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voided Cost - 2026\06 - UT - Sch 37 IRP25Updt- Apr 2026\Reports\Sch 37 filing package\"/>
    </mc:Choice>
  </mc:AlternateContent>
  <xr:revisionPtr revIDLastSave="0" documentId="13_ncr:1_{F1AF1197-B506-43A2-B733-2AC4E3852F89}" xr6:coauthVersionLast="47" xr6:coauthVersionMax="47" xr10:uidLastSave="{00000000-0000-0000-0000-000000000000}"/>
  <bookViews>
    <workbookView xWindow="-120" yWindow="-120" windowWidth="29040" windowHeight="15720" xr2:uid="{11162701-9D55-420E-BB41-83989B1E3105}"/>
  </bookViews>
  <sheets>
    <sheet name="Table 1" sheetId="25" r:id="rId1"/>
    <sheet name="Table 2" sheetId="66" r:id="rId2"/>
    <sheet name="GCC.PX.UTS.2035" sheetId="194" r:id="rId3"/>
    <sheet name="Table 4" sheetId="28" r:id="rId4"/>
    <sheet name="Table 5" sheetId="31" r:id="rId5"/>
    <sheet name="Table3Compare" sheetId="131" r:id="rId6"/>
    <sheet name="GCC.PX.UTS.2036" sheetId="205" state="hidden" r:id="rId7"/>
    <sheet name="GCC.PX.UTS.2038" sheetId="206" state="hidden" r:id="rId8"/>
    <sheet name="GSC.PX.BDG.2038" sheetId="207" state="hidden" r:id="rId9"/>
    <sheet name="2025 IRPUpdt Assumptions" sheetId="203" r:id="rId10"/>
  </sheets>
  <externalReferences>
    <externalReference r:id="rId11"/>
  </externalReferences>
  <definedNames>
    <definedName name="_xlnm._FilterDatabase" localSheetId="9" hidden="1">'2025 IRPUpdt Assumptions'!$A$90:$R$132</definedName>
    <definedName name="_xlnm._FilterDatabase" localSheetId="5" hidden="1">Table3Compare!#REF!</definedName>
    <definedName name="_j1" localSheetId="2" hidden="1">{"PRINT",#N/A,TRUE,"APPA";"PRINT",#N/A,TRUE,"APS";"PRINT",#N/A,TRUE,"BHPL";"PRINT",#N/A,TRUE,"BHPL2";"PRINT",#N/A,TRUE,"CDWR";"PRINT",#N/A,TRUE,"EWEB";"PRINT",#N/A,TRUE,"LADWP";"PRINT",#N/A,TRUE,"NEVBASE"}</definedName>
    <definedName name="_j1" localSheetId="6" hidden="1">{"PRINT",#N/A,TRUE,"APPA";"PRINT",#N/A,TRUE,"APS";"PRINT",#N/A,TRUE,"BHPL";"PRINT",#N/A,TRUE,"BHPL2";"PRINT",#N/A,TRUE,"CDWR";"PRINT",#N/A,TRUE,"EWEB";"PRINT",#N/A,TRUE,"LADWP";"PRINT",#N/A,TRUE,"NEVBASE"}</definedName>
    <definedName name="_j1" localSheetId="7" hidden="1">{"PRINT",#N/A,TRUE,"APPA";"PRINT",#N/A,TRUE,"APS";"PRINT",#N/A,TRUE,"BHPL";"PRINT",#N/A,TRUE,"BHPL2";"PRINT",#N/A,TRUE,"CDWR";"PRINT",#N/A,TRUE,"EWEB";"PRINT",#N/A,TRUE,"LADWP";"PRINT",#N/A,TRUE,"NEVBASE"}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localSheetId="1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2" hidden="1">{"PRINT",#N/A,TRUE,"APPA";"PRINT",#N/A,TRUE,"APS";"PRINT",#N/A,TRUE,"BHPL";"PRINT",#N/A,TRUE,"BHPL2";"PRINT",#N/A,TRUE,"CDWR";"PRINT",#N/A,TRUE,"EWEB";"PRINT",#N/A,TRUE,"LADWP";"PRINT",#N/A,TRUE,"NEVBASE"}</definedName>
    <definedName name="_j2" localSheetId="6" hidden="1">{"PRINT",#N/A,TRUE,"APPA";"PRINT",#N/A,TRUE,"APS";"PRINT",#N/A,TRUE,"BHPL";"PRINT",#N/A,TRUE,"BHPL2";"PRINT",#N/A,TRUE,"CDWR";"PRINT",#N/A,TRUE,"EWEB";"PRINT",#N/A,TRUE,"LADWP";"PRINT",#N/A,TRUE,"NEVBASE"}</definedName>
    <definedName name="_j2" localSheetId="7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localSheetId="1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2" hidden="1">{"PRINT",#N/A,TRUE,"APPA";"PRINT",#N/A,TRUE,"APS";"PRINT",#N/A,TRUE,"BHPL";"PRINT",#N/A,TRUE,"BHPL2";"PRINT",#N/A,TRUE,"CDWR";"PRINT",#N/A,TRUE,"EWEB";"PRINT",#N/A,TRUE,"LADWP";"PRINT",#N/A,TRUE,"NEVBASE"}</definedName>
    <definedName name="_j3" localSheetId="6" hidden="1">{"PRINT",#N/A,TRUE,"APPA";"PRINT",#N/A,TRUE,"APS";"PRINT",#N/A,TRUE,"BHPL";"PRINT",#N/A,TRUE,"BHPL2";"PRINT",#N/A,TRUE,"CDWR";"PRINT",#N/A,TRUE,"EWEB";"PRINT",#N/A,TRUE,"LADWP";"PRINT",#N/A,TRUE,"NEVBASE"}</definedName>
    <definedName name="_j3" localSheetId="7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localSheetId="1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2" hidden="1">{"PRINT",#N/A,TRUE,"APPA";"PRINT",#N/A,TRUE,"APS";"PRINT",#N/A,TRUE,"BHPL";"PRINT",#N/A,TRUE,"BHPL2";"PRINT",#N/A,TRUE,"CDWR";"PRINT",#N/A,TRUE,"EWEB";"PRINT",#N/A,TRUE,"LADWP";"PRINT",#N/A,TRUE,"NEVBASE"}</definedName>
    <definedName name="_j4" localSheetId="6" hidden="1">{"PRINT",#N/A,TRUE,"APPA";"PRINT",#N/A,TRUE,"APS";"PRINT",#N/A,TRUE,"BHPL";"PRINT",#N/A,TRUE,"BHPL2";"PRINT",#N/A,TRUE,"CDWR";"PRINT",#N/A,TRUE,"EWEB";"PRINT",#N/A,TRUE,"LADWP";"PRINT",#N/A,TRUE,"NEVBASE"}</definedName>
    <definedName name="_j4" localSheetId="7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localSheetId="1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2" hidden="1">{"PRINT",#N/A,TRUE,"APPA";"PRINT",#N/A,TRUE,"APS";"PRINT",#N/A,TRUE,"BHPL";"PRINT",#N/A,TRUE,"BHPL2";"PRINT",#N/A,TRUE,"CDWR";"PRINT",#N/A,TRUE,"EWEB";"PRINT",#N/A,TRUE,"LADWP";"PRINT",#N/A,TRUE,"NEVBASE"}</definedName>
    <definedName name="_j5" localSheetId="6" hidden="1">{"PRINT",#N/A,TRUE,"APPA";"PRINT",#N/A,TRUE,"APS";"PRINT",#N/A,TRUE,"BHPL";"PRINT",#N/A,TRUE,"BHPL2";"PRINT",#N/A,TRUE,"CDWR";"PRINT",#N/A,TRUE,"EWEB";"PRINT",#N/A,TRUE,"LADWP";"PRINT",#N/A,TRUE,"NEVBASE"}</definedName>
    <definedName name="_j5" localSheetId="7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localSheetId="1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Order1" hidden="1">255</definedName>
    <definedName name="_Order2" hidden="1">0</definedName>
    <definedName name="Discount_Rate">'Table 1'!$I$50</definedName>
    <definedName name="Inflation">'Table 1'!$J$52</definedName>
    <definedName name="OATT">#REF!</definedName>
    <definedName name="_xlnm.Print_Area" localSheetId="2">'GCC.PX.UTS.2035'!$A$1:$K$114</definedName>
    <definedName name="_xlnm.Print_Area" localSheetId="6">'GCC.PX.UTS.2036'!$A$1:$K$115</definedName>
    <definedName name="_xlnm.Print_Area" localSheetId="7">'GCC.PX.UTS.2038'!$A$1:$K$115</definedName>
    <definedName name="_xlnm.Print_Area" localSheetId="8">'GSC.PX.BDG.2038'!$A$1:$K$115</definedName>
    <definedName name="_xlnm.Print_Area" localSheetId="0">'Table 1'!$A$1:$H$67</definedName>
    <definedName name="_xlnm.Print_Area" localSheetId="4">'Table 5'!$A$1:$H$324</definedName>
    <definedName name="_xlnm.Print_Area" localSheetId="5">Table3Compare!$A$1:$D$37</definedName>
    <definedName name="Real_Discount_Rate">'Table 1'!$J$54</definedName>
    <definedName name="RenewableMarketShape">#REF!</definedName>
    <definedName name="RevenueSum">"GRID Thermal Revenue!R2C1:R4C2"</definedName>
    <definedName name="Study_CF">'Table 5'!$M$8</definedName>
    <definedName name="Study_MW">'Table 5'!$M$6</definedName>
    <definedName name="TransCapRecovF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7" i="25" l="1"/>
  <c r="S5" i="25"/>
  <c r="R5" i="25"/>
  <c r="Q5" i="25"/>
  <c r="I50" i="25"/>
  <c r="V324" i="31" l="1"/>
  <c r="AB8" i="31" l="1"/>
  <c r="L13" i="31"/>
  <c r="M14" i="31"/>
  <c r="L14" i="31" s="1"/>
  <c r="AB9" i="31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B30" i="66"/>
  <c r="O29" i="66"/>
  <c r="N29" i="66"/>
  <c r="M29" i="66"/>
  <c r="L29" i="66"/>
  <c r="K29" i="66"/>
  <c r="J29" i="66"/>
  <c r="I29" i="66"/>
  <c r="H29" i="66"/>
  <c r="G29" i="66"/>
  <c r="F29" i="66"/>
  <c r="E29" i="66"/>
  <c r="D29" i="66"/>
  <c r="C29" i="66"/>
  <c r="B29" i="66"/>
  <c r="O28" i="66"/>
  <c r="N28" i="66"/>
  <c r="M28" i="66"/>
  <c r="L28" i="66"/>
  <c r="K28" i="66"/>
  <c r="J28" i="66"/>
  <c r="I28" i="66"/>
  <c r="H28" i="66"/>
  <c r="G28" i="66"/>
  <c r="F28" i="66"/>
  <c r="E28" i="66"/>
  <c r="D28" i="66"/>
  <c r="C28" i="66"/>
  <c r="B28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B27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B26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B25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B24" i="66"/>
  <c r="O23" i="66"/>
  <c r="N23" i="66"/>
  <c r="M23" i="66"/>
  <c r="L23" i="66"/>
  <c r="K23" i="66"/>
  <c r="J23" i="66"/>
  <c r="I23" i="66"/>
  <c r="H23" i="66"/>
  <c r="G23" i="66"/>
  <c r="F23" i="66"/>
  <c r="E23" i="66"/>
  <c r="D23" i="66"/>
  <c r="C23" i="66"/>
  <c r="B23" i="66"/>
  <c r="O22" i="66"/>
  <c r="N22" i="66"/>
  <c r="M22" i="66"/>
  <c r="L22" i="66"/>
  <c r="K22" i="66"/>
  <c r="J22" i="66"/>
  <c r="I22" i="66"/>
  <c r="H22" i="66"/>
  <c r="G22" i="66"/>
  <c r="F22" i="66"/>
  <c r="E22" i="66"/>
  <c r="D22" i="66"/>
  <c r="C22" i="66"/>
  <c r="B22" i="66"/>
  <c r="O21" i="66"/>
  <c r="N21" i="66"/>
  <c r="M21" i="66"/>
  <c r="L21" i="66"/>
  <c r="K21" i="66"/>
  <c r="J21" i="66"/>
  <c r="I21" i="66"/>
  <c r="H21" i="66"/>
  <c r="G21" i="66"/>
  <c r="F21" i="66"/>
  <c r="E21" i="66"/>
  <c r="D21" i="66"/>
  <c r="C21" i="66"/>
  <c r="B21" i="66"/>
  <c r="O20" i="66"/>
  <c r="N20" i="66"/>
  <c r="M20" i="66"/>
  <c r="L20" i="66"/>
  <c r="K20" i="66"/>
  <c r="J20" i="66"/>
  <c r="I20" i="66"/>
  <c r="H20" i="66"/>
  <c r="G20" i="66"/>
  <c r="F20" i="66"/>
  <c r="E20" i="66"/>
  <c r="D20" i="66"/>
  <c r="C20" i="66"/>
  <c r="B20" i="66"/>
  <c r="O19" i="66"/>
  <c r="N19" i="66"/>
  <c r="M19" i="66"/>
  <c r="L19" i="66"/>
  <c r="K19" i="66"/>
  <c r="J19" i="66"/>
  <c r="I19" i="66"/>
  <c r="H19" i="66"/>
  <c r="G19" i="66"/>
  <c r="F19" i="66"/>
  <c r="E19" i="66"/>
  <c r="D19" i="66"/>
  <c r="C19" i="66"/>
  <c r="B19" i="66"/>
  <c r="O18" i="66"/>
  <c r="N18" i="66"/>
  <c r="M18" i="66"/>
  <c r="L18" i="66"/>
  <c r="K18" i="66"/>
  <c r="J18" i="66"/>
  <c r="I18" i="66"/>
  <c r="H18" i="66"/>
  <c r="G18" i="66"/>
  <c r="F18" i="66"/>
  <c r="E18" i="66"/>
  <c r="D18" i="66"/>
  <c r="C18" i="66"/>
  <c r="B18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B17" i="66"/>
  <c r="O16" i="66"/>
  <c r="N16" i="66"/>
  <c r="M16" i="66"/>
  <c r="L16" i="66"/>
  <c r="K16" i="66"/>
  <c r="J16" i="66"/>
  <c r="I16" i="66"/>
  <c r="H16" i="66"/>
  <c r="G16" i="66"/>
  <c r="F16" i="66"/>
  <c r="E16" i="66"/>
  <c r="D16" i="66"/>
  <c r="C16" i="66"/>
  <c r="B16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15" i="66"/>
  <c r="O14" i="66"/>
  <c r="N14" i="66"/>
  <c r="M14" i="66"/>
  <c r="L14" i="66"/>
  <c r="K14" i="66"/>
  <c r="J14" i="66"/>
  <c r="I14" i="66"/>
  <c r="H14" i="66"/>
  <c r="G14" i="66"/>
  <c r="F14" i="66"/>
  <c r="E14" i="66"/>
  <c r="D14" i="66"/>
  <c r="C14" i="66"/>
  <c r="B14" i="66"/>
  <c r="O13" i="66"/>
  <c r="N13" i="66"/>
  <c r="M13" i="66"/>
  <c r="L13" i="66"/>
  <c r="K13" i="66"/>
  <c r="J13" i="66"/>
  <c r="I13" i="66"/>
  <c r="H13" i="66"/>
  <c r="G13" i="66"/>
  <c r="F13" i="66"/>
  <c r="E13" i="66"/>
  <c r="D13" i="66"/>
  <c r="C13" i="66"/>
  <c r="B13" i="66"/>
  <c r="AB310" i="31" l="1"/>
  <c r="AB286" i="31"/>
  <c r="AB318" i="31"/>
  <c r="AB302" i="31"/>
  <c r="AB294" i="31"/>
  <c r="AB278" i="31"/>
  <c r="AB296" i="31"/>
  <c r="AB309" i="31"/>
  <c r="AB285" i="31"/>
  <c r="AB287" i="31"/>
  <c r="AB317" i="31"/>
  <c r="AB301" i="31"/>
  <c r="AB293" i="31"/>
  <c r="AB277" i="31"/>
  <c r="AB324" i="31"/>
  <c r="AB292" i="31"/>
  <c r="AB305" i="31"/>
  <c r="AB312" i="31"/>
  <c r="AB311" i="31"/>
  <c r="AB316" i="31"/>
  <c r="AB308" i="31"/>
  <c r="AB300" i="31"/>
  <c r="AB284" i="31"/>
  <c r="AB297" i="31"/>
  <c r="AB323" i="31"/>
  <c r="AB298" i="31"/>
  <c r="AB289" i="31"/>
  <c r="AB280" i="31"/>
  <c r="AB303" i="31"/>
  <c r="AB315" i="31"/>
  <c r="AB307" i="31"/>
  <c r="AB299" i="31"/>
  <c r="AB291" i="31"/>
  <c r="AB283" i="31"/>
  <c r="AB306" i="31"/>
  <c r="AB282" i="31"/>
  <c r="AB281" i="31"/>
  <c r="AB288" i="31"/>
  <c r="AB322" i="31"/>
  <c r="AB290" i="31"/>
  <c r="AB320" i="31"/>
  <c r="AB319" i="31"/>
  <c r="AB279" i="31"/>
  <c r="AB314" i="31"/>
  <c r="AB304" i="31"/>
  <c r="AB295" i="31"/>
  <c r="AB321" i="31"/>
  <c r="AB313" i="31"/>
  <c r="I13" i="31" l="1"/>
  <c r="I25" i="31" s="1"/>
  <c r="I37" i="31" s="1"/>
  <c r="I49" i="31" s="1"/>
  <c r="I61" i="31" s="1"/>
  <c r="I73" i="31" s="1"/>
  <c r="I85" i="31" s="1"/>
  <c r="I97" i="31" s="1"/>
  <c r="I109" i="31" s="1"/>
  <c r="I121" i="31" s="1"/>
  <c r="I133" i="31" s="1"/>
  <c r="I145" i="31" s="1"/>
  <c r="I157" i="31" s="1"/>
  <c r="I169" i="31" s="1"/>
  <c r="I181" i="31" s="1"/>
  <c r="I193" i="31" s="1"/>
  <c r="I205" i="31" s="1"/>
  <c r="I217" i="31" s="1"/>
  <c r="I229" i="31" s="1"/>
  <c r="I241" i="31" s="1"/>
  <c r="I253" i="31" s="1"/>
  <c r="I265" i="31" s="1"/>
  <c r="I277" i="31" s="1"/>
  <c r="I289" i="31" s="1"/>
  <c r="I301" i="31" s="1"/>
  <c r="I313" i="31" s="1"/>
  <c r="S7" i="25" l="1"/>
  <c r="D6" i="131" l="1"/>
  <c r="D2" i="131"/>
  <c r="C2" i="131"/>
  <c r="B2" i="131"/>
  <c r="C6" i="131"/>
  <c r="B6" i="131"/>
  <c r="CI9" i="25"/>
  <c r="CL9" i="25"/>
  <c r="CM9" i="25"/>
  <c r="CI8" i="25"/>
  <c r="CJ8" i="25"/>
  <c r="CJ9" i="25" s="1"/>
  <c r="CK8" i="25"/>
  <c r="CK9" i="25" s="1"/>
  <c r="AA324" i="31" l="1"/>
  <c r="AA309" i="31"/>
  <c r="AA293" i="31"/>
  <c r="AA277" i="31"/>
  <c r="AA290" i="31"/>
  <c r="AA305" i="31"/>
  <c r="AA285" i="31"/>
  <c r="AA300" i="31"/>
  <c r="AA299" i="31"/>
  <c r="AA282" i="31"/>
  <c r="AA280" i="31"/>
  <c r="AA295" i="31"/>
  <c r="AA310" i="31"/>
  <c r="AA308" i="31"/>
  <c r="AA292" i="31"/>
  <c r="AA289" i="31"/>
  <c r="AA297" i="31"/>
  <c r="AA278" i="31"/>
  <c r="AA323" i="31"/>
  <c r="AA307" i="31"/>
  <c r="AA291" i="31"/>
  <c r="AA306" i="31"/>
  <c r="AA304" i="31"/>
  <c r="AA288" i="31"/>
  <c r="AA316" i="31"/>
  <c r="AA283" i="31"/>
  <c r="AA298" i="31"/>
  <c r="AA296" i="31"/>
  <c r="AA322" i="31"/>
  <c r="AA321" i="31"/>
  <c r="AA320" i="31"/>
  <c r="AA319" i="31"/>
  <c r="AA303" i="31"/>
  <c r="AA287" i="31"/>
  <c r="AA302" i="31"/>
  <c r="AA317" i="31"/>
  <c r="AA301" i="31"/>
  <c r="AA284" i="31"/>
  <c r="AA314" i="31"/>
  <c r="AA311" i="31"/>
  <c r="AA318" i="31"/>
  <c r="AA286" i="31"/>
  <c r="AA315" i="31"/>
  <c r="AA313" i="31"/>
  <c r="AA281" i="31"/>
  <c r="AA312" i="31"/>
  <c r="AA279" i="31"/>
  <c r="AA294" i="31"/>
  <c r="Q213" i="203"/>
  <c r="R213" i="203" s="1"/>
  <c r="Q214" i="203"/>
  <c r="R214" i="203" s="1"/>
  <c r="Q215" i="203"/>
  <c r="Q216" i="203"/>
  <c r="Q217" i="203"/>
  <c r="R217" i="203" s="1"/>
  <c r="Q218" i="203"/>
  <c r="R218" i="203" s="1"/>
  <c r="Q219" i="203"/>
  <c r="R219" i="203" s="1"/>
  <c r="Q220" i="203"/>
  <c r="Q221" i="203"/>
  <c r="Q222" i="203"/>
  <c r="Q223" i="203"/>
  <c r="R224" i="203" s="1"/>
  <c r="Q224" i="203"/>
  <c r="Q225" i="203"/>
  <c r="Q226" i="203"/>
  <c r="R226" i="203" s="1"/>
  <c r="Q227" i="203"/>
  <c r="R227" i="203" s="1"/>
  <c r="Q228" i="203"/>
  <c r="R228" i="203" s="1"/>
  <c r="Q229" i="203"/>
  <c r="Q230" i="203"/>
  <c r="R230" i="203" s="1"/>
  <c r="Q231" i="203"/>
  <c r="Q232" i="203"/>
  <c r="R232" i="203" s="1"/>
  <c r="Q233" i="203"/>
  <c r="R233" i="203" s="1"/>
  <c r="Q234" i="203"/>
  <c r="R216" i="203"/>
  <c r="R220" i="203"/>
  <c r="R222" i="203"/>
  <c r="R234" i="203"/>
  <c r="Q212" i="203"/>
  <c r="R215" i="203"/>
  <c r="R221" i="203"/>
  <c r="R225" i="203"/>
  <c r="R231" i="203"/>
  <c r="P234" i="203"/>
  <c r="P233" i="203"/>
  <c r="P232" i="203"/>
  <c r="P231" i="203"/>
  <c r="P230" i="203"/>
  <c r="P229" i="203"/>
  <c r="P228" i="203"/>
  <c r="P227" i="203"/>
  <c r="P226" i="203"/>
  <c r="P225" i="203"/>
  <c r="P224" i="203"/>
  <c r="P223" i="203"/>
  <c r="P222" i="203"/>
  <c r="P221" i="203"/>
  <c r="P220" i="203"/>
  <c r="P219" i="203"/>
  <c r="P218" i="203"/>
  <c r="P217" i="203"/>
  <c r="P216" i="203"/>
  <c r="P215" i="203"/>
  <c r="P214" i="203"/>
  <c r="P213" i="203"/>
  <c r="P212" i="203"/>
  <c r="P211" i="203"/>
  <c r="P208" i="203"/>
  <c r="P207" i="203"/>
  <c r="P206" i="203"/>
  <c r="P205" i="203"/>
  <c r="P204" i="203"/>
  <c r="P203" i="203"/>
  <c r="P202" i="203"/>
  <c r="P201" i="203"/>
  <c r="P200" i="203"/>
  <c r="P199" i="203"/>
  <c r="P198" i="203"/>
  <c r="P197" i="203"/>
  <c r="P196" i="203"/>
  <c r="P195" i="203"/>
  <c r="P194" i="203"/>
  <c r="P193" i="203"/>
  <c r="P192" i="203"/>
  <c r="P191" i="203"/>
  <c r="P190" i="203"/>
  <c r="P189" i="203"/>
  <c r="P188" i="203"/>
  <c r="P186" i="203"/>
  <c r="P185" i="203"/>
  <c r="P184" i="203"/>
  <c r="P183" i="203"/>
  <c r="P182" i="203"/>
  <c r="P181" i="203"/>
  <c r="P180" i="203"/>
  <c r="P179" i="203"/>
  <c r="P178" i="203"/>
  <c r="P177" i="203"/>
  <c r="P176" i="203"/>
  <c r="P175" i="203"/>
  <c r="P174" i="203"/>
  <c r="P173" i="203"/>
  <c r="P172" i="203"/>
  <c r="P171" i="203"/>
  <c r="P170" i="203"/>
  <c r="P169" i="203"/>
  <c r="P168" i="203"/>
  <c r="P167" i="203"/>
  <c r="P166" i="203"/>
  <c r="P165" i="203"/>
  <c r="R229" i="203" l="1"/>
  <c r="R223" i="203"/>
  <c r="E13" i="207" l="1"/>
  <c r="E14" i="207" s="1"/>
  <c r="E15" i="207" s="1"/>
  <c r="E16" i="207" s="1"/>
  <c r="E17" i="207" s="1"/>
  <c r="E18" i="207" s="1"/>
  <c r="E19" i="207" s="1"/>
  <c r="E20" i="207" s="1"/>
  <c r="E21" i="207" s="1"/>
  <c r="E22" i="207" s="1"/>
  <c r="E23" i="207" s="1"/>
  <c r="E24" i="207" s="1"/>
  <c r="E25" i="207" s="1"/>
  <c r="E26" i="207" s="1"/>
  <c r="E27" i="207" s="1"/>
  <c r="E28" i="207" s="1"/>
  <c r="E29" i="207" s="1"/>
  <c r="E30" i="207" s="1"/>
  <c r="E31" i="207" s="1"/>
  <c r="E32" i="207" s="1"/>
  <c r="E33" i="207" s="1"/>
  <c r="E34" i="207" s="1"/>
  <c r="E35" i="207" s="1"/>
  <c r="E36" i="207" s="1"/>
  <c r="E37" i="207" s="1"/>
  <c r="E38" i="207" s="1"/>
  <c r="E39" i="207" s="1"/>
  <c r="E40" i="207" s="1"/>
  <c r="E41" i="207" s="1"/>
  <c r="E42" i="207" s="1"/>
  <c r="E43" i="207" s="1"/>
  <c r="E44" i="207" s="1"/>
  <c r="E45" i="207" s="1"/>
  <c r="E46" i="207" s="1"/>
  <c r="E47" i="207" s="1"/>
  <c r="E48" i="207" s="1"/>
  <c r="E49" i="207" s="1"/>
  <c r="E50" i="207" s="1"/>
  <c r="E51" i="207" s="1"/>
  <c r="E52" i="207" s="1"/>
  <c r="E53" i="207" s="1"/>
  <c r="E54" i="207" s="1"/>
  <c r="E55" i="207" s="1"/>
  <c r="E56" i="207" s="1"/>
  <c r="E57" i="207" s="1"/>
  <c r="E58" i="207" s="1"/>
  <c r="E59" i="207" s="1"/>
  <c r="E60" i="207" s="1"/>
  <c r="E61" i="207" s="1"/>
  <c r="E62" i="207" s="1"/>
  <c r="E63" i="207" s="1"/>
  <c r="G85" i="207"/>
  <c r="E107" i="207"/>
  <c r="I10" i="207"/>
  <c r="I11" i="207" s="1"/>
  <c r="I12" i="207" s="1"/>
  <c r="I13" i="207" s="1"/>
  <c r="I14" i="207" s="1"/>
  <c r="I15" i="207" s="1"/>
  <c r="I16" i="207" s="1"/>
  <c r="I17" i="207" s="1"/>
  <c r="I18" i="207" s="1"/>
  <c r="I19" i="207" s="1"/>
  <c r="I20" i="207" s="1"/>
  <c r="I21" i="207" s="1"/>
  <c r="I22" i="207" s="1"/>
  <c r="I23" i="207" s="1"/>
  <c r="I24" i="207" s="1"/>
  <c r="I25" i="207" s="1"/>
  <c r="I26" i="207" s="1"/>
  <c r="I27" i="207" s="1"/>
  <c r="I28" i="207" s="1"/>
  <c r="I29" i="207" s="1"/>
  <c r="I30" i="207" s="1"/>
  <c r="I31" i="207" s="1"/>
  <c r="I32" i="207" s="1"/>
  <c r="I33" i="207" s="1"/>
  <c r="I34" i="207" s="1"/>
  <c r="I35" i="207" s="1"/>
  <c r="I36" i="207" s="1"/>
  <c r="I37" i="207" s="1"/>
  <c r="I38" i="207" s="1"/>
  <c r="I39" i="207" s="1"/>
  <c r="I40" i="207" s="1"/>
  <c r="I41" i="207" s="1"/>
  <c r="I42" i="207" s="1"/>
  <c r="I43" i="207" s="1"/>
  <c r="I44" i="207" s="1"/>
  <c r="I45" i="207" s="1"/>
  <c r="I46" i="207" s="1"/>
  <c r="I47" i="207" s="1"/>
  <c r="I48" i="207" s="1"/>
  <c r="I49" i="207" s="1"/>
  <c r="I50" i="207" s="1"/>
  <c r="I51" i="207" s="1"/>
  <c r="I52" i="207" s="1"/>
  <c r="I53" i="207" s="1"/>
  <c r="I54" i="207" s="1"/>
  <c r="I55" i="207" s="1"/>
  <c r="I56" i="207" s="1"/>
  <c r="I57" i="207" s="1"/>
  <c r="I58" i="207" s="1"/>
  <c r="I59" i="207" s="1"/>
  <c r="I60" i="207" s="1"/>
  <c r="I61" i="207" s="1"/>
  <c r="I62" i="207" s="1"/>
  <c r="I63" i="207" s="1"/>
  <c r="C100" i="207"/>
  <c r="C101" i="207"/>
  <c r="C102" i="207" s="1"/>
  <c r="C10" i="207"/>
  <c r="C11" i="207" s="1"/>
  <c r="C12" i="207" s="1"/>
  <c r="C13" i="207" s="1"/>
  <c r="C14" i="207" s="1"/>
  <c r="C15" i="207" s="1"/>
  <c r="C16" i="207" s="1"/>
  <c r="C17" i="207" s="1"/>
  <c r="C18" i="207" s="1"/>
  <c r="C19" i="207" s="1"/>
  <c r="C20" i="207" s="1"/>
  <c r="C21" i="207" s="1"/>
  <c r="C22" i="207" s="1"/>
  <c r="C23" i="207" s="1"/>
  <c r="F80" i="207"/>
  <c r="E90" i="207"/>
  <c r="K86" i="207"/>
  <c r="J86" i="207"/>
  <c r="H86" i="207"/>
  <c r="G86" i="207"/>
  <c r="F86" i="207"/>
  <c r="C86" i="207"/>
  <c r="K85" i="207"/>
  <c r="J85" i="207"/>
  <c r="C85" i="207"/>
  <c r="D74" i="207"/>
  <c r="C74" i="207"/>
  <c r="C73" i="207"/>
  <c r="C72" i="207"/>
  <c r="C71" i="207"/>
  <c r="B11" i="207"/>
  <c r="B12" i="207" s="1"/>
  <c r="B13" i="207" s="1"/>
  <c r="B14" i="207" s="1"/>
  <c r="B15" i="207" s="1"/>
  <c r="B16" i="207" s="1"/>
  <c r="B17" i="207" s="1"/>
  <c r="B18" i="207" s="1"/>
  <c r="B19" i="207" s="1"/>
  <c r="B20" i="207" s="1"/>
  <c r="B21" i="207" s="1"/>
  <c r="B22" i="207" s="1"/>
  <c r="B23" i="207" s="1"/>
  <c r="B24" i="207" s="1"/>
  <c r="B25" i="207" s="1"/>
  <c r="B26" i="207" s="1"/>
  <c r="B27" i="207" s="1"/>
  <c r="B28" i="207" s="1"/>
  <c r="B29" i="207" s="1"/>
  <c r="B30" i="207" s="1"/>
  <c r="B31" i="207" s="1"/>
  <c r="B32" i="207" s="1"/>
  <c r="B33" i="207" s="1"/>
  <c r="B34" i="207" s="1"/>
  <c r="B35" i="207" s="1"/>
  <c r="B36" i="207" s="1"/>
  <c r="B37" i="207" s="1"/>
  <c r="B38" i="207" s="1"/>
  <c r="B39" i="207" s="1"/>
  <c r="B40" i="207" s="1"/>
  <c r="B41" i="207" s="1"/>
  <c r="B42" i="207" s="1"/>
  <c r="B43" i="207" s="1"/>
  <c r="B44" i="207" s="1"/>
  <c r="B45" i="207" s="1"/>
  <c r="B46" i="207" s="1"/>
  <c r="B47" i="207" s="1"/>
  <c r="B48" i="207" s="1"/>
  <c r="B49" i="207" s="1"/>
  <c r="B50" i="207" s="1"/>
  <c r="B51" i="207" s="1"/>
  <c r="B52" i="207" s="1"/>
  <c r="B53" i="207" s="1"/>
  <c r="B54" i="207" s="1"/>
  <c r="B55" i="207" s="1"/>
  <c r="B56" i="207" s="1"/>
  <c r="B57" i="207" s="1"/>
  <c r="B58" i="207" s="1"/>
  <c r="B59" i="207" s="1"/>
  <c r="B60" i="207" s="1"/>
  <c r="B61" i="207" s="1"/>
  <c r="B62" i="207" s="1"/>
  <c r="B63" i="207" s="1"/>
  <c r="H10" i="207"/>
  <c r="H11" i="207" s="1"/>
  <c r="H12" i="207" s="1"/>
  <c r="H13" i="207" s="1"/>
  <c r="H14" i="207" s="1"/>
  <c r="H15" i="207" s="1"/>
  <c r="H16" i="207" s="1"/>
  <c r="H17" i="207" s="1"/>
  <c r="H18" i="207" s="1"/>
  <c r="H19" i="207" s="1"/>
  <c r="H20" i="207" s="1"/>
  <c r="H21" i="207" s="1"/>
  <c r="H22" i="207" s="1"/>
  <c r="H23" i="207" s="1"/>
  <c r="H24" i="207" s="1"/>
  <c r="H25" i="207" s="1"/>
  <c r="H26" i="207" s="1"/>
  <c r="H27" i="207" s="1"/>
  <c r="H28" i="207" s="1"/>
  <c r="H29" i="207" s="1"/>
  <c r="H30" i="207" s="1"/>
  <c r="H31" i="207" s="1"/>
  <c r="H32" i="207" s="1"/>
  <c r="H33" i="207" s="1"/>
  <c r="H34" i="207" s="1"/>
  <c r="H35" i="207" s="1"/>
  <c r="H36" i="207" s="1"/>
  <c r="H37" i="207" s="1"/>
  <c r="H38" i="207" s="1"/>
  <c r="H39" i="207" s="1"/>
  <c r="H40" i="207" s="1"/>
  <c r="H41" i="207" s="1"/>
  <c r="H42" i="207" s="1"/>
  <c r="H43" i="207" s="1"/>
  <c r="H44" i="207" s="1"/>
  <c r="H45" i="207" s="1"/>
  <c r="H46" i="207" s="1"/>
  <c r="H47" i="207" s="1"/>
  <c r="H48" i="207" s="1"/>
  <c r="H49" i="207" s="1"/>
  <c r="H50" i="207" s="1"/>
  <c r="H51" i="207" s="1"/>
  <c r="H52" i="207" s="1"/>
  <c r="H53" i="207" s="1"/>
  <c r="H54" i="207" s="1"/>
  <c r="H55" i="207" s="1"/>
  <c r="H56" i="207" s="1"/>
  <c r="H57" i="207" s="1"/>
  <c r="H58" i="207" s="1"/>
  <c r="H59" i="207" s="1"/>
  <c r="H60" i="207" s="1"/>
  <c r="H61" i="207" s="1"/>
  <c r="H62" i="207" s="1"/>
  <c r="H63" i="207" s="1"/>
  <c r="B8" i="207"/>
  <c r="G85" i="206"/>
  <c r="E107" i="206"/>
  <c r="D72" i="206"/>
  <c r="K85" i="206"/>
  <c r="I10" i="206"/>
  <c r="I11" i="206" s="1"/>
  <c r="I12" i="206" s="1"/>
  <c r="I13" i="206" s="1"/>
  <c r="I14" i="206" s="1"/>
  <c r="I15" i="206" s="1"/>
  <c r="I16" i="206" s="1"/>
  <c r="I17" i="206" s="1"/>
  <c r="I18" i="206" s="1"/>
  <c r="I19" i="206" s="1"/>
  <c r="I20" i="206" s="1"/>
  <c r="I21" i="206" s="1"/>
  <c r="I22" i="206" s="1"/>
  <c r="I23" i="206" s="1"/>
  <c r="I24" i="206" s="1"/>
  <c r="I25" i="206" s="1"/>
  <c r="I26" i="206" s="1"/>
  <c r="I27" i="206" s="1"/>
  <c r="I28" i="206" s="1"/>
  <c r="I29" i="206" s="1"/>
  <c r="I30" i="206" s="1"/>
  <c r="I31" i="206" s="1"/>
  <c r="I32" i="206" s="1"/>
  <c r="I33" i="206" s="1"/>
  <c r="I34" i="206" s="1"/>
  <c r="I35" i="206" s="1"/>
  <c r="I36" i="206" s="1"/>
  <c r="I37" i="206" s="1"/>
  <c r="I38" i="206" s="1"/>
  <c r="I39" i="206" s="1"/>
  <c r="I40" i="206" s="1"/>
  <c r="I41" i="206" s="1"/>
  <c r="I42" i="206" s="1"/>
  <c r="I43" i="206" s="1"/>
  <c r="I44" i="206" s="1"/>
  <c r="I45" i="206" s="1"/>
  <c r="I46" i="206" s="1"/>
  <c r="I47" i="206" s="1"/>
  <c r="I48" i="206" s="1"/>
  <c r="I49" i="206" s="1"/>
  <c r="I50" i="206" s="1"/>
  <c r="I51" i="206" s="1"/>
  <c r="I52" i="206" s="1"/>
  <c r="I53" i="206" s="1"/>
  <c r="I54" i="206" s="1"/>
  <c r="I55" i="206" s="1"/>
  <c r="I56" i="206" s="1"/>
  <c r="I57" i="206" s="1"/>
  <c r="I58" i="206" s="1"/>
  <c r="I59" i="206" s="1"/>
  <c r="I60" i="206" s="1"/>
  <c r="I61" i="206" s="1"/>
  <c r="I62" i="206" s="1"/>
  <c r="I63" i="206" s="1"/>
  <c r="C101" i="206"/>
  <c r="F85" i="206"/>
  <c r="E90" i="206"/>
  <c r="K86" i="206"/>
  <c r="J86" i="206"/>
  <c r="G86" i="206"/>
  <c r="F86" i="206"/>
  <c r="C86" i="206"/>
  <c r="C85" i="206"/>
  <c r="D74" i="206"/>
  <c r="C74" i="206"/>
  <c r="C73" i="206"/>
  <c r="C72" i="206"/>
  <c r="C71" i="206"/>
  <c r="B17" i="206"/>
  <c r="B18" i="206" s="1"/>
  <c r="B19" i="206" s="1"/>
  <c r="B20" i="206" s="1"/>
  <c r="B21" i="206" s="1"/>
  <c r="B22" i="206" s="1"/>
  <c r="B23" i="206" s="1"/>
  <c r="B24" i="206" s="1"/>
  <c r="B25" i="206" s="1"/>
  <c r="B26" i="206" s="1"/>
  <c r="B27" i="206" s="1"/>
  <c r="B28" i="206" s="1"/>
  <c r="B29" i="206" s="1"/>
  <c r="B30" i="206" s="1"/>
  <c r="B31" i="206" s="1"/>
  <c r="B32" i="206" s="1"/>
  <c r="B33" i="206" s="1"/>
  <c r="B34" i="206" s="1"/>
  <c r="B35" i="206" s="1"/>
  <c r="B36" i="206" s="1"/>
  <c r="B37" i="206" s="1"/>
  <c r="B38" i="206" s="1"/>
  <c r="B39" i="206" s="1"/>
  <c r="B40" i="206" s="1"/>
  <c r="B41" i="206" s="1"/>
  <c r="B42" i="206" s="1"/>
  <c r="B43" i="206" s="1"/>
  <c r="B44" i="206" s="1"/>
  <c r="B45" i="206" s="1"/>
  <c r="B46" i="206" s="1"/>
  <c r="B47" i="206" s="1"/>
  <c r="B48" i="206" s="1"/>
  <c r="B49" i="206" s="1"/>
  <c r="B50" i="206" s="1"/>
  <c r="B51" i="206" s="1"/>
  <c r="B52" i="206" s="1"/>
  <c r="B53" i="206" s="1"/>
  <c r="B54" i="206" s="1"/>
  <c r="B55" i="206" s="1"/>
  <c r="B56" i="206" s="1"/>
  <c r="B57" i="206" s="1"/>
  <c r="B58" i="206" s="1"/>
  <c r="B59" i="206" s="1"/>
  <c r="B60" i="206" s="1"/>
  <c r="B61" i="206" s="1"/>
  <c r="B62" i="206" s="1"/>
  <c r="B63" i="206" s="1"/>
  <c r="B15" i="206"/>
  <c r="B16" i="206" s="1"/>
  <c r="B12" i="206"/>
  <c r="B13" i="206" s="1"/>
  <c r="B14" i="206" s="1"/>
  <c r="B11" i="206"/>
  <c r="B8" i="206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H56" i="205" s="1"/>
  <c r="H57" i="205" s="1"/>
  <c r="H58" i="205" s="1"/>
  <c r="H59" i="205" s="1"/>
  <c r="H60" i="205" s="1"/>
  <c r="H61" i="205" s="1"/>
  <c r="H62" i="205" s="1"/>
  <c r="H63" i="205" s="1"/>
  <c r="G85" i="205"/>
  <c r="E107" i="205"/>
  <c r="K85" i="205"/>
  <c r="I10" i="205"/>
  <c r="I11" i="205" s="1"/>
  <c r="I12" i="205" s="1"/>
  <c r="I13" i="205" s="1"/>
  <c r="I14" i="205" s="1"/>
  <c r="I15" i="205" s="1"/>
  <c r="I16" i="205" s="1"/>
  <c r="I17" i="205" s="1"/>
  <c r="I18" i="205" s="1"/>
  <c r="I19" i="205" s="1"/>
  <c r="I20" i="205" s="1"/>
  <c r="I21" i="205" s="1"/>
  <c r="I22" i="205" s="1"/>
  <c r="I23" i="205" s="1"/>
  <c r="I24" i="205" s="1"/>
  <c r="I25" i="205" s="1"/>
  <c r="I26" i="205" s="1"/>
  <c r="I27" i="205" s="1"/>
  <c r="I28" i="205" s="1"/>
  <c r="I29" i="205" s="1"/>
  <c r="I30" i="205" s="1"/>
  <c r="I31" i="205" s="1"/>
  <c r="I32" i="205" s="1"/>
  <c r="I33" i="205" s="1"/>
  <c r="I34" i="205" s="1"/>
  <c r="I35" i="205" s="1"/>
  <c r="I36" i="205" s="1"/>
  <c r="I37" i="205" s="1"/>
  <c r="I38" i="205" s="1"/>
  <c r="I39" i="205" s="1"/>
  <c r="I40" i="205" s="1"/>
  <c r="I41" i="205" s="1"/>
  <c r="I42" i="205" s="1"/>
  <c r="I43" i="205" s="1"/>
  <c r="I44" i="205" s="1"/>
  <c r="I45" i="205" s="1"/>
  <c r="I46" i="205" s="1"/>
  <c r="I47" i="205" s="1"/>
  <c r="I48" i="205" s="1"/>
  <c r="I49" i="205" s="1"/>
  <c r="I50" i="205" s="1"/>
  <c r="I51" i="205" s="1"/>
  <c r="I52" i="205" s="1"/>
  <c r="I53" i="205" s="1"/>
  <c r="I54" i="205" s="1"/>
  <c r="I55" i="205" s="1"/>
  <c r="I56" i="205" s="1"/>
  <c r="I57" i="205" s="1"/>
  <c r="I58" i="205" s="1"/>
  <c r="I59" i="205" s="1"/>
  <c r="I60" i="205" s="1"/>
  <c r="I61" i="205" s="1"/>
  <c r="I62" i="205" s="1"/>
  <c r="I63" i="205" s="1"/>
  <c r="H80" i="205"/>
  <c r="F85" i="205"/>
  <c r="F87" i="205" s="1"/>
  <c r="E90" i="205"/>
  <c r="K86" i="205"/>
  <c r="J86" i="205"/>
  <c r="G86" i="205"/>
  <c r="H86" i="205" s="1"/>
  <c r="F86" i="205"/>
  <c r="C86" i="205"/>
  <c r="C85" i="205"/>
  <c r="D74" i="205"/>
  <c r="C74" i="205"/>
  <c r="C73" i="205"/>
  <c r="C72" i="205"/>
  <c r="C71" i="205"/>
  <c r="B11" i="205"/>
  <c r="B12" i="205" s="1"/>
  <c r="B13" i="205" s="1"/>
  <c r="B14" i="205" s="1"/>
  <c r="B15" i="205" s="1"/>
  <c r="B16" i="205" s="1"/>
  <c r="B17" i="205" s="1"/>
  <c r="B18" i="205" s="1"/>
  <c r="B19" i="205" s="1"/>
  <c r="B20" i="205" s="1"/>
  <c r="B21" i="205" s="1"/>
  <c r="B22" i="205" s="1"/>
  <c r="B23" i="205" s="1"/>
  <c r="B24" i="205" s="1"/>
  <c r="B25" i="205" s="1"/>
  <c r="B26" i="205" s="1"/>
  <c r="B27" i="205" s="1"/>
  <c r="B28" i="205" s="1"/>
  <c r="B29" i="205" s="1"/>
  <c r="B30" i="205" s="1"/>
  <c r="B31" i="205" s="1"/>
  <c r="B32" i="205" s="1"/>
  <c r="B33" i="205" s="1"/>
  <c r="B34" i="205" s="1"/>
  <c r="B35" i="205" s="1"/>
  <c r="B36" i="205" s="1"/>
  <c r="B37" i="205" s="1"/>
  <c r="B38" i="205" s="1"/>
  <c r="B39" i="205" s="1"/>
  <c r="B40" i="205" s="1"/>
  <c r="B41" i="205" s="1"/>
  <c r="B42" i="205" s="1"/>
  <c r="B43" i="205" s="1"/>
  <c r="B44" i="205" s="1"/>
  <c r="B45" i="205" s="1"/>
  <c r="B46" i="205" s="1"/>
  <c r="B47" i="205" s="1"/>
  <c r="B48" i="205" s="1"/>
  <c r="B49" i="205" s="1"/>
  <c r="B50" i="205" s="1"/>
  <c r="B51" i="205" s="1"/>
  <c r="B52" i="205" s="1"/>
  <c r="B53" i="205" s="1"/>
  <c r="B54" i="205" s="1"/>
  <c r="B55" i="205" s="1"/>
  <c r="B56" i="205" s="1"/>
  <c r="B57" i="205" s="1"/>
  <c r="B58" i="205" s="1"/>
  <c r="B59" i="205" s="1"/>
  <c r="B60" i="205" s="1"/>
  <c r="B61" i="205" s="1"/>
  <c r="B62" i="205" s="1"/>
  <c r="B63" i="205" s="1"/>
  <c r="B8" i="205"/>
  <c r="J85" i="205" l="1"/>
  <c r="H85" i="206"/>
  <c r="C100" i="205"/>
  <c r="F80" i="206"/>
  <c r="F82" i="206" s="1"/>
  <c r="G80" i="206" s="1"/>
  <c r="G82" i="206" s="1"/>
  <c r="J85" i="206"/>
  <c r="C100" i="206"/>
  <c r="F80" i="205"/>
  <c r="C101" i="205"/>
  <c r="C102" i="205" s="1"/>
  <c r="D72" i="207"/>
  <c r="D112" i="207"/>
  <c r="D72" i="205"/>
  <c r="C102" i="206"/>
  <c r="C103" i="206" s="1"/>
  <c r="D23" i="207"/>
  <c r="D24" i="207" s="1"/>
  <c r="D112" i="205"/>
  <c r="C103" i="207"/>
  <c r="F82" i="207"/>
  <c r="G80" i="207" s="1"/>
  <c r="G82" i="207" s="1"/>
  <c r="H80" i="207"/>
  <c r="F85" i="207"/>
  <c r="F87" i="207" s="1"/>
  <c r="H86" i="206"/>
  <c r="D112" i="206"/>
  <c r="H10" i="206"/>
  <c r="H11" i="206" s="1"/>
  <c r="H12" i="206" s="1"/>
  <c r="H13" i="206" s="1"/>
  <c r="H14" i="206" s="1"/>
  <c r="H15" i="206" s="1"/>
  <c r="H16" i="206" s="1"/>
  <c r="H17" i="206" s="1"/>
  <c r="H18" i="206" s="1"/>
  <c r="H19" i="206" s="1"/>
  <c r="H20" i="206" s="1"/>
  <c r="H21" i="206" s="1"/>
  <c r="H22" i="206" s="1"/>
  <c r="H23" i="206" s="1"/>
  <c r="H24" i="206" s="1"/>
  <c r="H25" i="206" s="1"/>
  <c r="H26" i="206" s="1"/>
  <c r="H27" i="206" s="1"/>
  <c r="H28" i="206" s="1"/>
  <c r="H29" i="206" s="1"/>
  <c r="H30" i="206" s="1"/>
  <c r="H31" i="206" s="1"/>
  <c r="H32" i="206" s="1"/>
  <c r="H33" i="206" s="1"/>
  <c r="H34" i="206" s="1"/>
  <c r="H35" i="206" s="1"/>
  <c r="H36" i="206" s="1"/>
  <c r="H37" i="206" s="1"/>
  <c r="H38" i="206" s="1"/>
  <c r="H39" i="206" s="1"/>
  <c r="H40" i="206" s="1"/>
  <c r="H41" i="206" s="1"/>
  <c r="H42" i="206" s="1"/>
  <c r="H43" i="206" s="1"/>
  <c r="H44" i="206" s="1"/>
  <c r="H45" i="206" s="1"/>
  <c r="H46" i="206" s="1"/>
  <c r="H47" i="206" s="1"/>
  <c r="H48" i="206" s="1"/>
  <c r="H49" i="206" s="1"/>
  <c r="H50" i="206" s="1"/>
  <c r="H51" i="206" s="1"/>
  <c r="H52" i="206" s="1"/>
  <c r="H53" i="206" s="1"/>
  <c r="H54" i="206" s="1"/>
  <c r="H55" i="206" s="1"/>
  <c r="H56" i="206" s="1"/>
  <c r="H57" i="206" s="1"/>
  <c r="H58" i="206" s="1"/>
  <c r="H59" i="206" s="1"/>
  <c r="H60" i="206" s="1"/>
  <c r="H61" i="206" s="1"/>
  <c r="H62" i="206" s="1"/>
  <c r="H63" i="206" s="1"/>
  <c r="F87" i="206"/>
  <c r="H80" i="206"/>
  <c r="C10" i="206"/>
  <c r="C11" i="206" s="1"/>
  <c r="C12" i="206" s="1"/>
  <c r="C13" i="206" s="1"/>
  <c r="C14" i="206" s="1"/>
  <c r="C15" i="206" s="1"/>
  <c r="C16" i="206" s="1"/>
  <c r="C17" i="206" s="1"/>
  <c r="C18" i="206" s="1"/>
  <c r="C19" i="206" s="1"/>
  <c r="C20" i="206" s="1"/>
  <c r="C21" i="206" s="1"/>
  <c r="C22" i="206" s="1"/>
  <c r="C23" i="206" s="1"/>
  <c r="D23" i="206" s="1"/>
  <c r="C103" i="205"/>
  <c r="H85" i="205"/>
  <c r="C10" i="205"/>
  <c r="C11" i="205" s="1"/>
  <c r="C12" i="205" s="1"/>
  <c r="C13" i="205" s="1"/>
  <c r="C14" i="205" s="1"/>
  <c r="C15" i="205" s="1"/>
  <c r="C16" i="205" s="1"/>
  <c r="C17" i="205" s="1"/>
  <c r="C18" i="205" s="1"/>
  <c r="C19" i="205" s="1"/>
  <c r="C20" i="205" s="1"/>
  <c r="C21" i="205" s="1"/>
  <c r="D21" i="205" s="1"/>
  <c r="H82" i="206" l="1"/>
  <c r="H87" i="206"/>
  <c r="H82" i="207"/>
  <c r="F10" i="206"/>
  <c r="F11" i="206" s="1"/>
  <c r="F12" i="206" s="1"/>
  <c r="F13" i="206" s="1"/>
  <c r="F14" i="206" s="1"/>
  <c r="F15" i="206" s="1"/>
  <c r="F16" i="206" s="1"/>
  <c r="F17" i="206" s="1"/>
  <c r="F18" i="206" s="1"/>
  <c r="F19" i="206" s="1"/>
  <c r="F20" i="206" s="1"/>
  <c r="F21" i="206" s="1"/>
  <c r="F22" i="206" s="1"/>
  <c r="F23" i="206" s="1"/>
  <c r="F24" i="206" s="1"/>
  <c r="F25" i="206" s="1"/>
  <c r="F26" i="206" s="1"/>
  <c r="F27" i="206" s="1"/>
  <c r="F28" i="206" s="1"/>
  <c r="F29" i="206" s="1"/>
  <c r="F30" i="206" s="1"/>
  <c r="F31" i="206" s="1"/>
  <c r="F32" i="206" s="1"/>
  <c r="F33" i="206" s="1"/>
  <c r="F34" i="206" s="1"/>
  <c r="F35" i="206" s="1"/>
  <c r="F36" i="206" s="1"/>
  <c r="F37" i="206" s="1"/>
  <c r="F38" i="206" s="1"/>
  <c r="F39" i="206" s="1"/>
  <c r="F40" i="206" s="1"/>
  <c r="F41" i="206" s="1"/>
  <c r="F42" i="206" s="1"/>
  <c r="F43" i="206" s="1"/>
  <c r="F44" i="206" s="1"/>
  <c r="F45" i="206" s="1"/>
  <c r="F46" i="206" s="1"/>
  <c r="F47" i="206" s="1"/>
  <c r="F48" i="206" s="1"/>
  <c r="F49" i="206" s="1"/>
  <c r="F50" i="206" s="1"/>
  <c r="F51" i="206" s="1"/>
  <c r="F52" i="206" s="1"/>
  <c r="F53" i="206" s="1"/>
  <c r="F54" i="206" s="1"/>
  <c r="F55" i="206" s="1"/>
  <c r="F56" i="206" s="1"/>
  <c r="F57" i="206" s="1"/>
  <c r="F58" i="206" s="1"/>
  <c r="F59" i="206" s="1"/>
  <c r="F60" i="206" s="1"/>
  <c r="F61" i="206" s="1"/>
  <c r="F62" i="206" s="1"/>
  <c r="F63" i="206" s="1"/>
  <c r="I80" i="206"/>
  <c r="I82" i="206" s="1"/>
  <c r="F82" i="205"/>
  <c r="H82" i="205" s="1"/>
  <c r="I80" i="207"/>
  <c r="I82" i="207" s="1"/>
  <c r="F10" i="207"/>
  <c r="F11" i="207" s="1"/>
  <c r="F12" i="207" s="1"/>
  <c r="F13" i="207" s="1"/>
  <c r="F14" i="207" s="1"/>
  <c r="F15" i="207" s="1"/>
  <c r="F16" i="207" s="1"/>
  <c r="F17" i="207" s="1"/>
  <c r="F18" i="207" s="1"/>
  <c r="F19" i="207" s="1"/>
  <c r="F20" i="207" s="1"/>
  <c r="F21" i="207" s="1"/>
  <c r="F22" i="207" s="1"/>
  <c r="F23" i="207" s="1"/>
  <c r="D25" i="207"/>
  <c r="H85" i="207"/>
  <c r="G87" i="206"/>
  <c r="D109" i="206"/>
  <c r="I85" i="206"/>
  <c r="H87" i="205"/>
  <c r="F10" i="205"/>
  <c r="F11" i="205" s="1"/>
  <c r="F12" i="205" s="1"/>
  <c r="F13" i="205" s="1"/>
  <c r="F14" i="205" s="1"/>
  <c r="F15" i="205" s="1"/>
  <c r="F16" i="205" s="1"/>
  <c r="F17" i="205" s="1"/>
  <c r="F18" i="205" s="1"/>
  <c r="F19" i="205" s="1"/>
  <c r="F20" i="205" s="1"/>
  <c r="F21" i="205" s="1"/>
  <c r="F22" i="205" s="1"/>
  <c r="F23" i="205" s="1"/>
  <c r="F24" i="205" s="1"/>
  <c r="F25" i="205" s="1"/>
  <c r="F26" i="205" s="1"/>
  <c r="F27" i="205" s="1"/>
  <c r="F28" i="205" s="1"/>
  <c r="F29" i="205" s="1"/>
  <c r="F30" i="205" s="1"/>
  <c r="F31" i="205" s="1"/>
  <c r="F32" i="205" s="1"/>
  <c r="F33" i="205" s="1"/>
  <c r="F34" i="205" s="1"/>
  <c r="F35" i="205" s="1"/>
  <c r="F36" i="205" s="1"/>
  <c r="F37" i="205" s="1"/>
  <c r="F38" i="205" s="1"/>
  <c r="F39" i="205" s="1"/>
  <c r="F40" i="205" s="1"/>
  <c r="F41" i="205" s="1"/>
  <c r="F42" i="205" s="1"/>
  <c r="F43" i="205" s="1"/>
  <c r="F44" i="205" s="1"/>
  <c r="F45" i="205" s="1"/>
  <c r="F46" i="205" s="1"/>
  <c r="F47" i="205" s="1"/>
  <c r="F48" i="205" s="1"/>
  <c r="F49" i="205" s="1"/>
  <c r="F50" i="205" s="1"/>
  <c r="F51" i="205" s="1"/>
  <c r="F52" i="205" s="1"/>
  <c r="F53" i="205" s="1"/>
  <c r="F54" i="205" s="1"/>
  <c r="F55" i="205" s="1"/>
  <c r="F56" i="205" s="1"/>
  <c r="F57" i="205" s="1"/>
  <c r="F58" i="205" s="1"/>
  <c r="F59" i="205" s="1"/>
  <c r="F60" i="205" s="1"/>
  <c r="F61" i="205" s="1"/>
  <c r="F62" i="205" s="1"/>
  <c r="F63" i="205" s="1"/>
  <c r="I80" i="205"/>
  <c r="I82" i="205" s="1"/>
  <c r="G80" i="205" l="1"/>
  <c r="G82" i="205" s="1"/>
  <c r="F24" i="207"/>
  <c r="G23" i="207"/>
  <c r="H87" i="207"/>
  <c r="D26" i="207"/>
  <c r="I86" i="206"/>
  <c r="J87" i="206" s="1"/>
  <c r="K87" i="206"/>
  <c r="D109" i="205"/>
  <c r="G87" i="205"/>
  <c r="I85" i="205"/>
  <c r="D22" i="205"/>
  <c r="I87" i="206" l="1"/>
  <c r="D27" i="207"/>
  <c r="D109" i="207"/>
  <c r="G87" i="207"/>
  <c r="I85" i="207"/>
  <c r="F25" i="207"/>
  <c r="G24" i="207"/>
  <c r="J61" i="206"/>
  <c r="J45" i="206"/>
  <c r="J29" i="206"/>
  <c r="J52" i="206"/>
  <c r="J36" i="206"/>
  <c r="J59" i="206"/>
  <c r="J43" i="206"/>
  <c r="J27" i="206"/>
  <c r="J60" i="206"/>
  <c r="J44" i="206"/>
  <c r="J28" i="206"/>
  <c r="J54" i="206"/>
  <c r="J38" i="206"/>
  <c r="J51" i="206"/>
  <c r="J35" i="206"/>
  <c r="J63" i="206"/>
  <c r="J58" i="206"/>
  <c r="J42" i="206"/>
  <c r="J26" i="206"/>
  <c r="J49" i="206"/>
  <c r="J33" i="206"/>
  <c r="J31" i="206"/>
  <c r="J56" i="206"/>
  <c r="J40" i="206"/>
  <c r="J24" i="206"/>
  <c r="J47" i="206"/>
  <c r="J55" i="206"/>
  <c r="J30" i="206"/>
  <c r="J57" i="206"/>
  <c r="J53" i="206"/>
  <c r="J62" i="206"/>
  <c r="J34" i="206"/>
  <c r="J32" i="206"/>
  <c r="J41" i="206"/>
  <c r="J37" i="206"/>
  <c r="J23" i="206"/>
  <c r="J25" i="206"/>
  <c r="J39" i="206"/>
  <c r="J50" i="206"/>
  <c r="J46" i="206"/>
  <c r="J48" i="206"/>
  <c r="D24" i="206"/>
  <c r="D23" i="205"/>
  <c r="I86" i="205"/>
  <c r="K87" i="205" s="1"/>
  <c r="I87" i="205"/>
  <c r="F26" i="207" l="1"/>
  <c r="G25" i="207"/>
  <c r="I86" i="207"/>
  <c r="K87" i="207" s="1"/>
  <c r="D28" i="207"/>
  <c r="D25" i="206"/>
  <c r="J52" i="205"/>
  <c r="J36" i="205"/>
  <c r="J27" i="205"/>
  <c r="J29" i="205"/>
  <c r="J59" i="205"/>
  <c r="J43" i="205"/>
  <c r="J50" i="205"/>
  <c r="J34" i="205"/>
  <c r="J57" i="205"/>
  <c r="J41" i="205"/>
  <c r="J25" i="205"/>
  <c r="J48" i="205"/>
  <c r="J32" i="205"/>
  <c r="J55" i="205"/>
  <c r="J39" i="205"/>
  <c r="J23" i="205"/>
  <c r="J47" i="205"/>
  <c r="J31" i="205"/>
  <c r="J62" i="205"/>
  <c r="J46" i="205"/>
  <c r="J30" i="205"/>
  <c r="J22" i="205"/>
  <c r="J61" i="205"/>
  <c r="J53" i="205"/>
  <c r="J37" i="205"/>
  <c r="J21" i="205"/>
  <c r="J45" i="205"/>
  <c r="J60" i="205"/>
  <c r="J44" i="205"/>
  <c r="J28" i="205"/>
  <c r="J38" i="205"/>
  <c r="J51" i="205"/>
  <c r="J35" i="205"/>
  <c r="J58" i="205"/>
  <c r="J42" i="205"/>
  <c r="J26" i="205"/>
  <c r="J49" i="205"/>
  <c r="J33" i="205"/>
  <c r="J54" i="205"/>
  <c r="J56" i="205"/>
  <c r="J40" i="205"/>
  <c r="J24" i="205"/>
  <c r="J63" i="205"/>
  <c r="J87" i="205"/>
  <c r="D24" i="205"/>
  <c r="I87" i="207" l="1"/>
  <c r="J87" i="207"/>
  <c r="D29" i="207"/>
  <c r="J61" i="207"/>
  <c r="J45" i="207"/>
  <c r="J29" i="207"/>
  <c r="J52" i="207"/>
  <c r="J59" i="207"/>
  <c r="J43" i="207"/>
  <c r="J27" i="207"/>
  <c r="J32" i="207"/>
  <c r="J50" i="207"/>
  <c r="J34" i="207"/>
  <c r="J57" i="207"/>
  <c r="J41" i="207"/>
  <c r="J25" i="207"/>
  <c r="K25" i="207" s="1"/>
  <c r="J55" i="207"/>
  <c r="J62" i="207"/>
  <c r="J46" i="207"/>
  <c r="J30" i="207"/>
  <c r="J53" i="207"/>
  <c r="J37" i="207"/>
  <c r="J56" i="207"/>
  <c r="J24" i="207"/>
  <c r="K24" i="207" s="1"/>
  <c r="J38" i="207"/>
  <c r="J60" i="207"/>
  <c r="J44" i="207"/>
  <c r="J28" i="207"/>
  <c r="J40" i="207"/>
  <c r="J36" i="207"/>
  <c r="J39" i="207"/>
  <c r="J23" i="207"/>
  <c r="J51" i="207"/>
  <c r="J35" i="207"/>
  <c r="J47" i="207"/>
  <c r="J31" i="207"/>
  <c r="J58" i="207"/>
  <c r="J42" i="207"/>
  <c r="J26" i="207"/>
  <c r="J63" i="207"/>
  <c r="J49" i="207"/>
  <c r="J33" i="207"/>
  <c r="J54" i="207"/>
  <c r="J48" i="207"/>
  <c r="F27" i="207"/>
  <c r="G26" i="207"/>
  <c r="D26" i="206"/>
  <c r="D25" i="205"/>
  <c r="D30" i="207" l="1"/>
  <c r="K23" i="207"/>
  <c r="K26" i="207"/>
  <c r="F28" i="207"/>
  <c r="G27" i="207"/>
  <c r="K27" i="207" s="1"/>
  <c r="D27" i="206"/>
  <c r="D26" i="205"/>
  <c r="F29" i="207" l="1"/>
  <c r="G28" i="207"/>
  <c r="K28" i="207" s="1"/>
  <c r="D31" i="207"/>
  <c r="D28" i="206"/>
  <c r="D27" i="205"/>
  <c r="D32" i="207" l="1"/>
  <c r="F30" i="207"/>
  <c r="G29" i="207"/>
  <c r="D29" i="206"/>
  <c r="D28" i="205"/>
  <c r="D33" i="207" l="1"/>
  <c r="F31" i="207"/>
  <c r="G30" i="207"/>
  <c r="K30" i="207" s="1"/>
  <c r="K29" i="207"/>
  <c r="D30" i="206"/>
  <c r="D29" i="205"/>
  <c r="F32" i="207" l="1"/>
  <c r="G31" i="207"/>
  <c r="K31" i="207" s="1"/>
  <c r="D34" i="207"/>
  <c r="D31" i="206"/>
  <c r="D30" i="205"/>
  <c r="D35" i="207" l="1"/>
  <c r="F33" i="207"/>
  <c r="G32" i="207"/>
  <c r="K32" i="207" s="1"/>
  <c r="D32" i="206"/>
  <c r="D31" i="205"/>
  <c r="D36" i="207" l="1"/>
  <c r="F34" i="207"/>
  <c r="G33" i="207"/>
  <c r="K33" i="207" s="1"/>
  <c r="D33" i="206"/>
  <c r="D32" i="205"/>
  <c r="F35" i="207" l="1"/>
  <c r="G34" i="207"/>
  <c r="K34" i="207" s="1"/>
  <c r="D37" i="207"/>
  <c r="D34" i="206"/>
  <c r="D33" i="205"/>
  <c r="D38" i="207" l="1"/>
  <c r="F36" i="207"/>
  <c r="G35" i="207"/>
  <c r="K35" i="207" s="1"/>
  <c r="D35" i="206"/>
  <c r="D34" i="205"/>
  <c r="F37" i="207" l="1"/>
  <c r="G36" i="207"/>
  <c r="K36" i="207" s="1"/>
  <c r="D39" i="207"/>
  <c r="D36" i="206"/>
  <c r="D35" i="205"/>
  <c r="D40" i="207" l="1"/>
  <c r="F38" i="207"/>
  <c r="G37" i="207"/>
  <c r="K37" i="207" s="1"/>
  <c r="D37" i="206"/>
  <c r="D36" i="205"/>
  <c r="F39" i="207" l="1"/>
  <c r="G38" i="207"/>
  <c r="K38" i="207" s="1"/>
  <c r="D41" i="207"/>
  <c r="D38" i="206"/>
  <c r="D37" i="205"/>
  <c r="F40" i="207" l="1"/>
  <c r="G39" i="207"/>
  <c r="K39" i="207" s="1"/>
  <c r="D42" i="207"/>
  <c r="D39" i="206"/>
  <c r="D38" i="205"/>
  <c r="F41" i="207" l="1"/>
  <c r="G40" i="207"/>
  <c r="K40" i="207" s="1"/>
  <c r="D43" i="207"/>
  <c r="D40" i="206"/>
  <c r="D39" i="205"/>
  <c r="D44" i="207" l="1"/>
  <c r="F42" i="207"/>
  <c r="G41" i="207"/>
  <c r="K41" i="207" s="1"/>
  <c r="D41" i="206"/>
  <c r="D40" i="205"/>
  <c r="D45" i="207" l="1"/>
  <c r="F43" i="207"/>
  <c r="G42" i="207"/>
  <c r="K42" i="207" s="1"/>
  <c r="D42" i="206"/>
  <c r="D41" i="205"/>
  <c r="D46" i="207" l="1"/>
  <c r="F44" i="207"/>
  <c r="G43" i="207"/>
  <c r="K43" i="207" s="1"/>
  <c r="D43" i="206"/>
  <c r="D42" i="205"/>
  <c r="F45" i="207" l="1"/>
  <c r="G44" i="207"/>
  <c r="K44" i="207" s="1"/>
  <c r="D47" i="207"/>
  <c r="D44" i="206"/>
  <c r="D43" i="205"/>
  <c r="F46" i="207" l="1"/>
  <c r="G45" i="207"/>
  <c r="K45" i="207" s="1"/>
  <c r="D48" i="207"/>
  <c r="D45" i="206"/>
  <c r="D44" i="205"/>
  <c r="D49" i="207" l="1"/>
  <c r="F47" i="207"/>
  <c r="G46" i="207"/>
  <c r="K46" i="207" s="1"/>
  <c r="D46" i="206"/>
  <c r="D45" i="205"/>
  <c r="F48" i="207" l="1"/>
  <c r="G47" i="207"/>
  <c r="K47" i="207" s="1"/>
  <c r="D50" i="207"/>
  <c r="D47" i="206"/>
  <c r="D46" i="205"/>
  <c r="D51" i="207" l="1"/>
  <c r="F49" i="207"/>
  <c r="G48" i="207"/>
  <c r="K48" i="207" s="1"/>
  <c r="D48" i="206"/>
  <c r="D47" i="205"/>
  <c r="F50" i="207" l="1"/>
  <c r="G49" i="207"/>
  <c r="K49" i="207" s="1"/>
  <c r="D52" i="207"/>
  <c r="D49" i="206"/>
  <c r="D48" i="205"/>
  <c r="D53" i="207" l="1"/>
  <c r="F51" i="207"/>
  <c r="G50" i="207"/>
  <c r="K50" i="207" s="1"/>
  <c r="D50" i="206"/>
  <c r="D49" i="205"/>
  <c r="F52" i="207" l="1"/>
  <c r="G51" i="207"/>
  <c r="K51" i="207" s="1"/>
  <c r="D54" i="207"/>
  <c r="D51" i="206"/>
  <c r="D50" i="205"/>
  <c r="D55" i="207" l="1"/>
  <c r="F53" i="207"/>
  <c r="G52" i="207"/>
  <c r="K52" i="207" s="1"/>
  <c r="D52" i="206"/>
  <c r="D51" i="205"/>
  <c r="F54" i="207" l="1"/>
  <c r="G53" i="207"/>
  <c r="K53" i="207" s="1"/>
  <c r="D56" i="207"/>
  <c r="D53" i="206"/>
  <c r="D52" i="205"/>
  <c r="D57" i="207" l="1"/>
  <c r="F55" i="207"/>
  <c r="G54" i="207"/>
  <c r="K54" i="207" s="1"/>
  <c r="D54" i="206"/>
  <c r="D53" i="205"/>
  <c r="F56" i="207" l="1"/>
  <c r="G55" i="207"/>
  <c r="K55" i="207" s="1"/>
  <c r="D58" i="207"/>
  <c r="D55" i="206"/>
  <c r="D54" i="205"/>
  <c r="D59" i="207" l="1"/>
  <c r="F57" i="207"/>
  <c r="G56" i="207"/>
  <c r="K56" i="207" s="1"/>
  <c r="D56" i="206"/>
  <c r="D55" i="205"/>
  <c r="F58" i="207" l="1"/>
  <c r="G57" i="207"/>
  <c r="K57" i="207" s="1"/>
  <c r="D60" i="207"/>
  <c r="D57" i="206"/>
  <c r="D56" i="205"/>
  <c r="D61" i="207" l="1"/>
  <c r="F59" i="207"/>
  <c r="G58" i="207"/>
  <c r="K58" i="207" s="1"/>
  <c r="D58" i="206"/>
  <c r="D57" i="205"/>
  <c r="F60" i="207" l="1"/>
  <c r="G59" i="207"/>
  <c r="K59" i="207" s="1"/>
  <c r="D62" i="207"/>
  <c r="D59" i="206"/>
  <c r="D58" i="205"/>
  <c r="D63" i="207" l="1"/>
  <c r="F61" i="207"/>
  <c r="G60" i="207"/>
  <c r="K60" i="207" s="1"/>
  <c r="D60" i="206"/>
  <c r="D59" i="205"/>
  <c r="F62" i="207" l="1"/>
  <c r="G61" i="207"/>
  <c r="K61" i="207" s="1"/>
  <c r="D61" i="206"/>
  <c r="D60" i="205"/>
  <c r="F63" i="207" l="1"/>
  <c r="G63" i="207" s="1"/>
  <c r="K63" i="207" s="1"/>
  <c r="G62" i="207"/>
  <c r="D62" i="206"/>
  <c r="D61" i="205"/>
  <c r="K62" i="207" l="1"/>
  <c r="D63" i="206"/>
  <c r="D62" i="205"/>
  <c r="D63" i="205" l="1"/>
  <c r="L141" i="203" l="1"/>
  <c r="L142" i="203"/>
  <c r="L143" i="203"/>
  <c r="L140" i="203"/>
  <c r="L160" i="203"/>
  <c r="L148" i="203" l="1"/>
  <c r="L154" i="203"/>
  <c r="L153" i="203"/>
  <c r="L152" i="203"/>
  <c r="L151" i="203"/>
  <c r="L159" i="203"/>
  <c r="L157" i="203"/>
  <c r="L155" i="203"/>
  <c r="L150" i="203"/>
  <c r="L149" i="203"/>
  <c r="L147" i="203"/>
  <c r="L146" i="203"/>
  <c r="L145" i="203"/>
  <c r="L144" i="203"/>
  <c r="L158" i="203"/>
  <c r="L156" i="203"/>
  <c r="D114" i="205" l="1"/>
  <c r="E13" i="205" s="1"/>
  <c r="E14" i="205" s="1"/>
  <c r="E15" i="205" s="1"/>
  <c r="E16" i="205" s="1"/>
  <c r="E17" i="205" s="1"/>
  <c r="E18" i="205" s="1"/>
  <c r="E19" i="205" s="1"/>
  <c r="E20" i="205" s="1"/>
  <c r="D114" i="194"/>
  <c r="E13" i="194" s="1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E56" i="194" s="1"/>
  <c r="E57" i="194" s="1"/>
  <c r="E58" i="194" s="1"/>
  <c r="E59" i="194" s="1"/>
  <c r="E60" i="194" s="1"/>
  <c r="E61" i="194" s="1"/>
  <c r="E62" i="194" s="1"/>
  <c r="E63" i="194" s="1"/>
  <c r="D114" i="206"/>
  <c r="E13" i="206" s="1"/>
  <c r="E14" i="206" s="1"/>
  <c r="E15" i="206" s="1"/>
  <c r="E16" i="206" s="1"/>
  <c r="E17" i="206" s="1"/>
  <c r="E18" i="206" s="1"/>
  <c r="E19" i="206" s="1"/>
  <c r="E20" i="206" s="1"/>
  <c r="D115" i="205"/>
  <c r="D115" i="206"/>
  <c r="E21" i="205" l="1"/>
  <c r="E21" i="206"/>
  <c r="E22" i="206" s="1"/>
  <c r="E23" i="206" s="1"/>
  <c r="E22" i="205"/>
  <c r="G21" i="205"/>
  <c r="K21" i="205" l="1"/>
  <c r="E23" i="205"/>
  <c r="G22" i="205"/>
  <c r="K22" i="205" s="1"/>
  <c r="E24" i="206"/>
  <c r="G23" i="206"/>
  <c r="E25" i="206" l="1"/>
  <c r="G24" i="206"/>
  <c r="K24" i="206" s="1"/>
  <c r="K23" i="206"/>
  <c r="E24" i="205"/>
  <c r="G23" i="205"/>
  <c r="K23" i="205" s="1"/>
  <c r="E25" i="205" l="1"/>
  <c r="G24" i="205"/>
  <c r="K24" i="205" s="1"/>
  <c r="E26" i="206"/>
  <c r="G25" i="206"/>
  <c r="K25" i="206" l="1"/>
  <c r="E27" i="206"/>
  <c r="G26" i="206"/>
  <c r="K26" i="206" s="1"/>
  <c r="E26" i="205"/>
  <c r="G25" i="205"/>
  <c r="K25" i="205" l="1"/>
  <c r="E27" i="205"/>
  <c r="G26" i="205"/>
  <c r="K26" i="205" s="1"/>
  <c r="E28" i="206"/>
  <c r="G27" i="206"/>
  <c r="K27" i="206" s="1"/>
  <c r="E29" i="206" l="1"/>
  <c r="G28" i="206"/>
  <c r="K28" i="206" s="1"/>
  <c r="E28" i="205"/>
  <c r="G27" i="205"/>
  <c r="K27" i="205" s="1"/>
  <c r="E29" i="205" l="1"/>
  <c r="G28" i="205"/>
  <c r="K28" i="205" s="1"/>
  <c r="E30" i="206"/>
  <c r="G29" i="206"/>
  <c r="K29" i="206" l="1"/>
  <c r="E31" i="206"/>
  <c r="G30" i="206"/>
  <c r="K30" i="206" s="1"/>
  <c r="E30" i="205"/>
  <c r="G29" i="205"/>
  <c r="K29" i="205" s="1"/>
  <c r="E32" i="206" l="1"/>
  <c r="G31" i="206"/>
  <c r="K31" i="206" s="1"/>
  <c r="E31" i="205"/>
  <c r="G30" i="205"/>
  <c r="K30" i="205" s="1"/>
  <c r="E33" i="206" l="1"/>
  <c r="G32" i="206"/>
  <c r="K32" i="206" s="1"/>
  <c r="E32" i="205"/>
  <c r="G31" i="205"/>
  <c r="K31" i="205" s="1"/>
  <c r="E34" i="206" l="1"/>
  <c r="G33" i="206"/>
  <c r="K33" i="206" s="1"/>
  <c r="E33" i="205"/>
  <c r="G32" i="205"/>
  <c r="K32" i="205" s="1"/>
  <c r="E35" i="206" l="1"/>
  <c r="G34" i="206"/>
  <c r="K34" i="206" s="1"/>
  <c r="E34" i="205"/>
  <c r="G33" i="205"/>
  <c r="K33" i="205" s="1"/>
  <c r="E36" i="206" l="1"/>
  <c r="G35" i="206"/>
  <c r="K35" i="206" s="1"/>
  <c r="E35" i="205"/>
  <c r="G34" i="205"/>
  <c r="K34" i="205" s="1"/>
  <c r="E36" i="205" l="1"/>
  <c r="G35" i="205"/>
  <c r="K35" i="205" s="1"/>
  <c r="E37" i="206"/>
  <c r="G36" i="206"/>
  <c r="K36" i="206" s="1"/>
  <c r="E38" i="206" l="1"/>
  <c r="G37" i="206"/>
  <c r="K37" i="206" s="1"/>
  <c r="E37" i="205"/>
  <c r="G36" i="205"/>
  <c r="K36" i="205" s="1"/>
  <c r="E38" i="205" l="1"/>
  <c r="G37" i="205"/>
  <c r="K37" i="205" s="1"/>
  <c r="E39" i="206"/>
  <c r="G38" i="206"/>
  <c r="K38" i="206" s="1"/>
  <c r="E40" i="206" l="1"/>
  <c r="G39" i="206"/>
  <c r="K39" i="206" s="1"/>
  <c r="E39" i="205"/>
  <c r="G38" i="205"/>
  <c r="K38" i="205" s="1"/>
  <c r="E40" i="205" l="1"/>
  <c r="G39" i="205"/>
  <c r="K39" i="205" s="1"/>
  <c r="E41" i="206"/>
  <c r="G40" i="206"/>
  <c r="K40" i="206" s="1"/>
  <c r="E42" i="206" l="1"/>
  <c r="G41" i="206"/>
  <c r="K41" i="206" s="1"/>
  <c r="E41" i="205"/>
  <c r="G40" i="205"/>
  <c r="K40" i="205" s="1"/>
  <c r="E42" i="205" l="1"/>
  <c r="G41" i="205"/>
  <c r="K41" i="205" s="1"/>
  <c r="E43" i="206"/>
  <c r="G42" i="206"/>
  <c r="K42" i="206" s="1"/>
  <c r="E44" i="206" l="1"/>
  <c r="G43" i="206"/>
  <c r="K43" i="206" s="1"/>
  <c r="E43" i="205"/>
  <c r="G42" i="205"/>
  <c r="K42" i="205" s="1"/>
  <c r="E44" i="205" l="1"/>
  <c r="G43" i="205"/>
  <c r="K43" i="205" s="1"/>
  <c r="E45" i="206"/>
  <c r="G44" i="206"/>
  <c r="K44" i="206" s="1"/>
  <c r="E46" i="206" l="1"/>
  <c r="G45" i="206"/>
  <c r="K45" i="206" s="1"/>
  <c r="E45" i="205"/>
  <c r="G44" i="205"/>
  <c r="K44" i="205" s="1"/>
  <c r="E46" i="205" l="1"/>
  <c r="G45" i="205"/>
  <c r="K45" i="205" s="1"/>
  <c r="E47" i="206"/>
  <c r="G46" i="206"/>
  <c r="K46" i="206" s="1"/>
  <c r="E48" i="206" l="1"/>
  <c r="G47" i="206"/>
  <c r="K47" i="206" s="1"/>
  <c r="E47" i="205"/>
  <c r="G46" i="205"/>
  <c r="K46" i="205" s="1"/>
  <c r="E48" i="205" l="1"/>
  <c r="G47" i="205"/>
  <c r="K47" i="205" s="1"/>
  <c r="E49" i="206"/>
  <c r="G48" i="206"/>
  <c r="K48" i="206" s="1"/>
  <c r="E50" i="206" l="1"/>
  <c r="G49" i="206"/>
  <c r="K49" i="206" s="1"/>
  <c r="E49" i="205"/>
  <c r="G48" i="205"/>
  <c r="K48" i="205" s="1"/>
  <c r="E50" i="205" l="1"/>
  <c r="G49" i="205"/>
  <c r="K49" i="205" s="1"/>
  <c r="E51" i="206"/>
  <c r="G50" i="206"/>
  <c r="K50" i="206" s="1"/>
  <c r="E52" i="206" l="1"/>
  <c r="G51" i="206"/>
  <c r="K51" i="206" s="1"/>
  <c r="E51" i="205"/>
  <c r="G50" i="205"/>
  <c r="K50" i="205" s="1"/>
  <c r="E52" i="205" l="1"/>
  <c r="G51" i="205"/>
  <c r="K51" i="205" s="1"/>
  <c r="E53" i="206"/>
  <c r="G52" i="206"/>
  <c r="K52" i="206" s="1"/>
  <c r="E54" i="206" l="1"/>
  <c r="G53" i="206"/>
  <c r="K53" i="206" s="1"/>
  <c r="E53" i="205"/>
  <c r="G52" i="205"/>
  <c r="K52" i="205" s="1"/>
  <c r="E54" i="205" l="1"/>
  <c r="G53" i="205"/>
  <c r="K53" i="205" s="1"/>
  <c r="E55" i="206"/>
  <c r="G54" i="206"/>
  <c r="K54" i="206" s="1"/>
  <c r="E56" i="206" l="1"/>
  <c r="G55" i="206"/>
  <c r="K55" i="206" s="1"/>
  <c r="E55" i="205"/>
  <c r="G54" i="205"/>
  <c r="K54" i="205" s="1"/>
  <c r="E56" i="205" l="1"/>
  <c r="G55" i="205"/>
  <c r="K55" i="205" s="1"/>
  <c r="E57" i="206"/>
  <c r="G56" i="206"/>
  <c r="K56" i="206" s="1"/>
  <c r="E58" i="206" l="1"/>
  <c r="G57" i="206"/>
  <c r="K57" i="206" s="1"/>
  <c r="E57" i="205"/>
  <c r="G56" i="205"/>
  <c r="K56" i="205" s="1"/>
  <c r="E58" i="205" l="1"/>
  <c r="G57" i="205"/>
  <c r="K57" i="205" s="1"/>
  <c r="E59" i="206"/>
  <c r="G58" i="206"/>
  <c r="K58" i="206" s="1"/>
  <c r="E60" i="206" l="1"/>
  <c r="G59" i="206"/>
  <c r="K59" i="206" s="1"/>
  <c r="E59" i="205"/>
  <c r="G58" i="205"/>
  <c r="K58" i="205" s="1"/>
  <c r="E60" i="205" l="1"/>
  <c r="G59" i="205"/>
  <c r="K59" i="205" s="1"/>
  <c r="E61" i="206"/>
  <c r="G60" i="206"/>
  <c r="K60" i="206" s="1"/>
  <c r="E62" i="206" l="1"/>
  <c r="G61" i="206"/>
  <c r="K61" i="206" s="1"/>
  <c r="E61" i="205"/>
  <c r="G60" i="205"/>
  <c r="K60" i="205" l="1"/>
  <c r="E62" i="205"/>
  <c r="G61" i="205"/>
  <c r="K61" i="205" s="1"/>
  <c r="E63" i="206"/>
  <c r="G63" i="206" s="1"/>
  <c r="K63" i="206" s="1"/>
  <c r="G62" i="206"/>
  <c r="K62" i="206" l="1"/>
  <c r="E63" i="205"/>
  <c r="G63" i="205" s="1"/>
  <c r="K63" i="205" s="1"/>
  <c r="G62" i="205"/>
  <c r="K62" i="205" s="1"/>
  <c r="D112" i="194" l="1"/>
  <c r="C100" i="194"/>
  <c r="C101" i="194"/>
  <c r="C10" i="194" l="1"/>
  <c r="F80" i="194" l="1"/>
  <c r="C102" i="194"/>
  <c r="C103" i="194"/>
  <c r="F10" i="194" l="1"/>
  <c r="I80" i="194"/>
  <c r="AB14" i="31" l="1"/>
  <c r="AB15" i="31"/>
  <c r="AB16" i="31"/>
  <c r="AB17" i="31"/>
  <c r="AB18" i="31"/>
  <c r="AB19" i="31"/>
  <c r="AB20" i="31"/>
  <c r="AB21" i="31"/>
  <c r="AB22" i="31"/>
  <c r="AB23" i="31"/>
  <c r="AB24" i="31"/>
  <c r="AB25" i="31"/>
  <c r="AB26" i="31"/>
  <c r="AB27" i="31"/>
  <c r="AB28" i="31"/>
  <c r="AB29" i="31"/>
  <c r="AB30" i="31"/>
  <c r="AB31" i="31"/>
  <c r="AB32" i="31"/>
  <c r="AB33" i="31"/>
  <c r="AB34" i="31"/>
  <c r="AB35" i="31"/>
  <c r="AB36" i="31"/>
  <c r="AB37" i="31"/>
  <c r="AB38" i="31"/>
  <c r="AB39" i="31"/>
  <c r="AB40" i="31"/>
  <c r="AB41" i="31"/>
  <c r="AB42" i="31"/>
  <c r="AB43" i="31"/>
  <c r="AB44" i="31"/>
  <c r="AB45" i="31"/>
  <c r="AB46" i="31"/>
  <c r="AB47" i="31"/>
  <c r="AB48" i="31"/>
  <c r="AB325" i="31"/>
  <c r="AB326" i="31"/>
  <c r="AB327" i="31"/>
  <c r="AB328" i="31"/>
  <c r="AB329" i="31"/>
  <c r="AB330" i="31"/>
  <c r="AB331" i="31"/>
  <c r="AB332" i="31"/>
  <c r="AB333" i="31"/>
  <c r="AB13" i="31"/>
  <c r="A10" i="31"/>
  <c r="A8" i="31"/>
  <c r="A7" i="31"/>
  <c r="R5" i="31"/>
  <c r="R6" i="31" s="1"/>
  <c r="Q5" i="31"/>
  <c r="Q6" i="31" s="1"/>
  <c r="S6" i="31"/>
  <c r="X42" i="31" l="1"/>
  <c r="X43" i="31"/>
  <c r="X44" i="31"/>
  <c r="X45" i="31"/>
  <c r="X46" i="31"/>
  <c r="X47" i="31"/>
  <c r="X48" i="31"/>
  <c r="X49" i="31"/>
  <c r="X50" i="31"/>
  <c r="ET38" i="25" l="1"/>
  <c r="ES38" i="25"/>
  <c r="ER38" i="25"/>
  <c r="EQ38" i="25"/>
  <c r="EP38" i="25"/>
  <c r="EO38" i="25"/>
  <c r="EN38" i="25"/>
  <c r="EM38" i="25"/>
  <c r="EL38" i="25"/>
  <c r="EK38" i="25"/>
  <c r="EJ38" i="25"/>
  <c r="EI38" i="25"/>
  <c r="EH38" i="25"/>
  <c r="EG38" i="25"/>
  <c r="EF38" i="25"/>
  <c r="EE38" i="25"/>
  <c r="ED38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T36" i="25"/>
  <c r="ES36" i="25"/>
  <c r="ER36" i="25"/>
  <c r="EQ36" i="25"/>
  <c r="EP36" i="25"/>
  <c r="EO36" i="25"/>
  <c r="EN36" i="25"/>
  <c r="EM36" i="25"/>
  <c r="EL36" i="25"/>
  <c r="EK36" i="25"/>
  <c r="EJ36" i="25"/>
  <c r="EI36" i="25"/>
  <c r="EH36" i="25"/>
  <c r="EG36" i="25"/>
  <c r="EF36" i="25"/>
  <c r="EE36" i="25"/>
  <c r="ED36" i="25"/>
  <c r="ET35" i="25"/>
  <c r="ES35" i="25"/>
  <c r="ER35" i="25"/>
  <c r="EQ35" i="25"/>
  <c r="EP35" i="25"/>
  <c r="EO35" i="25"/>
  <c r="EN35" i="25"/>
  <c r="EM35" i="25"/>
  <c r="EL35" i="25"/>
  <c r="EK35" i="25"/>
  <c r="EJ35" i="25"/>
  <c r="EI35" i="25"/>
  <c r="EH35" i="25"/>
  <c r="EG35" i="25"/>
  <c r="EF35" i="25"/>
  <c r="EE35" i="25"/>
  <c r="ED35" i="25"/>
  <c r="FE33" i="25" l="1"/>
  <c r="ET33" i="25"/>
  <c r="ES33" i="25"/>
  <c r="ER33" i="25"/>
  <c r="EQ33" i="25"/>
  <c r="EP33" i="25"/>
  <c r="EO33" i="25"/>
  <c r="EN33" i="25"/>
  <c r="EM33" i="25"/>
  <c r="EL33" i="25"/>
  <c r="EK33" i="25"/>
  <c r="EJ33" i="25"/>
  <c r="EI33" i="25"/>
  <c r="EH33" i="25"/>
  <c r="EG33" i="25"/>
  <c r="EF33" i="25"/>
  <c r="EE33" i="25"/>
  <c r="ED33" i="25"/>
  <c r="FE20" i="25" l="1"/>
  <c r="FE21" i="25"/>
  <c r="FE22" i="25"/>
  <c r="FE23" i="25"/>
  <c r="FE24" i="25"/>
  <c r="FE25" i="25"/>
  <c r="FE26" i="25"/>
  <c r="FE27" i="25"/>
  <c r="FE28" i="25"/>
  <c r="FE29" i="25"/>
  <c r="FE30" i="25"/>
  <c r="FE31" i="25"/>
  <c r="FE32" i="25"/>
  <c r="Q7" i="25"/>
  <c r="BG9" i="25"/>
  <c r="BF9" i="25"/>
  <c r="BE9" i="25"/>
  <c r="BD9" i="25"/>
  <c r="BC9" i="25"/>
  <c r="BB9" i="25"/>
  <c r="BA9" i="25"/>
  <c r="S9" i="25" s="1"/>
  <c r="AZ9" i="25"/>
  <c r="R9" i="25" s="1"/>
  <c r="AY9" i="25"/>
  <c r="Q9" i="25" s="1"/>
  <c r="BA8" i="25"/>
  <c r="S8" i="25" s="1"/>
  <c r="AZ8" i="25"/>
  <c r="R8" i="25" s="1"/>
  <c r="AY8" i="25"/>
  <c r="Q8" i="25" s="1"/>
  <c r="BA7" i="25"/>
  <c r="AZ7" i="25"/>
  <c r="AY7" i="25"/>
  <c r="FE9" i="25" l="1"/>
  <c r="P7" i="25" l="1"/>
  <c r="AX7" i="25"/>
  <c r="M17" i="28" l="1"/>
  <c r="M19" i="28"/>
  <c r="M21" i="28"/>
  <c r="M23" i="28"/>
  <c r="M25" i="28"/>
  <c r="M27" i="28"/>
  <c r="M76" i="28"/>
  <c r="M78" i="28"/>
  <c r="M84" i="28"/>
  <c r="M86" i="28"/>
  <c r="M88" i="28"/>
  <c r="M90" i="28"/>
  <c r="M96" i="28"/>
  <c r="M98" i="28"/>
  <c r="M102" i="28"/>
  <c r="M103" i="28"/>
  <c r="M104" i="28"/>
  <c r="M105" i="28"/>
  <c r="M106" i="28"/>
  <c r="M107" i="28"/>
  <c r="M108" i="28"/>
  <c r="M109" i="28"/>
  <c r="M110" i="28"/>
  <c r="M111" i="28"/>
  <c r="M112" i="28"/>
  <c r="M113" i="28"/>
  <c r="M114" i="28"/>
  <c r="M115" i="28"/>
  <c r="M116" i="28"/>
  <c r="M117" i="28"/>
  <c r="M118" i="28"/>
  <c r="M119" i="28"/>
  <c r="M120" i="28"/>
  <c r="M121" i="28"/>
  <c r="M122" i="28"/>
  <c r="M123" i="28"/>
  <c r="M124" i="28"/>
  <c r="M125" i="28"/>
  <c r="M126" i="28"/>
  <c r="M127" i="28"/>
  <c r="M128" i="28"/>
  <c r="M129" i="28"/>
  <c r="M130" i="28"/>
  <c r="M131" i="28"/>
  <c r="M132" i="28"/>
  <c r="M133" i="28"/>
  <c r="M134" i="28"/>
  <c r="M135" i="28"/>
  <c r="M137" i="28"/>
  <c r="M138" i="28"/>
  <c r="M140" i="28"/>
  <c r="M143" i="28"/>
  <c r="M144" i="28"/>
  <c r="M146" i="28"/>
  <c r="M149" i="28"/>
  <c r="M150" i="28"/>
  <c r="M152" i="28"/>
  <c r="M155" i="28"/>
  <c r="M156" i="28"/>
  <c r="M158" i="28"/>
  <c r="M162" i="28"/>
  <c r="M164" i="28"/>
  <c r="M165" i="28"/>
  <c r="M166" i="28"/>
  <c r="M167" i="28"/>
  <c r="M168" i="28"/>
  <c r="M169" i="28"/>
  <c r="M170" i="28"/>
  <c r="M171" i="28"/>
  <c r="M172" i="28"/>
  <c r="M173" i="28"/>
  <c r="M175" i="28"/>
  <c r="M176" i="28"/>
  <c r="M177" i="28"/>
  <c r="M178" i="28"/>
  <c r="M179" i="28"/>
  <c r="M181" i="28"/>
  <c r="M182" i="28"/>
  <c r="M183" i="28"/>
  <c r="M184" i="28"/>
  <c r="M187" i="28"/>
  <c r="M188" i="28"/>
  <c r="M190" i="28"/>
  <c r="M193" i="28"/>
  <c r="M194" i="28"/>
  <c r="M196" i="28"/>
  <c r="M199" i="28"/>
  <c r="M200" i="28"/>
  <c r="M202" i="28"/>
  <c r="M205" i="28"/>
  <c r="M206" i="28"/>
  <c r="M208" i="28"/>
  <c r="M211" i="28"/>
  <c r="M212" i="28"/>
  <c r="M214" i="28"/>
  <c r="M216" i="28"/>
  <c r="M217" i="28"/>
  <c r="M218" i="28"/>
  <c r="M219" i="28"/>
  <c r="M220" i="28"/>
  <c r="M221" i="28"/>
  <c r="M222" i="28"/>
  <c r="M223" i="28"/>
  <c r="M224" i="28"/>
  <c r="M225" i="28"/>
  <c r="M226" i="28"/>
  <c r="M227" i="28"/>
  <c r="M228" i="28"/>
  <c r="M229" i="28"/>
  <c r="M230" i="28"/>
  <c r="M231" i="28"/>
  <c r="M232" i="28"/>
  <c r="M233" i="28"/>
  <c r="M234" i="28"/>
  <c r="M235" i="28"/>
  <c r="M236" i="28"/>
  <c r="M237" i="28"/>
  <c r="M238" i="28"/>
  <c r="M239" i="28"/>
  <c r="M240" i="28"/>
  <c r="M241" i="28"/>
  <c r="M242" i="28"/>
  <c r="M243" i="28"/>
  <c r="M244" i="28"/>
  <c r="M245" i="28"/>
  <c r="M246" i="28"/>
  <c r="M247" i="28"/>
  <c r="M248" i="28"/>
  <c r="M249" i="28"/>
  <c r="M250" i="28"/>
  <c r="M251" i="28"/>
  <c r="M252" i="28"/>
  <c r="M253" i="28"/>
  <c r="M254" i="28"/>
  <c r="M255" i="28"/>
  <c r="M256" i="28"/>
  <c r="M257" i="28"/>
  <c r="M258" i="28"/>
  <c r="M259" i="28"/>
  <c r="M260" i="28"/>
  <c r="M261" i="28"/>
  <c r="M262" i="28"/>
  <c r="M263" i="28"/>
  <c r="M264" i="28"/>
  <c r="M265" i="28"/>
  <c r="M266" i="28"/>
  <c r="M267" i="28"/>
  <c r="M268" i="28"/>
  <c r="M269" i="28"/>
  <c r="M270" i="28"/>
  <c r="M271" i="28"/>
  <c r="M272" i="28"/>
  <c r="M273" i="28"/>
  <c r="M274" i="28"/>
  <c r="M275" i="28"/>
  <c r="M276" i="28"/>
  <c r="M277" i="28"/>
  <c r="M278" i="28"/>
  <c r="M279" i="28"/>
  <c r="M280" i="28"/>
  <c r="M281" i="28"/>
  <c r="M282" i="28"/>
  <c r="M283" i="28"/>
  <c r="M285" i="28"/>
  <c r="M286" i="28"/>
  <c r="M288" i="28"/>
  <c r="M289" i="28"/>
  <c r="M291" i="28"/>
  <c r="M292" i="28"/>
  <c r="M294" i="28"/>
  <c r="M295" i="28"/>
  <c r="M297" i="28"/>
  <c r="M299" i="28"/>
  <c r="M364" i="28" l="1"/>
  <c r="M358" i="28"/>
  <c r="M363" i="28"/>
  <c r="M357" i="28"/>
  <c r="M362" i="28"/>
  <c r="M356" i="28"/>
  <c r="M361" i="28"/>
  <c r="M355" i="28"/>
  <c r="M360" i="28"/>
  <c r="M354" i="28"/>
  <c r="M365" i="28"/>
  <c r="M359" i="28"/>
  <c r="M353" i="28"/>
  <c r="M352" i="28"/>
  <c r="M351" i="28"/>
  <c r="M350" i="28"/>
  <c r="M349" i="28"/>
  <c r="M348" i="28"/>
  <c r="M347" i="28"/>
  <c r="M346" i="28"/>
  <c r="M345" i="28"/>
  <c r="M344" i="28"/>
  <c r="M343" i="28"/>
  <c r="M342" i="28"/>
  <c r="M341" i="28"/>
  <c r="M340" i="28"/>
  <c r="M339" i="28"/>
  <c r="M338" i="28"/>
  <c r="M337" i="28"/>
  <c r="M336" i="28"/>
  <c r="M335" i="28"/>
  <c r="M334" i="28"/>
  <c r="M333" i="28"/>
  <c r="M332" i="28"/>
  <c r="M331" i="28"/>
  <c r="M330" i="28"/>
  <c r="M329" i="28"/>
  <c r="M328" i="28"/>
  <c r="M327" i="28"/>
  <c r="M326" i="28"/>
  <c r="M325" i="28"/>
  <c r="M324" i="28"/>
  <c r="M323" i="28"/>
  <c r="M322" i="28"/>
  <c r="M321" i="28"/>
  <c r="M320" i="28"/>
  <c r="M319" i="28"/>
  <c r="M318" i="28"/>
  <c r="M317" i="28"/>
  <c r="M316" i="28"/>
  <c r="M315" i="28"/>
  <c r="M314" i="28"/>
  <c r="M313" i="28"/>
  <c r="M312" i="28"/>
  <c r="M311" i="28"/>
  <c r="M310" i="28"/>
  <c r="M309" i="28"/>
  <c r="M308" i="28"/>
  <c r="M307" i="28"/>
  <c r="M306" i="28"/>
  <c r="M305" i="28"/>
  <c r="M304" i="28"/>
  <c r="M303" i="28"/>
  <c r="M302" i="28"/>
  <c r="M301" i="28"/>
  <c r="M300" i="28"/>
  <c r="M298" i="28"/>
  <c r="M296" i="28"/>
  <c r="M293" i="28"/>
  <c r="M290" i="28"/>
  <c r="M287" i="28"/>
  <c r="M284" i="28"/>
  <c r="M204" i="28"/>
  <c r="M192" i="28"/>
  <c r="M163" i="28"/>
  <c r="M161" i="28"/>
  <c r="M136" i="28"/>
  <c r="M213" i="28"/>
  <c r="M201" i="28"/>
  <c r="M189" i="28"/>
  <c r="M174" i="28"/>
  <c r="M160" i="28"/>
  <c r="M151" i="28"/>
  <c r="M148" i="28"/>
  <c r="M139" i="28"/>
  <c r="M215" i="28"/>
  <c r="M203" i="28"/>
  <c r="M191" i="28"/>
  <c r="M159" i="28"/>
  <c r="M147" i="28"/>
  <c r="M210" i="28"/>
  <c r="M198" i="28"/>
  <c r="M186" i="28"/>
  <c r="M207" i="28"/>
  <c r="M195" i="28"/>
  <c r="M157" i="28"/>
  <c r="M154" i="28"/>
  <c r="M145" i="28"/>
  <c r="M142" i="28"/>
  <c r="M209" i="28"/>
  <c r="M197" i="28"/>
  <c r="M185" i="28"/>
  <c r="M180" i="28"/>
  <c r="M153" i="28"/>
  <c r="M141" i="28"/>
  <c r="M100" i="28"/>
  <c r="M73" i="28"/>
  <c r="M71" i="28"/>
  <c r="M69" i="28"/>
  <c r="M67" i="28"/>
  <c r="M65" i="28"/>
  <c r="M63" i="28"/>
  <c r="M61" i="28"/>
  <c r="M59" i="28"/>
  <c r="M57" i="28"/>
  <c r="M55" i="28"/>
  <c r="M53" i="28"/>
  <c r="M51" i="28"/>
  <c r="M49" i="28"/>
  <c r="M47" i="28"/>
  <c r="M45" i="28"/>
  <c r="M43" i="28"/>
  <c r="M41" i="28"/>
  <c r="M39" i="28"/>
  <c r="M37" i="28"/>
  <c r="M35" i="28"/>
  <c r="M33" i="28"/>
  <c r="M31" i="28"/>
  <c r="M29" i="28"/>
  <c r="M74" i="28"/>
  <c r="M72" i="28"/>
  <c r="M70" i="28"/>
  <c r="M68" i="28"/>
  <c r="M66" i="28"/>
  <c r="M64" i="28"/>
  <c r="M62" i="28"/>
  <c r="M60" i="28"/>
  <c r="M58" i="28"/>
  <c r="M56" i="28"/>
  <c r="M54" i="28"/>
  <c r="M52" i="28"/>
  <c r="M50" i="28"/>
  <c r="M48" i="28"/>
  <c r="M46" i="28"/>
  <c r="M44" i="28"/>
  <c r="M42" i="28"/>
  <c r="M40" i="28"/>
  <c r="M38" i="28"/>
  <c r="M36" i="28"/>
  <c r="M34" i="28"/>
  <c r="M32" i="28"/>
  <c r="M30" i="28"/>
  <c r="M28" i="28"/>
  <c r="M26" i="28"/>
  <c r="M24" i="28"/>
  <c r="M22" i="28"/>
  <c r="M20" i="28"/>
  <c r="M18" i="28"/>
  <c r="M91" i="28"/>
  <c r="M79" i="28"/>
  <c r="M93" i="28"/>
  <c r="M81" i="28"/>
  <c r="M101" i="28"/>
  <c r="M95" i="28"/>
  <c r="M92" i="28"/>
  <c r="M83" i="28"/>
  <c r="M80" i="28"/>
  <c r="M89" i="28"/>
  <c r="M77" i="28"/>
  <c r="M97" i="28"/>
  <c r="M94" i="28"/>
  <c r="M85" i="28"/>
  <c r="M82" i="28"/>
  <c r="M99" i="28"/>
  <c r="M87" i="28"/>
  <c r="M75" i="28"/>
  <c r="D74" i="194" l="1"/>
  <c r="C73" i="194"/>
  <c r="C74" i="194"/>
  <c r="C71" i="194"/>
  <c r="E90" i="194"/>
  <c r="E107" i="194"/>
  <c r="H10" i="194"/>
  <c r="I10" i="194"/>
  <c r="H80" i="194" l="1"/>
  <c r="K85" i="194" l="1"/>
  <c r="F85" i="194"/>
  <c r="K86" i="194"/>
  <c r="J86" i="194"/>
  <c r="G86" i="194"/>
  <c r="F86" i="194"/>
  <c r="C86" i="194"/>
  <c r="G85" i="194"/>
  <c r="C85" i="194"/>
  <c r="C72" i="194"/>
  <c r="B11" i="194"/>
  <c r="B12" i="194" s="1"/>
  <c r="B13" i="194" s="1"/>
  <c r="B14" i="194" s="1"/>
  <c r="B15" i="194" s="1"/>
  <c r="B8" i="194"/>
  <c r="F82" i="194" l="1"/>
  <c r="H82" i="194" s="1"/>
  <c r="H86" i="194"/>
  <c r="F87" i="194"/>
  <c r="B16" i="194"/>
  <c r="H85" i="194"/>
  <c r="J85" i="194"/>
  <c r="I82" i="194" l="1"/>
  <c r="G80" i="194"/>
  <c r="G82" i="194" s="1"/>
  <c r="H87" i="194"/>
  <c r="I85" i="194" s="1"/>
  <c r="B17" i="194"/>
  <c r="B18" i="194" l="1"/>
  <c r="I86" i="194"/>
  <c r="K87" i="194" s="1"/>
  <c r="D109" i="194"/>
  <c r="G87" i="194"/>
  <c r="I87" i="194" l="1"/>
  <c r="J87" i="194"/>
  <c r="B19" i="194"/>
  <c r="B20" i="194" l="1"/>
  <c r="B21" i="194" l="1"/>
  <c r="B22" i="194" l="1"/>
  <c r="B23" i="194" l="1"/>
  <c r="B24" i="194" l="1"/>
  <c r="B25" i="194" l="1"/>
  <c r="B26" i="194" l="1"/>
  <c r="B27" i="194" l="1"/>
  <c r="B28" i="194" l="1"/>
  <c r="B29" i="194" l="1"/>
  <c r="B30" i="194" l="1"/>
  <c r="B31" i="194" l="1"/>
  <c r="B32" i="194" s="1"/>
  <c r="B33" i="194" s="1"/>
  <c r="B34" i="194" s="1"/>
  <c r="B35" i="194" s="1"/>
  <c r="B36" i="194" s="1"/>
  <c r="B37" i="194" s="1"/>
  <c r="B38" i="194" s="1"/>
  <c r="B39" i="194" s="1"/>
  <c r="B40" i="194" s="1"/>
  <c r="B41" i="194" s="1"/>
  <c r="B42" i="194" s="1"/>
  <c r="B43" i="194" s="1"/>
  <c r="B44" i="194" s="1"/>
  <c r="B45" i="194" s="1"/>
  <c r="B46" i="194" s="1"/>
  <c r="B47" i="194" s="1"/>
  <c r="B48" i="194" s="1"/>
  <c r="B49" i="194" s="1"/>
  <c r="B50" i="194" s="1"/>
  <c r="B51" i="194" s="1"/>
  <c r="B52" i="194" s="1"/>
  <c r="B53" i="194" s="1"/>
  <c r="B54" i="194" s="1"/>
  <c r="B55" i="194" s="1"/>
  <c r="B56" i="194" s="1"/>
  <c r="B57" i="194" s="1"/>
  <c r="B58" i="194" s="1"/>
  <c r="B59" i="194" s="1"/>
  <c r="B60" i="194" s="1"/>
  <c r="B61" i="194" s="1"/>
  <c r="B62" i="194" s="1"/>
  <c r="B63" i="194" s="1"/>
  <c r="D72" i="194" l="1"/>
  <c r="AX8" i="25" l="1"/>
  <c r="P8" i="25" s="1"/>
  <c r="I11" i="194" l="1"/>
  <c r="I12" i="194" s="1"/>
  <c r="I13" i="194" s="1"/>
  <c r="I14" i="194" s="1"/>
  <c r="I15" i="194" s="1"/>
  <c r="I16" i="194" s="1"/>
  <c r="I17" i="194" s="1"/>
  <c r="I18" i="194" s="1"/>
  <c r="I19" i="194" s="1"/>
  <c r="I20" i="194" s="1"/>
  <c r="I21" i="194" s="1"/>
  <c r="I22" i="194" s="1"/>
  <c r="I23" i="194" s="1"/>
  <c r="I24" i="194" s="1"/>
  <c r="I25" i="194" s="1"/>
  <c r="I26" i="194" s="1"/>
  <c r="I27" i="194" s="1"/>
  <c r="I28" i="194" s="1"/>
  <c r="I29" i="194" s="1"/>
  <c r="I30" i="194" s="1"/>
  <c r="I31" i="194" s="1"/>
  <c r="I32" i="194" s="1"/>
  <c r="I33" i="194" s="1"/>
  <c r="I34" i="194" s="1"/>
  <c r="I35" i="194" s="1"/>
  <c r="I36" i="194" s="1"/>
  <c r="I37" i="194" s="1"/>
  <c r="I38" i="194" s="1"/>
  <c r="I39" i="194" s="1"/>
  <c r="I40" i="194" s="1"/>
  <c r="I41" i="194" s="1"/>
  <c r="I42" i="194" s="1"/>
  <c r="I43" i="194" s="1"/>
  <c r="I44" i="194" s="1"/>
  <c r="I45" i="194" s="1"/>
  <c r="I46" i="194" s="1"/>
  <c r="I47" i="194" s="1"/>
  <c r="I48" i="194" s="1"/>
  <c r="I49" i="194" s="1"/>
  <c r="I50" i="194" s="1"/>
  <c r="I51" i="194" s="1"/>
  <c r="I52" i="194" s="1"/>
  <c r="I53" i="194" s="1"/>
  <c r="I54" i="194" s="1"/>
  <c r="I55" i="194" s="1"/>
  <c r="I56" i="194" s="1"/>
  <c r="I57" i="194" s="1"/>
  <c r="I58" i="194" s="1"/>
  <c r="I59" i="194" s="1"/>
  <c r="I60" i="194" s="1"/>
  <c r="I61" i="194" s="1"/>
  <c r="I62" i="194" s="1"/>
  <c r="I63" i="194" s="1"/>
  <c r="J66" i="206" l="1"/>
  <c r="J66" i="205"/>
  <c r="J66" i="207"/>
  <c r="G66" i="207"/>
  <c r="K66" i="207"/>
  <c r="K66" i="205"/>
  <c r="G66" i="205"/>
  <c r="G66" i="206"/>
  <c r="K66" i="206"/>
  <c r="AA354" i="31"/>
  <c r="AA338" i="31"/>
  <c r="AA274" i="31"/>
  <c r="AA258" i="31"/>
  <c r="AA242" i="31"/>
  <c r="AA226" i="31"/>
  <c r="AA210" i="31"/>
  <c r="AA194" i="31"/>
  <c r="AA178" i="31"/>
  <c r="AA162" i="31"/>
  <c r="AA146" i="31"/>
  <c r="AA130" i="31"/>
  <c r="AA114" i="31"/>
  <c r="AA98" i="31"/>
  <c r="AA82" i="31"/>
  <c r="AA66" i="31"/>
  <c r="AA50" i="31"/>
  <c r="AA34" i="31"/>
  <c r="AA18" i="31"/>
  <c r="AA129" i="31"/>
  <c r="AA81" i="31"/>
  <c r="AA49" i="31"/>
  <c r="AA17" i="31"/>
  <c r="AA190" i="31"/>
  <c r="AA142" i="31"/>
  <c r="AA62" i="31"/>
  <c r="AA173" i="31"/>
  <c r="AA93" i="31"/>
  <c r="AA13" i="31"/>
  <c r="AA44" i="31"/>
  <c r="AA27" i="31"/>
  <c r="AA247" i="31"/>
  <c r="AA70" i="31"/>
  <c r="AA101" i="31"/>
  <c r="AA148" i="31"/>
  <c r="AA195" i="31"/>
  <c r="AA353" i="31"/>
  <c r="AA337" i="31"/>
  <c r="AA273" i="31"/>
  <c r="AA257" i="31"/>
  <c r="AA241" i="31"/>
  <c r="AA225" i="31"/>
  <c r="AA209" i="31"/>
  <c r="AA193" i="31"/>
  <c r="AA177" i="31"/>
  <c r="AA161" i="31"/>
  <c r="AA145" i="31"/>
  <c r="AA113" i="31"/>
  <c r="AA97" i="31"/>
  <c r="AA65" i="31"/>
  <c r="AA33" i="31"/>
  <c r="AA206" i="31"/>
  <c r="AA126" i="31"/>
  <c r="AA30" i="31"/>
  <c r="AA157" i="31"/>
  <c r="AA61" i="31"/>
  <c r="AA76" i="31"/>
  <c r="AA42" i="31"/>
  <c r="AA231" i="31"/>
  <c r="AA149" i="31"/>
  <c r="AA180" i="31"/>
  <c r="AA275" i="31"/>
  <c r="AA67" i="31"/>
  <c r="AA352" i="31"/>
  <c r="AA336" i="31"/>
  <c r="AA272" i="31"/>
  <c r="AA256" i="31"/>
  <c r="AA240" i="31"/>
  <c r="AA224" i="31"/>
  <c r="AA208" i="31"/>
  <c r="AA192" i="31"/>
  <c r="AA176" i="31"/>
  <c r="AA160" i="31"/>
  <c r="AA144" i="31"/>
  <c r="AA128" i="31"/>
  <c r="AA112" i="31"/>
  <c r="AA96" i="31"/>
  <c r="AA80" i="31"/>
  <c r="AA64" i="31"/>
  <c r="AA48" i="31"/>
  <c r="AA32" i="31"/>
  <c r="AA16" i="31"/>
  <c r="AA238" i="31"/>
  <c r="AA110" i="31"/>
  <c r="AA14" i="31"/>
  <c r="AA125" i="31"/>
  <c r="AA29" i="31"/>
  <c r="AA28" i="31"/>
  <c r="AA58" i="31"/>
  <c r="AA262" i="31"/>
  <c r="AA22" i="31"/>
  <c r="AA85" i="31"/>
  <c r="AA212" i="31"/>
  <c r="AA339" i="31"/>
  <c r="AA131" i="31"/>
  <c r="AA367" i="31"/>
  <c r="AA351" i="31"/>
  <c r="AA335" i="31"/>
  <c r="AA271" i="31"/>
  <c r="AA255" i="31"/>
  <c r="AA239" i="31"/>
  <c r="AA223" i="31"/>
  <c r="AA207" i="31"/>
  <c r="AA191" i="31"/>
  <c r="AA175" i="31"/>
  <c r="AA159" i="31"/>
  <c r="AA143" i="31"/>
  <c r="AA127" i="31"/>
  <c r="AA111" i="31"/>
  <c r="AA95" i="31"/>
  <c r="AA79" i="31"/>
  <c r="AA63" i="31"/>
  <c r="AA47" i="31"/>
  <c r="AA31" i="31"/>
  <c r="AA15" i="31"/>
  <c r="AA334" i="31"/>
  <c r="AA270" i="31"/>
  <c r="AA222" i="31"/>
  <c r="AA158" i="31"/>
  <c r="AA94" i="31"/>
  <c r="AA46" i="31"/>
  <c r="AA189" i="31"/>
  <c r="AA77" i="31"/>
  <c r="AA92" i="31"/>
  <c r="AA43" i="31"/>
  <c r="AA72" i="31"/>
  <c r="AA167" i="31"/>
  <c r="AA87" i="31"/>
  <c r="AA342" i="31"/>
  <c r="AA150" i="31"/>
  <c r="AA245" i="31"/>
  <c r="AA37" i="31"/>
  <c r="AA52" i="31"/>
  <c r="AA147" i="31"/>
  <c r="AA366" i="31"/>
  <c r="AA350" i="31"/>
  <c r="AA254" i="31"/>
  <c r="AA174" i="31"/>
  <c r="AA78" i="31"/>
  <c r="AA141" i="31"/>
  <c r="AA45" i="31"/>
  <c r="AA59" i="31"/>
  <c r="AA40" i="31"/>
  <c r="AA199" i="31"/>
  <c r="AA71" i="31"/>
  <c r="AA214" i="31"/>
  <c r="AA118" i="31"/>
  <c r="AA21" i="31"/>
  <c r="AA20" i="31"/>
  <c r="AA115" i="31"/>
  <c r="AA365" i="31"/>
  <c r="AA349" i="31"/>
  <c r="AA333" i="31"/>
  <c r="AA269" i="31"/>
  <c r="AA253" i="31"/>
  <c r="AA237" i="31"/>
  <c r="AA221" i="31"/>
  <c r="AA205" i="31"/>
  <c r="AA109" i="31"/>
  <c r="AA60" i="31"/>
  <c r="AA88" i="31"/>
  <c r="AA135" i="31"/>
  <c r="AA166" i="31"/>
  <c r="AA133" i="31"/>
  <c r="AA68" i="31"/>
  <c r="AA227" i="31"/>
  <c r="AA364" i="31"/>
  <c r="AA348" i="31"/>
  <c r="AA332" i="31"/>
  <c r="AA268" i="31"/>
  <c r="AA252" i="31"/>
  <c r="AA236" i="31"/>
  <c r="AA220" i="31"/>
  <c r="AA204" i="31"/>
  <c r="AA188" i="31"/>
  <c r="AA172" i="31"/>
  <c r="AA156" i="31"/>
  <c r="AA140" i="31"/>
  <c r="AA124" i="31"/>
  <c r="AA108" i="31"/>
  <c r="AA246" i="31"/>
  <c r="AA54" i="31"/>
  <c r="AA165" i="31"/>
  <c r="AA100" i="31"/>
  <c r="AA243" i="31"/>
  <c r="AA19" i="31"/>
  <c r="AA363" i="31"/>
  <c r="AA347" i="31"/>
  <c r="AA331" i="31"/>
  <c r="AA267" i="31"/>
  <c r="AA251" i="31"/>
  <c r="AA235" i="31"/>
  <c r="AA219" i="31"/>
  <c r="AA203" i="31"/>
  <c r="AA187" i="31"/>
  <c r="AA171" i="31"/>
  <c r="AA155" i="31"/>
  <c r="AA139" i="31"/>
  <c r="AA123" i="31"/>
  <c r="AA107" i="31"/>
  <c r="AA91" i="31"/>
  <c r="AA75" i="31"/>
  <c r="AA56" i="31"/>
  <c r="AA183" i="31"/>
  <c r="AA23" i="31"/>
  <c r="AA230" i="31"/>
  <c r="AA213" i="31"/>
  <c r="AA116" i="31"/>
  <c r="AA259" i="31"/>
  <c r="AA35" i="31"/>
  <c r="AA362" i="31"/>
  <c r="AA346" i="31"/>
  <c r="AA330" i="31"/>
  <c r="AA266" i="31"/>
  <c r="AA250" i="31"/>
  <c r="AA234" i="31"/>
  <c r="AA218" i="31"/>
  <c r="AA202" i="31"/>
  <c r="AA186" i="31"/>
  <c r="AA170" i="31"/>
  <c r="AA154" i="31"/>
  <c r="AA138" i="31"/>
  <c r="AA122" i="31"/>
  <c r="AA106" i="31"/>
  <c r="AA90" i="31"/>
  <c r="AA74" i="31"/>
  <c r="AA26" i="31"/>
  <c r="AA151" i="31"/>
  <c r="AA358" i="31"/>
  <c r="AA86" i="31"/>
  <c r="AA117" i="31"/>
  <c r="AA164" i="31"/>
  <c r="AA211" i="31"/>
  <c r="AA361" i="31"/>
  <c r="AA345" i="31"/>
  <c r="AA329" i="31"/>
  <c r="AA265" i="31"/>
  <c r="AA249" i="31"/>
  <c r="AA233" i="31"/>
  <c r="AA217" i="31"/>
  <c r="AA201" i="31"/>
  <c r="AA185" i="31"/>
  <c r="AA169" i="31"/>
  <c r="AA153" i="31"/>
  <c r="AA137" i="31"/>
  <c r="AA121" i="31"/>
  <c r="AA105" i="31"/>
  <c r="AA89" i="31"/>
  <c r="AA73" i="31"/>
  <c r="AA57" i="31"/>
  <c r="AA41" i="31"/>
  <c r="AA25" i="31"/>
  <c r="AA120" i="31"/>
  <c r="AA215" i="31"/>
  <c r="AA55" i="31"/>
  <c r="AA134" i="31"/>
  <c r="AA197" i="31"/>
  <c r="AA69" i="31"/>
  <c r="AA132" i="31"/>
  <c r="AA83" i="31"/>
  <c r="AA360" i="31"/>
  <c r="AA344" i="31"/>
  <c r="AA328" i="31"/>
  <c r="AA264" i="31"/>
  <c r="AA248" i="31"/>
  <c r="AA232" i="31"/>
  <c r="AA216" i="31"/>
  <c r="AA200" i="31"/>
  <c r="AA184" i="31"/>
  <c r="AA168" i="31"/>
  <c r="AA152" i="31"/>
  <c r="AA136" i="31"/>
  <c r="AA104" i="31"/>
  <c r="AA24" i="31"/>
  <c r="AA119" i="31"/>
  <c r="AA39" i="31"/>
  <c r="AA326" i="31"/>
  <c r="AA102" i="31"/>
  <c r="AA229" i="31"/>
  <c r="AA196" i="31"/>
  <c r="AA179" i="31"/>
  <c r="AA359" i="31"/>
  <c r="AA343" i="31"/>
  <c r="AA327" i="31"/>
  <c r="AA263" i="31"/>
  <c r="AA103" i="31"/>
  <c r="AA198" i="31"/>
  <c r="AA38" i="31"/>
  <c r="AA181" i="31"/>
  <c r="AA84" i="31"/>
  <c r="AA51" i="31"/>
  <c r="AA182" i="31"/>
  <c r="AA357" i="31"/>
  <c r="AA341" i="31"/>
  <c r="AA325" i="31"/>
  <c r="AA261" i="31"/>
  <c r="AA53" i="31"/>
  <c r="AA36" i="31"/>
  <c r="AA99" i="31"/>
  <c r="AA356" i="31"/>
  <c r="AA340" i="31"/>
  <c r="AA276" i="31"/>
  <c r="AA260" i="31"/>
  <c r="AA244" i="31"/>
  <c r="AA228" i="31"/>
  <c r="AA355" i="31"/>
  <c r="AA163" i="31"/>
  <c r="J54" i="25"/>
  <c r="C11" i="194"/>
  <c r="C12" i="194" s="1"/>
  <c r="C13" i="194" s="1"/>
  <c r="C14" i="194" s="1"/>
  <c r="C15" i="194" s="1"/>
  <c r="C16" i="194" s="1"/>
  <c r="C17" i="194" s="1"/>
  <c r="C18" i="194" s="1"/>
  <c r="C19" i="194" s="1"/>
  <c r="C20" i="194" s="1"/>
  <c r="D20" i="194" s="1"/>
  <c r="H11" i="194"/>
  <c r="H12" i="194" s="1"/>
  <c r="H13" i="194" s="1"/>
  <c r="H14" i="194" s="1"/>
  <c r="H15" i="194" s="1"/>
  <c r="H16" i="194" s="1"/>
  <c r="F11" i="194"/>
  <c r="F12" i="194" l="1"/>
  <c r="H17" i="194"/>
  <c r="H18" i="194" l="1"/>
  <c r="F13" i="194"/>
  <c r="F14" i="194" l="1"/>
  <c r="H19" i="194"/>
  <c r="F15" i="194" l="1"/>
  <c r="H20" i="194"/>
  <c r="H21" i="194" l="1"/>
  <c r="J20" i="194"/>
  <c r="F16" i="194"/>
  <c r="D21" i="194"/>
  <c r="D22" i="194" l="1"/>
  <c r="F17" i="194"/>
  <c r="H22" i="194"/>
  <c r="J21" i="194"/>
  <c r="H23" i="194" l="1"/>
  <c r="J22" i="194"/>
  <c r="F18" i="194"/>
  <c r="D23" i="194"/>
  <c r="D24" i="194" l="1"/>
  <c r="F19" i="194"/>
  <c r="H24" i="194"/>
  <c r="J23" i="194"/>
  <c r="F20" i="194" l="1"/>
  <c r="H25" i="194"/>
  <c r="J24" i="194"/>
  <c r="D25" i="194"/>
  <c r="D26" i="194" l="1"/>
  <c r="H26" i="194"/>
  <c r="J25" i="194"/>
  <c r="F21" i="194"/>
  <c r="G20" i="194"/>
  <c r="F22" i="194" l="1"/>
  <c r="G21" i="194"/>
  <c r="K21" i="194" s="1"/>
  <c r="K20" i="194"/>
  <c r="H27" i="194"/>
  <c r="J26" i="194"/>
  <c r="D27" i="194"/>
  <c r="D28" i="194" l="1"/>
  <c r="H28" i="194"/>
  <c r="J27" i="194"/>
  <c r="F23" i="194"/>
  <c r="G22" i="194"/>
  <c r="K22" i="194" l="1"/>
  <c r="F24" i="194"/>
  <c r="G23" i="194"/>
  <c r="K23" i="194" s="1"/>
  <c r="H29" i="194"/>
  <c r="J28" i="194"/>
  <c r="D29" i="194"/>
  <c r="D30" i="194" l="1"/>
  <c r="H30" i="194"/>
  <c r="J29" i="194"/>
  <c r="F25" i="194"/>
  <c r="G24" i="194"/>
  <c r="K24" i="194" s="1"/>
  <c r="F26" i="194" l="1"/>
  <c r="G25" i="194"/>
  <c r="K25" i="194" s="1"/>
  <c r="H31" i="194"/>
  <c r="J30" i="194"/>
  <c r="D31" i="194"/>
  <c r="D32" i="194" l="1"/>
  <c r="H32" i="194"/>
  <c r="J31" i="194"/>
  <c r="F27" i="194"/>
  <c r="G26" i="194"/>
  <c r="K26" i="194" s="1"/>
  <c r="D33" i="194" l="1"/>
  <c r="F28" i="194"/>
  <c r="G27" i="194"/>
  <c r="K27" i="194" s="1"/>
  <c r="H33" i="194"/>
  <c r="J32" i="194"/>
  <c r="H34" i="194" l="1"/>
  <c r="J33" i="194"/>
  <c r="F29" i="194"/>
  <c r="G28" i="194"/>
  <c r="K28" i="194" s="1"/>
  <c r="D34" i="194"/>
  <c r="D35" i="194" l="1"/>
  <c r="F30" i="194"/>
  <c r="G29" i="194"/>
  <c r="K29" i="194" s="1"/>
  <c r="H35" i="194"/>
  <c r="J34" i="194"/>
  <c r="H36" i="194" l="1"/>
  <c r="J35" i="194"/>
  <c r="F31" i="194"/>
  <c r="G30" i="194"/>
  <c r="K30" i="194" s="1"/>
  <c r="D36" i="194"/>
  <c r="D37" i="194" l="1"/>
  <c r="F32" i="194"/>
  <c r="G31" i="194"/>
  <c r="K31" i="194" s="1"/>
  <c r="H37" i="194"/>
  <c r="J36" i="194"/>
  <c r="H38" i="194" l="1"/>
  <c r="J37" i="194"/>
  <c r="F33" i="194"/>
  <c r="G32" i="194"/>
  <c r="K32" i="194" s="1"/>
  <c r="D38" i="194"/>
  <c r="D39" i="194" l="1"/>
  <c r="F34" i="194"/>
  <c r="G33" i="194"/>
  <c r="K33" i="194" s="1"/>
  <c r="H39" i="194"/>
  <c r="J38" i="194"/>
  <c r="H40" i="194" l="1"/>
  <c r="J39" i="194"/>
  <c r="D40" i="194"/>
  <c r="F35" i="194"/>
  <c r="G34" i="194"/>
  <c r="K34" i="194" s="1"/>
  <c r="F36" i="194" l="1"/>
  <c r="G35" i="194"/>
  <c r="K35" i="194" s="1"/>
  <c r="D41" i="194"/>
  <c r="H41" i="194"/>
  <c r="J40" i="194"/>
  <c r="H42" i="194" l="1"/>
  <c r="J41" i="194"/>
  <c r="D42" i="194"/>
  <c r="F37" i="194"/>
  <c r="G36" i="194"/>
  <c r="K36" i="194" s="1"/>
  <c r="F38" i="194" l="1"/>
  <c r="G37" i="194"/>
  <c r="K37" i="194" s="1"/>
  <c r="D43" i="194"/>
  <c r="H43" i="194"/>
  <c r="J42" i="194"/>
  <c r="H44" i="194" l="1"/>
  <c r="J43" i="194"/>
  <c r="D44" i="194"/>
  <c r="F39" i="194"/>
  <c r="G38" i="194"/>
  <c r="K38" i="194" s="1"/>
  <c r="F40" i="194" l="1"/>
  <c r="G39" i="194"/>
  <c r="K39" i="194" s="1"/>
  <c r="D45" i="194"/>
  <c r="H45" i="194"/>
  <c r="J44" i="194"/>
  <c r="H46" i="194" l="1"/>
  <c r="J45" i="194"/>
  <c r="D46" i="194"/>
  <c r="F41" i="194"/>
  <c r="G40" i="194"/>
  <c r="K40" i="194" s="1"/>
  <c r="F42" i="194" l="1"/>
  <c r="G41" i="194"/>
  <c r="K41" i="194" s="1"/>
  <c r="D47" i="194"/>
  <c r="H47" i="194"/>
  <c r="J46" i="194"/>
  <c r="H48" i="194" l="1"/>
  <c r="J47" i="194"/>
  <c r="D48" i="194"/>
  <c r="F43" i="194"/>
  <c r="G42" i="194"/>
  <c r="K42" i="194" s="1"/>
  <c r="F44" i="194" l="1"/>
  <c r="G43" i="194"/>
  <c r="K43" i="194" s="1"/>
  <c r="D49" i="194"/>
  <c r="H49" i="194"/>
  <c r="J48" i="194"/>
  <c r="H50" i="194" l="1"/>
  <c r="J49" i="194"/>
  <c r="D50" i="194"/>
  <c r="F45" i="194"/>
  <c r="G44" i="194"/>
  <c r="K44" i="194" s="1"/>
  <c r="F46" i="194" l="1"/>
  <c r="G45" i="194"/>
  <c r="K45" i="194" s="1"/>
  <c r="D51" i="194"/>
  <c r="H51" i="194"/>
  <c r="J50" i="194"/>
  <c r="H52" i="194" l="1"/>
  <c r="J51" i="194"/>
  <c r="D52" i="194"/>
  <c r="F47" i="194"/>
  <c r="G46" i="194"/>
  <c r="K46" i="194" s="1"/>
  <c r="D53" i="194" l="1"/>
  <c r="F48" i="194"/>
  <c r="G47" i="194"/>
  <c r="K47" i="194" s="1"/>
  <c r="H53" i="194"/>
  <c r="J52" i="194"/>
  <c r="H54" i="194" l="1"/>
  <c r="J53" i="194"/>
  <c r="F49" i="194"/>
  <c r="G48" i="194"/>
  <c r="K48" i="194" s="1"/>
  <c r="D54" i="194"/>
  <c r="F50" i="194" l="1"/>
  <c r="G49" i="194"/>
  <c r="K49" i="194" s="1"/>
  <c r="D55" i="194"/>
  <c r="H55" i="194"/>
  <c r="J54" i="194"/>
  <c r="H56" i="194" l="1"/>
  <c r="J55" i="194"/>
  <c r="D56" i="194"/>
  <c r="D57" i="194" s="1"/>
  <c r="F51" i="194"/>
  <c r="G50" i="194"/>
  <c r="K50" i="194" s="1"/>
  <c r="D58" i="194" l="1"/>
  <c r="J56" i="194"/>
  <c r="H57" i="194"/>
  <c r="F52" i="194"/>
  <c r="G51" i="194"/>
  <c r="K51" i="194" s="1"/>
  <c r="H58" i="194" l="1"/>
  <c r="J57" i="194"/>
  <c r="D59" i="194"/>
  <c r="F53" i="194"/>
  <c r="G52" i="194"/>
  <c r="K52" i="194" s="1"/>
  <c r="D60" i="194" l="1"/>
  <c r="H59" i="194"/>
  <c r="J58" i="194"/>
  <c r="F54" i="194"/>
  <c r="G53" i="194"/>
  <c r="K53" i="194" s="1"/>
  <c r="H60" i="194" l="1"/>
  <c r="J59" i="194"/>
  <c r="J66" i="194" s="1"/>
  <c r="D61" i="194"/>
  <c r="F55" i="194"/>
  <c r="G54" i="194"/>
  <c r="K54" i="194" s="1"/>
  <c r="D62" i="194" l="1"/>
  <c r="D63" i="194" s="1"/>
  <c r="H61" i="194"/>
  <c r="J60" i="194"/>
  <c r="F56" i="194"/>
  <c r="G55" i="194"/>
  <c r="G56" i="194" l="1"/>
  <c r="K56" i="194" s="1"/>
  <c r="F57" i="194"/>
  <c r="H62" i="194"/>
  <c r="J61" i="194"/>
  <c r="K55" i="194"/>
  <c r="J62" i="194" l="1"/>
  <c r="H63" i="194"/>
  <c r="J63" i="194" s="1"/>
  <c r="F58" i="194"/>
  <c r="G57" i="194"/>
  <c r="K57" i="194" s="1"/>
  <c r="F59" i="194" l="1"/>
  <c r="G58" i="194"/>
  <c r="K58" i="194" s="1"/>
  <c r="F60" i="194" l="1"/>
  <c r="G59" i="194"/>
  <c r="K59" i="194" l="1"/>
  <c r="K66" i="194" s="1"/>
  <c r="G66" i="194"/>
  <c r="F61" i="194"/>
  <c r="G60" i="194"/>
  <c r="K60" i="194" s="1"/>
  <c r="F62" i="194" l="1"/>
  <c r="G61" i="194"/>
  <c r="K61" i="194" s="1"/>
  <c r="G62" i="194" l="1"/>
  <c r="K62" i="194" s="1"/>
  <c r="F63" i="194"/>
  <c r="G63" i="194" s="1"/>
  <c r="K63" i="194" s="1"/>
  <c r="A7" i="131" l="1"/>
  <c r="D7" i="131" l="1"/>
  <c r="C7" i="131"/>
  <c r="B7" i="131"/>
  <c r="A8" i="131"/>
  <c r="D8" i="131" l="1"/>
  <c r="B8" i="131"/>
  <c r="C8" i="131"/>
  <c r="A9" i="131"/>
  <c r="D9" i="131" l="1"/>
  <c r="B9" i="131"/>
  <c r="C9" i="131"/>
  <c r="A10" i="131"/>
  <c r="D10" i="131" l="1"/>
  <c r="B10" i="131"/>
  <c r="C10" i="131"/>
  <c r="A11" i="131"/>
  <c r="D11" i="131" l="1"/>
  <c r="B11" i="131"/>
  <c r="C11" i="131"/>
  <c r="A12" i="131"/>
  <c r="C12" i="131" l="1"/>
  <c r="B12" i="131"/>
  <c r="D12" i="131"/>
  <c r="A13" i="131"/>
  <c r="B13" i="131" l="1"/>
  <c r="C13" i="131"/>
  <c r="D13" i="131"/>
  <c r="A14" i="131"/>
  <c r="C14" i="131" l="1"/>
  <c r="B14" i="131"/>
  <c r="D14" i="131"/>
  <c r="A15" i="131"/>
  <c r="C15" i="131" l="1"/>
  <c r="B15" i="131"/>
  <c r="D15" i="131"/>
  <c r="A16" i="131"/>
  <c r="D16" i="131" l="1"/>
  <c r="C16" i="131"/>
  <c r="B16" i="131"/>
  <c r="A17" i="131"/>
  <c r="D17" i="131" l="1"/>
  <c r="B17" i="131"/>
  <c r="C17" i="131"/>
  <c r="A18" i="131"/>
  <c r="D18" i="131" l="1"/>
  <c r="B18" i="131"/>
  <c r="C18" i="131"/>
  <c r="A19" i="131"/>
  <c r="D19" i="131" l="1"/>
  <c r="B19" i="131"/>
  <c r="C19" i="131"/>
  <c r="A20" i="131"/>
  <c r="D20" i="131" l="1"/>
  <c r="B20" i="131"/>
  <c r="C20" i="131"/>
  <c r="A21" i="131"/>
  <c r="C21" i="131" l="1"/>
  <c r="D21" i="131"/>
  <c r="B21" i="131"/>
  <c r="A22" i="131"/>
  <c r="C22" i="131" l="1"/>
  <c r="B22" i="131"/>
  <c r="D22" i="131"/>
  <c r="A23" i="131"/>
  <c r="B23" i="131" l="1"/>
  <c r="C23" i="131"/>
  <c r="D23" i="131"/>
  <c r="A24" i="131"/>
  <c r="B24" i="131" l="1"/>
  <c r="D24" i="131"/>
  <c r="C24" i="131"/>
  <c r="A25" i="131"/>
  <c r="C25" i="131" l="1"/>
  <c r="D25" i="131"/>
  <c r="B25" i="131"/>
  <c r="A26" i="131"/>
  <c r="D26" i="131" l="1"/>
  <c r="B26" i="131"/>
  <c r="C26" i="131"/>
  <c r="A27" i="131"/>
  <c r="C27" i="131" l="1"/>
  <c r="D27" i="131"/>
  <c r="B27" i="131"/>
  <c r="A28" i="131"/>
  <c r="D28" i="131" l="1"/>
  <c r="B28" i="131"/>
  <c r="C28" i="131"/>
  <c r="A29" i="131"/>
  <c r="B29" i="131" l="1"/>
  <c r="C29" i="131"/>
  <c r="D29" i="131"/>
  <c r="A30" i="131"/>
  <c r="C30" i="131" l="1"/>
  <c r="B30" i="131"/>
  <c r="D30" i="131"/>
  <c r="A31" i="131"/>
  <c r="C31" i="131" l="1"/>
  <c r="B31" i="131"/>
  <c r="D31" i="131"/>
  <c r="A32" i="131"/>
  <c r="D32" i="131" l="1"/>
  <c r="C32" i="131"/>
  <c r="B32" i="131"/>
  <c r="A33" i="131"/>
  <c r="D33" i="131" l="1"/>
  <c r="C33" i="131"/>
  <c r="B33" i="131"/>
  <c r="A34" i="131"/>
  <c r="B65" i="25"/>
  <c r="B60" i="25"/>
  <c r="A64" i="25"/>
  <c r="A59" i="25"/>
  <c r="D34" i="131" l="1"/>
  <c r="B34" i="131"/>
  <c r="C34" i="131"/>
  <c r="A35" i="131"/>
  <c r="ER9" i="25"/>
  <c r="EQ9" i="25"/>
  <c r="EP9" i="25"/>
  <c r="EH9" i="25"/>
  <c r="EG9" i="25"/>
  <c r="EF9" i="25"/>
  <c r="EE9" i="25"/>
  <c r="B35" i="131" l="1"/>
  <c r="C35" i="131"/>
  <c r="D35" i="131"/>
  <c r="A36" i="131"/>
  <c r="EN9" i="25"/>
  <c r="EL9" i="25"/>
  <c r="EJ9" i="25"/>
  <c r="C36" i="131" l="1"/>
  <c r="D36" i="131"/>
  <c r="B36" i="131"/>
  <c r="A37" i="131"/>
  <c r="EI9" i="25"/>
  <c r="B37" i="131" l="1"/>
  <c r="C37" i="131"/>
  <c r="D37" i="131"/>
  <c r="ED9" i="25"/>
  <c r="EB9" i="25" l="1"/>
  <c r="EO9" i="25" l="1"/>
  <c r="EC9" i="25" l="1"/>
  <c r="EK9" i="25" l="1"/>
  <c r="AX9" i="25" l="1"/>
  <c r="P9" i="25" s="1"/>
  <c r="EM9" i="25"/>
  <c r="EA9" i="25" l="1"/>
  <c r="DS9" i="25" l="1"/>
  <c r="B55" i="25" l="1"/>
  <c r="D9" i="28" l="1"/>
  <c r="DX9" i="25" l="1"/>
  <c r="DV9" i="25"/>
  <c r="ET9" i="25" l="1"/>
  <c r="ES9" i="25"/>
  <c r="DZ9" i="25"/>
  <c r="DY9" i="25"/>
  <c r="DW9" i="25" l="1"/>
  <c r="DU9" i="25"/>
  <c r="DT9" i="25"/>
  <c r="DR9" i="25"/>
  <c r="C10" i="25" l="1"/>
  <c r="E9" i="28" l="1"/>
  <c r="F9" i="28"/>
  <c r="B53" i="28" l="1"/>
  <c r="B18" i="28" l="1"/>
  <c r="B19" i="28" l="1"/>
  <c r="B20" i="28" l="1"/>
  <c r="B21" i="28" l="1"/>
  <c r="B3" i="31"/>
  <c r="B22" i="28" l="1"/>
  <c r="B23" i="28" l="1"/>
  <c r="B24" i="28" l="1"/>
  <c r="B25" i="28" l="1"/>
  <c r="B26" i="28" l="1"/>
  <c r="B27" i="28" l="1"/>
  <c r="B28" i="28" l="1"/>
  <c r="B29" i="28" l="1"/>
  <c r="B30" i="28" l="1"/>
  <c r="B31" i="28" l="1"/>
  <c r="B32" i="28" l="1"/>
  <c r="B33" i="28" l="1"/>
  <c r="B34" i="28" l="1"/>
  <c r="B35" i="28" l="1"/>
  <c r="B36" i="28" s="1"/>
  <c r="D36" i="28" l="1"/>
  <c r="B37" i="28"/>
  <c r="E36" i="28"/>
  <c r="F36" i="28"/>
  <c r="C36" i="28"/>
  <c r="E37" i="28" l="1"/>
  <c r="C37" i="28"/>
  <c r="F37" i="28"/>
  <c r="D37" i="28"/>
  <c r="F30" i="28" l="1"/>
  <c r="F27" i="28"/>
  <c r="D26" i="28"/>
  <c r="D18" i="28"/>
  <c r="D34" i="28"/>
  <c r="E29" i="28"/>
  <c r="D22" i="28"/>
  <c r="F20" i="28"/>
  <c r="D23" i="28"/>
  <c r="F18" i="28"/>
  <c r="D35" i="28"/>
  <c r="E22" i="28"/>
  <c r="E33" i="28"/>
  <c r="D27" i="28"/>
  <c r="D30" i="28"/>
  <c r="E35" i="28"/>
  <c r="F22" i="28"/>
  <c r="E26" i="28"/>
  <c r="D19" i="28"/>
  <c r="F17" i="28"/>
  <c r="E30" i="28"/>
  <c r="F23" i="28"/>
  <c r="E20" i="28"/>
  <c r="E24" i="28"/>
  <c r="D31" i="28"/>
  <c r="D17" i="28"/>
  <c r="E19" i="28"/>
  <c r="D29" i="28"/>
  <c r="D33" i="28"/>
  <c r="F32" i="28"/>
  <c r="E23" i="28"/>
  <c r="D20" i="28"/>
  <c r="E17" i="28"/>
  <c r="E34" i="28"/>
  <c r="D32" i="28"/>
  <c r="F31" i="28"/>
  <c r="F26" i="28"/>
  <c r="E28" i="28"/>
  <c r="F34" i="28"/>
  <c r="F29" i="28"/>
  <c r="D21" i="28"/>
  <c r="D25" i="28"/>
  <c r="F21" i="28"/>
  <c r="E27" i="28"/>
  <c r="F24" i="28"/>
  <c r="D24" i="28"/>
  <c r="E21" i="28"/>
  <c r="F35" i="28"/>
  <c r="F25" i="28"/>
  <c r="E32" i="28"/>
  <c r="E18" i="28"/>
  <c r="F33" i="28"/>
  <c r="E31" i="28"/>
  <c r="F28" i="28"/>
  <c r="F19" i="28"/>
  <c r="D28" i="28"/>
  <c r="E25" i="28"/>
  <c r="J10" i="31"/>
  <c r="B9" i="31" s="1"/>
  <c r="J9" i="31" l="1"/>
  <c r="I14" i="31" l="1"/>
  <c r="I26" i="31" s="1"/>
  <c r="I38" i="31" s="1"/>
  <c r="I50" i="31" s="1"/>
  <c r="I62" i="31" s="1"/>
  <c r="I74" i="31" s="1"/>
  <c r="I86" i="31" s="1"/>
  <c r="I98" i="31" s="1"/>
  <c r="I110" i="31" s="1"/>
  <c r="I122" i="31" s="1"/>
  <c r="I134" i="31" s="1"/>
  <c r="I146" i="31" s="1"/>
  <c r="I158" i="31" s="1"/>
  <c r="I170" i="31" s="1"/>
  <c r="I182" i="31" s="1"/>
  <c r="I194" i="31" s="1"/>
  <c r="I206" i="31" s="1"/>
  <c r="I218" i="31" s="1"/>
  <c r="I230" i="31" s="1"/>
  <c r="I242" i="31" s="1"/>
  <c r="I254" i="31" s="1"/>
  <c r="I266" i="31" s="1"/>
  <c r="I278" i="31" s="1"/>
  <c r="I290" i="31" s="1"/>
  <c r="I302" i="31" s="1"/>
  <c r="I314" i="31" s="1"/>
  <c r="K10" i="31"/>
  <c r="I15" i="31" l="1"/>
  <c r="I27" i="31" s="1"/>
  <c r="I39" i="31" s="1"/>
  <c r="I51" i="31" s="1"/>
  <c r="I63" i="31" s="1"/>
  <c r="I75" i="31" s="1"/>
  <c r="I87" i="31" s="1"/>
  <c r="I99" i="31" s="1"/>
  <c r="I111" i="31" s="1"/>
  <c r="I123" i="31" s="1"/>
  <c r="I135" i="31" s="1"/>
  <c r="I147" i="31" s="1"/>
  <c r="I159" i="31" s="1"/>
  <c r="I171" i="31" s="1"/>
  <c r="I183" i="31" s="1"/>
  <c r="I195" i="31" s="1"/>
  <c r="I207" i="31" s="1"/>
  <c r="I219" i="31" s="1"/>
  <c r="I231" i="31" s="1"/>
  <c r="I243" i="31" s="1"/>
  <c r="I255" i="31" s="1"/>
  <c r="I267" i="31" s="1"/>
  <c r="I279" i="31" s="1"/>
  <c r="I291" i="31" s="1"/>
  <c r="I303" i="31" s="1"/>
  <c r="I315" i="31" s="1"/>
  <c r="I16" i="31" l="1"/>
  <c r="I28" i="31" s="1"/>
  <c r="I40" i="31" s="1"/>
  <c r="I52" i="31" s="1"/>
  <c r="I64" i="31" s="1"/>
  <c r="I76" i="31" s="1"/>
  <c r="I88" i="31" s="1"/>
  <c r="I100" i="31" s="1"/>
  <c r="I112" i="31" s="1"/>
  <c r="I124" i="31" s="1"/>
  <c r="I136" i="31" s="1"/>
  <c r="I148" i="31" s="1"/>
  <c r="I160" i="31" s="1"/>
  <c r="I172" i="31" s="1"/>
  <c r="I184" i="31" s="1"/>
  <c r="I196" i="31" s="1"/>
  <c r="I208" i="31" s="1"/>
  <c r="I220" i="31" s="1"/>
  <c r="I232" i="31" s="1"/>
  <c r="I244" i="31" s="1"/>
  <c r="I256" i="31" s="1"/>
  <c r="I268" i="31" s="1"/>
  <c r="I280" i="31" s="1"/>
  <c r="I292" i="31" s="1"/>
  <c r="I304" i="31" s="1"/>
  <c r="I316" i="31" s="1"/>
  <c r="I17" i="31" l="1"/>
  <c r="I29" i="31" s="1"/>
  <c r="I41" i="31" s="1"/>
  <c r="I53" i="31" s="1"/>
  <c r="I65" i="31" s="1"/>
  <c r="I77" i="31" s="1"/>
  <c r="I89" i="31" s="1"/>
  <c r="I101" i="31" s="1"/>
  <c r="I113" i="31" s="1"/>
  <c r="I125" i="31" s="1"/>
  <c r="I137" i="31" s="1"/>
  <c r="I149" i="31" s="1"/>
  <c r="I161" i="31" s="1"/>
  <c r="I173" i="31" s="1"/>
  <c r="I185" i="31" s="1"/>
  <c r="I197" i="31" s="1"/>
  <c r="I209" i="31" s="1"/>
  <c r="I221" i="31" s="1"/>
  <c r="I233" i="31" s="1"/>
  <c r="I245" i="31" s="1"/>
  <c r="I257" i="31" s="1"/>
  <c r="I269" i="31" s="1"/>
  <c r="I281" i="31" s="1"/>
  <c r="I293" i="31" s="1"/>
  <c r="I305" i="31" s="1"/>
  <c r="I317" i="31" s="1"/>
  <c r="I18" i="31" l="1"/>
  <c r="I30" i="31" s="1"/>
  <c r="I42" i="31" s="1"/>
  <c r="I54" i="31" s="1"/>
  <c r="I66" i="31" s="1"/>
  <c r="I78" i="31" s="1"/>
  <c r="I90" i="31" s="1"/>
  <c r="I102" i="31" s="1"/>
  <c r="I114" i="31" s="1"/>
  <c r="I126" i="31" s="1"/>
  <c r="I138" i="31" s="1"/>
  <c r="I150" i="31" s="1"/>
  <c r="I162" i="31" s="1"/>
  <c r="I174" i="31" s="1"/>
  <c r="I186" i="31" s="1"/>
  <c r="I198" i="31" s="1"/>
  <c r="I210" i="31" s="1"/>
  <c r="I222" i="31" s="1"/>
  <c r="I234" i="31" s="1"/>
  <c r="I246" i="31" s="1"/>
  <c r="I258" i="31" s="1"/>
  <c r="I270" i="31" s="1"/>
  <c r="I282" i="31" s="1"/>
  <c r="I294" i="31" s="1"/>
  <c r="I306" i="31" s="1"/>
  <c r="I318" i="31" s="1"/>
  <c r="I19" i="31" l="1"/>
  <c r="I31" i="31" s="1"/>
  <c r="I43" i="31" s="1"/>
  <c r="I55" i="31" s="1"/>
  <c r="I67" i="31" s="1"/>
  <c r="I79" i="31" s="1"/>
  <c r="I91" i="31" s="1"/>
  <c r="I103" i="31" s="1"/>
  <c r="I115" i="31" s="1"/>
  <c r="I127" i="31" s="1"/>
  <c r="I139" i="31" s="1"/>
  <c r="I151" i="31" s="1"/>
  <c r="I163" i="31" s="1"/>
  <c r="I175" i="31" s="1"/>
  <c r="I187" i="31" s="1"/>
  <c r="I199" i="31" s="1"/>
  <c r="I211" i="31" s="1"/>
  <c r="I223" i="31" s="1"/>
  <c r="I235" i="31" s="1"/>
  <c r="I247" i="31" s="1"/>
  <c r="I259" i="31" s="1"/>
  <c r="I271" i="31" s="1"/>
  <c r="I283" i="31" s="1"/>
  <c r="I295" i="31" s="1"/>
  <c r="I307" i="31" s="1"/>
  <c r="I319" i="31" s="1"/>
  <c r="I20" i="31" l="1"/>
  <c r="I32" i="31" s="1"/>
  <c r="I44" i="31" s="1"/>
  <c r="I56" i="31" s="1"/>
  <c r="I68" i="31" s="1"/>
  <c r="I80" i="31" s="1"/>
  <c r="I92" i="31" s="1"/>
  <c r="I104" i="31" s="1"/>
  <c r="I116" i="31" s="1"/>
  <c r="I128" i="31" s="1"/>
  <c r="I140" i="31" s="1"/>
  <c r="I152" i="31" s="1"/>
  <c r="I164" i="31" s="1"/>
  <c r="I176" i="31" s="1"/>
  <c r="I188" i="31" s="1"/>
  <c r="I200" i="31" s="1"/>
  <c r="I212" i="31" s="1"/>
  <c r="I224" i="31" s="1"/>
  <c r="I236" i="31" s="1"/>
  <c r="I248" i="31" s="1"/>
  <c r="I260" i="31" s="1"/>
  <c r="I272" i="31" s="1"/>
  <c r="I284" i="31" s="1"/>
  <c r="I296" i="31" s="1"/>
  <c r="I308" i="31" s="1"/>
  <c r="I320" i="31" s="1"/>
  <c r="I21" i="31" l="1"/>
  <c r="I33" i="31" s="1"/>
  <c r="I45" i="31" s="1"/>
  <c r="I57" i="31" s="1"/>
  <c r="I69" i="31" s="1"/>
  <c r="I81" i="31" s="1"/>
  <c r="I93" i="31" s="1"/>
  <c r="I105" i="31" s="1"/>
  <c r="I117" i="31" s="1"/>
  <c r="I129" i="31" s="1"/>
  <c r="I141" i="31" s="1"/>
  <c r="I153" i="31" s="1"/>
  <c r="I165" i="31" s="1"/>
  <c r="I177" i="31" s="1"/>
  <c r="I189" i="31" s="1"/>
  <c r="I201" i="31" s="1"/>
  <c r="I213" i="31" s="1"/>
  <c r="I225" i="31" s="1"/>
  <c r="I237" i="31" s="1"/>
  <c r="I249" i="31" s="1"/>
  <c r="I261" i="31" s="1"/>
  <c r="I273" i="31" s="1"/>
  <c r="I285" i="31" s="1"/>
  <c r="I297" i="31" s="1"/>
  <c r="I309" i="31" s="1"/>
  <c r="I321" i="31" s="1"/>
  <c r="I22" i="31" l="1"/>
  <c r="I34" i="31" s="1"/>
  <c r="I46" i="31" s="1"/>
  <c r="I58" i="31" s="1"/>
  <c r="I70" i="31" s="1"/>
  <c r="I82" i="31" s="1"/>
  <c r="I94" i="31" s="1"/>
  <c r="I106" i="31" s="1"/>
  <c r="I118" i="31" s="1"/>
  <c r="I130" i="31" s="1"/>
  <c r="I142" i="31" s="1"/>
  <c r="I154" i="31" s="1"/>
  <c r="I166" i="31" s="1"/>
  <c r="I178" i="31" s="1"/>
  <c r="I190" i="31" s="1"/>
  <c r="I202" i="31" s="1"/>
  <c r="I214" i="31" s="1"/>
  <c r="I226" i="31" s="1"/>
  <c r="I238" i="31" s="1"/>
  <c r="I250" i="31" s="1"/>
  <c r="I262" i="31" s="1"/>
  <c r="I274" i="31" s="1"/>
  <c r="I286" i="31" s="1"/>
  <c r="I298" i="31" s="1"/>
  <c r="I310" i="31" s="1"/>
  <c r="I322" i="31" s="1"/>
  <c r="I23" i="31" l="1"/>
  <c r="I35" i="31" s="1"/>
  <c r="I47" i="31" s="1"/>
  <c r="I59" i="31" s="1"/>
  <c r="I71" i="31" s="1"/>
  <c r="I83" i="31" s="1"/>
  <c r="I95" i="31" s="1"/>
  <c r="I107" i="31" s="1"/>
  <c r="I119" i="31" s="1"/>
  <c r="I131" i="31" s="1"/>
  <c r="I143" i="31" s="1"/>
  <c r="I155" i="31" s="1"/>
  <c r="I167" i="31" s="1"/>
  <c r="I179" i="31" s="1"/>
  <c r="I191" i="31" s="1"/>
  <c r="I203" i="31" s="1"/>
  <c r="I215" i="31" s="1"/>
  <c r="I227" i="31" s="1"/>
  <c r="I239" i="31" s="1"/>
  <c r="I251" i="31" s="1"/>
  <c r="I263" i="31" s="1"/>
  <c r="I275" i="31" s="1"/>
  <c r="I287" i="31" s="1"/>
  <c r="I299" i="31" s="1"/>
  <c r="I311" i="31" s="1"/>
  <c r="I323" i="31" s="1"/>
  <c r="I24" i="31" l="1"/>
  <c r="I36" i="31" s="1"/>
  <c r="I48" i="31" s="1"/>
  <c r="I60" i="31" s="1"/>
  <c r="I72" i="31" s="1"/>
  <c r="I84" i="31" s="1"/>
  <c r="I96" i="31" s="1"/>
  <c r="I108" i="31" s="1"/>
  <c r="I120" i="31" s="1"/>
  <c r="I132" i="31" s="1"/>
  <c r="I144" i="31" s="1"/>
  <c r="I156" i="31" s="1"/>
  <c r="I168" i="31" s="1"/>
  <c r="I180" i="31" s="1"/>
  <c r="I192" i="31" s="1"/>
  <c r="I204" i="31" s="1"/>
  <c r="I216" i="31" s="1"/>
  <c r="I228" i="31" s="1"/>
  <c r="I240" i="31" s="1"/>
  <c r="I252" i="31" s="1"/>
  <c r="I264" i="31" s="1"/>
  <c r="I276" i="31" s="1"/>
  <c r="I288" i="31" s="1"/>
  <c r="I300" i="31" s="1"/>
  <c r="I312" i="31" s="1"/>
  <c r="I324" i="31" s="1"/>
  <c r="C32" i="28" l="1"/>
  <c r="C28" i="28"/>
  <c r="C33" i="28"/>
  <c r="C9" i="28"/>
  <c r="C23" i="28" l="1"/>
  <c r="C18" i="28"/>
  <c r="C21" i="28"/>
  <c r="C17" i="28"/>
  <c r="C30" i="28"/>
  <c r="C34" i="28"/>
  <c r="C20" i="28"/>
  <c r="C26" i="28"/>
  <c r="C31" i="28"/>
  <c r="C24" i="28"/>
  <c r="C22" i="28"/>
  <c r="C25" i="28"/>
  <c r="C19" i="28"/>
  <c r="C29" i="28"/>
  <c r="C27" i="28"/>
  <c r="C35" i="28"/>
  <c r="J13" i="31" l="1"/>
  <c r="L16" i="31"/>
  <c r="B14" i="31"/>
  <c r="B13" i="25" l="1"/>
  <c r="O13" i="25" s="1"/>
  <c r="J14" i="31"/>
  <c r="B15" i="31"/>
  <c r="L17" i="31"/>
  <c r="B14" i="25" l="1"/>
  <c r="O14" i="25" s="1"/>
  <c r="FC13" i="25"/>
  <c r="CG13" i="25"/>
  <c r="L18" i="31"/>
  <c r="B16" i="31"/>
  <c r="J15" i="31"/>
  <c r="B15" i="25" l="1"/>
  <c r="CI13" i="25"/>
  <c r="CK13" i="25"/>
  <c r="CJ13" i="25"/>
  <c r="L19" i="31"/>
  <c r="ER13" i="25"/>
  <c r="ES13" i="25"/>
  <c r="ET13" i="25"/>
  <c r="EP13" i="25"/>
  <c r="B16" i="25"/>
  <c r="O15" i="25"/>
  <c r="FC14" i="25"/>
  <c r="ET14" i="25"/>
  <c r="CG14" i="25"/>
  <c r="ES14" i="25"/>
  <c r="ER14" i="25"/>
  <c r="J16" i="31"/>
  <c r="B17" i="31"/>
  <c r="EQ13" i="25"/>
  <c r="CI14" i="25" l="1"/>
  <c r="CJ14" i="25"/>
  <c r="CK14" i="25"/>
  <c r="EQ14" i="25"/>
  <c r="EP14" i="25"/>
  <c r="B18" i="31"/>
  <c r="J17" i="31"/>
  <c r="L20" i="31"/>
  <c r="ET15" i="25"/>
  <c r="CG15" i="25"/>
  <c r="FC15" i="25"/>
  <c r="B17" i="25"/>
  <c r="O16" i="25"/>
  <c r="ES15" i="25"/>
  <c r="CJ15" i="25" l="1"/>
  <c r="CI15" i="25"/>
  <c r="CK15" i="25"/>
  <c r="EP15" i="25"/>
  <c r="ER15" i="25"/>
  <c r="FC16" i="25"/>
  <c r="ES16" i="25"/>
  <c r="CG16" i="25"/>
  <c r="J18" i="31"/>
  <c r="B19" i="31"/>
  <c r="O17" i="25"/>
  <c r="B18" i="25"/>
  <c r="L21" i="31"/>
  <c r="EQ15" i="25"/>
  <c r="EP16" i="25"/>
  <c r="F18" i="31" l="1"/>
  <c r="C18" i="31" s="1" a="1"/>
  <c r="C18" i="31" s="1"/>
  <c r="CK16" i="25"/>
  <c r="CI16" i="25"/>
  <c r="CJ16" i="25"/>
  <c r="ET16" i="25"/>
  <c r="ER16" i="25"/>
  <c r="B20" i="31"/>
  <c r="J19" i="31"/>
  <c r="L22" i="31"/>
  <c r="O18" i="25"/>
  <c r="B19" i="25"/>
  <c r="CG17" i="25"/>
  <c r="FC17" i="25"/>
  <c r="ET17" i="25"/>
  <c r="EQ16" i="25"/>
  <c r="F19" i="31" l="1"/>
  <c r="CI17" i="25"/>
  <c r="CK17" i="25"/>
  <c r="CJ17" i="25"/>
  <c r="EQ17" i="25"/>
  <c r="ER17" i="25"/>
  <c r="L23" i="31"/>
  <c r="EP17" i="25"/>
  <c r="ES17" i="25"/>
  <c r="J20" i="31"/>
  <c r="B21" i="31"/>
  <c r="O19" i="25"/>
  <c r="B20" i="25"/>
  <c r="CG18" i="25"/>
  <c r="FC18" i="25"/>
  <c r="ET18" i="25"/>
  <c r="F20" i="31" l="1"/>
  <c r="C20" i="31" s="1" a="1"/>
  <c r="C20" i="31" s="1"/>
  <c r="CI18" i="25"/>
  <c r="CJ18" i="25"/>
  <c r="CK18" i="25"/>
  <c r="C19" i="31" a="1"/>
  <c r="C19" i="31" s="1"/>
  <c r="EQ18" i="25"/>
  <c r="EP18" i="25"/>
  <c r="B22" i="31"/>
  <c r="J21" i="31"/>
  <c r="ER18" i="25"/>
  <c r="O20" i="25"/>
  <c r="B21" i="25"/>
  <c r="L24" i="31"/>
  <c r="CG19" i="25"/>
  <c r="ES19" i="25"/>
  <c r="FC19" i="25"/>
  <c r="ES18" i="25"/>
  <c r="F21" i="31" l="1"/>
  <c r="C21" i="31" s="1" a="1"/>
  <c r="C21" i="31" s="1"/>
  <c r="CK19" i="25"/>
  <c r="CJ19" i="25"/>
  <c r="CI19" i="25"/>
  <c r="EP19" i="25"/>
  <c r="EQ19" i="25"/>
  <c r="ER19" i="25"/>
  <c r="L25" i="31"/>
  <c r="O21" i="25"/>
  <c r="B22" i="25"/>
  <c r="FC20" i="25"/>
  <c r="ET20" i="25"/>
  <c r="CG20" i="25"/>
  <c r="ES20" i="25"/>
  <c r="ET19" i="25"/>
  <c r="B23" i="31"/>
  <c r="J22" i="31"/>
  <c r="F22" i="31" l="1"/>
  <c r="CI20" i="25"/>
  <c r="CJ20" i="25"/>
  <c r="CK20" i="25"/>
  <c r="EQ20" i="25"/>
  <c r="EP20" i="25"/>
  <c r="ER20" i="25"/>
  <c r="B23" i="25"/>
  <c r="O22" i="25"/>
  <c r="CG21" i="25"/>
  <c r="FC21" i="25"/>
  <c r="ES21" i="25"/>
  <c r="J23" i="31"/>
  <c r="B24" i="31"/>
  <c r="L26" i="31"/>
  <c r="CI21" i="25" l="1"/>
  <c r="CJ21" i="25"/>
  <c r="CK21" i="25"/>
  <c r="C22" i="31" a="1"/>
  <c r="C22" i="31" s="1"/>
  <c r="F23" i="31"/>
  <c r="C23" i="31" s="1" a="1"/>
  <c r="C23" i="31" s="1"/>
  <c r="EQ21" i="25"/>
  <c r="EP21" i="25"/>
  <c r="ET21" i="25"/>
  <c r="CG22" i="25"/>
  <c r="ET22" i="25"/>
  <c r="ES22" i="25"/>
  <c r="FC22" i="25"/>
  <c r="B24" i="25"/>
  <c r="O23" i="25"/>
  <c r="ER21" i="25"/>
  <c r="L27" i="31"/>
  <c r="J24" i="31"/>
  <c r="B25" i="31"/>
  <c r="CK22" i="25" l="1"/>
  <c r="CJ22" i="25"/>
  <c r="CI22" i="25"/>
  <c r="F24" i="31"/>
  <c r="C24" i="31" s="1" a="1"/>
  <c r="C24" i="31" s="1"/>
  <c r="EP22" i="25"/>
  <c r="EQ22" i="25"/>
  <c r="ER22" i="25"/>
  <c r="ET23" i="25"/>
  <c r="CG23" i="25"/>
  <c r="ES23" i="25"/>
  <c r="FC23" i="25"/>
  <c r="O24" i="25"/>
  <c r="B25" i="25"/>
  <c r="J25" i="31"/>
  <c r="B26" i="31"/>
  <c r="L28" i="31"/>
  <c r="CK23" i="25" l="1"/>
  <c r="CI23" i="25"/>
  <c r="CJ23" i="25"/>
  <c r="F25" i="31"/>
  <c r="EP23" i="25"/>
  <c r="EQ23" i="25"/>
  <c r="L29" i="31"/>
  <c r="O25" i="25"/>
  <c r="B26" i="25"/>
  <c r="ET24" i="25"/>
  <c r="FC24" i="25"/>
  <c r="CG24" i="25"/>
  <c r="ES24" i="25"/>
  <c r="B27" i="31"/>
  <c r="J26" i="31"/>
  <c r="ER23" i="25"/>
  <c r="F26" i="31" l="1"/>
  <c r="C25" i="31" a="1"/>
  <c r="C25" i="31" s="1"/>
  <c r="CK24" i="25"/>
  <c r="CI24" i="25"/>
  <c r="CJ24" i="25"/>
  <c r="EQ24" i="25"/>
  <c r="EP24" i="25"/>
  <c r="ER24" i="25"/>
  <c r="O26" i="25"/>
  <c r="B27" i="25"/>
  <c r="CG25" i="25"/>
  <c r="FC25" i="25"/>
  <c r="ES25" i="25"/>
  <c r="ET25" i="25"/>
  <c r="B28" i="31"/>
  <c r="J27" i="31"/>
  <c r="L30" i="31"/>
  <c r="C26" i="31" l="1" a="1"/>
  <c r="C26" i="31" s="1"/>
  <c r="CJ25" i="25"/>
  <c r="CI25" i="25"/>
  <c r="CK25" i="25"/>
  <c r="F27" i="31"/>
  <c r="EP25" i="25"/>
  <c r="EQ25" i="25"/>
  <c r="ER25" i="25"/>
  <c r="B29" i="31"/>
  <c r="J28" i="31"/>
  <c r="B28" i="25"/>
  <c r="O27" i="25"/>
  <c r="ES26" i="25"/>
  <c r="FC26" i="25"/>
  <c r="ET26" i="25"/>
  <c r="CG26" i="25"/>
  <c r="L31" i="31"/>
  <c r="CJ26" i="25" l="1"/>
  <c r="CK26" i="25"/>
  <c r="CI26" i="25"/>
  <c r="F28" i="31"/>
  <c r="C27" i="31" a="1"/>
  <c r="C27" i="31" s="1"/>
  <c r="EQ26" i="25"/>
  <c r="EP26" i="25"/>
  <c r="ES27" i="25"/>
  <c r="FC27" i="25"/>
  <c r="CG27" i="25"/>
  <c r="ET27" i="25"/>
  <c r="O28" i="25"/>
  <c r="B29" i="25"/>
  <c r="L32" i="31"/>
  <c r="B30" i="31"/>
  <c r="J29" i="31"/>
  <c r="ER26" i="25"/>
  <c r="C28" i="31" l="1" a="1"/>
  <c r="C28" i="31" s="1"/>
  <c r="F29" i="31"/>
  <c r="CK27" i="25"/>
  <c r="CI27" i="25"/>
  <c r="CJ27" i="25"/>
  <c r="EP27" i="25"/>
  <c r="EQ27" i="25"/>
  <c r="O29" i="25"/>
  <c r="B30" i="25"/>
  <c r="ES28" i="25"/>
  <c r="ET28" i="25"/>
  <c r="FC28" i="25"/>
  <c r="CG28" i="25"/>
  <c r="ER27" i="25"/>
  <c r="B31" i="31"/>
  <c r="J30" i="31"/>
  <c r="L33" i="31"/>
  <c r="C29" i="31" l="1" a="1"/>
  <c r="C29" i="31" s="1"/>
  <c r="F30" i="31"/>
  <c r="CI28" i="25"/>
  <c r="CJ28" i="25"/>
  <c r="CK28" i="25"/>
  <c r="EQ28" i="25"/>
  <c r="EP28" i="25"/>
  <c r="ER28" i="25"/>
  <c r="B32" i="31"/>
  <c r="J31" i="31"/>
  <c r="B31" i="25"/>
  <c r="O30" i="25"/>
  <c r="ES29" i="25"/>
  <c r="CG29" i="25"/>
  <c r="FC29" i="25"/>
  <c r="ET29" i="25"/>
  <c r="L34" i="31"/>
  <c r="CK29" i="25" l="1"/>
  <c r="CI29" i="25"/>
  <c r="CJ29" i="25"/>
  <c r="F31" i="31"/>
  <c r="C30" i="31" a="1"/>
  <c r="C30" i="31" s="1"/>
  <c r="EP29" i="25"/>
  <c r="EQ29" i="25"/>
  <c r="ER29" i="25"/>
  <c r="CG30" i="25"/>
  <c r="ET30" i="25"/>
  <c r="ES30" i="25"/>
  <c r="FC30" i="25"/>
  <c r="B32" i="25"/>
  <c r="B33" i="25" s="1"/>
  <c r="O33" i="25" s="1"/>
  <c r="O31" i="25"/>
  <c r="B33" i="31"/>
  <c r="J32" i="31"/>
  <c r="L35" i="31"/>
  <c r="CK30" i="25" l="1"/>
  <c r="CI30" i="25"/>
  <c r="CJ30" i="25"/>
  <c r="F32" i="31"/>
  <c r="C31" i="31" a="1"/>
  <c r="C31" i="31" s="1"/>
  <c r="FC33" i="25"/>
  <c r="CG33" i="25"/>
  <c r="EP30" i="25"/>
  <c r="EQ30" i="25"/>
  <c r="ER30" i="25"/>
  <c r="L36" i="31"/>
  <c r="ES31" i="25"/>
  <c r="CG31" i="25"/>
  <c r="FC31" i="25"/>
  <c r="ET31" i="25"/>
  <c r="O32" i="25"/>
  <c r="J33" i="31"/>
  <c r="B34" i="31"/>
  <c r="F33" i="31" l="1"/>
  <c r="C33" i="31" s="1" a="1"/>
  <c r="C33" i="31" s="1"/>
  <c r="CJ31" i="25"/>
  <c r="CI31" i="25"/>
  <c r="CK31" i="25"/>
  <c r="C32" i="31" a="1"/>
  <c r="C32" i="31" s="1"/>
  <c r="CI33" i="25"/>
  <c r="CJ33" i="25"/>
  <c r="CK33" i="25"/>
  <c r="EQ31" i="25"/>
  <c r="EP31" i="25"/>
  <c r="ER31" i="25"/>
  <c r="B34" i="25"/>
  <c r="B35" i="25" s="1"/>
  <c r="B35" i="31"/>
  <c r="J34" i="31"/>
  <c r="CG32" i="25"/>
  <c r="ES32" i="25"/>
  <c r="ET32" i="25"/>
  <c r="FC32" i="25"/>
  <c r="L37" i="31"/>
  <c r="CK32" i="25" l="1"/>
  <c r="CI32" i="25"/>
  <c r="CJ32" i="25"/>
  <c r="F34" i="31"/>
  <c r="C34" i="31" s="1" a="1"/>
  <c r="C34" i="31" s="1"/>
  <c r="O35" i="25"/>
  <c r="B36" i="25"/>
  <c r="EP32" i="25"/>
  <c r="EQ32" i="25"/>
  <c r="L38" i="31"/>
  <c r="ER32" i="25"/>
  <c r="J35" i="31"/>
  <c r="B36" i="31"/>
  <c r="O34" i="25"/>
  <c r="F35" i="31" l="1"/>
  <c r="C35" i="31" s="1" a="1"/>
  <c r="C35" i="31" s="1"/>
  <c r="O36" i="25"/>
  <c r="B37" i="25"/>
  <c r="FC35" i="25"/>
  <c r="CG35" i="25"/>
  <c r="CG34" i="25"/>
  <c r="FC34" i="25"/>
  <c r="B37" i="31"/>
  <c r="J36" i="31"/>
  <c r="L39" i="31"/>
  <c r="F36" i="31" l="1"/>
  <c r="C36" i="31" s="1" a="1"/>
  <c r="C36" i="31" s="1"/>
  <c r="CK34" i="25"/>
  <c r="CI34" i="25"/>
  <c r="CJ34" i="25"/>
  <c r="CJ35" i="25"/>
  <c r="CK35" i="25"/>
  <c r="CI35" i="25"/>
  <c r="O37" i="25"/>
  <c r="B38" i="25"/>
  <c r="FC36" i="25"/>
  <c r="CG36" i="25"/>
  <c r="ER34" i="25"/>
  <c r="L40" i="31"/>
  <c r="B38" i="31"/>
  <c r="J37" i="31"/>
  <c r="EP34" i="25"/>
  <c r="ES34" i="25"/>
  <c r="EQ34" i="25"/>
  <c r="ET34" i="25"/>
  <c r="F37" i="31" l="1"/>
  <c r="CI36" i="25"/>
  <c r="CJ36" i="25"/>
  <c r="CK36" i="25"/>
  <c r="FC37" i="25"/>
  <c r="CG37" i="25"/>
  <c r="O38" i="25"/>
  <c r="B39" i="31"/>
  <c r="J38" i="31"/>
  <c r="L41" i="31"/>
  <c r="C37" i="31" l="1" a="1"/>
  <c r="C37" i="31" s="1"/>
  <c r="F38" i="31"/>
  <c r="CI37" i="25"/>
  <c r="CK37" i="25"/>
  <c r="CJ37" i="25"/>
  <c r="FC38" i="25"/>
  <c r="CG38" i="25"/>
  <c r="L42" i="31"/>
  <c r="J39" i="31"/>
  <c r="B40" i="31"/>
  <c r="C38" i="31" l="1" a="1"/>
  <c r="C38" i="31" s="1"/>
  <c r="F39" i="31"/>
  <c r="CI38" i="25"/>
  <c r="CJ38" i="25"/>
  <c r="CK38" i="25"/>
  <c r="B41" i="31"/>
  <c r="J40" i="31"/>
  <c r="C39" i="31" l="1" a="1"/>
  <c r="C39" i="31" s="1"/>
  <c r="F40" i="31"/>
  <c r="J41" i="31"/>
  <c r="B42" i="31"/>
  <c r="F41" i="31" l="1"/>
  <c r="C40" i="31" a="1"/>
  <c r="C40" i="31" s="1"/>
  <c r="J42" i="31"/>
  <c r="B43" i="31"/>
  <c r="C41" i="31" l="1" a="1"/>
  <c r="C41" i="31" s="1"/>
  <c r="F42" i="31"/>
  <c r="B44" i="31"/>
  <c r="J43" i="31"/>
  <c r="F43" i="31" l="1"/>
  <c r="C42" i="31" a="1"/>
  <c r="C42" i="31" s="1"/>
  <c r="J44" i="31"/>
  <c r="B45" i="31"/>
  <c r="F44" i="31" l="1"/>
  <c r="C44" i="31" s="1" a="1"/>
  <c r="C44" i="31" s="1"/>
  <c r="C43" i="31" a="1"/>
  <c r="C43" i="31" s="1"/>
  <c r="B46" i="31"/>
  <c r="J45" i="31"/>
  <c r="F45" i="31" l="1"/>
  <c r="J46" i="31"/>
  <c r="B47" i="31"/>
  <c r="F46" i="31" l="1"/>
  <c r="C46" i="31" s="1" a="1"/>
  <c r="C46" i="31" s="1"/>
  <c r="C45" i="31" a="1"/>
  <c r="C45" i="31" s="1"/>
  <c r="J47" i="31"/>
  <c r="B48" i="31"/>
  <c r="F47" i="31" l="1"/>
  <c r="J48" i="31"/>
  <c r="B49" i="31"/>
  <c r="F48" i="31" l="1"/>
  <c r="C47" i="31" a="1"/>
  <c r="C47" i="31" s="1"/>
  <c r="B50" i="31"/>
  <c r="J49" i="31"/>
  <c r="C48" i="31" l="1" a="1"/>
  <c r="C48" i="31" s="1"/>
  <c r="AB49" i="31"/>
  <c r="F49" i="31" s="1"/>
  <c r="B51" i="31"/>
  <c r="J50" i="31"/>
  <c r="C49" i="31" l="1" a="1"/>
  <c r="C49" i="31" s="1"/>
  <c r="AB50" i="31"/>
  <c r="F50" i="31" s="1"/>
  <c r="J51" i="31"/>
  <c r="B52" i="31"/>
  <c r="C50" i="31" l="1" a="1"/>
  <c r="C50" i="31" s="1"/>
  <c r="AB51" i="31"/>
  <c r="F51" i="31" s="1"/>
  <c r="J52" i="31"/>
  <c r="B53" i="31"/>
  <c r="C51" i="31" l="1" a="1"/>
  <c r="C51" i="31" s="1"/>
  <c r="AB52" i="31"/>
  <c r="F52" i="31" s="1"/>
  <c r="B54" i="31"/>
  <c r="J53" i="31"/>
  <c r="C52" i="31" l="1" a="1"/>
  <c r="C52" i="31" s="1"/>
  <c r="AB53" i="31"/>
  <c r="F53" i="31" s="1"/>
  <c r="J54" i="31"/>
  <c r="B55" i="31"/>
  <c r="C53" i="31" l="1" a="1"/>
  <c r="C53" i="31" s="1"/>
  <c r="AB54" i="31"/>
  <c r="F54" i="31" s="1"/>
  <c r="J55" i="31"/>
  <c r="B56" i="31"/>
  <c r="C54" i="31" l="1" a="1"/>
  <c r="C54" i="31" s="1"/>
  <c r="AB55" i="31"/>
  <c r="F55" i="31" s="1"/>
  <c r="B57" i="31"/>
  <c r="J56" i="31"/>
  <c r="C55" i="31" l="1" a="1"/>
  <c r="C55" i="31" s="1"/>
  <c r="AB56" i="31"/>
  <c r="F56" i="31" s="1"/>
  <c r="J57" i="31"/>
  <c r="AB57" i="31" s="1"/>
  <c r="F57" i="31" s="1"/>
  <c r="B58" i="31"/>
  <c r="C56" i="31" l="1" a="1"/>
  <c r="C56" i="31" s="1"/>
  <c r="C57" i="31" a="1"/>
  <c r="C57" i="31" s="1"/>
  <c r="J58" i="31"/>
  <c r="B59" i="31"/>
  <c r="AB58" i="31" l="1"/>
  <c r="F58" i="31" s="1"/>
  <c r="J59" i="31"/>
  <c r="B60" i="31"/>
  <c r="C58" i="31" l="1" a="1"/>
  <c r="C58" i="31" s="1"/>
  <c r="AB59" i="31"/>
  <c r="F59" i="31" s="1"/>
  <c r="J60" i="31"/>
  <c r="B61" i="31"/>
  <c r="C59" i="31" l="1" a="1"/>
  <c r="C59" i="31" s="1"/>
  <c r="AB60" i="31"/>
  <c r="F60" i="31" s="1"/>
  <c r="J61" i="31"/>
  <c r="B62" i="31"/>
  <c r="C60" i="31" l="1" a="1"/>
  <c r="C60" i="31" s="1"/>
  <c r="AB61" i="31"/>
  <c r="F61" i="31"/>
  <c r="J62" i="31"/>
  <c r="B63" i="31"/>
  <c r="C61" i="31" l="1" a="1"/>
  <c r="C61" i="31" s="1"/>
  <c r="AB62" i="31"/>
  <c r="F62" i="31" s="1"/>
  <c r="J63" i="31"/>
  <c r="B64" i="31"/>
  <c r="C62" i="31" l="1" a="1"/>
  <c r="C62" i="31" s="1"/>
  <c r="AB63" i="31"/>
  <c r="F63" i="31" s="1"/>
  <c r="J64" i="31"/>
  <c r="B65" i="31"/>
  <c r="C63" i="31" l="1" a="1"/>
  <c r="C63" i="31" s="1"/>
  <c r="AB64" i="31"/>
  <c r="F64" i="31" s="1"/>
  <c r="J65" i="31"/>
  <c r="B66" i="31"/>
  <c r="C64" i="31" l="1" a="1"/>
  <c r="C64" i="31" s="1"/>
  <c r="AB65" i="31"/>
  <c r="F65" i="31" s="1"/>
  <c r="J66" i="31"/>
  <c r="B67" i="31"/>
  <c r="C65" i="31" l="1" a="1"/>
  <c r="C65" i="31" s="1"/>
  <c r="AB66" i="31"/>
  <c r="F66" i="31" s="1"/>
  <c r="J67" i="31"/>
  <c r="B68" i="31"/>
  <c r="C66" i="31" l="1" a="1"/>
  <c r="C66" i="31" s="1"/>
  <c r="AB67" i="31"/>
  <c r="F67" i="31" s="1"/>
  <c r="J68" i="31"/>
  <c r="B69" i="31"/>
  <c r="C67" i="31" l="1" a="1"/>
  <c r="C67" i="31" s="1"/>
  <c r="AB68" i="31"/>
  <c r="F68" i="31" s="1"/>
  <c r="J69" i="31"/>
  <c r="AB69" i="31" s="1"/>
  <c r="F69" i="31" s="1"/>
  <c r="B70" i="31"/>
  <c r="C69" i="31" l="1" a="1"/>
  <c r="C69" i="31" s="1"/>
  <c r="C68" i="31" a="1"/>
  <c r="C68" i="31" s="1"/>
  <c r="J70" i="31"/>
  <c r="B71" i="31"/>
  <c r="AB70" i="31" l="1"/>
  <c r="F70" i="31" s="1"/>
  <c r="J71" i="31"/>
  <c r="B72" i="31"/>
  <c r="C70" i="31" l="1" a="1"/>
  <c r="C70" i="31" s="1"/>
  <c r="AB71" i="31"/>
  <c r="F71" i="31" s="1"/>
  <c r="J72" i="31"/>
  <c r="B73" i="31"/>
  <c r="C71" i="31" l="1" a="1"/>
  <c r="C71" i="31" s="1"/>
  <c r="AB72" i="31"/>
  <c r="F72" i="31" s="1"/>
  <c r="J73" i="31"/>
  <c r="B74" i="31"/>
  <c r="C72" i="31" l="1" a="1"/>
  <c r="C72" i="31" s="1"/>
  <c r="AB73" i="31"/>
  <c r="F73" i="31"/>
  <c r="B75" i="31"/>
  <c r="J74" i="31"/>
  <c r="C73" i="31" l="1" a="1"/>
  <c r="C73" i="31" s="1"/>
  <c r="AB74" i="31"/>
  <c r="F74" i="31" s="1"/>
  <c r="J75" i="31"/>
  <c r="B76" i="31"/>
  <c r="C74" i="31" l="1" a="1"/>
  <c r="C74" i="31" s="1"/>
  <c r="AB75" i="31"/>
  <c r="F75" i="31" s="1"/>
  <c r="J76" i="31"/>
  <c r="B77" i="31"/>
  <c r="C75" i="31" l="1" a="1"/>
  <c r="C75" i="31" s="1"/>
  <c r="AB76" i="31"/>
  <c r="F76" i="31" s="1"/>
  <c r="J77" i="31"/>
  <c r="B78" i="31"/>
  <c r="C76" i="31" l="1" a="1"/>
  <c r="C76" i="31" s="1"/>
  <c r="AB77" i="31"/>
  <c r="F77" i="31" s="1"/>
  <c r="J78" i="31"/>
  <c r="B79" i="31"/>
  <c r="C77" i="31" l="1" a="1"/>
  <c r="C77" i="31" s="1"/>
  <c r="AB78" i="31"/>
  <c r="F78" i="31" s="1"/>
  <c r="J79" i="31"/>
  <c r="B80" i="31"/>
  <c r="C78" i="31" l="1" a="1"/>
  <c r="C78" i="31" s="1"/>
  <c r="AB79" i="31"/>
  <c r="F79" i="31" s="1"/>
  <c r="J80" i="31"/>
  <c r="B81" i="31"/>
  <c r="C79" i="31" l="1" a="1"/>
  <c r="C79" i="31" s="1"/>
  <c r="AB80" i="31"/>
  <c r="F80" i="31" s="1"/>
  <c r="J81" i="31"/>
  <c r="AB81" i="31" s="1"/>
  <c r="F81" i="31" s="1"/>
  <c r="B82" i="31"/>
  <c r="C81" i="31" l="1" a="1"/>
  <c r="C81" i="31" s="1"/>
  <c r="C80" i="31" a="1"/>
  <c r="C80" i="31" s="1"/>
  <c r="J82" i="31"/>
  <c r="B83" i="31"/>
  <c r="AB82" i="31" l="1"/>
  <c r="F82" i="31" s="1"/>
  <c r="J83" i="31"/>
  <c r="B84" i="31"/>
  <c r="C82" i="31" l="1" a="1"/>
  <c r="C82" i="31" s="1"/>
  <c r="AB83" i="31"/>
  <c r="F83" i="31" s="1"/>
  <c r="J84" i="31"/>
  <c r="B85" i="31"/>
  <c r="C83" i="31" l="1" a="1"/>
  <c r="C83" i="31" s="1"/>
  <c r="AB84" i="31"/>
  <c r="F84" i="31" s="1"/>
  <c r="J85" i="31"/>
  <c r="B86" i="31"/>
  <c r="C84" i="31" l="1" a="1"/>
  <c r="C84" i="31" s="1"/>
  <c r="AB85" i="31"/>
  <c r="F85" i="31" s="1"/>
  <c r="J86" i="31"/>
  <c r="B87" i="31"/>
  <c r="C85" i="31" l="1" a="1"/>
  <c r="C85" i="31" s="1"/>
  <c r="AB86" i="31"/>
  <c r="F86" i="31" s="1"/>
  <c r="J87" i="31"/>
  <c r="B88" i="31"/>
  <c r="C86" i="31" l="1" a="1"/>
  <c r="C86" i="31" s="1"/>
  <c r="AB87" i="31"/>
  <c r="F87" i="31" s="1"/>
  <c r="J88" i="31"/>
  <c r="B89" i="31"/>
  <c r="C87" i="31" l="1" a="1"/>
  <c r="C87" i="31" s="1"/>
  <c r="AB88" i="31"/>
  <c r="F88" i="31" s="1"/>
  <c r="J89" i="31"/>
  <c r="B90" i="31"/>
  <c r="C88" i="31" l="1" a="1"/>
  <c r="C88" i="31" s="1"/>
  <c r="AB89" i="31"/>
  <c r="F89" i="31" s="1"/>
  <c r="J90" i="31"/>
  <c r="B91" i="31"/>
  <c r="C89" i="31" l="1" a="1"/>
  <c r="C89" i="31" s="1"/>
  <c r="AB90" i="31"/>
  <c r="F90" i="31" s="1"/>
  <c r="J91" i="31"/>
  <c r="B92" i="31"/>
  <c r="C90" i="31" l="1" a="1"/>
  <c r="C90" i="31" s="1"/>
  <c r="AB91" i="31"/>
  <c r="F91" i="31" s="1"/>
  <c r="J92" i="31"/>
  <c r="B93" i="31"/>
  <c r="C91" i="31" l="1" a="1"/>
  <c r="C91" i="31" s="1"/>
  <c r="AB92" i="31"/>
  <c r="F92" i="31" s="1"/>
  <c r="B94" i="31"/>
  <c r="J93" i="31"/>
  <c r="AB93" i="31" s="1"/>
  <c r="F93" i="31" s="1"/>
  <c r="C92" i="31" l="1" a="1"/>
  <c r="C92" i="31" s="1"/>
  <c r="C93" i="31" a="1"/>
  <c r="C93" i="31" s="1"/>
  <c r="J94" i="31"/>
  <c r="B95" i="31"/>
  <c r="AB94" i="31" l="1"/>
  <c r="F94" i="31" s="1"/>
  <c r="J95" i="31"/>
  <c r="B96" i="31"/>
  <c r="C94" i="31" l="1" a="1"/>
  <c r="C94" i="31" s="1"/>
  <c r="AB95" i="31"/>
  <c r="F95" i="31" s="1"/>
  <c r="J96" i="31"/>
  <c r="B97" i="31"/>
  <c r="C95" i="31" l="1" a="1"/>
  <c r="C95" i="31" s="1"/>
  <c r="AB96" i="31"/>
  <c r="F96" i="31" s="1"/>
  <c r="J97" i="31"/>
  <c r="B98" i="31"/>
  <c r="C96" i="31" l="1" a="1"/>
  <c r="C96" i="31" s="1"/>
  <c r="AB97" i="31"/>
  <c r="F97" i="31"/>
  <c r="J98" i="31"/>
  <c r="B99" i="31"/>
  <c r="C97" i="31" l="1" a="1"/>
  <c r="C97" i="31" s="1"/>
  <c r="AB98" i="31"/>
  <c r="F98" i="31" s="1"/>
  <c r="J99" i="31"/>
  <c r="B100" i="31"/>
  <c r="C98" i="31" l="1" a="1"/>
  <c r="C98" i="31" s="1"/>
  <c r="AB99" i="31"/>
  <c r="F99" i="31" s="1"/>
  <c r="J100" i="31"/>
  <c r="B101" i="31"/>
  <c r="C99" i="31" l="1" a="1"/>
  <c r="C99" i="31" s="1"/>
  <c r="AB100" i="31"/>
  <c r="F100" i="31" s="1"/>
  <c r="J101" i="31"/>
  <c r="B102" i="31"/>
  <c r="C100" i="31" l="1" a="1"/>
  <c r="C100" i="31" s="1"/>
  <c r="AB101" i="31"/>
  <c r="F101" i="31" s="1"/>
  <c r="J102" i="31"/>
  <c r="B103" i="31"/>
  <c r="C101" i="31" l="1" a="1"/>
  <c r="C101" i="31" s="1"/>
  <c r="AB102" i="31"/>
  <c r="F102" i="31" s="1"/>
  <c r="J103" i="31"/>
  <c r="B104" i="31"/>
  <c r="C102" i="31" l="1" a="1"/>
  <c r="C102" i="31" s="1"/>
  <c r="AB103" i="31"/>
  <c r="F103" i="31" s="1"/>
  <c r="J104" i="31"/>
  <c r="B105" i="31"/>
  <c r="C103" i="31" l="1" a="1"/>
  <c r="C103" i="31" s="1"/>
  <c r="AB104" i="31"/>
  <c r="F104" i="31" s="1"/>
  <c r="J105" i="31"/>
  <c r="AB105" i="31" s="1"/>
  <c r="F105" i="31" s="1"/>
  <c r="B106" i="31"/>
  <c r="C104" i="31" l="1" a="1"/>
  <c r="C104" i="31" s="1"/>
  <c r="C105" i="31" a="1"/>
  <c r="C105" i="31" s="1"/>
  <c r="J106" i="31"/>
  <c r="B107" i="31"/>
  <c r="AB106" i="31" l="1"/>
  <c r="F106" i="31" s="1"/>
  <c r="J107" i="31"/>
  <c r="B108" i="31"/>
  <c r="C106" i="31" l="1" a="1"/>
  <c r="C106" i="31" s="1"/>
  <c r="AB107" i="31"/>
  <c r="F107" i="31" s="1"/>
  <c r="J108" i="31"/>
  <c r="B109" i="31"/>
  <c r="C107" i="31" l="1" a="1"/>
  <c r="C107" i="31" s="1"/>
  <c r="AB108" i="31"/>
  <c r="F108" i="31" s="1"/>
  <c r="J109" i="31"/>
  <c r="B110" i="31"/>
  <c r="C108" i="31" l="1" a="1"/>
  <c r="C108" i="31" s="1"/>
  <c r="AB109" i="31"/>
  <c r="F109" i="31"/>
  <c r="J110" i="31"/>
  <c r="B111" i="31"/>
  <c r="C109" i="31" l="1" a="1"/>
  <c r="C109" i="31" s="1"/>
  <c r="AB110" i="31"/>
  <c r="F110" i="31" s="1"/>
  <c r="J111" i="31"/>
  <c r="B112" i="31"/>
  <c r="C110" i="31" l="1" a="1"/>
  <c r="C110" i="31" s="1"/>
  <c r="AB111" i="31"/>
  <c r="F111" i="31" s="1"/>
  <c r="J112" i="31"/>
  <c r="B113" i="31"/>
  <c r="C111" i="31" l="1" a="1"/>
  <c r="C111" i="31" s="1"/>
  <c r="AB112" i="31"/>
  <c r="F112" i="31" s="1"/>
  <c r="J113" i="31"/>
  <c r="B114" i="31"/>
  <c r="C112" i="31" l="1" a="1"/>
  <c r="C112" i="31" s="1"/>
  <c r="AB113" i="31"/>
  <c r="F113" i="31" s="1"/>
  <c r="B115" i="31"/>
  <c r="J114" i="31"/>
  <c r="C113" i="31" l="1" a="1"/>
  <c r="C113" i="31" s="1"/>
  <c r="AB114" i="31"/>
  <c r="F114" i="31" s="1"/>
  <c r="J115" i="31"/>
  <c r="B116" i="31"/>
  <c r="C114" i="31" l="1" a="1"/>
  <c r="C114" i="31" s="1"/>
  <c r="AB115" i="31"/>
  <c r="F115" i="31" s="1"/>
  <c r="J116" i="31"/>
  <c r="B117" i="31"/>
  <c r="C115" i="31" l="1" a="1"/>
  <c r="C115" i="31" s="1"/>
  <c r="AB116" i="31"/>
  <c r="F116" i="31" s="1"/>
  <c r="J117" i="31"/>
  <c r="AB117" i="31" s="1"/>
  <c r="F117" i="31" s="1"/>
  <c r="B118" i="31"/>
  <c r="C117" i="31" l="1" a="1"/>
  <c r="C117" i="31" s="1"/>
  <c r="C116" i="31" a="1"/>
  <c r="C116" i="31" s="1"/>
  <c r="J118" i="31"/>
  <c r="B119" i="31"/>
  <c r="AB118" i="31" l="1"/>
  <c r="F118" i="31" s="1"/>
  <c r="J119" i="31"/>
  <c r="B120" i="31"/>
  <c r="C118" i="31" l="1" a="1"/>
  <c r="C118" i="31" s="1"/>
  <c r="AB119" i="31"/>
  <c r="F119" i="31" s="1"/>
  <c r="J120" i="31"/>
  <c r="B121" i="31"/>
  <c r="C119" i="31" l="1" a="1"/>
  <c r="C119" i="31" s="1"/>
  <c r="AB120" i="31"/>
  <c r="F120" i="31" s="1"/>
  <c r="J121" i="31"/>
  <c r="B122" i="31"/>
  <c r="C120" i="31" l="1" a="1"/>
  <c r="C120" i="31" s="1"/>
  <c r="AB121" i="31"/>
  <c r="F121" i="31" s="1"/>
  <c r="J122" i="31"/>
  <c r="B123" i="31"/>
  <c r="C121" i="31" l="1" a="1"/>
  <c r="C121" i="31" s="1"/>
  <c r="AB122" i="31"/>
  <c r="F122" i="31" s="1"/>
  <c r="J123" i="31"/>
  <c r="B124" i="31"/>
  <c r="C122" i="31" l="1" a="1"/>
  <c r="C122" i="31" s="1"/>
  <c r="AB123" i="31"/>
  <c r="F123" i="31" s="1"/>
  <c r="J124" i="31"/>
  <c r="B125" i="31"/>
  <c r="C123" i="31" l="1" a="1"/>
  <c r="C123" i="31" s="1"/>
  <c r="AB124" i="31"/>
  <c r="F124" i="31" s="1"/>
  <c r="J125" i="31"/>
  <c r="B126" i="31"/>
  <c r="C124" i="31" l="1" a="1"/>
  <c r="C124" i="31" s="1"/>
  <c r="AB125" i="31"/>
  <c r="F125" i="31" s="1"/>
  <c r="B127" i="31"/>
  <c r="J126" i="31"/>
  <c r="C125" i="31" l="1" a="1"/>
  <c r="C125" i="31" s="1"/>
  <c r="AB126" i="31"/>
  <c r="F126" i="31" s="1"/>
  <c r="J127" i="31"/>
  <c r="B128" i="31"/>
  <c r="C126" i="31" l="1" a="1"/>
  <c r="C126" i="31" s="1"/>
  <c r="AB127" i="31"/>
  <c r="F127" i="31" s="1"/>
  <c r="B129" i="31"/>
  <c r="J128" i="31"/>
  <c r="C127" i="31" l="1" a="1"/>
  <c r="C127" i="31" s="1"/>
  <c r="AB128" i="31"/>
  <c r="F128" i="31" s="1"/>
  <c r="J129" i="31"/>
  <c r="AB129" i="31" s="1"/>
  <c r="F129" i="31" s="1"/>
  <c r="B130" i="31"/>
  <c r="C129" i="31" l="1" a="1"/>
  <c r="C129" i="31" s="1"/>
  <c r="C128" i="31" a="1"/>
  <c r="C128" i="31" s="1"/>
  <c r="B131" i="31"/>
  <c r="J130" i="31"/>
  <c r="AB130" i="31" l="1"/>
  <c r="F130" i="31" s="1"/>
  <c r="J131" i="31"/>
  <c r="B132" i="31"/>
  <c r="C130" i="31" l="1" a="1"/>
  <c r="C130" i="31" s="1"/>
  <c r="AB131" i="31"/>
  <c r="F131" i="31" s="1"/>
  <c r="J132" i="31"/>
  <c r="B133" i="31"/>
  <c r="C131" i="31" l="1" a="1"/>
  <c r="C131" i="31" s="1"/>
  <c r="AB132" i="31"/>
  <c r="F132" i="31" s="1"/>
  <c r="J133" i="31"/>
  <c r="B134" i="31"/>
  <c r="C132" i="31" l="1" a="1"/>
  <c r="C132" i="31" s="1"/>
  <c r="AB133" i="31"/>
  <c r="F133" i="31" s="1"/>
  <c r="B135" i="31"/>
  <c r="J134" i="31"/>
  <c r="C133" i="31" l="1" a="1"/>
  <c r="C133" i="31" s="1"/>
  <c r="AB134" i="31"/>
  <c r="F134" i="31" s="1"/>
  <c r="J135" i="31"/>
  <c r="B136" i="31"/>
  <c r="C134" i="31" l="1" a="1"/>
  <c r="C134" i="31" s="1"/>
  <c r="AB135" i="31"/>
  <c r="F135" i="31" s="1"/>
  <c r="J136" i="31"/>
  <c r="B137" i="31"/>
  <c r="C135" i="31" l="1" a="1"/>
  <c r="C135" i="31" s="1"/>
  <c r="AB136" i="31"/>
  <c r="F136" i="31" s="1"/>
  <c r="J137" i="31"/>
  <c r="B138" i="31"/>
  <c r="C136" i="31" l="1" a="1"/>
  <c r="C136" i="31" s="1"/>
  <c r="AB137" i="31"/>
  <c r="F137" i="31" s="1"/>
  <c r="J138" i="31"/>
  <c r="B139" i="31"/>
  <c r="C137" i="31" l="1" a="1"/>
  <c r="C137" i="31" s="1"/>
  <c r="AB138" i="31"/>
  <c r="F138" i="31" s="1"/>
  <c r="J139" i="31"/>
  <c r="B140" i="31"/>
  <c r="C138" i="31" l="1" a="1"/>
  <c r="C138" i="31" s="1"/>
  <c r="AB139" i="31"/>
  <c r="F139" i="31" s="1"/>
  <c r="J140" i="31"/>
  <c r="B141" i="31"/>
  <c r="C139" i="31" l="1" a="1"/>
  <c r="C139" i="31" s="1"/>
  <c r="AB140" i="31"/>
  <c r="F140" i="31" s="1"/>
  <c r="J141" i="31"/>
  <c r="AB141" i="31" s="1"/>
  <c r="F141" i="31" s="1"/>
  <c r="B142" i="31"/>
  <c r="C140" i="31" l="1" a="1"/>
  <c r="C140" i="31" s="1"/>
  <c r="C141" i="31" a="1"/>
  <c r="C141" i="31" s="1"/>
  <c r="J142" i="31"/>
  <c r="B143" i="31"/>
  <c r="AB142" i="31" l="1"/>
  <c r="F142" i="31" s="1"/>
  <c r="J143" i="31"/>
  <c r="B144" i="31"/>
  <c r="C142" i="31" l="1" a="1"/>
  <c r="C142" i="31" s="1"/>
  <c r="AB143" i="31"/>
  <c r="F143" i="31" s="1"/>
  <c r="J144" i="31"/>
  <c r="B145" i="31"/>
  <c r="C143" i="31" l="1" a="1"/>
  <c r="C143" i="31" s="1"/>
  <c r="AB144" i="31"/>
  <c r="F144" i="31" s="1"/>
  <c r="B146" i="31"/>
  <c r="J145" i="31"/>
  <c r="C144" i="31" l="1" a="1"/>
  <c r="C144" i="31" s="1"/>
  <c r="AB145" i="31"/>
  <c r="F145" i="31"/>
  <c r="J146" i="31"/>
  <c r="B147" i="31"/>
  <c r="C145" i="31" l="1" a="1"/>
  <c r="C145" i="31" s="1"/>
  <c r="AB146" i="31"/>
  <c r="F146" i="31" s="1"/>
  <c r="J147" i="31"/>
  <c r="B148" i="31"/>
  <c r="C146" i="31" l="1" a="1"/>
  <c r="C146" i="31" s="1"/>
  <c r="AB147" i="31"/>
  <c r="F147" i="31" s="1"/>
  <c r="B149" i="31"/>
  <c r="J148" i="31"/>
  <c r="C147" i="31" l="1" a="1"/>
  <c r="C147" i="31" s="1"/>
  <c r="AB148" i="31"/>
  <c r="F148" i="31" s="1"/>
  <c r="B150" i="31"/>
  <c r="J149" i="31"/>
  <c r="C148" i="31" l="1" a="1"/>
  <c r="C148" i="31" s="1"/>
  <c r="AB149" i="31"/>
  <c r="F149" i="31" s="1"/>
  <c r="J150" i="31"/>
  <c r="B151" i="31"/>
  <c r="C149" i="31" l="1" a="1"/>
  <c r="C149" i="31" s="1"/>
  <c r="AB150" i="31"/>
  <c r="F150" i="31" s="1"/>
  <c r="J151" i="31"/>
  <c r="B152" i="31"/>
  <c r="C150" i="31" l="1" a="1"/>
  <c r="C150" i="31" s="1"/>
  <c r="AB151" i="31"/>
  <c r="F151" i="31" s="1"/>
  <c r="J152" i="31"/>
  <c r="B153" i="31"/>
  <c r="C151" i="31" l="1" a="1"/>
  <c r="C151" i="31" s="1"/>
  <c r="AB152" i="31"/>
  <c r="F152" i="31" s="1"/>
  <c r="J153" i="31"/>
  <c r="AB153" i="31" s="1"/>
  <c r="F153" i="31" s="1"/>
  <c r="B154" i="31"/>
  <c r="C152" i="31" l="1" a="1"/>
  <c r="C152" i="31" s="1"/>
  <c r="C153" i="31" a="1"/>
  <c r="C153" i="31" s="1"/>
  <c r="J154" i="31"/>
  <c r="B155" i="31"/>
  <c r="AB154" i="31" l="1"/>
  <c r="F154" i="31" s="1"/>
  <c r="J155" i="31"/>
  <c r="B156" i="31"/>
  <c r="C154" i="31" l="1" a="1"/>
  <c r="C154" i="31" s="1"/>
  <c r="AB155" i="31"/>
  <c r="F155" i="31" s="1"/>
  <c r="J156" i="31"/>
  <c r="B157" i="31"/>
  <c r="C155" i="31" l="1" a="1"/>
  <c r="C155" i="31" s="1"/>
  <c r="AB156" i="31"/>
  <c r="F156" i="31" s="1"/>
  <c r="J157" i="31"/>
  <c r="B158" i="31"/>
  <c r="C156" i="31" l="1" a="1"/>
  <c r="C156" i="31" s="1"/>
  <c r="AB157" i="31"/>
  <c r="F157" i="31" s="1"/>
  <c r="J158" i="31"/>
  <c r="B159" i="31"/>
  <c r="C157" i="31" l="1" a="1"/>
  <c r="C157" i="31" s="1"/>
  <c r="AB158" i="31"/>
  <c r="F158" i="31" s="1"/>
  <c r="J159" i="31"/>
  <c r="B160" i="31"/>
  <c r="C158" i="31" l="1" a="1"/>
  <c r="C158" i="31" s="1"/>
  <c r="AB159" i="31"/>
  <c r="F159" i="31" s="1"/>
  <c r="J160" i="31"/>
  <c r="B161" i="31"/>
  <c r="C159" i="31" l="1" a="1"/>
  <c r="C159" i="31" s="1"/>
  <c r="AB160" i="31"/>
  <c r="F160" i="31" s="1"/>
  <c r="B162" i="31"/>
  <c r="J161" i="31"/>
  <c r="C160" i="31" l="1" a="1"/>
  <c r="C160" i="31" s="1"/>
  <c r="AB161" i="31"/>
  <c r="F161" i="31" s="1"/>
  <c r="J162" i="31"/>
  <c r="B163" i="31"/>
  <c r="C161" i="31" l="1" a="1"/>
  <c r="C161" i="31" s="1"/>
  <c r="AB162" i="31"/>
  <c r="F162" i="31" s="1"/>
  <c r="B164" i="31"/>
  <c r="J163" i="31"/>
  <c r="C162" i="31" l="1" a="1"/>
  <c r="C162" i="31" s="1"/>
  <c r="AB163" i="31"/>
  <c r="F163" i="31" s="1"/>
  <c r="J164" i="31"/>
  <c r="B165" i="31"/>
  <c r="C163" i="31" l="1" a="1"/>
  <c r="C163" i="31" s="1"/>
  <c r="AB164" i="31"/>
  <c r="F164" i="31" s="1"/>
  <c r="J165" i="31"/>
  <c r="AB165" i="31" s="1"/>
  <c r="F165" i="31" s="1"/>
  <c r="B166" i="31"/>
  <c r="C165" i="31" l="1" a="1"/>
  <c r="C165" i="31" s="1"/>
  <c r="C164" i="31" a="1"/>
  <c r="C164" i="31" s="1"/>
  <c r="J166" i="31"/>
  <c r="B167" i="31"/>
  <c r="AB166" i="31" l="1"/>
  <c r="F166" i="31" s="1"/>
  <c r="B168" i="31"/>
  <c r="J167" i="31"/>
  <c r="C166" i="31" l="1" a="1"/>
  <c r="C166" i="31" s="1"/>
  <c r="AB167" i="31"/>
  <c r="F167" i="31" s="1"/>
  <c r="J168" i="31"/>
  <c r="B169" i="31"/>
  <c r="C167" i="31" l="1" a="1"/>
  <c r="C167" i="31" s="1"/>
  <c r="AB168" i="31"/>
  <c r="F168" i="31" s="1"/>
  <c r="J169" i="31"/>
  <c r="B170" i="31"/>
  <c r="C168" i="31" l="1" a="1"/>
  <c r="C168" i="31" s="1"/>
  <c r="AB169" i="31"/>
  <c r="F169" i="31"/>
  <c r="B171" i="31"/>
  <c r="J170" i="31"/>
  <c r="C169" i="31" l="1" a="1"/>
  <c r="C169" i="31" s="1"/>
  <c r="AB170" i="31"/>
  <c r="F170" i="31" s="1"/>
  <c r="J171" i="31"/>
  <c r="B172" i="31"/>
  <c r="C170" i="31" l="1" a="1"/>
  <c r="C170" i="31" s="1"/>
  <c r="AB171" i="31"/>
  <c r="F171" i="31" s="1"/>
  <c r="B173" i="31"/>
  <c r="J172" i="31"/>
  <c r="C171" i="31" l="1" a="1"/>
  <c r="C171" i="31" s="1"/>
  <c r="AB172" i="31"/>
  <c r="F172" i="31" s="1"/>
  <c r="J173" i="31"/>
  <c r="B174" i="31"/>
  <c r="C172" i="31" l="1" a="1"/>
  <c r="C172" i="31" s="1"/>
  <c r="AB173" i="31"/>
  <c r="F173" i="31" s="1"/>
  <c r="J174" i="31"/>
  <c r="B175" i="31"/>
  <c r="C173" i="31" l="1" a="1"/>
  <c r="C173" i="31" s="1"/>
  <c r="AB174" i="31"/>
  <c r="F174" i="31" s="1"/>
  <c r="J175" i="31"/>
  <c r="B176" i="31"/>
  <c r="C174" i="31" l="1" a="1"/>
  <c r="C174" i="31" s="1"/>
  <c r="AB175" i="31"/>
  <c r="F175" i="31" s="1"/>
  <c r="J176" i="31"/>
  <c r="B177" i="31"/>
  <c r="C175" i="31" l="1" a="1"/>
  <c r="C175" i="31" s="1"/>
  <c r="AB176" i="31"/>
  <c r="F176" i="31" s="1"/>
  <c r="J177" i="31"/>
  <c r="AB177" i="31" s="1"/>
  <c r="F177" i="31" s="1"/>
  <c r="B178" i="31"/>
  <c r="C177" i="31" l="1" a="1"/>
  <c r="C177" i="31" s="1"/>
  <c r="C176" i="31" a="1"/>
  <c r="C176" i="31" s="1"/>
  <c r="J178" i="31"/>
  <c r="B179" i="31"/>
  <c r="AB178" i="31" l="1"/>
  <c r="F178" i="31" s="1"/>
  <c r="J179" i="31"/>
  <c r="B180" i="31"/>
  <c r="C178" i="31" l="1" a="1"/>
  <c r="C178" i="31" s="1"/>
  <c r="AB179" i="31"/>
  <c r="F179" i="31" s="1"/>
  <c r="J180" i="31"/>
  <c r="B181" i="31"/>
  <c r="C179" i="31" l="1" a="1"/>
  <c r="C179" i="31" s="1"/>
  <c r="AB180" i="31"/>
  <c r="F180" i="31" s="1"/>
  <c r="J181" i="31"/>
  <c r="B182" i="31"/>
  <c r="C180" i="31" l="1" a="1"/>
  <c r="C180" i="31" s="1"/>
  <c r="AB181" i="31"/>
  <c r="F181" i="31" s="1"/>
  <c r="J182" i="31"/>
  <c r="B183" i="31"/>
  <c r="C181" i="31" l="1" a="1"/>
  <c r="C181" i="31" s="1"/>
  <c r="AB182" i="31"/>
  <c r="F182" i="31" s="1"/>
  <c r="B184" i="31"/>
  <c r="J183" i="31"/>
  <c r="C182" i="31" l="1" a="1"/>
  <c r="C182" i="31" s="1"/>
  <c r="AB183" i="31"/>
  <c r="F183" i="31" s="1"/>
  <c r="J184" i="31"/>
  <c r="B185" i="31"/>
  <c r="C183" i="31" l="1" a="1"/>
  <c r="C183" i="31" s="1"/>
  <c r="AB184" i="31"/>
  <c r="F184" i="31" s="1"/>
  <c r="B186" i="31"/>
  <c r="J185" i="31"/>
  <c r="C184" i="31" l="1" a="1"/>
  <c r="C184" i="31" s="1"/>
  <c r="AB185" i="31"/>
  <c r="F185" i="31" s="1"/>
  <c r="J186" i="31"/>
  <c r="B187" i="31"/>
  <c r="C185" i="31" l="1" a="1"/>
  <c r="C185" i="31" s="1"/>
  <c r="AB186" i="31"/>
  <c r="F186" i="31" s="1"/>
  <c r="J187" i="31"/>
  <c r="B188" i="31"/>
  <c r="C186" i="31" l="1" a="1"/>
  <c r="C186" i="31" s="1"/>
  <c r="AB187" i="31"/>
  <c r="F187" i="31" s="1"/>
  <c r="B189" i="31"/>
  <c r="J188" i="31"/>
  <c r="C187" i="31" l="1" a="1"/>
  <c r="C187" i="31" s="1"/>
  <c r="AB188" i="31"/>
  <c r="F188" i="31" s="1"/>
  <c r="J189" i="31"/>
  <c r="AB189" i="31" s="1"/>
  <c r="F189" i="31" s="1"/>
  <c r="B190" i="31"/>
  <c r="C189" i="31" l="1" a="1"/>
  <c r="C189" i="31" s="1"/>
  <c r="C188" i="31" a="1"/>
  <c r="C188" i="31" s="1"/>
  <c r="J190" i="31"/>
  <c r="B191" i="31"/>
  <c r="AB190" i="31" l="1"/>
  <c r="F190" i="31" s="1"/>
  <c r="B192" i="31"/>
  <c r="J191" i="31"/>
  <c r="C190" i="31" l="1" a="1"/>
  <c r="C190" i="31" s="1"/>
  <c r="AB191" i="31"/>
  <c r="F191" i="31" s="1"/>
  <c r="B193" i="31"/>
  <c r="J192" i="31"/>
  <c r="C191" i="31" l="1" a="1"/>
  <c r="C191" i="31" s="1"/>
  <c r="AB192" i="31"/>
  <c r="F192" i="31" s="1"/>
  <c r="B194" i="31"/>
  <c r="J193" i="31"/>
  <c r="C192" i="31" l="1" a="1"/>
  <c r="C192" i="31" s="1"/>
  <c r="AB193" i="31"/>
  <c r="F193" i="31" s="1"/>
  <c r="B195" i="31"/>
  <c r="J194" i="31"/>
  <c r="C193" i="31" l="1" a="1"/>
  <c r="C193" i="31" s="1"/>
  <c r="AB194" i="31"/>
  <c r="F194" i="31" s="1"/>
  <c r="J195" i="31"/>
  <c r="B196" i="31"/>
  <c r="C194" i="31" l="1" a="1"/>
  <c r="C194" i="31" s="1"/>
  <c r="AB195" i="31"/>
  <c r="F195" i="31" s="1"/>
  <c r="J196" i="31"/>
  <c r="B197" i="31"/>
  <c r="C195" i="31" l="1" a="1"/>
  <c r="C195" i="31" s="1"/>
  <c r="AB196" i="31"/>
  <c r="F196" i="31" s="1"/>
  <c r="J197" i="31"/>
  <c r="B198" i="31"/>
  <c r="C196" i="31" l="1" a="1"/>
  <c r="C196" i="31" s="1"/>
  <c r="AB197" i="31"/>
  <c r="F197" i="31" s="1"/>
  <c r="J198" i="31"/>
  <c r="B199" i="31"/>
  <c r="C197" i="31" l="1" a="1"/>
  <c r="C197" i="31" s="1"/>
  <c r="AB198" i="31"/>
  <c r="F198" i="31"/>
  <c r="J199" i="31"/>
  <c r="B200" i="31"/>
  <c r="C198" i="31" l="1" a="1"/>
  <c r="C198" i="31" s="1"/>
  <c r="AB199" i="31"/>
  <c r="F199" i="31"/>
  <c r="J200" i="31"/>
  <c r="B201" i="31"/>
  <c r="C199" i="31" l="1" a="1"/>
  <c r="C199" i="31" s="1"/>
  <c r="AB200" i="31"/>
  <c r="F200" i="31" s="1"/>
  <c r="B202" i="31"/>
  <c r="J201" i="31"/>
  <c r="C200" i="31" l="1" a="1"/>
  <c r="C200" i="31" s="1"/>
  <c r="AB201" i="31"/>
  <c r="F201" i="31" s="1"/>
  <c r="B203" i="31"/>
  <c r="J202" i="31"/>
  <c r="C201" i="31" l="1" a="1"/>
  <c r="C201" i="31" s="1"/>
  <c r="AB202" i="31"/>
  <c r="F202" i="31"/>
  <c r="B204" i="31"/>
  <c r="J203" i="31"/>
  <c r="C202" i="31" l="1" a="1"/>
  <c r="C202" i="31" s="1"/>
  <c r="AB203" i="31"/>
  <c r="F203" i="31"/>
  <c r="J204" i="31"/>
  <c r="B205" i="31"/>
  <c r="C203" i="31" l="1" a="1"/>
  <c r="C203" i="31" s="1"/>
  <c r="AB204" i="31"/>
  <c r="F204" i="31" s="1"/>
  <c r="J205" i="31"/>
  <c r="B206" i="31"/>
  <c r="C204" i="31" l="1" a="1"/>
  <c r="C204" i="31" s="1"/>
  <c r="AB205" i="31"/>
  <c r="F205" i="31" s="1"/>
  <c r="J206" i="31"/>
  <c r="B207" i="31"/>
  <c r="C205" i="31" l="1" a="1"/>
  <c r="C205" i="31" s="1"/>
  <c r="AB206" i="31"/>
  <c r="F206" i="31"/>
  <c r="B208" i="31"/>
  <c r="J207" i="31"/>
  <c r="C206" i="31" l="1" a="1"/>
  <c r="C206" i="31" s="1"/>
  <c r="AB207" i="31"/>
  <c r="F207" i="31"/>
  <c r="J208" i="31"/>
  <c r="B209" i="31"/>
  <c r="C207" i="31" l="1" a="1"/>
  <c r="C207" i="31" s="1"/>
  <c r="AB208" i="31"/>
  <c r="F208" i="31" s="1"/>
  <c r="J209" i="31"/>
  <c r="B210" i="31"/>
  <c r="C208" i="31" l="1" a="1"/>
  <c r="C208" i="31" s="1"/>
  <c r="AB209" i="31"/>
  <c r="F209" i="31"/>
  <c r="B211" i="31"/>
  <c r="J210" i="31"/>
  <c r="C209" i="31" l="1" a="1"/>
  <c r="C209" i="31" s="1"/>
  <c r="AB210" i="31"/>
  <c r="F210" i="31" s="1"/>
  <c r="B212" i="31"/>
  <c r="J211" i="31"/>
  <c r="C210" i="31" l="1" a="1"/>
  <c r="C210" i="31" s="1"/>
  <c r="AB211" i="31"/>
  <c r="F211" i="31" s="1"/>
  <c r="J212" i="31"/>
  <c r="B213" i="31"/>
  <c r="C211" i="31" l="1" a="1"/>
  <c r="C211" i="31" s="1"/>
  <c r="AB212" i="31"/>
  <c r="F212" i="31" s="1"/>
  <c r="J213" i="31"/>
  <c r="B214" i="31"/>
  <c r="C212" i="31" l="1" a="1"/>
  <c r="C212" i="31" s="1"/>
  <c r="AB213" i="31"/>
  <c r="F213" i="31" s="1"/>
  <c r="B215" i="31"/>
  <c r="J214" i="31"/>
  <c r="C213" i="31" l="1" a="1"/>
  <c r="C213" i="31" s="1"/>
  <c r="AB214" i="31"/>
  <c r="F214" i="31" s="1"/>
  <c r="B216" i="31"/>
  <c r="J215" i="31"/>
  <c r="C214" i="31" l="1" a="1"/>
  <c r="C214" i="31" s="1"/>
  <c r="AB215" i="31"/>
  <c r="F215" i="31" s="1"/>
  <c r="B217" i="31"/>
  <c r="J216" i="31"/>
  <c r="C215" i="31" l="1" a="1"/>
  <c r="C215" i="31" s="1"/>
  <c r="AB216" i="31"/>
  <c r="F216" i="31" s="1"/>
  <c r="B218" i="31"/>
  <c r="J217" i="31"/>
  <c r="C216" i="31" l="1" a="1"/>
  <c r="C216" i="31" s="1"/>
  <c r="AB217" i="31"/>
  <c r="F217" i="31"/>
  <c r="B219" i="31"/>
  <c r="J218" i="31"/>
  <c r="C217" i="31" l="1" a="1"/>
  <c r="C217" i="31" s="1"/>
  <c r="AB218" i="31"/>
  <c r="F218" i="31" s="1"/>
  <c r="B220" i="31"/>
  <c r="J219" i="31"/>
  <c r="C218" i="31" l="1" a="1"/>
  <c r="C218" i="31" s="1"/>
  <c r="AB219" i="31"/>
  <c r="F219" i="31" s="1"/>
  <c r="B221" i="31"/>
  <c r="J220" i="31"/>
  <c r="C219" i="31" l="1" a="1"/>
  <c r="C219" i="31" s="1"/>
  <c r="AB220" i="31"/>
  <c r="F220" i="31" s="1"/>
  <c r="B222" i="31"/>
  <c r="J221" i="31"/>
  <c r="C220" i="31" l="1" a="1"/>
  <c r="C220" i="31" s="1"/>
  <c r="AB221" i="31"/>
  <c r="F221" i="31" s="1"/>
  <c r="B223" i="31"/>
  <c r="J222" i="31"/>
  <c r="C221" i="31" l="1" a="1"/>
  <c r="C221" i="31" s="1"/>
  <c r="AB222" i="31"/>
  <c r="F222" i="31" s="1"/>
  <c r="B224" i="31"/>
  <c r="J223" i="31"/>
  <c r="C222" i="31" l="1" a="1"/>
  <c r="C222" i="31" s="1"/>
  <c r="AB223" i="31"/>
  <c r="F223" i="31" s="1"/>
  <c r="B225" i="31"/>
  <c r="J224" i="31"/>
  <c r="C223" i="31" l="1" a="1"/>
  <c r="C223" i="31" s="1"/>
  <c r="AB224" i="31"/>
  <c r="F224" i="31" s="1"/>
  <c r="B226" i="31"/>
  <c r="J225" i="31"/>
  <c r="C224" i="31" l="1" a="1"/>
  <c r="C224" i="31" s="1"/>
  <c r="AB225" i="31"/>
  <c r="F225" i="31" s="1"/>
  <c r="B227" i="31"/>
  <c r="J226" i="31"/>
  <c r="C225" i="31" l="1" a="1"/>
  <c r="C225" i="31" s="1"/>
  <c r="AB226" i="31"/>
  <c r="F226" i="31" s="1"/>
  <c r="B228" i="31"/>
  <c r="J227" i="31"/>
  <c r="C226" i="31" l="1" a="1"/>
  <c r="C226" i="31" s="1"/>
  <c r="AB227" i="31"/>
  <c r="F227" i="31" s="1"/>
  <c r="B229" i="31"/>
  <c r="J228" i="31"/>
  <c r="C227" i="31" l="1" a="1"/>
  <c r="C227" i="31" s="1"/>
  <c r="AB228" i="31"/>
  <c r="F228" i="31"/>
  <c r="B230" i="31"/>
  <c r="J229" i="31"/>
  <c r="C228" i="31" l="1" a="1"/>
  <c r="C228" i="31" s="1"/>
  <c r="AB229" i="31"/>
  <c r="F229" i="31" s="1"/>
  <c r="B231" i="31"/>
  <c r="J230" i="31"/>
  <c r="C229" i="31" l="1" a="1"/>
  <c r="C229" i="31" s="1"/>
  <c r="AB230" i="31"/>
  <c r="F230" i="31" s="1"/>
  <c r="B232" i="31"/>
  <c r="J231" i="31"/>
  <c r="C230" i="31" l="1" a="1"/>
  <c r="C230" i="31" s="1"/>
  <c r="AB231" i="31"/>
  <c r="F231" i="31" s="1"/>
  <c r="B233" i="31"/>
  <c r="J232" i="31"/>
  <c r="C231" i="31" l="1" a="1"/>
  <c r="C231" i="31" s="1"/>
  <c r="AB232" i="31"/>
  <c r="F232" i="31"/>
  <c r="B234" i="31"/>
  <c r="J233" i="31"/>
  <c r="C232" i="31" l="1" a="1"/>
  <c r="C232" i="31" s="1"/>
  <c r="AB233" i="31"/>
  <c r="F233" i="31" s="1"/>
  <c r="B235" i="31"/>
  <c r="J234" i="31"/>
  <c r="C233" i="31" l="1" a="1"/>
  <c r="C233" i="31" s="1"/>
  <c r="AB234" i="31"/>
  <c r="F234" i="31" s="1"/>
  <c r="B236" i="31"/>
  <c r="J235" i="31"/>
  <c r="C234" i="31" l="1" a="1"/>
  <c r="C234" i="31" s="1"/>
  <c r="AB235" i="31"/>
  <c r="F235" i="31" s="1"/>
  <c r="B237" i="31"/>
  <c r="J236" i="31"/>
  <c r="C235" i="31" l="1" a="1"/>
  <c r="C235" i="31" s="1"/>
  <c r="AB236" i="31"/>
  <c r="F236" i="31" s="1"/>
  <c r="B238" i="31"/>
  <c r="J237" i="31"/>
  <c r="C236" i="31" l="1" a="1"/>
  <c r="C236" i="31" s="1"/>
  <c r="AB237" i="31"/>
  <c r="F237" i="31" s="1"/>
  <c r="B239" i="31"/>
  <c r="J238" i="31"/>
  <c r="C237" i="31" l="1" a="1"/>
  <c r="C237" i="31" s="1"/>
  <c r="AB238" i="31"/>
  <c r="F238" i="31"/>
  <c r="B240" i="31"/>
  <c r="J239" i="31"/>
  <c r="C238" i="31" l="1" a="1"/>
  <c r="C238" i="31" s="1"/>
  <c r="AB239" i="31"/>
  <c r="F239" i="31"/>
  <c r="B241" i="31"/>
  <c r="J240" i="31"/>
  <c r="C239" i="31" l="1" a="1"/>
  <c r="C239" i="31" s="1"/>
  <c r="AB240" i="31"/>
  <c r="F240" i="31" s="1"/>
  <c r="J241" i="31"/>
  <c r="B242" i="31"/>
  <c r="C240" i="31" l="1" a="1"/>
  <c r="C240" i="31" s="1"/>
  <c r="AB241" i="31"/>
  <c r="F241" i="31"/>
  <c r="J242" i="31"/>
  <c r="B243" i="31"/>
  <c r="C241" i="31" l="1" a="1"/>
  <c r="C241" i="31" s="1"/>
  <c r="AB242" i="31"/>
  <c r="F242" i="31" s="1"/>
  <c r="J243" i="31"/>
  <c r="B244" i="31"/>
  <c r="C242" i="31" l="1" a="1"/>
  <c r="C242" i="31" s="1"/>
  <c r="AB243" i="31"/>
  <c r="F243" i="31" s="1"/>
  <c r="J244" i="31"/>
  <c r="B245" i="31"/>
  <c r="C243" i="31" l="1" a="1"/>
  <c r="C243" i="31" s="1"/>
  <c r="AB244" i="31"/>
  <c r="F244" i="31" s="1"/>
  <c r="J245" i="31"/>
  <c r="B246" i="31"/>
  <c r="C244" i="31" l="1" a="1"/>
  <c r="C244" i="31" s="1"/>
  <c r="AB245" i="31"/>
  <c r="F245" i="31"/>
  <c r="J246" i="31"/>
  <c r="B247" i="31"/>
  <c r="C245" i="31" l="1" a="1"/>
  <c r="C245" i="31" s="1"/>
  <c r="AB246" i="31"/>
  <c r="F246" i="31" s="1"/>
  <c r="J247" i="31"/>
  <c r="B248" i="31"/>
  <c r="C246" i="31" l="1" a="1"/>
  <c r="C246" i="31" s="1"/>
  <c r="AB247" i="31"/>
  <c r="F247" i="31" s="1"/>
  <c r="J248" i="31"/>
  <c r="B249" i="31"/>
  <c r="C247" i="31" l="1" a="1"/>
  <c r="C247" i="31" s="1"/>
  <c r="AB248" i="31"/>
  <c r="F248" i="31" s="1"/>
  <c r="J249" i="31"/>
  <c r="B250" i="31"/>
  <c r="C248" i="31" l="1" a="1"/>
  <c r="C248" i="31" s="1"/>
  <c r="AB249" i="31"/>
  <c r="F249" i="31"/>
  <c r="J250" i="31"/>
  <c r="B251" i="31"/>
  <c r="C249" i="31" l="1" a="1"/>
  <c r="C249" i="31" s="1"/>
  <c r="AB250" i="31"/>
  <c r="F250" i="31" s="1"/>
  <c r="J251" i="31"/>
  <c r="B252" i="31"/>
  <c r="C250" i="31" l="1" a="1"/>
  <c r="C250" i="31" s="1"/>
  <c r="AB251" i="31"/>
  <c r="F251" i="31" s="1"/>
  <c r="J252" i="31"/>
  <c r="B253" i="31"/>
  <c r="C251" i="31" l="1" a="1"/>
  <c r="C251" i="31" s="1"/>
  <c r="AB252" i="31"/>
  <c r="F252" i="31"/>
  <c r="J253" i="31"/>
  <c r="C253" i="31" s="1" a="1"/>
  <c r="C253" i="31" s="1"/>
  <c r="B254" i="31"/>
  <c r="C252" i="31" l="1" a="1"/>
  <c r="C252" i="31" s="1"/>
  <c r="AB253" i="31"/>
  <c r="F253" i="31" s="1"/>
  <c r="J254" i="31"/>
  <c r="B255" i="31"/>
  <c r="AB254" i="31" l="1"/>
  <c r="F254" i="31"/>
  <c r="J255" i="31"/>
  <c r="B256" i="31"/>
  <c r="C254" i="31" l="1" a="1"/>
  <c r="C254" i="31" s="1"/>
  <c r="AB255" i="31"/>
  <c r="F255" i="31"/>
  <c r="J256" i="31"/>
  <c r="B257" i="31"/>
  <c r="C255" i="31" l="1" a="1"/>
  <c r="C255" i="31" s="1"/>
  <c r="AB256" i="31"/>
  <c r="F256" i="31"/>
  <c r="J257" i="31"/>
  <c r="B258" i="31"/>
  <c r="C256" i="31" l="1" a="1"/>
  <c r="C256" i="31" s="1"/>
  <c r="AB257" i="31"/>
  <c r="F257" i="31"/>
  <c r="J258" i="31"/>
  <c r="B259" i="31"/>
  <c r="C257" i="31" l="1" a="1"/>
  <c r="C257" i="31" s="1"/>
  <c r="AB258" i="31"/>
  <c r="F258" i="31" s="1"/>
  <c r="J259" i="31"/>
  <c r="B260" i="31"/>
  <c r="C258" i="31" l="1" a="1"/>
  <c r="C258" i="31" s="1"/>
  <c r="AB259" i="31"/>
  <c r="F259" i="31"/>
  <c r="J260" i="31"/>
  <c r="B261" i="31"/>
  <c r="C259" i="31" l="1" a="1"/>
  <c r="C259" i="31" s="1"/>
  <c r="AB260" i="31"/>
  <c r="F260" i="31"/>
  <c r="J261" i="31"/>
  <c r="B262" i="31"/>
  <c r="C260" i="31" l="1" a="1"/>
  <c r="C260" i="31" s="1"/>
  <c r="AB261" i="31"/>
  <c r="F261" i="31"/>
  <c r="J262" i="31"/>
  <c r="B263" i="31"/>
  <c r="C261" i="31" l="1" a="1"/>
  <c r="C261" i="31" s="1"/>
  <c r="AB262" i="31"/>
  <c r="F262" i="31"/>
  <c r="J263" i="31"/>
  <c r="B264" i="31"/>
  <c r="C262" i="31" l="1" a="1"/>
  <c r="C262" i="31" s="1"/>
  <c r="AB263" i="31"/>
  <c r="F263" i="31"/>
  <c r="J264" i="31"/>
  <c r="B265" i="31"/>
  <c r="C263" i="31" l="1" a="1"/>
  <c r="C263" i="31" s="1"/>
  <c r="AB264" i="31"/>
  <c r="F264" i="31"/>
  <c r="J265" i="31"/>
  <c r="B266" i="31"/>
  <c r="C264" i="31" l="1" a="1"/>
  <c r="C264" i="31" s="1"/>
  <c r="AB265" i="31"/>
  <c r="F265" i="31"/>
  <c r="B267" i="31"/>
  <c r="J266" i="31"/>
  <c r="C265" i="31" l="1" a="1"/>
  <c r="C265" i="31" s="1"/>
  <c r="AB266" i="31"/>
  <c r="F266" i="31"/>
  <c r="B268" i="31"/>
  <c r="J267" i="31"/>
  <c r="C266" i="31" l="1" a="1"/>
  <c r="C266" i="31" s="1"/>
  <c r="AB267" i="31"/>
  <c r="F267" i="31" s="1"/>
  <c r="J268" i="31"/>
  <c r="B269" i="31"/>
  <c r="C267" i="31" l="1" a="1"/>
  <c r="C267" i="31" s="1"/>
  <c r="AB268" i="31"/>
  <c r="F268" i="31"/>
  <c r="J269" i="31"/>
  <c r="B270" i="31"/>
  <c r="C268" i="31" l="1" a="1"/>
  <c r="C268" i="31" s="1"/>
  <c r="AB269" i="31"/>
  <c r="F269" i="31"/>
  <c r="B271" i="31"/>
  <c r="J270" i="31"/>
  <c r="C269" i="31" l="1" a="1"/>
  <c r="C269" i="31" s="1"/>
  <c r="AB270" i="31"/>
  <c r="F270" i="31"/>
  <c r="B272" i="31"/>
  <c r="J271" i="31"/>
  <c r="C270" i="31" l="1" a="1"/>
  <c r="C270" i="31" s="1"/>
  <c r="AB271" i="31"/>
  <c r="F271" i="31" s="1"/>
  <c r="C271" i="31" a="1"/>
  <c r="C271" i="31" s="1"/>
  <c r="B273" i="31"/>
  <c r="J272" i="31"/>
  <c r="AB272" i="31" l="1"/>
  <c r="F272" i="31"/>
  <c r="C272" i="31" a="1"/>
  <c r="C272" i="31" s="1"/>
  <c r="J273" i="31"/>
  <c r="B274" i="31"/>
  <c r="AB273" i="31" l="1"/>
  <c r="F273" i="31" s="1"/>
  <c r="J274" i="31"/>
  <c r="B275" i="31"/>
  <c r="C273" i="31" l="1" a="1"/>
  <c r="C273" i="31" s="1"/>
  <c r="AB274" i="31"/>
  <c r="F274" i="31"/>
  <c r="J275" i="31"/>
  <c r="B276" i="31"/>
  <c r="B277" i="31" s="1"/>
  <c r="J277" i="31" l="1"/>
  <c r="B278" i="31"/>
  <c r="C274" i="31" a="1"/>
  <c r="C274" i="31" s="1"/>
  <c r="AB275" i="31"/>
  <c r="F275" i="31"/>
  <c r="J276" i="31"/>
  <c r="B279" i="31" l="1"/>
  <c r="J278" i="31"/>
  <c r="C277" i="31" a="1"/>
  <c r="C277" i="31" s="1"/>
  <c r="F277" i="31"/>
  <c r="C275" i="31" a="1"/>
  <c r="C275" i="31" s="1"/>
  <c r="AB276" i="31"/>
  <c r="F276" i="31"/>
  <c r="U40" i="31"/>
  <c r="U39" i="31"/>
  <c r="U41" i="31"/>
  <c r="O277" i="31" l="1"/>
  <c r="K277" i="31"/>
  <c r="F278" i="31"/>
  <c r="C278" i="31" a="1"/>
  <c r="C278" i="31" s="1"/>
  <c r="J279" i="31"/>
  <c r="B280" i="31"/>
  <c r="C276" i="31" a="1"/>
  <c r="C276" i="31" s="1"/>
  <c r="U38" i="31"/>
  <c r="O278" i="31" l="1"/>
  <c r="K278" i="31"/>
  <c r="V277" i="31" s="1"/>
  <c r="B281" i="31"/>
  <c r="J280" i="31"/>
  <c r="F279" i="31"/>
  <c r="C279" i="31" a="1"/>
  <c r="C279" i="31" s="1"/>
  <c r="EO31" i="25"/>
  <c r="EO18" i="25"/>
  <c r="EO24" i="25"/>
  <c r="EO22" i="25"/>
  <c r="EO13" i="25"/>
  <c r="EO14" i="25"/>
  <c r="EO15" i="25"/>
  <c r="EO16" i="25"/>
  <c r="EO17" i="25"/>
  <c r="EO19" i="25"/>
  <c r="EO20" i="25"/>
  <c r="EO21" i="25"/>
  <c r="EO23" i="25"/>
  <c r="EO26" i="25"/>
  <c r="EO29" i="25"/>
  <c r="EO32" i="25"/>
  <c r="EO34" i="25"/>
  <c r="EO30" i="25"/>
  <c r="EO28" i="25"/>
  <c r="EO25" i="25"/>
  <c r="EO27" i="25"/>
  <c r="J281" i="31" l="1"/>
  <c r="B282" i="31"/>
  <c r="O279" i="31"/>
  <c r="K279" i="31"/>
  <c r="V278" i="31" s="1"/>
  <c r="F280" i="31"/>
  <c r="C280" i="31" a="1"/>
  <c r="C280" i="31" s="1"/>
  <c r="ED13" i="25"/>
  <c r="ED14" i="25"/>
  <c r="K280" i="31" l="1"/>
  <c r="V279" i="31" s="1"/>
  <c r="O280" i="31"/>
  <c r="J282" i="31"/>
  <c r="B283" i="31"/>
  <c r="F281" i="31"/>
  <c r="C281" i="31" a="1"/>
  <c r="C281" i="31" s="1"/>
  <c r="EN13" i="25"/>
  <c r="EN14" i="25"/>
  <c r="O281" i="31" l="1"/>
  <c r="K281" i="31"/>
  <c r="V280" i="31" s="1"/>
  <c r="B284" i="31"/>
  <c r="J283" i="31"/>
  <c r="C282" i="31" a="1"/>
  <c r="C282" i="31" s="1"/>
  <c r="F282" i="31"/>
  <c r="EG13" i="25"/>
  <c r="EI13" i="25"/>
  <c r="EI14" i="25"/>
  <c r="C283" i="31" l="1" a="1"/>
  <c r="C283" i="31" s="1"/>
  <c r="F283" i="31"/>
  <c r="O282" i="31"/>
  <c r="K282" i="31"/>
  <c r="V281" i="31" s="1"/>
  <c r="B285" i="31"/>
  <c r="J284" i="31"/>
  <c r="EG14" i="25"/>
  <c r="EM13" i="25"/>
  <c r="ED15" i="25"/>
  <c r="F284" i="31" l="1"/>
  <c r="C284" i="31" a="1"/>
  <c r="C284" i="31" s="1"/>
  <c r="J285" i="31"/>
  <c r="B286" i="31"/>
  <c r="O283" i="31"/>
  <c r="K283" i="31"/>
  <c r="V282" i="31" s="1"/>
  <c r="EF13" i="25"/>
  <c r="J286" i="31" l="1"/>
  <c r="B287" i="31"/>
  <c r="C285" i="31" a="1"/>
  <c r="C285" i="31" s="1"/>
  <c r="F285" i="31"/>
  <c r="K284" i="31"/>
  <c r="V283" i="31" s="1"/>
  <c r="O284" i="31"/>
  <c r="EK13" i="25"/>
  <c r="EM14" i="25"/>
  <c r="EN15" i="25"/>
  <c r="O285" i="31" l="1"/>
  <c r="K285" i="31"/>
  <c r="V284" i="31" s="1"/>
  <c r="J287" i="31"/>
  <c r="B288" i="31"/>
  <c r="C286" i="31" a="1"/>
  <c r="C286" i="31" s="1"/>
  <c r="F286" i="31"/>
  <c r="EF14" i="25"/>
  <c r="EE13" i="25"/>
  <c r="EI15" i="25"/>
  <c r="K286" i="31" l="1"/>
  <c r="V285" i="31" s="1"/>
  <c r="O286" i="31"/>
  <c r="J288" i="31"/>
  <c r="B289" i="31"/>
  <c r="F287" i="31"/>
  <c r="C287" i="31" a="1"/>
  <c r="C287" i="31" s="1"/>
  <c r="EK14" i="25"/>
  <c r="EL13" i="25"/>
  <c r="EG15" i="25"/>
  <c r="O287" i="31" l="1"/>
  <c r="K287" i="31"/>
  <c r="V286" i="31" s="1"/>
  <c r="J289" i="31"/>
  <c r="B290" i="31"/>
  <c r="F288" i="31"/>
  <c r="C288" i="31" a="1"/>
  <c r="C288" i="31" s="1"/>
  <c r="EE14" i="25"/>
  <c r="J290" i="31" l="1"/>
  <c r="B291" i="31"/>
  <c r="F289" i="31"/>
  <c r="C289" i="31" a="1"/>
  <c r="C289" i="31" s="1"/>
  <c r="O288" i="31"/>
  <c r="K288" i="31"/>
  <c r="V287" i="31" s="1"/>
  <c r="EL14" i="25"/>
  <c r="EM15" i="25"/>
  <c r="K289" i="31" l="1"/>
  <c r="V288" i="31" s="1"/>
  <c r="O289" i="31"/>
  <c r="B292" i="31"/>
  <c r="J291" i="31"/>
  <c r="F290" i="31"/>
  <c r="C290" i="31" a="1"/>
  <c r="C290" i="31" s="1"/>
  <c r="EF15" i="25"/>
  <c r="K290" i="31" l="1"/>
  <c r="V289" i="31" s="1"/>
  <c r="O290" i="31"/>
  <c r="F291" i="31"/>
  <c r="C291" i="31" a="1"/>
  <c r="C291" i="31" s="1"/>
  <c r="J292" i="31"/>
  <c r="B293" i="31"/>
  <c r="EK15" i="25"/>
  <c r="F292" i="31" l="1"/>
  <c r="C292" i="31" a="1"/>
  <c r="C292" i="31" s="1"/>
  <c r="B294" i="31"/>
  <c r="J293" i="31"/>
  <c r="K291" i="31"/>
  <c r="V290" i="31" s="1"/>
  <c r="O291" i="31"/>
  <c r="EE15" i="25"/>
  <c r="F293" i="31" l="1"/>
  <c r="C293" i="31" a="1"/>
  <c r="C293" i="31" s="1"/>
  <c r="B295" i="31"/>
  <c r="J294" i="31"/>
  <c r="K292" i="31"/>
  <c r="V291" i="31" s="1"/>
  <c r="O292" i="31"/>
  <c r="EL15" i="25"/>
  <c r="C294" i="31" l="1" a="1"/>
  <c r="C294" i="31" s="1"/>
  <c r="F294" i="31"/>
  <c r="B296" i="31"/>
  <c r="J295" i="31"/>
  <c r="K293" i="31"/>
  <c r="V292" i="31" s="1"/>
  <c r="O293" i="31"/>
  <c r="ED26" i="25"/>
  <c r="ED18" i="25"/>
  <c r="O294" i="31" l="1"/>
  <c r="K294" i="31"/>
  <c r="V293" i="31" s="1"/>
  <c r="C295" i="31" a="1"/>
  <c r="C295" i="31" s="1"/>
  <c r="F295" i="31"/>
  <c r="J296" i="31"/>
  <c r="B297" i="31"/>
  <c r="ED16" i="25"/>
  <c r="ED25" i="25"/>
  <c r="ED19" i="25"/>
  <c r="ED17" i="25"/>
  <c r="ED24" i="25"/>
  <c r="ED23" i="25"/>
  <c r="ED22" i="25"/>
  <c r="ED21" i="25"/>
  <c r="ED30" i="25"/>
  <c r="ED29" i="25"/>
  <c r="ED28" i="25"/>
  <c r="ED20" i="25"/>
  <c r="ED27" i="25"/>
  <c r="F296" i="31" l="1"/>
  <c r="C296" i="31" a="1"/>
  <c r="C296" i="31" s="1"/>
  <c r="J297" i="31"/>
  <c r="B298" i="31"/>
  <c r="K295" i="31"/>
  <c r="V294" i="31" s="1"/>
  <c r="O295" i="31"/>
  <c r="EN28" i="25"/>
  <c r="EN30" i="25"/>
  <c r="EN16" i="25"/>
  <c r="EN18" i="25"/>
  <c r="EN17" i="25"/>
  <c r="EN21" i="25"/>
  <c r="EN20" i="25"/>
  <c r="EN19" i="25"/>
  <c r="EN22" i="25"/>
  <c r="EN23" i="25"/>
  <c r="EN24" i="25"/>
  <c r="EN26" i="25"/>
  <c r="EN25" i="25"/>
  <c r="EN29" i="25"/>
  <c r="EN27" i="25"/>
  <c r="J298" i="31" l="1"/>
  <c r="B299" i="31"/>
  <c r="F297" i="31"/>
  <c r="C297" i="31" a="1"/>
  <c r="C297" i="31" s="1"/>
  <c r="O296" i="31"/>
  <c r="K296" i="31"/>
  <c r="V295" i="31" s="1"/>
  <c r="EI16" i="25"/>
  <c r="EI18" i="25"/>
  <c r="EI20" i="25"/>
  <c r="EI21" i="25"/>
  <c r="EI22" i="25"/>
  <c r="EI23" i="25"/>
  <c r="EI24" i="25"/>
  <c r="EI26" i="25"/>
  <c r="EI25" i="25"/>
  <c r="EI27" i="25"/>
  <c r="EI29" i="25"/>
  <c r="EI28" i="25"/>
  <c r="EI19" i="25"/>
  <c r="EI30" i="25"/>
  <c r="EI17" i="25"/>
  <c r="O297" i="31" l="1"/>
  <c r="K297" i="31"/>
  <c r="V296" i="31" s="1"/>
  <c r="J299" i="31"/>
  <c r="B300" i="31"/>
  <c r="F298" i="31"/>
  <c r="C298" i="31" a="1"/>
  <c r="C298" i="31" s="1"/>
  <c r="EG21" i="25"/>
  <c r="EG20" i="25"/>
  <c r="EG19" i="25"/>
  <c r="EG22" i="25"/>
  <c r="EG23" i="25"/>
  <c r="EG24" i="25"/>
  <c r="EG25" i="25"/>
  <c r="EG27" i="25"/>
  <c r="EG26" i="25"/>
  <c r="EG28" i="25"/>
  <c r="EG29" i="25"/>
  <c r="EG30" i="25"/>
  <c r="EG17" i="25"/>
  <c r="EG16" i="25"/>
  <c r="EG18" i="25"/>
  <c r="K298" i="31" l="1"/>
  <c r="V297" i="31" s="1"/>
  <c r="O298" i="31"/>
  <c r="F299" i="31"/>
  <c r="C299" i="31" a="1"/>
  <c r="C299" i="31" s="1"/>
  <c r="J300" i="31"/>
  <c r="B301" i="31"/>
  <c r="EM21" i="25"/>
  <c r="EM22" i="25"/>
  <c r="EM23" i="25"/>
  <c r="EM24" i="25"/>
  <c r="EM25" i="25"/>
  <c r="EM27" i="25"/>
  <c r="EM26" i="25"/>
  <c r="EM28" i="25"/>
  <c r="EM29" i="25"/>
  <c r="EM30" i="25"/>
  <c r="EM16" i="25"/>
  <c r="EM18" i="25"/>
  <c r="EM17" i="25"/>
  <c r="EM19" i="25"/>
  <c r="EM20" i="25"/>
  <c r="EF16" i="25"/>
  <c r="EF17" i="25"/>
  <c r="EF18" i="25"/>
  <c r="EF20" i="25"/>
  <c r="EF21" i="25"/>
  <c r="EF19" i="25"/>
  <c r="EF22" i="25"/>
  <c r="EF23" i="25"/>
  <c r="EF24" i="25"/>
  <c r="EF25" i="25"/>
  <c r="EF27" i="25"/>
  <c r="EF26" i="25"/>
  <c r="EF28" i="25"/>
  <c r="EF29" i="25"/>
  <c r="EF30" i="25"/>
  <c r="O299" i="31" l="1"/>
  <c r="K299" i="31"/>
  <c r="V298" i="31" s="1"/>
  <c r="B302" i="31"/>
  <c r="J301" i="31"/>
  <c r="C300" i="31" a="1"/>
  <c r="C300" i="31" s="1"/>
  <c r="F300" i="31"/>
  <c r="EK21" i="25"/>
  <c r="EK20" i="25"/>
  <c r="EK22" i="25"/>
  <c r="EK23" i="25"/>
  <c r="EK24" i="25"/>
  <c r="EK25" i="25"/>
  <c r="EK27" i="25"/>
  <c r="EK26" i="25"/>
  <c r="EK28" i="25"/>
  <c r="EK29" i="25"/>
  <c r="EK30" i="25"/>
  <c r="EK16" i="25"/>
  <c r="EK17" i="25"/>
  <c r="EK18" i="25"/>
  <c r="EK19" i="25"/>
  <c r="J302" i="31" l="1"/>
  <c r="B303" i="31"/>
  <c r="O300" i="31"/>
  <c r="K300" i="31"/>
  <c r="V299" i="31" s="1"/>
  <c r="C301" i="31" a="1"/>
  <c r="C301" i="31" s="1"/>
  <c r="F301" i="31"/>
  <c r="EE22" i="25"/>
  <c r="EE24" i="25"/>
  <c r="EE25" i="25"/>
  <c r="EE19" i="25"/>
  <c r="EE27" i="25"/>
  <c r="EE21" i="25"/>
  <c r="EE17" i="25"/>
  <c r="EE30" i="25"/>
  <c r="EE29" i="25"/>
  <c r="EE28" i="25"/>
  <c r="EE26" i="25"/>
  <c r="EE23" i="25"/>
  <c r="EE18" i="25"/>
  <c r="EE20" i="25"/>
  <c r="EE16" i="25"/>
  <c r="EL23" i="25"/>
  <c r="EL24" i="25"/>
  <c r="EL27" i="25"/>
  <c r="EL25" i="25"/>
  <c r="EL26" i="25"/>
  <c r="EL28" i="25"/>
  <c r="EL29" i="25"/>
  <c r="EL30" i="25"/>
  <c r="EL16" i="25"/>
  <c r="EL17" i="25"/>
  <c r="EL18" i="25"/>
  <c r="EL19" i="25"/>
  <c r="EL21" i="25"/>
  <c r="EL20" i="25"/>
  <c r="EL22" i="25"/>
  <c r="O301" i="31" l="1"/>
  <c r="K301" i="31"/>
  <c r="V300" i="31" s="1"/>
  <c r="J303" i="31"/>
  <c r="B304" i="31"/>
  <c r="F302" i="31"/>
  <c r="C302" i="31" a="1"/>
  <c r="C302" i="31" s="1"/>
  <c r="ED31" i="25"/>
  <c r="ED32" i="25"/>
  <c r="ED34" i="25"/>
  <c r="O302" i="31" l="1"/>
  <c r="K302" i="31"/>
  <c r="V301" i="31" s="1"/>
  <c r="C303" i="31" a="1"/>
  <c r="C303" i="31" s="1"/>
  <c r="F303" i="31"/>
  <c r="B305" i="31"/>
  <c r="J304" i="31"/>
  <c r="EI31" i="25"/>
  <c r="EI32" i="25"/>
  <c r="EI34" i="25"/>
  <c r="EN34" i="25"/>
  <c r="EN31" i="25"/>
  <c r="EN32" i="25"/>
  <c r="J305" i="31" l="1"/>
  <c r="B306" i="31"/>
  <c r="K303" i="31"/>
  <c r="V302" i="31" s="1"/>
  <c r="O303" i="31"/>
  <c r="C304" i="31" a="1"/>
  <c r="C304" i="31" s="1"/>
  <c r="F304" i="31"/>
  <c r="EK34" i="25"/>
  <c r="EK31" i="25"/>
  <c r="EK32" i="25"/>
  <c r="EM31" i="25"/>
  <c r="EM34" i="25"/>
  <c r="EM32" i="25"/>
  <c r="EF34" i="25"/>
  <c r="EF31" i="25"/>
  <c r="EF32" i="25"/>
  <c r="EG34" i="25"/>
  <c r="EG32" i="25"/>
  <c r="EG31" i="25"/>
  <c r="O304" i="31" l="1"/>
  <c r="K304" i="31"/>
  <c r="V303" i="31" s="1"/>
  <c r="J306" i="31"/>
  <c r="B307" i="31"/>
  <c r="F305" i="31"/>
  <c r="C305" i="31" a="1"/>
  <c r="C305" i="31" s="1"/>
  <c r="EE34" i="25"/>
  <c r="EE32" i="25"/>
  <c r="EE31" i="25"/>
  <c r="K305" i="31" l="1"/>
  <c r="V304" i="31" s="1"/>
  <c r="O305" i="31"/>
  <c r="C306" i="31" a="1"/>
  <c r="C306" i="31" s="1"/>
  <c r="F306" i="31"/>
  <c r="J307" i="31"/>
  <c r="B308" i="31"/>
  <c r="EL34" i="25"/>
  <c r="EL32" i="25"/>
  <c r="EL31" i="25"/>
  <c r="J308" i="31" l="1"/>
  <c r="B309" i="31"/>
  <c r="F307" i="31"/>
  <c r="C307" i="31" a="1"/>
  <c r="C307" i="31" s="1"/>
  <c r="K306" i="31"/>
  <c r="V305" i="31" s="1"/>
  <c r="O306" i="31"/>
  <c r="FE13" i="25"/>
  <c r="FE14" i="25"/>
  <c r="FE15" i="25"/>
  <c r="FE16" i="25"/>
  <c r="FE17" i="25"/>
  <c r="FE18" i="25"/>
  <c r="FE19" i="25"/>
  <c r="O307" i="31" l="1"/>
  <c r="K307" i="31"/>
  <c r="V306" i="31" s="1"/>
  <c r="J309" i="31"/>
  <c r="B310" i="31"/>
  <c r="C308" i="31" a="1"/>
  <c r="C308" i="31" s="1"/>
  <c r="F308" i="31"/>
  <c r="EH15" i="25"/>
  <c r="K308" i="31" l="1"/>
  <c r="V307" i="31" s="1"/>
  <c r="O308" i="31"/>
  <c r="B311" i="31"/>
  <c r="J310" i="31"/>
  <c r="F309" i="31"/>
  <c r="C309" i="31" a="1"/>
  <c r="C309" i="31" s="1"/>
  <c r="EH13" i="25"/>
  <c r="EH14" i="25"/>
  <c r="EH16" i="25"/>
  <c r="EH17" i="25"/>
  <c r="EH18" i="25"/>
  <c r="EH19" i="25"/>
  <c r="EH20" i="25"/>
  <c r="EH21" i="25"/>
  <c r="EH22" i="25"/>
  <c r="O309" i="31" l="1"/>
  <c r="K309" i="31"/>
  <c r="V308" i="31" s="1"/>
  <c r="F310" i="31"/>
  <c r="C310" i="31" a="1"/>
  <c r="C310" i="31" s="1"/>
  <c r="B312" i="31"/>
  <c r="J311" i="31"/>
  <c r="EH23" i="25"/>
  <c r="F311" i="31" l="1"/>
  <c r="C311" i="31" a="1"/>
  <c r="C311" i="31" s="1"/>
  <c r="S41" i="31"/>
  <c r="J312" i="31"/>
  <c r="B313" i="31"/>
  <c r="O310" i="31"/>
  <c r="K310" i="31"/>
  <c r="V309" i="31" s="1"/>
  <c r="EH24" i="25"/>
  <c r="EH25" i="25"/>
  <c r="EH26" i="25"/>
  <c r="F312" i="31" l="1"/>
  <c r="C312" i="31" a="1"/>
  <c r="C312" i="31" s="1"/>
  <c r="B314" i="31"/>
  <c r="J313" i="31"/>
  <c r="K311" i="31"/>
  <c r="V310" i="31" s="1"/>
  <c r="O311" i="31"/>
  <c r="EJ14" i="25"/>
  <c r="EJ13" i="25"/>
  <c r="EJ16" i="25"/>
  <c r="EJ17" i="25"/>
  <c r="EJ18" i="25"/>
  <c r="EJ21" i="25"/>
  <c r="EJ20" i="25"/>
  <c r="EJ22" i="25"/>
  <c r="EJ24" i="25"/>
  <c r="EJ26" i="25"/>
  <c r="EJ19" i="25"/>
  <c r="EJ23" i="25"/>
  <c r="EJ25" i="25"/>
  <c r="EJ15" i="25"/>
  <c r="F313" i="31" l="1"/>
  <c r="C313" i="31" a="1"/>
  <c r="C313" i="31" s="1"/>
  <c r="J314" i="31"/>
  <c r="B315" i="31"/>
  <c r="K312" i="31"/>
  <c r="V311" i="31" s="1"/>
  <c r="O312" i="31"/>
  <c r="EH27" i="25"/>
  <c r="EH28" i="25"/>
  <c r="EJ28" i="25"/>
  <c r="EJ27" i="25"/>
  <c r="B316" i="31" l="1"/>
  <c r="J315" i="31"/>
  <c r="F314" i="31"/>
  <c r="C314" i="31" a="1"/>
  <c r="C314" i="31" s="1"/>
  <c r="K313" i="31"/>
  <c r="V312" i="31" s="1"/>
  <c r="O313" i="31"/>
  <c r="EH29" i="25"/>
  <c r="O314" i="31" l="1"/>
  <c r="K314" i="31"/>
  <c r="V313" i="31" s="1"/>
  <c r="F315" i="31"/>
  <c r="C315" i="31" a="1"/>
  <c r="C315" i="31" s="1"/>
  <c r="J316" i="31"/>
  <c r="B317" i="31"/>
  <c r="EJ29" i="25"/>
  <c r="B318" i="31" l="1"/>
  <c r="J317" i="31"/>
  <c r="F316" i="31"/>
  <c r="C316" i="31" a="1"/>
  <c r="C316" i="31" s="1"/>
  <c r="K315" i="31"/>
  <c r="V314" i="31" s="1"/>
  <c r="O315" i="31"/>
  <c r="EH30" i="25"/>
  <c r="C317" i="31" l="1" a="1"/>
  <c r="C317" i="31" s="1"/>
  <c r="F317" i="31"/>
  <c r="O316" i="31"/>
  <c r="K316" i="31"/>
  <c r="V315" i="31" s="1"/>
  <c r="J318" i="31"/>
  <c r="B319" i="31"/>
  <c r="EH31" i="25"/>
  <c r="EJ30" i="25"/>
  <c r="EJ34" i="25"/>
  <c r="EJ31" i="25"/>
  <c r="EJ32" i="25"/>
  <c r="F318" i="31" l="1"/>
  <c r="C318" i="31" a="1"/>
  <c r="C318" i="31" s="1"/>
  <c r="K317" i="31"/>
  <c r="V316" i="31" s="1"/>
  <c r="O317" i="31"/>
  <c r="J319" i="31"/>
  <c r="B320" i="31"/>
  <c r="EH34" i="25"/>
  <c r="EH32" i="25"/>
  <c r="C319" i="31" l="1" a="1"/>
  <c r="C319" i="31" s="1"/>
  <c r="F319" i="31"/>
  <c r="J320" i="31"/>
  <c r="B321" i="31"/>
  <c r="O318" i="31"/>
  <c r="K318" i="31"/>
  <c r="V317" i="31" s="1"/>
  <c r="J321" i="31" l="1"/>
  <c r="B322" i="31"/>
  <c r="F320" i="31"/>
  <c r="C320" i="31" a="1"/>
  <c r="C320" i="31" s="1"/>
  <c r="K319" i="31"/>
  <c r="V318" i="31" s="1"/>
  <c r="O319" i="31"/>
  <c r="A54" i="25"/>
  <c r="K320" i="31" l="1"/>
  <c r="V319" i="31" s="1"/>
  <c r="O320" i="31"/>
  <c r="B323" i="31"/>
  <c r="J322" i="31"/>
  <c r="F321" i="31"/>
  <c r="C321" i="31" a="1"/>
  <c r="C321" i="31" s="1"/>
  <c r="DR35" i="25"/>
  <c r="DR36" i="25"/>
  <c r="DR37" i="25"/>
  <c r="DR38" i="25"/>
  <c r="DR21" i="25"/>
  <c r="DR34" i="25"/>
  <c r="DR26" i="25"/>
  <c r="DR31" i="25"/>
  <c r="DR16" i="25"/>
  <c r="DR22" i="25"/>
  <c r="DR23" i="25"/>
  <c r="DR20" i="25"/>
  <c r="DR29" i="25"/>
  <c r="DR24" i="25"/>
  <c r="DR28" i="25"/>
  <c r="DR30" i="25"/>
  <c r="DR27" i="25"/>
  <c r="DR19" i="25"/>
  <c r="DR14" i="25"/>
  <c r="DR18" i="25"/>
  <c r="DR13" i="25"/>
  <c r="DR15" i="25"/>
  <c r="DR33" i="25"/>
  <c r="DR17" i="25"/>
  <c r="DR32" i="25"/>
  <c r="DR25" i="25"/>
  <c r="J323" i="31" l="1"/>
  <c r="B324" i="31"/>
  <c r="J324" i="31" s="1"/>
  <c r="F322" i="31"/>
  <c r="C322" i="31" a="1"/>
  <c r="C322" i="31" s="1"/>
  <c r="K321" i="31"/>
  <c r="V320" i="31" s="1"/>
  <c r="O321" i="31"/>
  <c r="K322" i="31" l="1"/>
  <c r="V321" i="31" s="1"/>
  <c r="O322" i="31"/>
  <c r="F324" i="31"/>
  <c r="C324" i="31" a="1"/>
  <c r="C324" i="31" s="1"/>
  <c r="M41" i="31" s="1"/>
  <c r="F323" i="31"/>
  <c r="C323" i="31" a="1"/>
  <c r="C323" i="31" s="1"/>
  <c r="V276" i="31"/>
  <c r="K323" i="31" l="1"/>
  <c r="V322" i="31" s="1"/>
  <c r="O323" i="31"/>
  <c r="O324" i="31"/>
  <c r="K324" i="31"/>
  <c r="V323" i="31" s="1"/>
  <c r="O41" i="31"/>
  <c r="Q41" i="31" s="1"/>
  <c r="O39" i="31"/>
  <c r="O38" i="31"/>
  <c r="O40" i="31" l="1"/>
  <c r="M38" i="31" l="1"/>
  <c r="S38" i="31"/>
  <c r="M39" i="31" l="1"/>
  <c r="Q38" i="31"/>
  <c r="S39" i="31"/>
  <c r="S40" i="31" l="1"/>
  <c r="Q39" i="31"/>
  <c r="M40" i="31"/>
  <c r="Q40" i="31" l="1"/>
  <c r="BB38" i="25" l="1"/>
  <c r="BB36" i="25"/>
  <c r="BB35" i="25"/>
  <c r="BB37" i="25"/>
  <c r="BC38" i="25" l="1"/>
  <c r="BC36" i="25"/>
  <c r="BC37" i="25"/>
  <c r="BC35" i="25"/>
  <c r="BD35" i="25"/>
  <c r="BD38" i="25"/>
  <c r="BD37" i="25"/>
  <c r="BD36" i="25"/>
  <c r="BE37" i="25"/>
  <c r="BE38" i="25"/>
  <c r="BE36" i="25"/>
  <c r="BE35" i="25"/>
  <c r="BF38" i="25"/>
  <c r="BF37" i="25"/>
  <c r="BF35" i="25"/>
  <c r="BF36" i="25"/>
  <c r="BG38" i="25"/>
  <c r="BG36" i="25"/>
  <c r="BG35" i="25"/>
  <c r="BG37" i="25"/>
  <c r="K58" i="31" l="1"/>
  <c r="V57" i="31" s="1"/>
  <c r="K86" i="31"/>
  <c r="V85" i="31" s="1"/>
  <c r="K77" i="31"/>
  <c r="V76" i="31" s="1"/>
  <c r="K27" i="31"/>
  <c r="V26" i="31" s="1"/>
  <c r="K109" i="31"/>
  <c r="V108" i="31" s="1"/>
  <c r="K136" i="31"/>
  <c r="V135" i="31" s="1"/>
  <c r="K62" i="31"/>
  <c r="V61" i="31" s="1"/>
  <c r="K55" i="31"/>
  <c r="V54" i="31" s="1"/>
  <c r="K90" i="31"/>
  <c r="V89" i="31" s="1"/>
  <c r="K70" i="31"/>
  <c r="V69" i="31" s="1"/>
  <c r="K29" i="31"/>
  <c r="V28" i="31" s="1"/>
  <c r="K157" i="31"/>
  <c r="V156" i="31" s="1"/>
  <c r="K46" i="31"/>
  <c r="V45" i="31" s="1"/>
  <c r="K69" i="31"/>
  <c r="V68" i="31" s="1"/>
  <c r="K49" i="31"/>
  <c r="V48" i="31" s="1"/>
  <c r="O19" i="31"/>
  <c r="K31" i="31"/>
  <c r="V30" i="31" s="1"/>
  <c r="K115" i="31"/>
  <c r="V114" i="31" s="1"/>
  <c r="K89" i="31"/>
  <c r="V88" i="31" s="1"/>
  <c r="K104" i="31"/>
  <c r="V103" i="31" s="1"/>
  <c r="K28" i="31"/>
  <c r="V27" i="31" s="1"/>
  <c r="K66" i="31"/>
  <c r="V65" i="31" s="1"/>
  <c r="K114" i="31"/>
  <c r="V113" i="31" s="1"/>
  <c r="K51" i="31"/>
  <c r="V50" i="31" s="1"/>
  <c r="K88" i="31"/>
  <c r="V87" i="31" s="1"/>
  <c r="K68" i="31"/>
  <c r="V67" i="31" s="1"/>
  <c r="K181" i="31"/>
  <c r="V180" i="31" s="1"/>
  <c r="K146" i="31"/>
  <c r="V145" i="31" s="1"/>
  <c r="K85" i="31"/>
  <c r="V84" i="31" s="1"/>
  <c r="K133" i="31"/>
  <c r="V132" i="31" s="1"/>
  <c r="K21" i="31"/>
  <c r="V20" i="31" s="1"/>
  <c r="K98" i="31"/>
  <c r="V97" i="31" s="1"/>
  <c r="K81" i="31"/>
  <c r="V80" i="31" s="1"/>
  <c r="K111" i="31"/>
  <c r="V110" i="31" s="1"/>
  <c r="K22" i="31"/>
  <c r="V21" i="31" s="1"/>
  <c r="K44" i="31"/>
  <c r="V43" i="31" s="1"/>
  <c r="K14" i="31"/>
  <c r="V13" i="31" s="1"/>
  <c r="K59" i="31"/>
  <c r="V58" i="31" s="1"/>
  <c r="K123" i="31"/>
  <c r="V122" i="31" s="1"/>
  <c r="K30" i="31"/>
  <c r="V29" i="31" s="1"/>
  <c r="K125" i="31"/>
  <c r="V124" i="31" s="1"/>
  <c r="K135" i="31"/>
  <c r="V134" i="31" s="1"/>
  <c r="K78" i="31"/>
  <c r="V77" i="31" s="1"/>
  <c r="K82" i="31"/>
  <c r="V81" i="31" s="1"/>
  <c r="K50" i="31"/>
  <c r="V49" i="31" s="1"/>
  <c r="K32" i="31"/>
  <c r="V31" i="31" s="1"/>
  <c r="K99" i="31"/>
  <c r="V98" i="31" s="1"/>
  <c r="K56" i="31"/>
  <c r="V55" i="31" s="1"/>
  <c r="K170" i="31"/>
  <c r="V169" i="31" s="1"/>
  <c r="K73" i="31"/>
  <c r="V72" i="31" s="1"/>
  <c r="K110" i="31"/>
  <c r="V109" i="31" s="1"/>
  <c r="K17" i="31"/>
  <c r="V16" i="31" s="1"/>
  <c r="K53" i="31"/>
  <c r="V52" i="31" s="1"/>
  <c r="K113" i="31"/>
  <c r="V112" i="31" s="1"/>
  <c r="K75" i="31"/>
  <c r="V74" i="31" s="1"/>
  <c r="K74" i="31"/>
  <c r="V73" i="31" s="1"/>
  <c r="K80" i="31"/>
  <c r="V79" i="31" s="1"/>
  <c r="K57" i="31"/>
  <c r="V56" i="31" s="1"/>
  <c r="K40" i="31"/>
  <c r="V39" i="31" s="1"/>
  <c r="K121" i="31"/>
  <c r="V120" i="31" s="1"/>
  <c r="K101" i="31"/>
  <c r="V100" i="31" s="1"/>
  <c r="K158" i="31"/>
  <c r="V157" i="31" s="1"/>
  <c r="K13" i="31"/>
  <c r="O16" i="31"/>
  <c r="K100" i="31"/>
  <c r="V99" i="31" s="1"/>
  <c r="K19" i="31"/>
  <c r="V18" i="31" s="1"/>
  <c r="K64" i="31"/>
  <c r="V63" i="31" s="1"/>
  <c r="K71" i="31"/>
  <c r="V70" i="31" s="1"/>
  <c r="K124" i="31"/>
  <c r="V123" i="31" s="1"/>
  <c r="K16" i="31"/>
  <c r="V15" i="31" s="1"/>
  <c r="K97" i="31"/>
  <c r="V96" i="31" s="1"/>
  <c r="K63" i="31"/>
  <c r="V62" i="31" s="1"/>
  <c r="K169" i="31"/>
  <c r="V168" i="31" s="1"/>
  <c r="K35" i="31"/>
  <c r="V34" i="31" s="1"/>
  <c r="K159" i="31"/>
  <c r="V158" i="31" s="1"/>
  <c r="K23" i="31"/>
  <c r="V22" i="31" s="1"/>
  <c r="K37" i="31"/>
  <c r="V36" i="31" s="1"/>
  <c r="O18" i="31"/>
  <c r="K145" i="31"/>
  <c r="V144" i="31" s="1"/>
  <c r="K18" i="31"/>
  <c r="V17" i="31" s="1"/>
  <c r="K45" i="31"/>
  <c r="V44" i="31" s="1"/>
  <c r="K26" i="31"/>
  <c r="V25" i="31" s="1"/>
  <c r="K65" i="31"/>
  <c r="V64" i="31" s="1"/>
  <c r="K47" i="31"/>
  <c r="V46" i="31" s="1"/>
  <c r="K60" i="31"/>
  <c r="V59" i="31" s="1"/>
  <c r="K24" i="31"/>
  <c r="V23" i="31" s="1"/>
  <c r="K42" i="31"/>
  <c r="V41" i="31" s="1"/>
  <c r="K137" i="31"/>
  <c r="V136" i="31" s="1"/>
  <c r="K79" i="31"/>
  <c r="V78" i="31" s="1"/>
  <c r="K147" i="31"/>
  <c r="V146" i="31" s="1"/>
  <c r="K52" i="31"/>
  <c r="V51" i="31" s="1"/>
  <c r="K148" i="31"/>
  <c r="V147" i="31" s="1"/>
  <c r="K76" i="31"/>
  <c r="V75" i="31" s="1"/>
  <c r="K134" i="31"/>
  <c r="V133" i="31" s="1"/>
  <c r="K25" i="31"/>
  <c r="V24" i="31" s="1"/>
  <c r="O17" i="31"/>
  <c r="K34" i="31"/>
  <c r="V33" i="31" s="1"/>
  <c r="K38" i="31"/>
  <c r="V37" i="31" s="1"/>
  <c r="K43" i="31"/>
  <c r="V42" i="31" s="1"/>
  <c r="K122" i="31"/>
  <c r="V121" i="31" s="1"/>
  <c r="K48" i="31"/>
  <c r="V47" i="31" s="1"/>
  <c r="K92" i="31"/>
  <c r="V91" i="31" s="1"/>
  <c r="K91" i="31"/>
  <c r="V90" i="31" s="1"/>
  <c r="K15" i="31"/>
  <c r="V14" i="31" s="1"/>
  <c r="K41" i="31"/>
  <c r="V40" i="31" s="1"/>
  <c r="K103" i="31"/>
  <c r="V102" i="31" s="1"/>
  <c r="K54" i="31"/>
  <c r="V53" i="31" s="1"/>
  <c r="K20" i="31"/>
  <c r="V19" i="31" s="1"/>
  <c r="K87" i="31"/>
  <c r="V86" i="31" s="1"/>
  <c r="K112" i="31"/>
  <c r="V111" i="31" s="1"/>
  <c r="K126" i="31"/>
  <c r="V125" i="31" s="1"/>
  <c r="K39" i="31"/>
  <c r="V38" i="31" s="1"/>
  <c r="K33" i="31"/>
  <c r="V32" i="31" s="1"/>
  <c r="K67" i="31"/>
  <c r="V66" i="31" s="1"/>
  <c r="K93" i="31"/>
  <c r="V92" i="31" s="1"/>
  <c r="K61" i="31"/>
  <c r="V60" i="31" s="1"/>
  <c r="K102" i="31"/>
  <c r="V101" i="31" s="1"/>
  <c r="O20" i="31"/>
  <c r="D12" i="31" l="1"/>
  <c r="G12" i="31" s="1"/>
  <c r="S19" i="31"/>
  <c r="K182" i="31"/>
  <c r="V181" i="31" s="1"/>
  <c r="K193" i="31"/>
  <c r="V192" i="31" s="1"/>
  <c r="K94" i="31"/>
  <c r="V93" i="31" s="1"/>
  <c r="M19" i="31"/>
  <c r="K160" i="31"/>
  <c r="V159" i="31" s="1"/>
  <c r="V12" i="31"/>
  <c r="K4" i="31"/>
  <c r="K5" i="31"/>
  <c r="M20" i="31"/>
  <c r="K72" i="31"/>
  <c r="V71" i="31" s="1"/>
  <c r="S18" i="31"/>
  <c r="M16" i="31"/>
  <c r="K83" i="31"/>
  <c r="V82" i="31" s="1"/>
  <c r="M18" i="31"/>
  <c r="S16" i="31"/>
  <c r="K138" i="31"/>
  <c r="V137" i="31" s="1"/>
  <c r="K105" i="31"/>
  <c r="V104" i="31" s="1"/>
  <c r="K116" i="31"/>
  <c r="V115" i="31" s="1"/>
  <c r="K127" i="31"/>
  <c r="V126" i="31" s="1"/>
  <c r="K149" i="31"/>
  <c r="V148" i="31" s="1"/>
  <c r="K171" i="31"/>
  <c r="V170" i="31" s="1"/>
  <c r="M17" i="31"/>
  <c r="K36" i="31"/>
  <c r="V35" i="31" s="1"/>
  <c r="S17" i="31" s="1"/>
  <c r="S20" i="31" l="1"/>
  <c r="K194" i="31"/>
  <c r="V193" i="31" s="1"/>
  <c r="Q19" i="31"/>
  <c r="K172" i="31"/>
  <c r="V171" i="31" s="1"/>
  <c r="K150" i="31"/>
  <c r="V149" i="31" s="1"/>
  <c r="K117" i="31"/>
  <c r="V116" i="31" s="1"/>
  <c r="Q16" i="31"/>
  <c r="Q17" i="31"/>
  <c r="K139" i="31"/>
  <c r="V138" i="31" s="1"/>
  <c r="Q18" i="31"/>
  <c r="O205" i="31"/>
  <c r="K205" i="31"/>
  <c r="V204" i="31" s="1"/>
  <c r="K183" i="31"/>
  <c r="V182" i="31" s="1"/>
  <c r="K161" i="31"/>
  <c r="V160" i="31" s="1"/>
  <c r="K95" i="31"/>
  <c r="V94" i="31" s="1"/>
  <c r="K128" i="31"/>
  <c r="V127" i="31" s="1"/>
  <c r="K106" i="31"/>
  <c r="V105" i="31" s="1"/>
  <c r="Q20" i="31"/>
  <c r="K6" i="31"/>
  <c r="B5" i="31" s="1"/>
  <c r="K3" i="25"/>
  <c r="M8" i="31"/>
  <c r="O22" i="31"/>
  <c r="G9" i="25" l="1"/>
  <c r="B5" i="25"/>
  <c r="K129" i="31"/>
  <c r="V128" i="31" s="1"/>
  <c r="M22" i="31"/>
  <c r="K96" i="31"/>
  <c r="V95" i="31" s="1"/>
  <c r="S22" i="31" s="1"/>
  <c r="K162" i="31"/>
  <c r="V161" i="31" s="1"/>
  <c r="K184" i="31"/>
  <c r="V183" i="31" s="1"/>
  <c r="K206" i="31"/>
  <c r="V205" i="31" s="1"/>
  <c r="O206" i="31"/>
  <c r="K140" i="31"/>
  <c r="V139" i="31" s="1"/>
  <c r="K118" i="31"/>
  <c r="V117" i="31" s="1"/>
  <c r="K107" i="31"/>
  <c r="V106" i="31" s="1"/>
  <c r="K151" i="31"/>
  <c r="V150" i="31" s="1"/>
  <c r="K173" i="31"/>
  <c r="V172" i="31" s="1"/>
  <c r="K195" i="31"/>
  <c r="V194" i="31" s="1"/>
  <c r="K217" i="31"/>
  <c r="V216" i="31" s="1"/>
  <c r="O217" i="31"/>
  <c r="E13" i="25"/>
  <c r="E37" i="25"/>
  <c r="E16" i="25"/>
  <c r="E15" i="25"/>
  <c r="E36" i="25"/>
  <c r="E35" i="25"/>
  <c r="E38" i="25"/>
  <c r="E19" i="25"/>
  <c r="E14" i="25"/>
  <c r="E17" i="25"/>
  <c r="Q22" i="31" l="1"/>
  <c r="O21" i="31"/>
  <c r="K141" i="31"/>
  <c r="V140" i="31" s="1"/>
  <c r="K108" i="31"/>
  <c r="V107" i="31" s="1"/>
  <c r="O229" i="31"/>
  <c r="K229" i="31"/>
  <c r="V228" i="31" s="1"/>
  <c r="K207" i="31"/>
  <c r="V206" i="31" s="1"/>
  <c r="O207" i="31"/>
  <c r="K84" i="31"/>
  <c r="V83" i="31" s="1"/>
  <c r="K185" i="31"/>
  <c r="V184" i="31" s="1"/>
  <c r="K163" i="31"/>
  <c r="V162" i="31" s="1"/>
  <c r="K130" i="31"/>
  <c r="V129" i="31" s="1"/>
  <c r="B5" i="28"/>
  <c r="B4" i="31"/>
  <c r="B5" i="66"/>
  <c r="K119" i="31"/>
  <c r="V118" i="31" s="1"/>
  <c r="O218" i="31"/>
  <c r="K218" i="31"/>
  <c r="V217" i="31" s="1"/>
  <c r="K196" i="31"/>
  <c r="V195" i="31" s="1"/>
  <c r="K174" i="31"/>
  <c r="V173" i="31" s="1"/>
  <c r="K152" i="31"/>
  <c r="V151" i="31" s="1"/>
  <c r="E18" i="25"/>
  <c r="E20" i="25"/>
  <c r="M21" i="31" l="1"/>
  <c r="M23" i="31"/>
  <c r="K208" i="31"/>
  <c r="V207" i="31" s="1"/>
  <c r="O208" i="31"/>
  <c r="O230" i="31"/>
  <c r="K230" i="31"/>
  <c r="V229" i="31" s="1"/>
  <c r="K131" i="31"/>
  <c r="V130" i="31" s="1"/>
  <c r="K120" i="31"/>
  <c r="V119" i="31" s="1"/>
  <c r="K153" i="31"/>
  <c r="V152" i="31" s="1"/>
  <c r="K175" i="31"/>
  <c r="V174" i="31" s="1"/>
  <c r="K197" i="31"/>
  <c r="V196" i="31" s="1"/>
  <c r="O219" i="31"/>
  <c r="K219" i="31"/>
  <c r="V218" i="31" s="1"/>
  <c r="S21" i="31"/>
  <c r="K241" i="31"/>
  <c r="V240" i="31" s="1"/>
  <c r="K142" i="31"/>
  <c r="V141" i="31" s="1"/>
  <c r="K164" i="31"/>
  <c r="V163" i="31" s="1"/>
  <c r="K186" i="31"/>
  <c r="V185" i="31" s="1"/>
  <c r="E21" i="25"/>
  <c r="Q21" i="31" l="1"/>
  <c r="O209" i="31"/>
  <c r="K209" i="31"/>
  <c r="V208" i="31" s="1"/>
  <c r="K187" i="31"/>
  <c r="V186" i="31" s="1"/>
  <c r="K165" i="31"/>
  <c r="V164" i="31" s="1"/>
  <c r="K253" i="31"/>
  <c r="V252" i="31" s="1"/>
  <c r="O253" i="31"/>
  <c r="K143" i="31"/>
  <c r="V142" i="31" s="1"/>
  <c r="O220" i="31"/>
  <c r="K220" i="31"/>
  <c r="V219" i="31" s="1"/>
  <c r="K242" i="31"/>
  <c r="V241" i="31" s="1"/>
  <c r="K198" i="31"/>
  <c r="V197" i="31" s="1"/>
  <c r="K176" i="31"/>
  <c r="V175" i="31" s="1"/>
  <c r="K132" i="31"/>
  <c r="V131" i="31" s="1"/>
  <c r="K154" i="31"/>
  <c r="V153" i="31" s="1"/>
  <c r="O231" i="31"/>
  <c r="K231" i="31"/>
  <c r="V230" i="31" s="1"/>
  <c r="E22" i="25"/>
  <c r="K210" i="31" l="1"/>
  <c r="V209" i="31" s="1"/>
  <c r="O210" i="31"/>
  <c r="O254" i="31"/>
  <c r="K254" i="31"/>
  <c r="V253" i="31" s="1"/>
  <c r="K232" i="31"/>
  <c r="V231" i="31" s="1"/>
  <c r="O232" i="31"/>
  <c r="K155" i="31"/>
  <c r="V154" i="31" s="1"/>
  <c r="K265" i="31"/>
  <c r="V264" i="31" s="1"/>
  <c r="O265" i="31"/>
  <c r="K144" i="31"/>
  <c r="V143" i="31" s="1"/>
  <c r="K243" i="31"/>
  <c r="V242" i="31" s="1"/>
  <c r="K177" i="31"/>
  <c r="V176" i="31" s="1"/>
  <c r="K199" i="31"/>
  <c r="V198" i="31" s="1"/>
  <c r="K221" i="31"/>
  <c r="V220" i="31" s="1"/>
  <c r="O221" i="31"/>
  <c r="K166" i="31"/>
  <c r="V165" i="31" s="1"/>
  <c r="K188" i="31"/>
  <c r="V187" i="31" s="1"/>
  <c r="E23" i="25"/>
  <c r="K189" i="31" l="1"/>
  <c r="V188" i="31" s="1"/>
  <c r="K167" i="31"/>
  <c r="V166" i="31" s="1"/>
  <c r="O255" i="31"/>
  <c r="K255" i="31"/>
  <c r="V254" i="31" s="1"/>
  <c r="K222" i="31"/>
  <c r="V221" i="31" s="1"/>
  <c r="O222" i="31"/>
  <c r="K244" i="31"/>
  <c r="V243" i="31" s="1"/>
  <c r="K156" i="31"/>
  <c r="V155" i="31" s="1"/>
  <c r="K178" i="31"/>
  <c r="V177" i="31" s="1"/>
  <c r="K200" i="31"/>
  <c r="V199" i="31" s="1"/>
  <c r="O266" i="31"/>
  <c r="K266" i="31"/>
  <c r="V265" i="31" s="1"/>
  <c r="O233" i="31"/>
  <c r="K233" i="31"/>
  <c r="V232" i="31" s="1"/>
  <c r="K211" i="31"/>
  <c r="V210" i="31" s="1"/>
  <c r="O211" i="31"/>
  <c r="E24" i="25"/>
  <c r="K168" i="31" l="1"/>
  <c r="V167" i="31" s="1"/>
  <c r="O234" i="31"/>
  <c r="K234" i="31"/>
  <c r="V233" i="31" s="1"/>
  <c r="K190" i="31"/>
  <c r="V189" i="31" s="1"/>
  <c r="K267" i="31"/>
  <c r="V266" i="31" s="1"/>
  <c r="O267" i="31"/>
  <c r="O212" i="31"/>
  <c r="K212" i="31"/>
  <c r="V211" i="31" s="1"/>
  <c r="K179" i="31"/>
  <c r="V178" i="31" s="1"/>
  <c r="K245" i="31"/>
  <c r="V244" i="31" s="1"/>
  <c r="O256" i="31"/>
  <c r="K256" i="31"/>
  <c r="V255" i="31" s="1"/>
  <c r="K201" i="31"/>
  <c r="V200" i="31" s="1"/>
  <c r="K223" i="31"/>
  <c r="V222" i="31" s="1"/>
  <c r="O223" i="31"/>
  <c r="E25" i="25"/>
  <c r="O224" i="31" l="1"/>
  <c r="K224" i="31"/>
  <c r="V223" i="31" s="1"/>
  <c r="K202" i="31"/>
  <c r="V201" i="31" s="1"/>
  <c r="K268" i="31"/>
  <c r="V267" i="31" s="1"/>
  <c r="O268" i="31"/>
  <c r="K191" i="31"/>
  <c r="V190" i="31" s="1"/>
  <c r="K246" i="31"/>
  <c r="V245" i="31" s="1"/>
  <c r="O257" i="31"/>
  <c r="K257" i="31"/>
  <c r="V256" i="31" s="1"/>
  <c r="O235" i="31"/>
  <c r="K235" i="31"/>
  <c r="V234" i="31" s="1"/>
  <c r="K180" i="31"/>
  <c r="V179" i="31" s="1"/>
  <c r="K213" i="31"/>
  <c r="V212" i="31" s="1"/>
  <c r="O213" i="31"/>
  <c r="F10" i="31"/>
  <c r="E26" i="25"/>
  <c r="K247" i="31" l="1"/>
  <c r="V246" i="31" s="1"/>
  <c r="K258" i="31"/>
  <c r="V257" i="31" s="1"/>
  <c r="O258" i="31"/>
  <c r="K192" i="31"/>
  <c r="V191" i="31" s="1"/>
  <c r="K203" i="31"/>
  <c r="V202" i="31" s="1"/>
  <c r="O225" i="31"/>
  <c r="K225" i="31"/>
  <c r="V224" i="31" s="1"/>
  <c r="K214" i="31"/>
  <c r="V213" i="31" s="1"/>
  <c r="O214" i="31"/>
  <c r="O236" i="31"/>
  <c r="K236" i="31"/>
  <c r="V235" i="31" s="1"/>
  <c r="K269" i="31"/>
  <c r="V268" i="31" s="1"/>
  <c r="O269" i="31"/>
  <c r="E27" i="25"/>
  <c r="F8" i="31"/>
  <c r="C10" i="31"/>
  <c r="E57" i="25" l="1"/>
  <c r="K215" i="31"/>
  <c r="V214" i="31" s="1"/>
  <c r="O215" i="31"/>
  <c r="O270" i="31"/>
  <c r="K270" i="31"/>
  <c r="V269" i="31" s="1"/>
  <c r="O226" i="31"/>
  <c r="K226" i="31"/>
  <c r="V225" i="31" s="1"/>
  <c r="O237" i="31"/>
  <c r="K237" i="31"/>
  <c r="V236" i="31" s="1"/>
  <c r="K259" i="31"/>
  <c r="V258" i="31" s="1"/>
  <c r="O259" i="31"/>
  <c r="K248" i="31"/>
  <c r="V247" i="31" s="1"/>
  <c r="K204" i="31"/>
  <c r="V203" i="31" s="1"/>
  <c r="C8" i="31"/>
  <c r="F7" i="31"/>
  <c r="E28" i="25"/>
  <c r="E61" i="25" l="1"/>
  <c r="K271" i="31"/>
  <c r="V270" i="31" s="1"/>
  <c r="O271" i="31"/>
  <c r="O238" i="31"/>
  <c r="K238" i="31"/>
  <c r="V237" i="31" s="1"/>
  <c r="K249" i="31"/>
  <c r="V248" i="31" s="1"/>
  <c r="O227" i="31"/>
  <c r="K227" i="31"/>
  <c r="V226" i="31" s="1"/>
  <c r="O260" i="31"/>
  <c r="K260" i="31"/>
  <c r="V259" i="31" s="1"/>
  <c r="K216" i="31"/>
  <c r="V215" i="31" s="1"/>
  <c r="O216" i="31"/>
  <c r="C7" i="31"/>
  <c r="E29" i="25"/>
  <c r="E67" i="25" l="1"/>
  <c r="K272" i="31"/>
  <c r="V271" i="31" s="1"/>
  <c r="O272" i="31"/>
  <c r="K240" i="31"/>
  <c r="V239" i="31" s="1"/>
  <c r="K250" i="31"/>
  <c r="V249" i="31" s="1"/>
  <c r="O239" i="31"/>
  <c r="K239" i="31"/>
  <c r="V238" i="31" s="1"/>
  <c r="O261" i="31"/>
  <c r="K261" i="31"/>
  <c r="V260" i="31" s="1"/>
  <c r="E31" i="25"/>
  <c r="M25" i="31" l="1"/>
  <c r="M26" i="31"/>
  <c r="M30" i="31"/>
  <c r="M28" i="31"/>
  <c r="M24" i="31"/>
  <c r="M29" i="31"/>
  <c r="M27" i="31"/>
  <c r="M31" i="31"/>
  <c r="M32" i="31"/>
  <c r="M34" i="31"/>
  <c r="O262" i="31"/>
  <c r="K262" i="31"/>
  <c r="V261" i="31" s="1"/>
  <c r="K273" i="31"/>
  <c r="V272" i="31" s="1"/>
  <c r="O273" i="31"/>
  <c r="K252" i="31"/>
  <c r="V251" i="31" s="1"/>
  <c r="K251" i="31"/>
  <c r="V250" i="31" s="1"/>
  <c r="E32" i="25"/>
  <c r="M36" i="31" l="1"/>
  <c r="O264" i="31"/>
  <c r="K264" i="31"/>
  <c r="V263" i="31" s="1"/>
  <c r="O228" i="31"/>
  <c r="K228" i="31"/>
  <c r="V227" i="31" s="1"/>
  <c r="O240" i="31"/>
  <c r="O263" i="31"/>
  <c r="K263" i="31"/>
  <c r="V262" i="31" s="1"/>
  <c r="K274" i="31"/>
  <c r="V273" i="31" s="1"/>
  <c r="O274" i="31"/>
  <c r="E30" i="25"/>
  <c r="E33" i="25"/>
  <c r="M33" i="31" l="1"/>
  <c r="M37" i="31"/>
  <c r="O25" i="31"/>
  <c r="Q25" i="31" s="1"/>
  <c r="O28" i="31"/>
  <c r="Q28" i="31" s="1"/>
  <c r="O30" i="31"/>
  <c r="Q30" i="31" s="1"/>
  <c r="O26" i="31"/>
  <c r="Q26" i="31" s="1"/>
  <c r="O24" i="31"/>
  <c r="O23" i="31"/>
  <c r="O29" i="31"/>
  <c r="Q29" i="31" s="1"/>
  <c r="O31" i="31"/>
  <c r="Q31" i="31" s="1"/>
  <c r="O27" i="31"/>
  <c r="Q27" i="31" s="1"/>
  <c r="O32" i="31"/>
  <c r="Q32" i="31" s="1"/>
  <c r="O33" i="31"/>
  <c r="O34" i="31"/>
  <c r="Q34" i="31" s="1"/>
  <c r="O35" i="31"/>
  <c r="O36" i="31"/>
  <c r="Q36" i="31" s="1"/>
  <c r="O37" i="31"/>
  <c r="O275" i="31"/>
  <c r="K275" i="31"/>
  <c r="V274" i="31" s="1"/>
  <c r="K276" i="31"/>
  <c r="V275" i="31" s="1"/>
  <c r="O276" i="31"/>
  <c r="E34" i="25"/>
  <c r="Q23" i="31" l="1"/>
  <c r="Q24" i="31"/>
  <c r="Q37" i="31"/>
  <c r="Q33" i="31"/>
  <c r="M35" i="31"/>
  <c r="S23" i="31"/>
  <c r="S25" i="31"/>
  <c r="S29" i="31"/>
  <c r="S28" i="31"/>
  <c r="S27" i="31"/>
  <c r="S26" i="31"/>
  <c r="S24" i="31"/>
  <c r="S31" i="31"/>
  <c r="S30" i="31"/>
  <c r="S32" i="31"/>
  <c r="S33" i="31"/>
  <c r="S34" i="31"/>
  <c r="S35" i="31"/>
  <c r="S36" i="31"/>
  <c r="S37" i="31"/>
  <c r="Q35" i="31" l="1"/>
  <c r="AZ18" i="25"/>
  <c r="AZ23" i="25"/>
  <c r="AZ25" i="25"/>
  <c r="AZ28" i="25"/>
  <c r="AZ33" i="25"/>
  <c r="AZ34" i="25"/>
  <c r="AZ37" i="25"/>
  <c r="AZ38" i="25"/>
  <c r="AY13" i="25"/>
  <c r="AY14" i="25"/>
  <c r="AY16" i="25"/>
  <c r="AY18" i="25"/>
  <c r="AY24" i="25"/>
  <c r="AY27" i="25"/>
  <c r="AY28" i="25"/>
  <c r="AY29" i="25"/>
  <c r="AY33" i="25"/>
  <c r="AY32" i="25"/>
  <c r="AY34" i="25"/>
  <c r="BA13" i="25"/>
  <c r="BA15" i="25"/>
  <c r="BA16" i="25"/>
  <c r="BA17" i="25"/>
  <c r="BA18" i="25"/>
  <c r="BA19" i="25"/>
  <c r="BA20" i="25"/>
  <c r="BA21" i="25"/>
  <c r="BA22" i="25"/>
  <c r="BA23" i="25"/>
  <c r="BA24" i="25"/>
  <c r="BA28" i="25"/>
  <c r="BA30" i="25"/>
  <c r="BA35" i="25"/>
  <c r="BA36" i="25"/>
  <c r="BA37" i="25"/>
  <c r="BA38" i="25"/>
  <c r="BA25" i="25"/>
  <c r="BA27" i="25"/>
  <c r="BA31" i="25"/>
  <c r="BA14" i="25"/>
  <c r="BA29" i="25"/>
  <c r="BA32" i="25"/>
  <c r="BA26" i="25"/>
  <c r="AZ30" i="25"/>
  <c r="AZ22" i="25"/>
  <c r="AZ17" i="25"/>
  <c r="AZ14" i="25"/>
  <c r="AZ32" i="25"/>
  <c r="AZ16" i="25"/>
  <c r="AZ20" i="25"/>
  <c r="AZ27" i="25"/>
  <c r="AZ19" i="25"/>
  <c r="AZ31" i="25"/>
  <c r="AZ24" i="25"/>
  <c r="AZ35" i="25"/>
  <c r="AZ15" i="25"/>
  <c r="AZ29" i="25"/>
  <c r="AZ26" i="25"/>
  <c r="AZ13" i="25"/>
  <c r="AZ36" i="25"/>
  <c r="AZ21" i="25"/>
  <c r="AY20" i="25"/>
  <c r="AY38" i="25"/>
  <c r="AY22" i="25"/>
  <c r="AY36" i="25"/>
  <c r="AY25" i="25"/>
  <c r="AY23" i="25"/>
  <c r="AY37" i="25"/>
  <c r="AY31" i="25"/>
  <c r="AY17" i="25"/>
  <c r="AY30" i="25"/>
  <c r="AY26" i="25"/>
  <c r="AY15" i="25"/>
  <c r="AY21" i="25"/>
  <c r="AY19" i="25"/>
  <c r="AY35" i="25"/>
  <c r="DS21" i="25" l="1"/>
  <c r="DS30" i="25"/>
  <c r="DS25" i="25"/>
  <c r="DS20" i="25"/>
  <c r="DS24" i="25"/>
  <c r="DS34" i="25"/>
  <c r="DS23" i="25"/>
  <c r="DS26" i="25"/>
  <c r="DS38" i="25"/>
  <c r="DS33" i="25"/>
  <c r="DS29" i="25"/>
  <c r="DS27" i="25"/>
  <c r="DS32" i="25"/>
  <c r="DS31" i="25"/>
  <c r="DS36" i="25"/>
  <c r="FA36" i="25" s="1"/>
  <c r="C36" i="25" s="1"/>
  <c r="DS28" i="25"/>
  <c r="DS13" i="25"/>
  <c r="DS22" i="25"/>
  <c r="DS35" i="25"/>
  <c r="DS16" i="25"/>
  <c r="DS15" i="25"/>
  <c r="DS19" i="25"/>
  <c r="DS18" i="25"/>
  <c r="DS37" i="25"/>
  <c r="DS14" i="25"/>
  <c r="DS17" i="25"/>
  <c r="DU20" i="25"/>
  <c r="DU24" i="25"/>
  <c r="DU32" i="25"/>
  <c r="DU25" i="25"/>
  <c r="DU34" i="25"/>
  <c r="DU35" i="25"/>
  <c r="DU30" i="25"/>
  <c r="DU21" i="25"/>
  <c r="DU16" i="25"/>
  <c r="DU31" i="25"/>
  <c r="DU26" i="25"/>
  <c r="DU38" i="25"/>
  <c r="DU22" i="25"/>
  <c r="DU14" i="25"/>
  <c r="DU36" i="25"/>
  <c r="DU37" i="25"/>
  <c r="DU29" i="25"/>
  <c r="DU18" i="25"/>
  <c r="DU33" i="25"/>
  <c r="DU23" i="25"/>
  <c r="DU19" i="25"/>
  <c r="DU28" i="25"/>
  <c r="DU15" i="25"/>
  <c r="DU17" i="25"/>
  <c r="DU13" i="25"/>
  <c r="DU27" i="25"/>
  <c r="DT20" i="25"/>
  <c r="DT15" i="25"/>
  <c r="DT35" i="25"/>
  <c r="DT16" i="25"/>
  <c r="DT19" i="25"/>
  <c r="DT38" i="25"/>
  <c r="DT18" i="25"/>
  <c r="DT17" i="25"/>
  <c r="DT13" i="25"/>
  <c r="DT14" i="25"/>
  <c r="DT21" i="25"/>
  <c r="DT22" i="25"/>
  <c r="DT34" i="25"/>
  <c r="DT36" i="25"/>
  <c r="DT25" i="25"/>
  <c r="DT23" i="25"/>
  <c r="DT33" i="25"/>
  <c r="DT37" i="25"/>
  <c r="DT31" i="25"/>
  <c r="DT30" i="25"/>
  <c r="DT28" i="25"/>
  <c r="DT27" i="25"/>
  <c r="DT32" i="25"/>
  <c r="DT26" i="25"/>
  <c r="DT29" i="25"/>
  <c r="DT24" i="25"/>
  <c r="FA27" i="25" l="1"/>
  <c r="C27" i="25" s="1"/>
  <c r="D186" i="31" s="1"/>
  <c r="FA32" i="25"/>
  <c r="C32" i="25" s="1"/>
  <c r="D244" i="31" s="1"/>
  <c r="E244" i="31" s="1"/>
  <c r="FA18" i="25"/>
  <c r="C18" i="25" s="1"/>
  <c r="D79" i="31" s="1"/>
  <c r="E79" i="31" s="1"/>
  <c r="G79" i="31" s="1"/>
  <c r="FA17" i="25"/>
  <c r="C17" i="25" s="1"/>
  <c r="D61" i="31" s="1"/>
  <c r="E61" i="31" s="1"/>
  <c r="D242" i="31"/>
  <c r="E242" i="31" s="1"/>
  <c r="D243" i="31"/>
  <c r="E243" i="31" s="1"/>
  <c r="D245" i="31"/>
  <c r="E245" i="31" s="1"/>
  <c r="D246" i="31"/>
  <c r="D247" i="31"/>
  <c r="E247" i="31" s="1"/>
  <c r="D248" i="31"/>
  <c r="E248" i="31" s="1"/>
  <c r="D249" i="31"/>
  <c r="E249" i="31" s="1"/>
  <c r="D250" i="31"/>
  <c r="E250" i="31" s="1"/>
  <c r="D251" i="31"/>
  <c r="E251" i="31" s="1"/>
  <c r="D252" i="31"/>
  <c r="E252" i="31" s="1"/>
  <c r="FA38" i="25"/>
  <c r="C38" i="25" s="1"/>
  <c r="FA37" i="25"/>
  <c r="C37" i="25" s="1"/>
  <c r="D289" i="31"/>
  <c r="D290" i="31"/>
  <c r="E290" i="31" s="1"/>
  <c r="D291" i="31"/>
  <c r="E291" i="31" s="1"/>
  <c r="D292" i="31"/>
  <c r="E292" i="31" s="1"/>
  <c r="D293" i="31"/>
  <c r="E293" i="31" s="1"/>
  <c r="D294" i="31"/>
  <c r="E294" i="31" s="1"/>
  <c r="D295" i="31"/>
  <c r="E295" i="31" s="1"/>
  <c r="D296" i="31"/>
  <c r="E296" i="31" s="1"/>
  <c r="D297" i="31"/>
  <c r="E297" i="31" s="1"/>
  <c r="D298" i="31"/>
  <c r="E298" i="31" s="1"/>
  <c r="D299" i="31"/>
  <c r="E299" i="31" s="1"/>
  <c r="D300" i="31"/>
  <c r="E300" i="31" s="1"/>
  <c r="D181" i="31"/>
  <c r="D182" i="31"/>
  <c r="E182" i="31" s="1"/>
  <c r="D183" i="31"/>
  <c r="E183" i="31" s="1"/>
  <c r="D184" i="31"/>
  <c r="E184" i="31" s="1"/>
  <c r="D185" i="31"/>
  <c r="E185" i="31" s="1"/>
  <c r="D189" i="31"/>
  <c r="E189" i="31" s="1"/>
  <c r="G189" i="31" s="1"/>
  <c r="D190" i="31"/>
  <c r="E190" i="31" s="1"/>
  <c r="G190" i="31" s="1"/>
  <c r="D191" i="31"/>
  <c r="E191" i="31" s="1"/>
  <c r="G191" i="31" s="1"/>
  <c r="D192" i="31"/>
  <c r="E192" i="31" s="1"/>
  <c r="G192" i="31" s="1"/>
  <c r="D73" i="31"/>
  <c r="D74" i="31"/>
  <c r="E74" i="31" s="1"/>
  <c r="D75" i="31"/>
  <c r="E75" i="31" s="1"/>
  <c r="D76" i="31"/>
  <c r="E76" i="31" s="1"/>
  <c r="D77" i="31"/>
  <c r="E77" i="31" s="1"/>
  <c r="D78" i="31"/>
  <c r="FA35" i="25"/>
  <c r="C35" i="25" s="1"/>
  <c r="FA31" i="25"/>
  <c r="C31" i="25" s="1"/>
  <c r="FA14" i="25"/>
  <c r="C14" i="25" s="1"/>
  <c r="FA29" i="25"/>
  <c r="C29" i="25" s="1"/>
  <c r="FA33" i="25"/>
  <c r="C33" i="25" s="1"/>
  <c r="FA19" i="25"/>
  <c r="C19" i="25" s="1"/>
  <c r="FA26" i="25"/>
  <c r="C26" i="25" s="1"/>
  <c r="FA23" i="25"/>
  <c r="C23" i="25" s="1"/>
  <c r="FA34" i="25"/>
  <c r="C34" i="25" s="1"/>
  <c r="FA15" i="25"/>
  <c r="C15" i="25" s="1"/>
  <c r="FA24" i="25"/>
  <c r="C24" i="25" s="1"/>
  <c r="FA16" i="25"/>
  <c r="C16" i="25" s="1"/>
  <c r="FA20" i="25"/>
  <c r="C20" i="25" s="1"/>
  <c r="FA22" i="25"/>
  <c r="C22" i="25" s="1"/>
  <c r="FA25" i="25"/>
  <c r="C25" i="25" s="1"/>
  <c r="FA13" i="25"/>
  <c r="C13" i="25" s="1"/>
  <c r="FA30" i="25"/>
  <c r="C30" i="25" s="1"/>
  <c r="FA28" i="25"/>
  <c r="C28" i="25" s="1"/>
  <c r="FA21" i="25"/>
  <c r="C21" i="25" s="1"/>
  <c r="D188" i="31" l="1"/>
  <c r="E188" i="31" s="1"/>
  <c r="G188" i="31" s="1"/>
  <c r="D187" i="31"/>
  <c r="E187" i="31" s="1"/>
  <c r="G187" i="31" s="1"/>
  <c r="D241" i="31"/>
  <c r="N35" i="31" s="1"/>
  <c r="D72" i="31"/>
  <c r="D81" i="31"/>
  <c r="E81" i="31" s="1"/>
  <c r="G81" i="31" s="1"/>
  <c r="D84" i="31"/>
  <c r="E84" i="31" s="1"/>
  <c r="G84" i="31" s="1"/>
  <c r="D83" i="31"/>
  <c r="E83" i="31" s="1"/>
  <c r="G83" i="31" s="1"/>
  <c r="D82" i="31"/>
  <c r="E82" i="31" s="1"/>
  <c r="G82" i="31" s="1"/>
  <c r="D71" i="31"/>
  <c r="E71" i="31" s="1"/>
  <c r="G71" i="31" s="1"/>
  <c r="D80" i="31"/>
  <c r="E80" i="31" s="1"/>
  <c r="G80" i="31" s="1"/>
  <c r="D70" i="31"/>
  <c r="E70" i="31" s="1"/>
  <c r="G70" i="31" s="1"/>
  <c r="D64" i="31"/>
  <c r="E64" i="31" s="1"/>
  <c r="G64" i="31" s="1"/>
  <c r="D69" i="31"/>
  <c r="E69" i="31" s="1"/>
  <c r="G69" i="31" s="1"/>
  <c r="D68" i="31"/>
  <c r="E68" i="31" s="1"/>
  <c r="G68" i="31" s="1"/>
  <c r="D67" i="31"/>
  <c r="E67" i="31" s="1"/>
  <c r="G67" i="31" s="1"/>
  <c r="D66" i="31"/>
  <c r="D65" i="31"/>
  <c r="E65" i="31" s="1"/>
  <c r="G65" i="31" s="1"/>
  <c r="D63" i="31"/>
  <c r="E63" i="31" s="1"/>
  <c r="G63" i="31" s="1"/>
  <c r="D62" i="31"/>
  <c r="E62" i="31" s="1"/>
  <c r="G62" i="31" s="1"/>
  <c r="G185" i="31"/>
  <c r="G184" i="31"/>
  <c r="G182" i="31"/>
  <c r="G76" i="31"/>
  <c r="G183" i="31"/>
  <c r="G77" i="31"/>
  <c r="G75" i="31"/>
  <c r="G74" i="31"/>
  <c r="G294" i="31"/>
  <c r="G293" i="31"/>
  <c r="D145" i="31"/>
  <c r="D146" i="31"/>
  <c r="E146" i="31" s="1"/>
  <c r="D147" i="31"/>
  <c r="E147" i="31" s="1"/>
  <c r="D148" i="31"/>
  <c r="E148" i="31" s="1"/>
  <c r="D149" i="31"/>
  <c r="E149" i="31" s="1"/>
  <c r="D150" i="31"/>
  <c r="D151" i="31"/>
  <c r="D152" i="31"/>
  <c r="E152" i="31" s="1"/>
  <c r="G152" i="31" s="1"/>
  <c r="D153" i="31"/>
  <c r="E153" i="31" s="1"/>
  <c r="G153" i="31" s="1"/>
  <c r="D154" i="31"/>
  <c r="E154" i="31" s="1"/>
  <c r="G154" i="31" s="1"/>
  <c r="D155" i="31"/>
  <c r="E155" i="31" s="1"/>
  <c r="G155" i="31" s="1"/>
  <c r="D156" i="31"/>
  <c r="E156" i="31" s="1"/>
  <c r="G156" i="31" s="1"/>
  <c r="G292" i="31"/>
  <c r="D37" i="31"/>
  <c r="D38" i="31"/>
  <c r="E38" i="31" s="1"/>
  <c r="D39" i="31"/>
  <c r="E39" i="31" s="1"/>
  <c r="D40" i="31"/>
  <c r="E40" i="31" s="1"/>
  <c r="D41" i="31"/>
  <c r="E41" i="31" s="1"/>
  <c r="D42" i="31"/>
  <c r="D43" i="31"/>
  <c r="E43" i="31" s="1"/>
  <c r="G43" i="31" s="1"/>
  <c r="D44" i="31"/>
  <c r="E44" i="31" s="1"/>
  <c r="G44" i="31" s="1"/>
  <c r="D45" i="31"/>
  <c r="E45" i="31" s="1"/>
  <c r="G45" i="31" s="1"/>
  <c r="D46" i="31"/>
  <c r="E46" i="31" s="1"/>
  <c r="G46" i="31" s="1"/>
  <c r="D47" i="31"/>
  <c r="E47" i="31" s="1"/>
  <c r="G47" i="31" s="1"/>
  <c r="D48" i="31"/>
  <c r="E48" i="31" s="1"/>
  <c r="G48" i="31" s="1"/>
  <c r="G291" i="31"/>
  <c r="D265" i="31"/>
  <c r="D266" i="31"/>
  <c r="E266" i="31" s="1"/>
  <c r="D267" i="31"/>
  <c r="E267" i="31" s="1"/>
  <c r="D268" i="31"/>
  <c r="E268" i="31" s="1"/>
  <c r="D269" i="31"/>
  <c r="E269" i="31" s="1"/>
  <c r="D270" i="31"/>
  <c r="D271" i="31"/>
  <c r="E271" i="31" s="1"/>
  <c r="D272" i="31"/>
  <c r="E272" i="31" s="1"/>
  <c r="D273" i="31"/>
  <c r="E273" i="31" s="1"/>
  <c r="D274" i="31"/>
  <c r="E274" i="31" s="1"/>
  <c r="D275" i="31"/>
  <c r="E275" i="31" s="1"/>
  <c r="D276" i="31"/>
  <c r="E276" i="31" s="1"/>
  <c r="G290" i="31"/>
  <c r="D133" i="31"/>
  <c r="D134" i="31"/>
  <c r="E134" i="31" s="1"/>
  <c r="D135" i="31"/>
  <c r="E135" i="31" s="1"/>
  <c r="D136" i="31"/>
  <c r="E136" i="31" s="1"/>
  <c r="D137" i="31"/>
  <c r="E137" i="31" s="1"/>
  <c r="D138" i="31"/>
  <c r="D139" i="31"/>
  <c r="E139" i="31" s="1"/>
  <c r="G139" i="31" s="1"/>
  <c r="D140" i="31"/>
  <c r="E140" i="31" s="1"/>
  <c r="G140" i="31" s="1"/>
  <c r="D141" i="31"/>
  <c r="E141" i="31" s="1"/>
  <c r="G141" i="31" s="1"/>
  <c r="D142" i="31"/>
  <c r="E142" i="31" s="1"/>
  <c r="G142" i="31" s="1"/>
  <c r="D143" i="31"/>
  <c r="E143" i="31" s="1"/>
  <c r="G143" i="31" s="1"/>
  <c r="D144" i="31"/>
  <c r="E144" i="31" s="1"/>
  <c r="G144" i="31" s="1"/>
  <c r="E289" i="31"/>
  <c r="N39" i="31"/>
  <c r="D301" i="31"/>
  <c r="D302" i="31"/>
  <c r="E302" i="31" s="1"/>
  <c r="D303" i="31"/>
  <c r="E303" i="31" s="1"/>
  <c r="D304" i="31"/>
  <c r="E304" i="31" s="1"/>
  <c r="D305" i="31"/>
  <c r="E305" i="31" s="1"/>
  <c r="D306" i="31"/>
  <c r="E306" i="31" s="1"/>
  <c r="D307" i="31"/>
  <c r="E307" i="31" s="1"/>
  <c r="D308" i="31"/>
  <c r="E308" i="31" s="1"/>
  <c r="D309" i="31"/>
  <c r="E309" i="31" s="1"/>
  <c r="D310" i="31"/>
  <c r="E310" i="31" s="1"/>
  <c r="D311" i="31"/>
  <c r="E311" i="31" s="1"/>
  <c r="D312" i="31"/>
  <c r="E312" i="31" s="1"/>
  <c r="D169" i="31"/>
  <c r="D170" i="31"/>
  <c r="E170" i="31" s="1"/>
  <c r="D171" i="31"/>
  <c r="E171" i="31" s="1"/>
  <c r="D172" i="31"/>
  <c r="E172" i="31" s="1"/>
  <c r="D173" i="31"/>
  <c r="E173" i="31" s="1"/>
  <c r="D174" i="31"/>
  <c r="D175" i="31"/>
  <c r="E175" i="31" s="1"/>
  <c r="G175" i="31" s="1"/>
  <c r="D176" i="31"/>
  <c r="E176" i="31" s="1"/>
  <c r="G176" i="31" s="1"/>
  <c r="D177" i="31"/>
  <c r="E177" i="31" s="1"/>
  <c r="G177" i="31" s="1"/>
  <c r="D178" i="31"/>
  <c r="E178" i="31" s="1"/>
  <c r="G178" i="31" s="1"/>
  <c r="D179" i="31"/>
  <c r="E179" i="31" s="1"/>
  <c r="G179" i="31" s="1"/>
  <c r="D180" i="31"/>
  <c r="E180" i="31" s="1"/>
  <c r="G180" i="31" s="1"/>
  <c r="D313" i="31"/>
  <c r="D314" i="31"/>
  <c r="E314" i="31" s="1"/>
  <c r="D315" i="31"/>
  <c r="E315" i="31" s="1"/>
  <c r="D316" i="31"/>
  <c r="E316" i="31" s="1"/>
  <c r="D317" i="31"/>
  <c r="E317" i="31" s="1"/>
  <c r="D318" i="31"/>
  <c r="E318" i="31" s="1"/>
  <c r="D319" i="31"/>
  <c r="E319" i="31" s="1"/>
  <c r="D320" i="31"/>
  <c r="E320" i="31" s="1"/>
  <c r="D321" i="31"/>
  <c r="E321" i="31" s="1"/>
  <c r="D322" i="31"/>
  <c r="E322" i="31" s="1"/>
  <c r="D323" i="31"/>
  <c r="E323" i="31" s="1"/>
  <c r="D324" i="31"/>
  <c r="E324" i="31" s="1"/>
  <c r="D253" i="31"/>
  <c r="D254" i="31"/>
  <c r="E254" i="31" s="1"/>
  <c r="D255" i="31"/>
  <c r="E255" i="31" s="1"/>
  <c r="D256" i="31"/>
  <c r="E256" i="31" s="1"/>
  <c r="D257" i="31"/>
  <c r="E257" i="31" s="1"/>
  <c r="D258" i="31"/>
  <c r="D259" i="31"/>
  <c r="E259" i="31" s="1"/>
  <c r="D260" i="31"/>
  <c r="E260" i="31" s="1"/>
  <c r="D261" i="31"/>
  <c r="E261" i="31" s="1"/>
  <c r="D262" i="31"/>
  <c r="E262" i="31" s="1"/>
  <c r="D263" i="31"/>
  <c r="E263" i="31" s="1"/>
  <c r="D264" i="31"/>
  <c r="E264" i="31" s="1"/>
  <c r="D205" i="31"/>
  <c r="D206" i="31"/>
  <c r="E206" i="31" s="1"/>
  <c r="D207" i="31"/>
  <c r="E207" i="31" s="1"/>
  <c r="D208" i="31"/>
  <c r="E208" i="31" s="1"/>
  <c r="D209" i="31"/>
  <c r="E209" i="31" s="1"/>
  <c r="D210" i="31"/>
  <c r="D211" i="31"/>
  <c r="E211" i="31" s="1"/>
  <c r="D212" i="31"/>
  <c r="E212" i="31" s="1"/>
  <c r="D213" i="31"/>
  <c r="E213" i="31" s="1"/>
  <c r="D214" i="31"/>
  <c r="E214" i="31" s="1"/>
  <c r="D215" i="31"/>
  <c r="E215" i="31" s="1"/>
  <c r="D216" i="31"/>
  <c r="E216" i="31" s="1"/>
  <c r="D97" i="31"/>
  <c r="D98" i="31"/>
  <c r="E98" i="31" s="1"/>
  <c r="D99" i="31"/>
  <c r="E99" i="31" s="1"/>
  <c r="D100" i="31"/>
  <c r="E100" i="31" s="1"/>
  <c r="D101" i="31"/>
  <c r="E101" i="31" s="1"/>
  <c r="D102" i="31"/>
  <c r="D103" i="31"/>
  <c r="E103" i="31" s="1"/>
  <c r="G103" i="31" s="1"/>
  <c r="D105" i="31"/>
  <c r="E105" i="31" s="1"/>
  <c r="G105" i="31" s="1"/>
  <c r="D104" i="31"/>
  <c r="E104" i="31" s="1"/>
  <c r="G104" i="31" s="1"/>
  <c r="D106" i="31"/>
  <c r="E106" i="31" s="1"/>
  <c r="G106" i="31" s="1"/>
  <c r="D107" i="31"/>
  <c r="E107" i="31" s="1"/>
  <c r="G107" i="31" s="1"/>
  <c r="D108" i="31"/>
  <c r="E108" i="31" s="1"/>
  <c r="G108" i="31" s="1"/>
  <c r="D25" i="31"/>
  <c r="D26" i="31"/>
  <c r="E26" i="31" s="1"/>
  <c r="D27" i="31"/>
  <c r="E27" i="31" s="1"/>
  <c r="D28" i="31"/>
  <c r="E28" i="31" s="1"/>
  <c r="D29" i="31"/>
  <c r="E29" i="31" s="1"/>
  <c r="D30" i="31"/>
  <c r="D31" i="31"/>
  <c r="E31" i="31" s="1"/>
  <c r="G31" i="31" s="1"/>
  <c r="D32" i="31"/>
  <c r="E32" i="31" s="1"/>
  <c r="G32" i="31" s="1"/>
  <c r="D33" i="31"/>
  <c r="E33" i="31" s="1"/>
  <c r="G33" i="31" s="1"/>
  <c r="D34" i="31"/>
  <c r="E34" i="31" s="1"/>
  <c r="G34" i="31" s="1"/>
  <c r="D35" i="31"/>
  <c r="E35" i="31" s="1"/>
  <c r="G35" i="31" s="1"/>
  <c r="D36" i="31"/>
  <c r="E36" i="31" s="1"/>
  <c r="G36" i="31" s="1"/>
  <c r="G300" i="31"/>
  <c r="D109" i="31"/>
  <c r="D110" i="31"/>
  <c r="E110" i="31" s="1"/>
  <c r="D111" i="31"/>
  <c r="E111" i="31" s="1"/>
  <c r="D112" i="31"/>
  <c r="E112" i="31" s="1"/>
  <c r="D113" i="31"/>
  <c r="E113" i="31" s="1"/>
  <c r="D114" i="31"/>
  <c r="D115" i="31"/>
  <c r="E115" i="31" s="1"/>
  <c r="G115" i="31" s="1"/>
  <c r="D117" i="31"/>
  <c r="E117" i="31" s="1"/>
  <c r="G117" i="31" s="1"/>
  <c r="D116" i="31"/>
  <c r="E116" i="31" s="1"/>
  <c r="G116" i="31" s="1"/>
  <c r="D118" i="31"/>
  <c r="E118" i="31" s="1"/>
  <c r="G118" i="31" s="1"/>
  <c r="D119" i="31"/>
  <c r="E119" i="31" s="1"/>
  <c r="G119" i="31" s="1"/>
  <c r="D120" i="31"/>
  <c r="E120" i="31" s="1"/>
  <c r="G120" i="31" s="1"/>
  <c r="G299" i="31"/>
  <c r="G298" i="31"/>
  <c r="D18" i="31"/>
  <c r="D19" i="31"/>
  <c r="E19" i="31" s="1"/>
  <c r="G19" i="31" s="1"/>
  <c r="D20" i="31"/>
  <c r="E20" i="31" s="1"/>
  <c r="G20" i="31" s="1"/>
  <c r="D21" i="31"/>
  <c r="E21" i="31" s="1"/>
  <c r="G21" i="31" s="1"/>
  <c r="D22" i="31"/>
  <c r="E22" i="31" s="1"/>
  <c r="G22" i="31" s="1"/>
  <c r="D23" i="31"/>
  <c r="E23" i="31" s="1"/>
  <c r="G23" i="31" s="1"/>
  <c r="D24" i="31"/>
  <c r="E24" i="31" s="1"/>
  <c r="G24" i="31" s="1"/>
  <c r="G297" i="31"/>
  <c r="D49" i="31"/>
  <c r="D50" i="31"/>
  <c r="E50" i="31" s="1"/>
  <c r="D51" i="31"/>
  <c r="E51" i="31" s="1"/>
  <c r="D52" i="31"/>
  <c r="E52" i="31" s="1"/>
  <c r="D53" i="31"/>
  <c r="E53" i="31" s="1"/>
  <c r="D54" i="31"/>
  <c r="D55" i="31"/>
  <c r="E55" i="31" s="1"/>
  <c r="G55" i="31" s="1"/>
  <c r="D56" i="31"/>
  <c r="E56" i="31" s="1"/>
  <c r="G56" i="31" s="1"/>
  <c r="D57" i="31"/>
  <c r="E57" i="31" s="1"/>
  <c r="G57" i="31" s="1"/>
  <c r="D58" i="31"/>
  <c r="E58" i="31" s="1"/>
  <c r="G58" i="31" s="1"/>
  <c r="D59" i="31"/>
  <c r="E59" i="31" s="1"/>
  <c r="G59" i="31" s="1"/>
  <c r="D60" i="31"/>
  <c r="E60" i="31" s="1"/>
  <c r="G60" i="31" s="1"/>
  <c r="D85" i="31"/>
  <c r="E85" i="31" s="1"/>
  <c r="D86" i="31"/>
  <c r="E86" i="31" s="1"/>
  <c r="D87" i="31"/>
  <c r="E87" i="31" s="1"/>
  <c r="D88" i="31"/>
  <c r="E88" i="31" s="1"/>
  <c r="D89" i="31"/>
  <c r="E89" i="31" s="1"/>
  <c r="D90" i="31"/>
  <c r="D91" i="31"/>
  <c r="E91" i="31" s="1"/>
  <c r="G91" i="31" s="1"/>
  <c r="D93" i="31"/>
  <c r="E93" i="31" s="1"/>
  <c r="G93" i="31" s="1"/>
  <c r="D92" i="31"/>
  <c r="E92" i="31" s="1"/>
  <c r="G92" i="31" s="1"/>
  <c r="D94" i="31"/>
  <c r="E94" i="31" s="1"/>
  <c r="G94" i="31" s="1"/>
  <c r="D95" i="31"/>
  <c r="E95" i="31" s="1"/>
  <c r="G95" i="31" s="1"/>
  <c r="D96" i="31"/>
  <c r="D193" i="31"/>
  <c r="D194" i="31"/>
  <c r="E194" i="31" s="1"/>
  <c r="D195" i="31"/>
  <c r="E195" i="31" s="1"/>
  <c r="D196" i="31"/>
  <c r="E196" i="31" s="1"/>
  <c r="D197" i="31"/>
  <c r="E197" i="31" s="1"/>
  <c r="D198" i="31"/>
  <c r="D199" i="31"/>
  <c r="E199" i="31" s="1"/>
  <c r="G199" i="31" s="1"/>
  <c r="D200" i="31"/>
  <c r="E200" i="31" s="1"/>
  <c r="G200" i="31" s="1"/>
  <c r="D201" i="31"/>
  <c r="E201" i="31" s="1"/>
  <c r="G201" i="31" s="1"/>
  <c r="D202" i="31"/>
  <c r="E202" i="31" s="1"/>
  <c r="G202" i="31" s="1"/>
  <c r="D203" i="31"/>
  <c r="E203" i="31" s="1"/>
  <c r="G203" i="31" s="1"/>
  <c r="D204" i="31"/>
  <c r="E204" i="31" s="1"/>
  <c r="G204" i="31" s="1"/>
  <c r="D157" i="31"/>
  <c r="D158" i="31"/>
  <c r="E158" i="31" s="1"/>
  <c r="D159" i="31"/>
  <c r="E159" i="31" s="1"/>
  <c r="D160" i="31"/>
  <c r="E160" i="31" s="1"/>
  <c r="D161" i="31"/>
  <c r="E161" i="31" s="1"/>
  <c r="D162" i="31"/>
  <c r="D163" i="31"/>
  <c r="E163" i="31" s="1"/>
  <c r="G163" i="31" s="1"/>
  <c r="D165" i="31"/>
  <c r="E165" i="31" s="1"/>
  <c r="G165" i="31" s="1"/>
  <c r="D164" i="31"/>
  <c r="E164" i="31" s="1"/>
  <c r="G164" i="31" s="1"/>
  <c r="D166" i="31"/>
  <c r="E166" i="31" s="1"/>
  <c r="G166" i="31" s="1"/>
  <c r="D167" i="31"/>
  <c r="E167" i="31" s="1"/>
  <c r="G167" i="31" s="1"/>
  <c r="D168" i="31"/>
  <c r="E168" i="31" s="1"/>
  <c r="G168" i="31" s="1"/>
  <c r="D277" i="31"/>
  <c r="D278" i="31"/>
  <c r="E278" i="31" s="1"/>
  <c r="D279" i="31"/>
  <c r="E279" i="31" s="1"/>
  <c r="D280" i="31"/>
  <c r="E280" i="31" s="1"/>
  <c r="D281" i="31"/>
  <c r="E281" i="31" s="1"/>
  <c r="D282" i="31"/>
  <c r="E282" i="31" s="1"/>
  <c r="D283" i="31"/>
  <c r="E283" i="31" s="1"/>
  <c r="D284" i="31"/>
  <c r="E284" i="31" s="1"/>
  <c r="N296" i="31" s="1"/>
  <c r="D285" i="31"/>
  <c r="E285" i="31" s="1"/>
  <c r="N297" i="31" s="1"/>
  <c r="D286" i="31"/>
  <c r="E286" i="31" s="1"/>
  <c r="D287" i="31"/>
  <c r="E287" i="31" s="1"/>
  <c r="N299" i="31" s="1"/>
  <c r="D288" i="31"/>
  <c r="E288" i="31" s="1"/>
  <c r="G296" i="31"/>
  <c r="D217" i="31"/>
  <c r="D218" i="31"/>
  <c r="E218" i="31" s="1"/>
  <c r="D219" i="31"/>
  <c r="E219" i="31" s="1"/>
  <c r="D220" i="31"/>
  <c r="E220" i="31" s="1"/>
  <c r="D221" i="31"/>
  <c r="E221" i="31" s="1"/>
  <c r="D222" i="31"/>
  <c r="D223" i="31"/>
  <c r="E223" i="31" s="1"/>
  <c r="D224" i="31"/>
  <c r="E224" i="31" s="1"/>
  <c r="D225" i="31"/>
  <c r="E225" i="31" s="1"/>
  <c r="D226" i="31"/>
  <c r="E226" i="31" s="1"/>
  <c r="D227" i="31"/>
  <c r="E227" i="31" s="1"/>
  <c r="D228" i="31"/>
  <c r="E228" i="31" s="1"/>
  <c r="D229" i="31"/>
  <c r="E229" i="31" s="1"/>
  <c r="D230" i="31"/>
  <c r="E230" i="31" s="1"/>
  <c r="D231" i="31"/>
  <c r="E231" i="31" s="1"/>
  <c r="G231" i="31" s="1"/>
  <c r="D232" i="31"/>
  <c r="E232" i="31" s="1"/>
  <c r="D233" i="31"/>
  <c r="E233" i="31" s="1"/>
  <c r="D234" i="31"/>
  <c r="E234" i="31" s="1"/>
  <c r="D235" i="31"/>
  <c r="E235" i="31" s="1"/>
  <c r="G235" i="31" s="1"/>
  <c r="D236" i="31"/>
  <c r="E236" i="31" s="1"/>
  <c r="G236" i="31" s="1"/>
  <c r="D237" i="31"/>
  <c r="E237" i="31" s="1"/>
  <c r="G237" i="31" s="1"/>
  <c r="D238" i="31"/>
  <c r="E238" i="31" s="1"/>
  <c r="D239" i="31"/>
  <c r="E239" i="31" s="1"/>
  <c r="G239" i="31" s="1"/>
  <c r="D240" i="31"/>
  <c r="E240" i="31" s="1"/>
  <c r="G240" i="31" s="1"/>
  <c r="D121" i="31"/>
  <c r="D122" i="31"/>
  <c r="E122" i="31" s="1"/>
  <c r="D123" i="31"/>
  <c r="E123" i="31" s="1"/>
  <c r="D124" i="31"/>
  <c r="E124" i="31" s="1"/>
  <c r="D125" i="31"/>
  <c r="E125" i="31" s="1"/>
  <c r="D126" i="31"/>
  <c r="D127" i="31"/>
  <c r="E127" i="31" s="1"/>
  <c r="G127" i="31" s="1"/>
  <c r="D128" i="31"/>
  <c r="E128" i="31" s="1"/>
  <c r="G128" i="31" s="1"/>
  <c r="D129" i="31"/>
  <c r="E129" i="31" s="1"/>
  <c r="G129" i="31" s="1"/>
  <c r="D130" i="31"/>
  <c r="E130" i="31" s="1"/>
  <c r="G130" i="31" s="1"/>
  <c r="D131" i="31"/>
  <c r="E131" i="31" s="1"/>
  <c r="G131" i="31" s="1"/>
  <c r="D132" i="31"/>
  <c r="E132" i="31" s="1"/>
  <c r="G132" i="31" s="1"/>
  <c r="G295" i="31"/>
  <c r="E66" i="31"/>
  <c r="G61" i="31"/>
  <c r="E181" i="31"/>
  <c r="N30" i="31"/>
  <c r="G252" i="31"/>
  <c r="E186" i="31"/>
  <c r="G186" i="31" s="1"/>
  <c r="G251" i="31"/>
  <c r="G244" i="31"/>
  <c r="G250" i="31"/>
  <c r="E72" i="31"/>
  <c r="G72" i="31" s="1"/>
  <c r="E151" i="31"/>
  <c r="G151" i="31" s="1"/>
  <c r="G249" i="31"/>
  <c r="G248" i="31"/>
  <c r="G242" i="31"/>
  <c r="E78" i="31"/>
  <c r="G78" i="31" s="1"/>
  <c r="G247" i="31"/>
  <c r="E246" i="31"/>
  <c r="U35" i="31"/>
  <c r="G243" i="31"/>
  <c r="E241" i="31"/>
  <c r="E73" i="31"/>
  <c r="G245" i="31"/>
  <c r="D8" i="31"/>
  <c r="D7" i="31"/>
  <c r="G27" i="25"/>
  <c r="G18" i="25"/>
  <c r="D10" i="31"/>
  <c r="G36" i="25"/>
  <c r="G32" i="25"/>
  <c r="G17" i="25"/>
  <c r="G31" i="25"/>
  <c r="N21" i="31" l="1"/>
  <c r="U30" i="31"/>
  <c r="U21" i="31"/>
  <c r="U20" i="31"/>
  <c r="N20" i="31"/>
  <c r="P20" i="31" s="1"/>
  <c r="G196" i="31"/>
  <c r="G149" i="31"/>
  <c r="G195" i="31"/>
  <c r="G197" i="31"/>
  <c r="G40" i="31"/>
  <c r="G147" i="31"/>
  <c r="G88" i="31"/>
  <c r="G161" i="31"/>
  <c r="G136" i="31"/>
  <c r="G232" i="31"/>
  <c r="G146" i="31"/>
  <c r="N230" i="31"/>
  <c r="G87" i="31"/>
  <c r="G113" i="31"/>
  <c r="G41" i="31"/>
  <c r="G28" i="31"/>
  <c r="G38" i="31"/>
  <c r="G27" i="31"/>
  <c r="G125" i="31"/>
  <c r="G194" i="31"/>
  <c r="G134" i="31"/>
  <c r="G137" i="31"/>
  <c r="G86" i="31"/>
  <c r="G122" i="31"/>
  <c r="G158" i="31"/>
  <c r="G101" i="31"/>
  <c r="G173" i="31"/>
  <c r="G148" i="31"/>
  <c r="G111" i="31"/>
  <c r="G123" i="31"/>
  <c r="G159" i="31"/>
  <c r="G172" i="31"/>
  <c r="G39" i="31"/>
  <c r="G26" i="31"/>
  <c r="G124" i="31"/>
  <c r="G160" i="31"/>
  <c r="G100" i="31"/>
  <c r="G52" i="31"/>
  <c r="G99" i="31"/>
  <c r="N291" i="31"/>
  <c r="G51" i="31"/>
  <c r="G98" i="31"/>
  <c r="G170" i="31"/>
  <c r="G135" i="31"/>
  <c r="G171" i="31"/>
  <c r="G50" i="31"/>
  <c r="G29" i="31"/>
  <c r="G112" i="31"/>
  <c r="G110" i="31"/>
  <c r="G53" i="31"/>
  <c r="N290" i="31"/>
  <c r="N232" i="31"/>
  <c r="G89" i="31"/>
  <c r="N238" i="31"/>
  <c r="N236" i="31"/>
  <c r="G238" i="31"/>
  <c r="N235" i="31"/>
  <c r="N233" i="31"/>
  <c r="N239" i="31"/>
  <c r="N240" i="31"/>
  <c r="G230" i="31"/>
  <c r="N237" i="31"/>
  <c r="N323" i="31"/>
  <c r="G323" i="31"/>
  <c r="N303" i="31"/>
  <c r="G303" i="31"/>
  <c r="P303" i="31" s="1"/>
  <c r="N322" i="31"/>
  <c r="G322" i="31"/>
  <c r="N302" i="31"/>
  <c r="G302" i="31"/>
  <c r="P302" i="31" s="1"/>
  <c r="N304" i="31"/>
  <c r="G304" i="31"/>
  <c r="P304" i="31" s="1"/>
  <c r="N321" i="31"/>
  <c r="G321" i="31"/>
  <c r="E301" i="31"/>
  <c r="N40" i="31"/>
  <c r="N288" i="31"/>
  <c r="G288" i="31"/>
  <c r="N320" i="31"/>
  <c r="G320" i="31"/>
  <c r="R39" i="31"/>
  <c r="P39" i="31"/>
  <c r="X39" i="31"/>
  <c r="N287" i="31"/>
  <c r="G287" i="31"/>
  <c r="N319" i="31"/>
  <c r="G319" i="31"/>
  <c r="G289" i="31"/>
  <c r="N286" i="31"/>
  <c r="G286" i="31"/>
  <c r="N318" i="31"/>
  <c r="G318" i="31"/>
  <c r="N285" i="31"/>
  <c r="G285" i="31"/>
  <c r="P297" i="31" s="1"/>
  <c r="N317" i="31"/>
  <c r="G317" i="31"/>
  <c r="N284" i="31"/>
  <c r="G284" i="31"/>
  <c r="N316" i="31"/>
  <c r="G316" i="31"/>
  <c r="N312" i="31"/>
  <c r="G312" i="31"/>
  <c r="P312" i="31" s="1"/>
  <c r="N315" i="31"/>
  <c r="G315" i="31"/>
  <c r="N311" i="31"/>
  <c r="G311" i="31"/>
  <c r="P311" i="31" s="1"/>
  <c r="G282" i="31"/>
  <c r="P294" i="31" s="1"/>
  <c r="N314" i="31"/>
  <c r="G314" i="31"/>
  <c r="N310" i="31"/>
  <c r="G310" i="31"/>
  <c r="P310" i="31" s="1"/>
  <c r="N283" i="31"/>
  <c r="G283" i="31"/>
  <c r="N281" i="31"/>
  <c r="G281" i="31"/>
  <c r="P293" i="31" s="1"/>
  <c r="N41" i="31"/>
  <c r="E313" i="31"/>
  <c r="N309" i="31"/>
  <c r="G309" i="31"/>
  <c r="P309" i="31" s="1"/>
  <c r="N324" i="31"/>
  <c r="G324" i="31"/>
  <c r="N280" i="31"/>
  <c r="G280" i="31"/>
  <c r="P292" i="31" s="1"/>
  <c r="N308" i="31"/>
  <c r="G308" i="31"/>
  <c r="P308" i="31" s="1"/>
  <c r="N231" i="31"/>
  <c r="N295" i="31"/>
  <c r="N279" i="31"/>
  <c r="G279" i="31"/>
  <c r="N307" i="31"/>
  <c r="G307" i="31"/>
  <c r="P307" i="31" s="1"/>
  <c r="N293" i="31"/>
  <c r="N34" i="31"/>
  <c r="G233" i="31"/>
  <c r="U34" i="31"/>
  <c r="N278" i="31"/>
  <c r="G278" i="31"/>
  <c r="P290" i="31" s="1"/>
  <c r="N306" i="31"/>
  <c r="G306" i="31"/>
  <c r="P306" i="31" s="1"/>
  <c r="E277" i="31"/>
  <c r="N38" i="31"/>
  <c r="N298" i="31"/>
  <c r="N300" i="31"/>
  <c r="N305" i="31"/>
  <c r="G305" i="31"/>
  <c r="P305" i="31" s="1"/>
  <c r="N292" i="31"/>
  <c r="N294" i="31"/>
  <c r="G7" i="31"/>
  <c r="G67" i="25" s="1"/>
  <c r="C66" i="25"/>
  <c r="G10" i="31"/>
  <c r="C56" i="25"/>
  <c r="C61" i="25"/>
  <c r="G8" i="31"/>
  <c r="G62" i="25" s="1"/>
  <c r="G246" i="31"/>
  <c r="N271" i="31"/>
  <c r="G271" i="31"/>
  <c r="G234" i="31"/>
  <c r="N206" i="31"/>
  <c r="G206" i="31"/>
  <c r="E270" i="31"/>
  <c r="N282" i="31" s="1"/>
  <c r="U37" i="31"/>
  <c r="E42" i="31"/>
  <c r="G42" i="31" s="1"/>
  <c r="U18" i="31"/>
  <c r="N264" i="31"/>
  <c r="G264" i="31"/>
  <c r="P264" i="31" s="1"/>
  <c r="E205" i="31"/>
  <c r="N32" i="31"/>
  <c r="E157" i="31"/>
  <c r="N28" i="31"/>
  <c r="N269" i="31"/>
  <c r="G269" i="31"/>
  <c r="N18" i="31"/>
  <c r="E37" i="31"/>
  <c r="N263" i="31"/>
  <c r="G263" i="31"/>
  <c r="P263" i="31" s="1"/>
  <c r="E174" i="31"/>
  <c r="G174" i="31" s="1"/>
  <c r="U29" i="31"/>
  <c r="N268" i="31"/>
  <c r="G268" i="31"/>
  <c r="E102" i="31"/>
  <c r="G102" i="31" s="1"/>
  <c r="U23" i="31"/>
  <c r="N262" i="31"/>
  <c r="G262" i="31"/>
  <c r="P262" i="31" s="1"/>
  <c r="G66" i="31"/>
  <c r="R30" i="31"/>
  <c r="X30" i="31"/>
  <c r="P30" i="31"/>
  <c r="N227" i="31"/>
  <c r="G227" i="31"/>
  <c r="P239" i="31" s="1"/>
  <c r="N261" i="31"/>
  <c r="G261" i="31"/>
  <c r="P261" i="31" s="1"/>
  <c r="E265" i="31"/>
  <c r="N37" i="31"/>
  <c r="N259" i="31"/>
  <c r="G259" i="31"/>
  <c r="P259" i="31" s="1"/>
  <c r="N19" i="31"/>
  <c r="E49" i="31"/>
  <c r="G181" i="31"/>
  <c r="G216" i="31"/>
  <c r="P216" i="31" s="1"/>
  <c r="N216" i="31"/>
  <c r="G226" i="31"/>
  <c r="N226" i="31"/>
  <c r="G266" i="31"/>
  <c r="N266" i="31"/>
  <c r="E138" i="31"/>
  <c r="G138" i="31" s="1"/>
  <c r="U26" i="31"/>
  <c r="E258" i="31"/>
  <c r="U36" i="31"/>
  <c r="E150" i="31"/>
  <c r="G150" i="31" s="1"/>
  <c r="U27" i="31"/>
  <c r="E54" i="31"/>
  <c r="G54" i="31" s="1"/>
  <c r="U19" i="31"/>
  <c r="N22" i="31"/>
  <c r="E96" i="31"/>
  <c r="G96" i="31" s="1"/>
  <c r="N215" i="31"/>
  <c r="G215" i="31"/>
  <c r="P215" i="31" s="1"/>
  <c r="G225" i="31"/>
  <c r="P237" i="31" s="1"/>
  <c r="N225" i="31"/>
  <c r="N267" i="31"/>
  <c r="G267" i="31"/>
  <c r="N260" i="31"/>
  <c r="G260" i="31"/>
  <c r="P260" i="31" s="1"/>
  <c r="G229" i="31"/>
  <c r="E169" i="31"/>
  <c r="N29" i="31"/>
  <c r="E133" i="31"/>
  <c r="N26" i="31"/>
  <c r="G257" i="31"/>
  <c r="P257" i="31" s="1"/>
  <c r="N257" i="31"/>
  <c r="N214" i="31"/>
  <c r="G214" i="31"/>
  <c r="P214" i="31" s="1"/>
  <c r="N224" i="31"/>
  <c r="G224" i="31"/>
  <c r="N228" i="31"/>
  <c r="G228" i="31"/>
  <c r="P240" i="31" s="1"/>
  <c r="R35" i="31"/>
  <c r="P35" i="31"/>
  <c r="X35" i="31"/>
  <c r="N256" i="31"/>
  <c r="G256" i="31"/>
  <c r="P256" i="31" s="1"/>
  <c r="E145" i="31"/>
  <c r="N27" i="31"/>
  <c r="N213" i="31"/>
  <c r="G213" i="31"/>
  <c r="P213" i="31" s="1"/>
  <c r="N223" i="31"/>
  <c r="G223" i="31"/>
  <c r="G241" i="31"/>
  <c r="E30" i="31"/>
  <c r="G30" i="31" s="1"/>
  <c r="U17" i="31"/>
  <c r="E114" i="31"/>
  <c r="G114" i="31" s="1"/>
  <c r="U24" i="31"/>
  <c r="G255" i="31"/>
  <c r="P255" i="31" s="1"/>
  <c r="N255" i="31"/>
  <c r="N212" i="31"/>
  <c r="G212" i="31"/>
  <c r="P212" i="31" s="1"/>
  <c r="E222" i="31"/>
  <c r="U33" i="31"/>
  <c r="E198" i="31"/>
  <c r="G198" i="31" s="1"/>
  <c r="U31" i="31"/>
  <c r="R21" i="31"/>
  <c r="P21" i="31"/>
  <c r="X21" i="31"/>
  <c r="G275" i="31"/>
  <c r="N275" i="31"/>
  <c r="G254" i="31"/>
  <c r="P254" i="31" s="1"/>
  <c r="N254" i="31"/>
  <c r="G85" i="31"/>
  <c r="N211" i="31"/>
  <c r="G211" i="31"/>
  <c r="P211" i="31" s="1"/>
  <c r="G221" i="31"/>
  <c r="N221" i="31"/>
  <c r="G73" i="31"/>
  <c r="N276" i="31"/>
  <c r="G276" i="31"/>
  <c r="E109" i="31"/>
  <c r="N24" i="31"/>
  <c r="E253" i="31"/>
  <c r="N36" i="31"/>
  <c r="E90" i="31"/>
  <c r="U22" i="31"/>
  <c r="E210" i="31"/>
  <c r="U32" i="31"/>
  <c r="G220" i="31"/>
  <c r="N220" i="31"/>
  <c r="N16" i="31"/>
  <c r="E25" i="31"/>
  <c r="N17" i="31"/>
  <c r="G274" i="31"/>
  <c r="N274" i="31"/>
  <c r="E126" i="31"/>
  <c r="G126" i="31" s="1"/>
  <c r="U25" i="31"/>
  <c r="N209" i="31"/>
  <c r="G209" i="31"/>
  <c r="P209" i="31" s="1"/>
  <c r="N219" i="31"/>
  <c r="G219" i="31"/>
  <c r="G273" i="31"/>
  <c r="N273" i="31"/>
  <c r="R20" i="31"/>
  <c r="X20" i="31"/>
  <c r="E162" i="31"/>
  <c r="G162" i="31" s="1"/>
  <c r="U28" i="31"/>
  <c r="N208" i="31"/>
  <c r="G208" i="31"/>
  <c r="P208" i="31" s="1"/>
  <c r="N218" i="31"/>
  <c r="G218" i="31"/>
  <c r="E18" i="31"/>
  <c r="G18" i="31" s="1"/>
  <c r="U16" i="31"/>
  <c r="G272" i="31"/>
  <c r="N272" i="31"/>
  <c r="E97" i="31"/>
  <c r="N23" i="31"/>
  <c r="E121" i="31"/>
  <c r="N25" i="31"/>
  <c r="G207" i="31"/>
  <c r="P207" i="31" s="1"/>
  <c r="N207" i="31"/>
  <c r="E217" i="31"/>
  <c r="N33" i="31"/>
  <c r="E193" i="31"/>
  <c r="N31" i="31"/>
  <c r="G23" i="25"/>
  <c r="E10" i="31"/>
  <c r="G24" i="25"/>
  <c r="G14" i="25"/>
  <c r="G29" i="25"/>
  <c r="G19" i="25"/>
  <c r="E7" i="31"/>
  <c r="G26" i="25"/>
  <c r="G34" i="25"/>
  <c r="G37" i="25"/>
  <c r="G20" i="25"/>
  <c r="G35" i="25"/>
  <c r="E8" i="31"/>
  <c r="G21" i="25"/>
  <c r="G15" i="25"/>
  <c r="G22" i="25"/>
  <c r="G33" i="25"/>
  <c r="G13" i="25"/>
  <c r="G28" i="25"/>
  <c r="G30" i="25"/>
  <c r="G38" i="25"/>
  <c r="G25" i="25"/>
  <c r="G16" i="25"/>
  <c r="P233" i="31" l="1"/>
  <c r="P206" i="31"/>
  <c r="N289" i="31"/>
  <c r="X34" i="31"/>
  <c r="P230" i="31"/>
  <c r="G57" i="25"/>
  <c r="I87" i="25" s="1"/>
  <c r="P314" i="31"/>
  <c r="P324" i="31"/>
  <c r="P316" i="31"/>
  <c r="P317" i="31"/>
  <c r="P288" i="31"/>
  <c r="P300" i="31"/>
  <c r="P273" i="31"/>
  <c r="P280" i="31"/>
  <c r="P286" i="31"/>
  <c r="N301" i="31"/>
  <c r="G301" i="31"/>
  <c r="P301" i="31" s="1"/>
  <c r="P321" i="31"/>
  <c r="P315" i="31"/>
  <c r="R38" i="31"/>
  <c r="P38" i="31"/>
  <c r="X38" i="31"/>
  <c r="N313" i="31"/>
  <c r="G313" i="31"/>
  <c r="N277" i="31"/>
  <c r="G277" i="31"/>
  <c r="P289" i="31" s="1"/>
  <c r="P279" i="31"/>
  <c r="R41" i="31"/>
  <c r="X41" i="31"/>
  <c r="P41" i="31"/>
  <c r="P319" i="31"/>
  <c r="P281" i="31"/>
  <c r="P287" i="31"/>
  <c r="P283" i="31"/>
  <c r="P34" i="31"/>
  <c r="P284" i="31"/>
  <c r="P322" i="31"/>
  <c r="R34" i="31"/>
  <c r="P299" i="31"/>
  <c r="P296" i="31"/>
  <c r="P298" i="31"/>
  <c r="P320" i="31"/>
  <c r="P278" i="31"/>
  <c r="P285" i="31"/>
  <c r="P323" i="31"/>
  <c r="P295" i="31"/>
  <c r="P318" i="31"/>
  <c r="R40" i="31"/>
  <c r="P40" i="31"/>
  <c r="X40" i="31"/>
  <c r="P291" i="31"/>
  <c r="P266" i="31"/>
  <c r="P224" i="31"/>
  <c r="P271" i="31"/>
  <c r="P272" i="31"/>
  <c r="P220" i="31"/>
  <c r="P275" i="31"/>
  <c r="P223" i="31"/>
  <c r="P226" i="31"/>
  <c r="P276" i="31"/>
  <c r="P219" i="31"/>
  <c r="I86" i="25"/>
  <c r="G25" i="31"/>
  <c r="G270" i="31"/>
  <c r="P282" i="31" s="1"/>
  <c r="N270" i="31"/>
  <c r="R18" i="31"/>
  <c r="X18" i="31"/>
  <c r="P18" i="31"/>
  <c r="R16" i="31"/>
  <c r="X16" i="31"/>
  <c r="P16" i="31"/>
  <c r="P221" i="31"/>
  <c r="N222" i="31"/>
  <c r="G222" i="31"/>
  <c r="P234" i="31" s="1"/>
  <c r="P26" i="31"/>
  <c r="R26" i="31"/>
  <c r="X26" i="31"/>
  <c r="R22" i="31"/>
  <c r="X22" i="31"/>
  <c r="P22" i="31"/>
  <c r="P231" i="31"/>
  <c r="P269" i="31"/>
  <c r="R17" i="31"/>
  <c r="P17" i="31"/>
  <c r="X17" i="31"/>
  <c r="R25" i="31"/>
  <c r="X25" i="31"/>
  <c r="P25" i="31"/>
  <c r="X27" i="31"/>
  <c r="R27" i="31"/>
  <c r="P27" i="31"/>
  <c r="G133" i="31"/>
  <c r="G121" i="31"/>
  <c r="G145" i="31"/>
  <c r="X29" i="31"/>
  <c r="P29" i="31"/>
  <c r="R29" i="31"/>
  <c r="R28" i="31"/>
  <c r="P28" i="31"/>
  <c r="X28" i="31"/>
  <c r="N234" i="31"/>
  <c r="N217" i="31"/>
  <c r="G217" i="31"/>
  <c r="P229" i="31" s="1"/>
  <c r="X23" i="31"/>
  <c r="R23" i="31"/>
  <c r="P23" i="31"/>
  <c r="G169" i="31"/>
  <c r="G49" i="31"/>
  <c r="G157" i="31"/>
  <c r="G97" i="31"/>
  <c r="N229" i="31"/>
  <c r="R19" i="31"/>
  <c r="X19" i="31"/>
  <c r="P19" i="31"/>
  <c r="R33" i="31"/>
  <c r="X33" i="31"/>
  <c r="P33" i="31"/>
  <c r="N210" i="31"/>
  <c r="G210" i="31"/>
  <c r="P210" i="31" s="1"/>
  <c r="X32" i="31"/>
  <c r="R32" i="31"/>
  <c r="P32" i="31"/>
  <c r="G258" i="31"/>
  <c r="P258" i="31" s="1"/>
  <c r="N258" i="31"/>
  <c r="G205" i="31"/>
  <c r="N205" i="31"/>
  <c r="G37" i="31"/>
  <c r="G90" i="31"/>
  <c r="P232" i="31"/>
  <c r="R37" i="31"/>
  <c r="P37" i="31"/>
  <c r="X37" i="31"/>
  <c r="P235" i="31"/>
  <c r="R36" i="31"/>
  <c r="P36" i="31"/>
  <c r="X36" i="31"/>
  <c r="P228" i="31"/>
  <c r="P238" i="31"/>
  <c r="G265" i="31"/>
  <c r="N265" i="31"/>
  <c r="P268" i="31"/>
  <c r="P218" i="31"/>
  <c r="G253" i="31"/>
  <c r="P253" i="31" s="1"/>
  <c r="N253" i="31"/>
  <c r="P267" i="31"/>
  <c r="X24" i="31"/>
  <c r="R24" i="31"/>
  <c r="P24" i="31"/>
  <c r="P31" i="31"/>
  <c r="R31" i="31"/>
  <c r="X31" i="31"/>
  <c r="G109" i="31"/>
  <c r="P227" i="31"/>
  <c r="G193" i="31"/>
  <c r="P274" i="31"/>
  <c r="P236" i="31"/>
  <c r="P225" i="31"/>
  <c r="P277" i="31" l="1"/>
  <c r="P313" i="31"/>
  <c r="P222" i="31"/>
  <c r="P265" i="31"/>
  <c r="P217" i="31"/>
  <c r="P270" i="31"/>
  <c r="P205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PacifiCorp</author>
  </authors>
  <commentList>
    <comment ref="H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PacifiCorp:</t>
        </r>
        <r>
          <rPr>
            <sz val="8"/>
            <color indexed="81"/>
            <rFont val="Tahoma"/>
            <family val="2"/>
          </rPr>
          <t xml:space="preserve">
Date that deal is evaluated.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<sst xmlns="http://schemas.openxmlformats.org/spreadsheetml/2006/main" count="2186" uniqueCount="285">
  <si>
    <t>Year</t>
  </si>
  <si>
    <t>(a)</t>
  </si>
  <si>
    <t>(b)</t>
  </si>
  <si>
    <t>(c)</t>
  </si>
  <si>
    <t>(d)</t>
  </si>
  <si>
    <t>(e)</t>
  </si>
  <si>
    <t>Capacity</t>
  </si>
  <si>
    <t>(f)</t>
  </si>
  <si>
    <t>$/kW</t>
  </si>
  <si>
    <t>$/kW-yr</t>
  </si>
  <si>
    <t>Estimated Capital Cost</t>
  </si>
  <si>
    <t>Variable O&amp;M</t>
  </si>
  <si>
    <t>Total Price @</t>
  </si>
  <si>
    <t>Capacity Factor</t>
  </si>
  <si>
    <t xml:space="preserve"> $/kW-yr</t>
  </si>
  <si>
    <t>Avoided Cost Prices</t>
  </si>
  <si>
    <t>Energy</t>
  </si>
  <si>
    <t>Only Price</t>
  </si>
  <si>
    <t>Table 1</t>
  </si>
  <si>
    <t>Fuel Cost</t>
  </si>
  <si>
    <t>(g)</t>
  </si>
  <si>
    <t>(h)</t>
  </si>
  <si>
    <t>(i)</t>
  </si>
  <si>
    <t>Sources, Inputs and Assumptions</t>
  </si>
  <si>
    <t>PacifiCorp</t>
  </si>
  <si>
    <t>Delivered</t>
  </si>
  <si>
    <t>Peak Type:</t>
  </si>
  <si>
    <t>Quote Date</t>
  </si>
  <si>
    <t>Burnertip Natural Gas Price Forecast</t>
  </si>
  <si>
    <t>$/MWh</t>
  </si>
  <si>
    <t>MW</t>
  </si>
  <si>
    <t>CF</t>
  </si>
  <si>
    <t>Appendix B</t>
  </si>
  <si>
    <t xml:space="preserve">  Capacity Factor</t>
  </si>
  <si>
    <t>Start</t>
  </si>
  <si>
    <t>Resource Capacity</t>
  </si>
  <si>
    <t>Nominal Avoided Costs Calculated Monthly</t>
  </si>
  <si>
    <t>End</t>
  </si>
  <si>
    <t>Capacity $</t>
  </si>
  <si>
    <t>Total</t>
  </si>
  <si>
    <t>Month</t>
  </si>
  <si>
    <t>Avoided $</t>
  </si>
  <si>
    <t>MWH</t>
  </si>
  <si>
    <t>Offset</t>
  </si>
  <si>
    <t>Date Test</t>
  </si>
  <si>
    <t>Dollars</t>
  </si>
  <si>
    <t>AC Price</t>
  </si>
  <si>
    <t>Total Resource Costs</t>
  </si>
  <si>
    <r>
      <t>$/MWh</t>
    </r>
    <r>
      <rPr>
        <vertAlign val="superscript"/>
        <sz val="9"/>
        <rFont val="Times New Roman"/>
        <family val="1"/>
      </rPr>
      <t xml:space="preserve"> (2)</t>
    </r>
  </si>
  <si>
    <t>Study_Name:</t>
  </si>
  <si>
    <t>Table 4</t>
  </si>
  <si>
    <t>Table 3</t>
  </si>
  <si>
    <t>&lt;---- Calculated Monthly</t>
  </si>
  <si>
    <t>Capacity Contribution</t>
  </si>
  <si>
    <t>IRP - Utah Greenfield</t>
  </si>
  <si>
    <t>IRP West Side</t>
  </si>
  <si>
    <t>IRP - Wyo NE</t>
  </si>
  <si>
    <t>energy</t>
  </si>
  <si>
    <t>capacity</t>
  </si>
  <si>
    <t>Resource Cost ($/kw-year)</t>
  </si>
  <si>
    <t>Deferred Cost (Millions $/year)</t>
  </si>
  <si>
    <t>Total Capacity Deferral</t>
  </si>
  <si>
    <t>$/kw-year</t>
  </si>
  <si>
    <t>Millions $/year</t>
  </si>
  <si>
    <t xml:space="preserve">start </t>
  </si>
  <si>
    <t>end</t>
  </si>
  <si>
    <t>Transmission Deferral (MW)</t>
  </si>
  <si>
    <t>West Side</t>
  </si>
  <si>
    <t>Network Upgrade</t>
  </si>
  <si>
    <t>Year of deferral</t>
  </si>
  <si>
    <t>Table 2</t>
  </si>
  <si>
    <t>Avoided Energy Costs - Scheduled Hours ($/MWh)</t>
  </si>
  <si>
    <t>Winter Season</t>
  </si>
  <si>
    <t>Summer Season</t>
  </si>
  <si>
    <t>Energy Only</t>
  </si>
  <si>
    <t>COD</t>
  </si>
  <si>
    <t>Naughton</t>
  </si>
  <si>
    <t>Burner tip</t>
  </si>
  <si>
    <t>Network Upgrade ($/kw-yr)</t>
  </si>
  <si>
    <t>Total Fixed Cost</t>
  </si>
  <si>
    <t>if Deferred 1</t>
  </si>
  <si>
    <t>Collection</t>
  </si>
  <si>
    <t>Parent Object</t>
  </si>
  <si>
    <t>Child Object</t>
  </si>
  <si>
    <t>Property</t>
  </si>
  <si>
    <t>Value</t>
  </si>
  <si>
    <t>Data File</t>
  </si>
  <si>
    <t>Units</t>
  </si>
  <si>
    <t>Band</t>
  </si>
  <si>
    <t>Date From</t>
  </si>
  <si>
    <t>Date To</t>
  </si>
  <si>
    <t>Timeslice</t>
  </si>
  <si>
    <t>Action</t>
  </si>
  <si>
    <t>Expression</t>
  </si>
  <si>
    <t>Scenario</t>
  </si>
  <si>
    <t>Memo</t>
  </si>
  <si>
    <t>Category</t>
  </si>
  <si>
    <t>System</t>
  </si>
  <si>
    <t>Inflation</t>
  </si>
  <si>
    <t>Profile</t>
  </si>
  <si>
    <t>-</t>
  </si>
  <si>
    <t>=</t>
  </si>
  <si>
    <t>Solar</t>
  </si>
  <si>
    <t>Annual</t>
  </si>
  <si>
    <t>Total Net Power Cost ($ 000)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</si>
  <si>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</si>
  <si>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</si>
  <si>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</si>
  <si>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</si>
  <si>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</si>
  <si>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</si>
  <si>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</si>
  <si>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</si>
  <si>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</si>
  <si>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</si>
  <si>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</si>
  <si>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</si>
  <si>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FO&amp;M Charge</t>
  </si>
  <si>
    <t xml:space="preserve">Summer </t>
  </si>
  <si>
    <t>Generators</t>
  </si>
  <si>
    <t>PV_.PX.COR._.PTC.Utility_Scale</t>
  </si>
  <si>
    <t>Build Cost</t>
  </si>
  <si>
    <t>×</t>
  </si>
  <si>
    <t>IRPPVESC</t>
  </si>
  <si>
    <t>New Solar</t>
  </si>
  <si>
    <t>PV_.PX.SOR._.PTC.Utility_Scale</t>
  </si>
  <si>
    <t>PV_.PX.SUM._.PTC.Utility_Scale</t>
  </si>
  <si>
    <t>PV_.PX.UTS._.PTC.Utility_Scale</t>
  </si>
  <si>
    <t>PV_.PX.YAK._.PTC.Utility_Scale</t>
  </si>
  <si>
    <t>IRPWDESC</t>
  </si>
  <si>
    <t>New Wind</t>
  </si>
  <si>
    <t>WD_.PX.WMV._.PTC.Utility_Scale</t>
  </si>
  <si>
    <t>IRPWDESC_Small</t>
  </si>
  <si>
    <t>WD_.PX.WYE._.PTC.Utility_Scale</t>
  </si>
  <si>
    <t>$/kW/yr</t>
  </si>
  <si>
    <t>Escalation Rates</t>
  </si>
  <si>
    <t>IRPPVESC_Small</t>
  </si>
  <si>
    <t>VO&amp;M Charge</t>
  </si>
  <si>
    <t>PV_.PX.WWA._.PTC.Utility_Scale</t>
  </si>
  <si>
    <t>Discount Rate - 2025 IRP</t>
  </si>
  <si>
    <t>Inflation rate</t>
  </si>
  <si>
    <t>GSC.PX.BDG._.___.Frame</t>
  </si>
  <si>
    <t>New Gas</t>
  </si>
  <si>
    <t>First Year Fixed Capital Cost at Real Levelized Rate</t>
  </si>
  <si>
    <t>Fixed O&amp;M + Pipeline</t>
  </si>
  <si>
    <t>Total Resource Fixed Costs</t>
  </si>
  <si>
    <t>Total Resource Energy Cost</t>
  </si>
  <si>
    <t>$/MMBtu</t>
  </si>
  <si>
    <t>Statistics</t>
  </si>
  <si>
    <t>Percent</t>
  </si>
  <si>
    <t>Cap Cost</t>
  </si>
  <si>
    <t>Fixed</t>
  </si>
  <si>
    <t>Capacity Weighted</t>
  </si>
  <si>
    <t>aMW</t>
  </si>
  <si>
    <t>Variable</t>
  </si>
  <si>
    <t>Heat Rate</t>
  </si>
  <si>
    <t>Energy Weighted</t>
  </si>
  <si>
    <t>Rounded</t>
  </si>
  <si>
    <t xml:space="preserve">  MW Plant Capacity</t>
  </si>
  <si>
    <t xml:space="preserve">  Fixed O&amp;M &amp; Capitalized O&amp;M ($/kW-Yr)</t>
  </si>
  <si>
    <t xml:space="preserve">  Variable O&amp;M Costs &amp; Capitalized Variable O&amp;M ($/MWh)</t>
  </si>
  <si>
    <t xml:space="preserve">  Heat Rate in btu/kWh</t>
  </si>
  <si>
    <t>Assumed ITC</t>
  </si>
  <si>
    <t xml:space="preserve">  Energy Weighted Capacity Factor</t>
  </si>
  <si>
    <t>Fuel Cost ($/mmBtu )</t>
  </si>
  <si>
    <t>Fuel Cost ($/MWH)</t>
  </si>
  <si>
    <t xml:space="preserve"> Gas Price Forecast (Sept 2024 MM)</t>
  </si>
  <si>
    <t>First year real levelized costs</t>
  </si>
  <si>
    <t>Source: (a)(d)(e)(g)</t>
  </si>
  <si>
    <t>Nominal 40 year Levelized</t>
  </si>
  <si>
    <t>mapping to CC_LOLP</t>
  </si>
  <si>
    <t>Cluster 2/3 - Willamette Valley - Fry-Full Circle 230 kV</t>
  </si>
  <si>
    <t>PV_.PX.BOR._.PTC.Utility_Scale</t>
  </si>
  <si>
    <t>PV_.PX.COR._.PTC.Small_Scale</t>
  </si>
  <si>
    <t>PV_.PX.GOE._.PTC.Utility_Scale</t>
  </si>
  <si>
    <t>PV_.PX.NUT._.PTC.Utility_Scale</t>
  </si>
  <si>
    <t>PV_.PX.WYN._.PTC.Small_Scale</t>
  </si>
  <si>
    <t>WD_.PX.BOR._.PTC.Utility_Scale</t>
  </si>
  <si>
    <t>WD_.PX.COR._.PTC.Utility_Scale</t>
  </si>
  <si>
    <t>WD_.PX.GOE._.PTC.Utility_Scale</t>
  </si>
  <si>
    <t>WD_.PX.SOR._.PTC.Utility_Scale</t>
  </si>
  <si>
    <t>WD_.PX.SUM._.PTC.Utility_Scale</t>
  </si>
  <si>
    <t>WD_.PX.UTS._.PTC.Utility_Scale</t>
  </si>
  <si>
    <t>WD_.PX.WWA._.PTC.Utility_Scale</t>
  </si>
  <si>
    <t>WD_.PX.WYN._.PTC.Small_Scale</t>
  </si>
  <si>
    <t>WD_.PX.YAK._.PTC.Utility_Scale</t>
  </si>
  <si>
    <t>Real Discount Rate</t>
  </si>
  <si>
    <t>TransCapRecovFct</t>
  </si>
  <si>
    <t>OATT</t>
  </si>
  <si>
    <t>Build Investment $/kW-yr of Interconnect</t>
  </si>
  <si>
    <t>Degradation for Adj beyond 2046</t>
  </si>
  <si>
    <t>15 Year Starting 2027</t>
  </si>
  <si>
    <t>15 Year Starting 2026</t>
  </si>
  <si>
    <t>15 Year Starting 2028</t>
  </si>
  <si>
    <t>laST Plexos Model Year</t>
  </si>
  <si>
    <t>Resource type</t>
  </si>
  <si>
    <t>GCC.PX.DJW._.DF_.H_2x1</t>
  </si>
  <si>
    <t>GCC.PX.UTS._.DF_.H_2x1</t>
  </si>
  <si>
    <t>GCC.PX.WYE._.DF_.H_2x1</t>
  </si>
  <si>
    <t>GSC.PX.WYE._.___.Frame</t>
  </si>
  <si>
    <t>IRPPV_NTC_ESC</t>
  </si>
  <si>
    <t>IRPPV_NTC_ESC_Small</t>
  </si>
  <si>
    <t>PV_.PX.COR._.NTC.Small_Scale</t>
  </si>
  <si>
    <t>PV_.PX.COR._.NTC.Utility_Scale</t>
  </si>
  <si>
    <t>PV_.PX.NUT._.NTC.Utility_Scale</t>
  </si>
  <si>
    <t>PV_.PX.SUM._.NTC.Utility_Scale</t>
  </si>
  <si>
    <t>PV_.PX.UTS._.NTC.Utility_Scale</t>
  </si>
  <si>
    <t>PV_.PX.WWA._.NTC.Utility_Scale</t>
  </si>
  <si>
    <t>PV_.PX.WYN._.NTC.Small_Scale</t>
  </si>
  <si>
    <t>PV_.PX.YAK._.NTC.Utility_Scale</t>
  </si>
  <si>
    <t>IRPWD_NTC_ESC</t>
  </si>
  <si>
    <t>IRPWD_NTC_ESC_Small</t>
  </si>
  <si>
    <t>WD_.PX.COR._.NTC.Utility_Scale</t>
  </si>
  <si>
    <t>WD_.PX.SOR._.NTC.Utility_Scale</t>
  </si>
  <si>
    <t>WD_.PX.SUM._.NTC.Utility_Scale</t>
  </si>
  <si>
    <t>WD_.PX.WMV._.NTC.Utility_Scale</t>
  </si>
  <si>
    <t>WD_.PX.WYE._.NTC.Utility_Scale</t>
  </si>
  <si>
    <t>WD_.PX.WYN._.NTC.Small_Scale</t>
  </si>
  <si>
    <t>WD_.PX.YAK._.NTC.Utility_Scale</t>
  </si>
  <si>
    <t>25 IRP Update SSR</t>
  </si>
  <si>
    <t>CCCT Dry "H", 2X1, DF, with SCR</t>
  </si>
  <si>
    <t xml:space="preserve">Utah South -  CCCT Dry "H", 2X1, DF, with SCR (GCC.PX.UTS._.DF_.H_2x1) </t>
  </si>
  <si>
    <t>CCCT</t>
  </si>
  <si>
    <t>Plant Costs  - 2025 IRP Update</t>
  </si>
  <si>
    <t>2025 $</t>
  </si>
  <si>
    <t xml:space="preserve">  Plant capacity cost - in $/kW</t>
  </si>
  <si>
    <t xml:space="preserve">  Max Load Heat Rate on Gas (Btu/kw)</t>
  </si>
  <si>
    <t xml:space="preserve">  Gas Fired Conversion Load (MMBtu/d)</t>
  </si>
  <si>
    <t xml:space="preserve">  Fixed Demand Transportation Charge (Tariff) ($/mmBtu-day)</t>
  </si>
  <si>
    <t xml:space="preserve">  Transportation Commodity / Usage Charge ($/MMBtu)</t>
  </si>
  <si>
    <t xml:space="preserve">  ACA Charge ($/MMBtu)</t>
  </si>
  <si>
    <t xml:space="preserve">  Total Variable Charges ($/MMBtu)</t>
  </si>
  <si>
    <t xml:space="preserve">  Fixed Transport Charge $/Year</t>
  </si>
  <si>
    <t xml:space="preserve">  Fixed Pipeline in $/kW</t>
  </si>
  <si>
    <t xml:space="preserve">  Fixed O&amp;M including Fixed Pipeline &amp; Capitalized O&amp;M ($/kW-Yr)</t>
  </si>
  <si>
    <t>Demolition Cost - in $/kW</t>
  </si>
  <si>
    <t xml:space="preserve"> Export (MW)</t>
  </si>
  <si>
    <t xml:space="preserve"> Import (MW)</t>
  </si>
  <si>
    <t xml:space="preserve"> Interconnect (MW)</t>
  </si>
  <si>
    <t>Build Investment ($m)</t>
  </si>
  <si>
    <t xml:space="preserve"> Build (%)</t>
  </si>
  <si>
    <t>From</t>
  </si>
  <si>
    <t>To</t>
  </si>
  <si>
    <t>B2H</t>
  </si>
  <si>
    <t>Hemingway</t>
  </si>
  <si>
    <t>Boardman</t>
  </si>
  <si>
    <t>B2H - Idaho Power Asset Transfer</t>
  </si>
  <si>
    <t>Borah</t>
  </si>
  <si>
    <t>B2H - IPC PTP Eastbound</t>
  </si>
  <si>
    <t>Walla Walla</t>
  </si>
  <si>
    <t>B2H-Enabled BPA Central OR Load Service</t>
  </si>
  <si>
    <t>n/a</t>
  </si>
  <si>
    <t>Serial queue: Central Oregon</t>
  </si>
  <si>
    <t>Utah South - Wasatch Front: Spanish Fork - Mercer 345 kV</t>
  </si>
  <si>
    <t>Utah South</t>
  </si>
  <si>
    <t>Wasatch Front</t>
  </si>
  <si>
    <t>Ben Lomond Upgrades</t>
  </si>
  <si>
    <t>NUT</t>
  </si>
  <si>
    <t>Cluster 1 Area 11: Willamette Valley</t>
  </si>
  <si>
    <t>Serial/Cluster 1/2: Yakima</t>
  </si>
  <si>
    <t>Cluster 1 Area 14: Summer Lake</t>
  </si>
  <si>
    <t>Summer Lake</t>
  </si>
  <si>
    <t>Cluster 2 Area 23: Willamette Valley</t>
  </si>
  <si>
    <t>Cluster 2 Area 18: Central Oregon 500 kV Substation</t>
  </si>
  <si>
    <t>Utah South - Wasatch Front: Huntington - Clover 345 kV</t>
  </si>
  <si>
    <t>Goshen - Blackfoot 161 kV</t>
  </si>
  <si>
    <t>Goshen</t>
  </si>
  <si>
    <t>Cluster 1/2/3: Walla Walla</t>
  </si>
  <si>
    <t>Cluster 2/3: Willamette Valley - Central Oregon 230 kV</t>
  </si>
  <si>
    <t>Willamette Valley</t>
  </si>
  <si>
    <t>Central OR</t>
  </si>
  <si>
    <t>Serial through Cluster 1 Area 13: Southern Oregon</t>
  </si>
  <si>
    <t>Cluster 2 Area 6: Goshen</t>
  </si>
  <si>
    <t>Grand Total</t>
  </si>
  <si>
    <t/>
  </si>
  <si>
    <t>2028 $</t>
  </si>
  <si>
    <t>2036 $</t>
  </si>
  <si>
    <t>2025 IRP Update - Utah South -  CCCT Dry "H", 2X1, DF, with SCR</t>
  </si>
  <si>
    <t xml:space="preserve">Wyoming East-Brownfield - SCCT Frame "F" x1, with SCR (GSC.PX.BDG._.___.Frame) </t>
  </si>
  <si>
    <t>SCCT</t>
  </si>
  <si>
    <t>THERMAL</t>
  </si>
  <si>
    <t>lookup</t>
  </si>
  <si>
    <t>EFOR %</t>
  </si>
  <si>
    <t>QF - Sch37 - UT - Wind</t>
  </si>
  <si>
    <t>Corrected for missing one day data from ST due to stitching in PLEXOS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</si>
</sst>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7" formatCode="0.0%"/>
    <numFmt numFmtId="168" formatCode="_(* #,##0.00_);_(* \(#,##0.00\);_(* &quot;-&quot;_);_(@_)"/>
    <numFmt numFmtId="169" formatCode="_(&quot;$&quot;* #,##0_);_(&quot;$&quot;* \(#,##0\);_(&quot;$&quot;* &quot;-&quot;??_);_(@_)"/>
    <numFmt numFmtId="170" formatCode="mmm\ yyyy&quot;   &quot;"/>
    <numFmt numFmtId="171" formatCode="_(* #,##0_);[Red]_(* \(#,##0\);_(* &quot;-&quot;_);_(@_)"/>
    <numFmt numFmtId="172" formatCode="_(* #,##0.00_);[Red]_(* \(#,##0.00\);_(* &quot;-&quot;_);_(@_)"/>
    <numFmt numFmtId="173" formatCode="_(* #,##0.0_);[Red]_(* \(#,##0.0\);_(* &quot;-&quot;_);_(@_)"/>
    <numFmt numFmtId="174" formatCode="0.000%"/>
    <numFmt numFmtId="175" formatCode="&quot;$&quot;###0;[Red]\(&quot;$&quot;###0\)"/>
    <numFmt numFmtId="176" formatCode="0.0"/>
    <numFmt numFmtId="177" formatCode="&quot;$&quot;#,##0.00_)\(\5\)"/>
    <numFmt numFmtId="178" formatCode="&quot;$&quot;#,##0.00_)"/>
    <numFmt numFmtId="179" formatCode="#,##0.0000_);\(#,##0.0000\)"/>
    <numFmt numFmtId="180" formatCode="m/d/yyyy\ h:mm:ss"/>
    <numFmt numFmtId="182" formatCode="_(* #,##0.000_);[Red]_(* \(#,##0.000\);_(* &quot;-&quot;_);_(@_)"/>
    <numFmt numFmtId="183" formatCode="_(* #,##0.000_);_(* \(#,##0.000\);_(* &quot;-&quot;_);_(@_)"/>
    <numFmt numFmtId="184" formatCode="_(* #,##0.0_);_(* \(#,##0.0\);_(* &quot;-&quot;??_);_(@_)"/>
    <numFmt numFmtId="185" formatCode="0.0000%"/>
    <numFmt numFmtId="186" formatCode="&quot;$&quot;#,##0.0000_);\(&quot;$&quot;#,##0.0000\)"/>
    <numFmt numFmtId="187" formatCode="_(* #,##0.0000000_);[Red]_(* \(#,##0.0000000\);_(* &quot;-&quot;_);_(@_)"/>
    <numFmt numFmtId="188" formatCode="_(* #,##0.00000000_);_(* \(#,##0.00000000\);_(* &quot;-&quot;??_);_(@_)"/>
    <numFmt numFmtId="189" formatCode="0.00000000%"/>
  </numFmts>
  <fonts count="4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i/>
      <sz val="8"/>
      <color indexed="18"/>
      <name val="Helv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Times New Roman"/>
      <family val="1"/>
    </font>
    <font>
      <sz val="8"/>
      <color indexed="12"/>
      <name val="Arial"/>
      <family val="2"/>
    </font>
    <font>
      <sz val="8"/>
      <color indexed="48"/>
      <name val="Arial"/>
      <family val="2"/>
    </font>
    <font>
      <sz val="9"/>
      <name val="Times New Roman"/>
      <family val="1"/>
    </font>
    <font>
      <sz val="8"/>
      <name val="Helv"/>
    </font>
    <font>
      <b/>
      <sz val="12"/>
      <name val="Arial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b/>
      <sz val="9"/>
      <name val="Arial"/>
      <family val="2"/>
    </font>
    <font>
      <u/>
      <sz val="10"/>
      <name val="Times New Roman"/>
      <family val="1"/>
    </font>
    <font>
      <sz val="10"/>
      <name val="Geneva"/>
      <family val="2"/>
    </font>
    <font>
      <b/>
      <sz val="9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171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41" fontId="7" fillId="0" borderId="0"/>
    <xf numFmtId="171" fontId="7" fillId="0" borderId="0"/>
    <xf numFmtId="0" fontId="7" fillId="0" borderId="0"/>
    <xf numFmtId="9" fontId="5" fillId="0" borderId="0" applyFont="0" applyFill="0" applyBorder="0" applyAlignment="0" applyProtection="0"/>
    <xf numFmtId="167" fontId="5" fillId="0" borderId="0"/>
    <xf numFmtId="167" fontId="5" fillId="0" borderId="0"/>
    <xf numFmtId="41" fontId="7" fillId="0" borderId="0"/>
    <xf numFmtId="171" fontId="7" fillId="0" borderId="0"/>
    <xf numFmtId="171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6" fontId="18" fillId="0" borderId="0" applyNumberFormat="0" applyFill="0" applyBorder="0" applyAlignment="0" applyProtection="0"/>
    <xf numFmtId="0" fontId="16" fillId="0" borderId="20" applyNumberFormat="0" applyBorder="0" applyAlignment="0"/>
    <xf numFmtId="12" fontId="26" fillId="7" borderId="19">
      <alignment horizontal="left"/>
    </xf>
    <xf numFmtId="37" fontId="16" fillId="8" borderId="0" applyNumberFormat="0" applyBorder="0" applyAlignment="0" applyProtection="0"/>
    <xf numFmtId="37" fontId="16" fillId="0" borderId="0"/>
    <xf numFmtId="3" fontId="22" fillId="9" borderId="21" applyProtection="0"/>
    <xf numFmtId="9" fontId="5" fillId="0" borderId="0" applyFont="0" applyFill="0" applyBorder="0" applyAlignment="0" applyProtection="0"/>
    <xf numFmtId="171" fontId="7" fillId="0" borderId="0"/>
    <xf numFmtId="171" fontId="5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</cellStyleXfs>
  <cellXfs count="310">
    <xf numFmtId="171" fontId="0" fillId="0" borderId="0" xfId="0"/>
    <xf numFmtId="171" fontId="8" fillId="0" borderId="0" xfId="0" applyFont="1" applyAlignment="1">
      <alignment horizontal="centerContinuous"/>
    </xf>
    <xf numFmtId="171" fontId="11" fillId="0" borderId="0" xfId="0" applyFont="1" applyAlignment="1">
      <alignment horizontal="centerContinuous"/>
    </xf>
    <xf numFmtId="171" fontId="7" fillId="0" borderId="0" xfId="0" applyFont="1"/>
    <xf numFmtId="171" fontId="9" fillId="0" borderId="0" xfId="0" applyFont="1" applyAlignment="1">
      <alignment horizontal="centerContinuous"/>
    </xf>
    <xf numFmtId="171" fontId="7" fillId="0" borderId="0" xfId="0" applyFont="1" applyAlignment="1">
      <alignment horizontal="center"/>
    </xf>
    <xf numFmtId="8" fontId="7" fillId="0" borderId="0" xfId="0" applyNumberFormat="1" applyFont="1"/>
    <xf numFmtId="8" fontId="7" fillId="0" borderId="2" xfId="0" applyNumberFormat="1" applyFont="1" applyBorder="1" applyAlignment="1">
      <alignment horizontal="center"/>
    </xf>
    <xf numFmtId="8" fontId="7" fillId="0" borderId="0" xfId="0" applyNumberFormat="1" applyFont="1" applyAlignment="1">
      <alignment horizontal="center"/>
    </xf>
    <xf numFmtId="171" fontId="7" fillId="0" borderId="0" xfId="0" quotePrefix="1" applyFont="1"/>
    <xf numFmtId="171" fontId="7" fillId="0" borderId="0" xfId="0" applyFont="1" applyAlignment="1">
      <alignment horizontal="centerContinuous"/>
    </xf>
    <xf numFmtId="8" fontId="7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171" fontId="6" fillId="0" borderId="5" xfId="0" applyFont="1" applyBorder="1" applyAlignment="1">
      <alignment horizontal="center"/>
    </xf>
    <xf numFmtId="171" fontId="6" fillId="0" borderId="5" xfId="0" applyFont="1" applyBorder="1" applyAlignment="1">
      <alignment horizontal="center" wrapText="1"/>
    </xf>
    <xf numFmtId="171" fontId="14" fillId="0" borderId="6" xfId="0" quotePrefix="1" applyFont="1" applyBorder="1" applyAlignment="1">
      <alignment horizontal="center" wrapText="1"/>
    </xf>
    <xf numFmtId="171" fontId="14" fillId="0" borderId="6" xfId="0" applyFont="1" applyBorder="1" applyAlignment="1">
      <alignment horizontal="center" wrapText="1"/>
    </xf>
    <xf numFmtId="171" fontId="6" fillId="0" borderId="0" xfId="0" applyFont="1" applyAlignment="1">
      <alignment horizontal="centerContinuous"/>
    </xf>
    <xf numFmtId="171" fontId="6" fillId="0" borderId="5" xfId="0" applyFont="1" applyBorder="1"/>
    <xf numFmtId="171" fontId="6" fillId="0" borderId="13" xfId="0" applyFont="1" applyBorder="1" applyAlignment="1">
      <alignment horizontal="center"/>
    </xf>
    <xf numFmtId="171" fontId="6" fillId="0" borderId="6" xfId="0" applyFont="1" applyBorder="1"/>
    <xf numFmtId="171" fontId="6" fillId="0" borderId="6" xfId="0" applyFont="1" applyBorder="1" applyAlignment="1">
      <alignment horizontal="center"/>
    </xf>
    <xf numFmtId="8" fontId="1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71" fontId="9" fillId="0" borderId="7" xfId="0" applyFont="1" applyBorder="1" applyAlignment="1">
      <alignment horizontal="centerContinuous"/>
    </xf>
    <xf numFmtId="171" fontId="16" fillId="2" borderId="0" xfId="0" applyFont="1" applyFill="1" applyAlignment="1">
      <alignment horizontal="centerContinuous"/>
    </xf>
    <xf numFmtId="171" fontId="18" fillId="2" borderId="0" xfId="0" applyFont="1" applyFill="1" applyAlignment="1">
      <alignment horizontal="centerContinuous"/>
    </xf>
    <xf numFmtId="170" fontId="16" fillId="2" borderId="0" xfId="1" applyNumberFormat="1" applyFont="1" applyFill="1" applyAlignment="1">
      <alignment horizontal="centerContinuous"/>
    </xf>
    <xf numFmtId="171" fontId="16" fillId="0" borderId="0" xfId="0" applyFont="1"/>
    <xf numFmtId="171" fontId="18" fillId="0" borderId="0" xfId="0" applyFont="1" applyAlignment="1">
      <alignment wrapText="1"/>
    </xf>
    <xf numFmtId="171" fontId="16" fillId="0" borderId="0" xfId="0" applyFont="1" applyAlignment="1">
      <alignment horizontal="center"/>
    </xf>
    <xf numFmtId="168" fontId="16" fillId="0" borderId="0" xfId="0" applyNumberFormat="1" applyFont="1"/>
    <xf numFmtId="2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71" fontId="6" fillId="0" borderId="0" xfId="0" applyFont="1" applyAlignment="1">
      <alignment horizontal="center"/>
    </xf>
    <xf numFmtId="167" fontId="0" fillId="0" borderId="0" xfId="7" applyNumberFormat="1" applyFont="1" applyFill="1"/>
    <xf numFmtId="171" fontId="6" fillId="0" borderId="16" xfId="5" applyFont="1" applyBorder="1" applyAlignment="1">
      <alignment horizontal="centerContinuous"/>
    </xf>
    <xf numFmtId="171" fontId="21" fillId="0" borderId="0" xfId="5" applyFont="1"/>
    <xf numFmtId="171" fontId="16" fillId="0" borderId="0" xfId="0" applyFont="1" applyAlignment="1">
      <alignment horizontal="centerContinuous"/>
    </xf>
    <xf numFmtId="171" fontId="7" fillId="0" borderId="0" xfId="0" applyFont="1" applyAlignment="1">
      <alignment horizontal="left" indent="1"/>
    </xf>
    <xf numFmtId="43" fontId="0" fillId="0" borderId="0" xfId="1" applyFont="1" applyFill="1"/>
    <xf numFmtId="171" fontId="0" fillId="0" borderId="0" xfId="0" quotePrefix="1"/>
    <xf numFmtId="41" fontId="7" fillId="0" borderId="0" xfId="10"/>
    <xf numFmtId="0" fontId="0" fillId="0" borderId="0" xfId="10" applyNumberFormat="1" applyFont="1" applyAlignment="1">
      <alignment horizontal="left"/>
    </xf>
    <xf numFmtId="172" fontId="0" fillId="0" borderId="0" xfId="0" applyNumberFormat="1"/>
    <xf numFmtId="171" fontId="10" fillId="0" borderId="0" xfId="0" applyFont="1"/>
    <xf numFmtId="171" fontId="18" fillId="2" borderId="0" xfId="0" applyFont="1" applyFill="1" applyAlignment="1">
      <alignment horizontal="center"/>
    </xf>
    <xf numFmtId="14" fontId="22" fillId="3" borderId="7" xfId="0" applyNumberFormat="1" applyFont="1" applyFill="1" applyBorder="1" applyAlignment="1">
      <alignment horizontal="center"/>
    </xf>
    <xf numFmtId="14" fontId="23" fillId="2" borderId="0" xfId="0" applyNumberFormat="1" applyFont="1" applyFill="1" applyAlignment="1">
      <alignment horizontal="centerContinuous" vertical="center"/>
    </xf>
    <xf numFmtId="171" fontId="10" fillId="0" borderId="0" xfId="0" applyFont="1" applyAlignment="1">
      <alignment horizontal="center"/>
    </xf>
    <xf numFmtId="171" fontId="16" fillId="2" borderId="0" xfId="0" applyFont="1" applyFill="1" applyAlignment="1">
      <alignment horizontal="centerContinuous" wrapText="1"/>
    </xf>
    <xf numFmtId="171" fontId="16" fillId="0" borderId="15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171" fontId="10" fillId="4" borderId="14" xfId="0" applyFont="1" applyFill="1" applyBorder="1"/>
    <xf numFmtId="0" fontId="6" fillId="0" borderId="0" xfId="0" applyNumberFormat="1" applyFont="1"/>
    <xf numFmtId="177" fontId="7" fillId="0" borderId="0" xfId="0" applyNumberFormat="1" applyFont="1" applyAlignment="1">
      <alignment horizontal="center"/>
    </xf>
    <xf numFmtId="10" fontId="0" fillId="5" borderId="0" xfId="7" applyNumberFormat="1" applyFont="1" applyFill="1"/>
    <xf numFmtId="9" fontId="27" fillId="0" borderId="0" xfId="7" applyFont="1"/>
    <xf numFmtId="171" fontId="8" fillId="0" borderId="0" xfId="23" applyFont="1" applyAlignment="1">
      <alignment horizontal="centerContinuous"/>
    </xf>
    <xf numFmtId="171" fontId="7" fillId="0" borderId="0" xfId="23" applyAlignment="1">
      <alignment horizontal="centerContinuous"/>
    </xf>
    <xf numFmtId="171" fontId="7" fillId="0" borderId="0" xfId="23"/>
    <xf numFmtId="171" fontId="10" fillId="0" borderId="0" xfId="23" quotePrefix="1" applyFont="1" applyAlignment="1">
      <alignment horizontal="center"/>
    </xf>
    <xf numFmtId="0" fontId="7" fillId="0" borderId="0" xfId="23" applyNumberFormat="1"/>
    <xf numFmtId="8" fontId="7" fillId="0" borderId="0" xfId="23" applyNumberFormat="1" applyAlignment="1">
      <alignment horizontal="right"/>
    </xf>
    <xf numFmtId="8" fontId="7" fillId="0" borderId="0" xfId="23" applyNumberFormat="1"/>
    <xf numFmtId="172" fontId="7" fillId="0" borderId="0" xfId="23" applyNumberFormat="1"/>
    <xf numFmtId="171" fontId="6" fillId="0" borderId="0" xfId="0" applyFont="1" applyAlignment="1">
      <alignment horizontal="left"/>
    </xf>
    <xf numFmtId="167" fontId="0" fillId="0" borderId="0" xfId="7" applyNumberFormat="1" applyFont="1"/>
    <xf numFmtId="171" fontId="7" fillId="0" borderId="1" xfId="0" applyFont="1" applyBorder="1" applyAlignment="1">
      <alignment horizontal="center"/>
    </xf>
    <xf numFmtId="173" fontId="0" fillId="0" borderId="0" xfId="0" applyNumberFormat="1"/>
    <xf numFmtId="171" fontId="6" fillId="0" borderId="0" xfId="0" applyFont="1" applyAlignment="1">
      <alignment vertical="top" wrapText="1"/>
    </xf>
    <xf numFmtId="171" fontId="6" fillId="0" borderId="0" xfId="0" applyFont="1" applyAlignment="1">
      <alignment horizontal="left" vertical="top" wrapText="1"/>
    </xf>
    <xf numFmtId="171" fontId="7" fillId="0" borderId="0" xfId="0" applyFont="1" applyAlignment="1">
      <alignment horizontal="left" vertical="top" wrapText="1"/>
    </xf>
    <xf numFmtId="178" fontId="7" fillId="0" borderId="0" xfId="0" applyNumberFormat="1" applyFont="1" applyAlignment="1">
      <alignment horizontal="center"/>
    </xf>
    <xf numFmtId="171" fontId="0" fillId="0" borderId="0" xfId="0" applyAlignment="1">
      <alignment wrapText="1"/>
    </xf>
    <xf numFmtId="171" fontId="7" fillId="0" borderId="0" xfId="0" applyFont="1" applyAlignment="1">
      <alignment wrapText="1"/>
    </xf>
    <xf numFmtId="171" fontId="7" fillId="0" borderId="0" xfId="0" applyFont="1" applyAlignment="1">
      <alignment horizontal="center" wrapText="1"/>
    </xf>
    <xf numFmtId="171" fontId="6" fillId="0" borderId="0" xfId="0" applyFont="1" applyAlignment="1">
      <alignment horizontal="center" wrapText="1"/>
    </xf>
    <xf numFmtId="167" fontId="7" fillId="0" borderId="0" xfId="7" applyNumberFormat="1" applyFont="1" applyFill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79" fontId="0" fillId="0" borderId="0" xfId="1" applyNumberFormat="1" applyFont="1"/>
    <xf numFmtId="167" fontId="24" fillId="0" borderId="0" xfId="7" applyNumberFormat="1" applyFont="1" applyFill="1" applyAlignment="1">
      <alignment wrapText="1"/>
    </xf>
    <xf numFmtId="171" fontId="6" fillId="0" borderId="0" xfId="0" applyFont="1" applyAlignment="1">
      <alignment wrapText="1"/>
    </xf>
    <xf numFmtId="171" fontId="7" fillId="0" borderId="0" xfId="23" applyAlignment="1">
      <alignment wrapText="1"/>
    </xf>
    <xf numFmtId="171" fontId="0" fillId="10" borderId="0" xfId="0" applyFill="1" applyAlignment="1">
      <alignment wrapText="1"/>
    </xf>
    <xf numFmtId="171" fontId="30" fillId="0" borderId="0" xfId="0" applyFont="1" applyAlignment="1">
      <alignment horizontal="centerContinuous"/>
    </xf>
    <xf numFmtId="171" fontId="31" fillId="0" borderId="0" xfId="0" applyFont="1" applyAlignment="1">
      <alignment horizontal="centerContinuous"/>
    </xf>
    <xf numFmtId="171" fontId="30" fillId="0" borderId="0" xfId="0" applyFont="1"/>
    <xf numFmtId="171" fontId="31" fillId="0" borderId="0" xfId="0" applyFont="1"/>
    <xf numFmtId="171" fontId="7" fillId="0" borderId="0" xfId="0" quotePrefix="1" applyFont="1" applyAlignment="1">
      <alignment horizontal="center"/>
    </xf>
    <xf numFmtId="8" fontId="32" fillId="0" borderId="0" xfId="0" applyNumberFormat="1" applyFont="1" applyAlignment="1">
      <alignment horizontal="center"/>
    </xf>
    <xf numFmtId="8" fontId="32" fillId="0" borderId="0" xfId="0" applyNumberFormat="1" applyFont="1" applyAlignment="1">
      <alignment horizontal="left"/>
    </xf>
    <xf numFmtId="171" fontId="7" fillId="0" borderId="22" xfId="0" applyFont="1" applyBorder="1" applyAlignment="1">
      <alignment horizontal="center"/>
    </xf>
    <xf numFmtId="171" fontId="7" fillId="0" borderId="5" xfId="0" applyFont="1" applyBorder="1" applyAlignment="1">
      <alignment horizontal="centerContinuous"/>
    </xf>
    <xf numFmtId="171" fontId="7" fillId="0" borderId="5" xfId="0" quotePrefix="1" applyFont="1" applyBorder="1" applyAlignment="1">
      <alignment horizontal="centerContinuous"/>
    </xf>
    <xf numFmtId="171" fontId="7" fillId="0" borderId="4" xfId="0" applyFont="1" applyBorder="1" applyAlignment="1">
      <alignment horizontal="centerContinuous"/>
    </xf>
    <xf numFmtId="171" fontId="7" fillId="0" borderId="7" xfId="0" applyFont="1" applyBorder="1" applyAlignment="1">
      <alignment horizontal="centerContinuous"/>
    </xf>
    <xf numFmtId="171" fontId="7" fillId="0" borderId="3" xfId="0" applyFont="1" applyBorder="1" applyAlignment="1">
      <alignment horizontal="centerContinuous"/>
    </xf>
    <xf numFmtId="171" fontId="7" fillId="0" borderId="22" xfId="0" applyFont="1" applyBorder="1" applyAlignment="1">
      <alignment horizontal="centerContinuous"/>
    </xf>
    <xf numFmtId="171" fontId="7" fillId="0" borderId="2" xfId="0" applyFont="1" applyBorder="1" applyAlignment="1">
      <alignment horizontal="centerContinuous"/>
    </xf>
    <xf numFmtId="171" fontId="7" fillId="0" borderId="8" xfId="0" applyFont="1" applyBorder="1" applyAlignment="1">
      <alignment horizontal="centerContinuous"/>
    </xf>
    <xf numFmtId="171" fontId="7" fillId="0" borderId="23" xfId="0" applyFont="1" applyBorder="1" applyAlignment="1">
      <alignment horizontal="center"/>
    </xf>
    <xf numFmtId="171" fontId="7" fillId="0" borderId="3" xfId="0" applyFont="1" applyBorder="1" applyAlignment="1">
      <alignment horizontal="center"/>
    </xf>
    <xf numFmtId="171" fontId="7" fillId="0" borderId="9" xfId="0" applyFont="1" applyBorder="1" applyAlignment="1">
      <alignment horizontal="center"/>
    </xf>
    <xf numFmtId="171" fontId="7" fillId="0" borderId="4" xfId="0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8" fontId="7" fillId="0" borderId="5" xfId="0" applyNumberFormat="1" applyFont="1" applyBorder="1"/>
    <xf numFmtId="8" fontId="7" fillId="11" borderId="22" xfId="0" applyNumberFormat="1" applyFont="1" applyFill="1" applyBorder="1" applyAlignment="1">
      <alignment horizontal="center"/>
    </xf>
    <xf numFmtId="8" fontId="7" fillId="11" borderId="2" xfId="0" applyNumberFormat="1" applyFont="1" applyFill="1" applyBorder="1" applyAlignment="1">
      <alignment horizontal="center"/>
    </xf>
    <xf numFmtId="8" fontId="7" fillId="11" borderId="8" xfId="0" applyNumberFormat="1" applyFont="1" applyFill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43" fontId="7" fillId="0" borderId="13" xfId="0" applyNumberFormat="1" applyFont="1" applyBorder="1"/>
    <xf numFmtId="43" fontId="7" fillId="0" borderId="0" xfId="0" applyNumberFormat="1" applyFont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43" fontId="7" fillId="0" borderId="10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43" fontId="7" fillId="0" borderId="6" xfId="0" applyNumberFormat="1" applyFont="1" applyBorder="1"/>
    <xf numFmtId="43" fontId="7" fillId="0" borderId="1" xfId="0" applyNumberFormat="1" applyFont="1" applyBorder="1" applyAlignment="1">
      <alignment horizontal="center"/>
    </xf>
    <xf numFmtId="43" fontId="7" fillId="0" borderId="12" xfId="0" applyNumberFormat="1" applyFont="1" applyBorder="1" applyAlignment="1">
      <alignment horizontal="center"/>
    </xf>
    <xf numFmtId="43" fontId="7" fillId="0" borderId="23" xfId="0" applyNumberFormat="1" applyFont="1" applyBorder="1" applyAlignment="1">
      <alignment horizontal="center"/>
    </xf>
    <xf numFmtId="171" fontId="7" fillId="0" borderId="0" xfId="0" applyFont="1" applyAlignment="1">
      <alignment horizontal="left"/>
    </xf>
    <xf numFmtId="171" fontId="7" fillId="0" borderId="0" xfId="0" quotePrefix="1" applyFont="1" applyAlignment="1">
      <alignment horizontal="left" vertical="top"/>
    </xf>
    <xf numFmtId="172" fontId="7" fillId="0" borderId="0" xfId="0" applyNumberFormat="1" applyFont="1"/>
    <xf numFmtId="1" fontId="7" fillId="0" borderId="10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73" fontId="7" fillId="0" borderId="0" xfId="23" applyNumberFormat="1"/>
    <xf numFmtId="0" fontId="0" fillId="0" borderId="0" xfId="0" applyNumberFormat="1"/>
    <xf numFmtId="41" fontId="0" fillId="0" borderId="0" xfId="4" applyFont="1"/>
    <xf numFmtId="171" fontId="6" fillId="0" borderId="0" xfId="0" applyFont="1"/>
    <xf numFmtId="8" fontId="29" fillId="0" borderId="0" xfId="23" applyNumberFormat="1" applyFont="1"/>
    <xf numFmtId="171" fontId="0" fillId="0" borderId="10" xfId="0" applyBorder="1" applyAlignment="1">
      <alignment wrapText="1"/>
    </xf>
    <xf numFmtId="171" fontId="0" fillId="0" borderId="0" xfId="0" applyAlignment="1">
      <alignment horizontal="center"/>
    </xf>
    <xf numFmtId="0" fontId="6" fillId="0" borderId="22" xfId="0" applyNumberFormat="1" applyFont="1" applyBorder="1"/>
    <xf numFmtId="171" fontId="0" fillId="5" borderId="22" xfId="0" applyFill="1" applyBorder="1"/>
    <xf numFmtId="171" fontId="0" fillId="0" borderId="0" xfId="0" applyAlignment="1">
      <alignment horizontal="center" wrapText="1"/>
    </xf>
    <xf numFmtId="171" fontId="0" fillId="6" borderId="0" xfId="0" applyFill="1" applyAlignment="1">
      <alignment wrapText="1"/>
    </xf>
    <xf numFmtId="7" fontId="7" fillId="0" borderId="5" xfId="0" applyNumberFormat="1" applyFont="1" applyBorder="1"/>
    <xf numFmtId="7" fontId="7" fillId="0" borderId="2" xfId="0" applyNumberFormat="1" applyFont="1" applyBorder="1" applyAlignment="1">
      <alignment horizontal="center"/>
    </xf>
    <xf numFmtId="7" fontId="7" fillId="0" borderId="8" xfId="0" applyNumberFormat="1" applyFont="1" applyBorder="1" applyAlignment="1">
      <alignment horizontal="center"/>
    </xf>
    <xf numFmtId="7" fontId="7" fillId="0" borderId="22" xfId="0" applyNumberFormat="1" applyFont="1" applyBorder="1" applyAlignment="1">
      <alignment horizontal="center"/>
    </xf>
    <xf numFmtId="7" fontId="7" fillId="0" borderId="13" xfId="0" applyNumberFormat="1" applyFont="1" applyBorder="1"/>
    <xf numFmtId="7" fontId="7" fillId="0" borderId="0" xfId="0" applyNumberFormat="1" applyFont="1" applyAlignment="1">
      <alignment horizontal="center"/>
    </xf>
    <xf numFmtId="7" fontId="7" fillId="0" borderId="11" xfId="0" applyNumberFormat="1" applyFont="1" applyBorder="1" applyAlignment="1">
      <alignment horizontal="center"/>
    </xf>
    <xf numFmtId="7" fontId="7" fillId="0" borderId="10" xfId="0" applyNumberFormat="1" applyFont="1" applyBorder="1" applyAlignment="1">
      <alignment horizontal="center"/>
    </xf>
    <xf numFmtId="7" fontId="7" fillId="0" borderId="6" xfId="0" applyNumberFormat="1" applyFont="1" applyBorder="1"/>
    <xf numFmtId="7" fontId="7" fillId="0" borderId="1" xfId="0" applyNumberFormat="1" applyFont="1" applyBorder="1" applyAlignment="1">
      <alignment horizontal="center"/>
    </xf>
    <xf numFmtId="7" fontId="7" fillId="0" borderId="12" xfId="0" applyNumberFormat="1" applyFont="1" applyBorder="1" applyAlignment="1">
      <alignment horizontal="center"/>
    </xf>
    <xf numFmtId="7" fontId="7" fillId="0" borderId="23" xfId="0" applyNumberFormat="1" applyFont="1" applyBorder="1" applyAlignment="1">
      <alignment horizontal="center"/>
    </xf>
    <xf numFmtId="171" fontId="17" fillId="0" borderId="0" xfId="9" applyNumberFormat="1" applyFont="1" applyAlignment="1">
      <alignment horizontal="centerContinuous"/>
    </xf>
    <xf numFmtId="171" fontId="5" fillId="0" borderId="5" xfId="9" applyNumberFormat="1" applyBorder="1" applyAlignment="1">
      <alignment horizontal="center"/>
    </xf>
    <xf numFmtId="171" fontId="5" fillId="0" borderId="7" xfId="9" applyNumberFormat="1" applyBorder="1" applyAlignment="1">
      <alignment horizontal="center"/>
    </xf>
    <xf numFmtId="171" fontId="5" fillId="0" borderId="3" xfId="9" applyNumberFormat="1" applyBorder="1" applyAlignment="1">
      <alignment horizontal="centerContinuous"/>
    </xf>
    <xf numFmtId="171" fontId="5" fillId="0" borderId="4" xfId="9" applyNumberFormat="1" applyBorder="1" applyAlignment="1">
      <alignment horizontal="centerContinuous"/>
    </xf>
    <xf numFmtId="171" fontId="5" fillId="0" borderId="6" xfId="9" applyNumberFormat="1" applyBorder="1" applyAlignment="1">
      <alignment horizontal="center"/>
    </xf>
    <xf numFmtId="171" fontId="5" fillId="0" borderId="4" xfId="9" applyNumberFormat="1" applyBorder="1" applyAlignment="1">
      <alignment horizontal="center"/>
    </xf>
    <xf numFmtId="171" fontId="5" fillId="0" borderId="3" xfId="9" applyNumberFormat="1" applyBorder="1" applyAlignment="1">
      <alignment horizontal="center"/>
    </xf>
    <xf numFmtId="171" fontId="5" fillId="0" borderId="9" xfId="9" applyNumberFormat="1" applyBorder="1" applyAlignment="1">
      <alignment horizontal="centerContinuous"/>
    </xf>
    <xf numFmtId="17" fontId="5" fillId="0" borderId="5" xfId="9" applyNumberFormat="1" applyBorder="1" applyAlignment="1">
      <alignment horizontal="center"/>
    </xf>
    <xf numFmtId="17" fontId="5" fillId="0" borderId="13" xfId="9" applyNumberFormat="1" applyBorder="1" applyAlignment="1">
      <alignment horizontal="center"/>
    </xf>
    <xf numFmtId="17" fontId="5" fillId="0" borderId="6" xfId="9" applyNumberFormat="1" applyBorder="1" applyAlignment="1">
      <alignment horizontal="center"/>
    </xf>
    <xf numFmtId="8" fontId="7" fillId="10" borderId="0" xfId="23" applyNumberFormat="1" applyFill="1" applyAlignment="1">
      <alignment horizontal="right"/>
    </xf>
    <xf numFmtId="171" fontId="0" fillId="5" borderId="0" xfId="0" applyFill="1" applyAlignment="1">
      <alignment wrapText="1"/>
    </xf>
    <xf numFmtId="172" fontId="0" fillId="0" borderId="0" xfId="1" applyNumberFormat="1" applyFont="1"/>
    <xf numFmtId="172" fontId="7" fillId="0" borderId="0" xfId="10" applyNumberFormat="1"/>
    <xf numFmtId="0" fontId="0" fillId="0" borderId="0" xfId="6" applyFont="1" applyAlignment="1">
      <alignment horizontal="center"/>
    </xf>
    <xf numFmtId="0" fontId="7" fillId="0" borderId="0" xfId="0" applyNumberFormat="1" applyFont="1" applyAlignment="1">
      <alignment horizontal="center"/>
    </xf>
    <xf numFmtId="8" fontId="7" fillId="0" borderId="0" xfId="0" quotePrefix="1" applyNumberFormat="1" applyFont="1" applyAlignment="1">
      <alignment horizontal="center"/>
    </xf>
    <xf numFmtId="0" fontId="1" fillId="0" borderId="0" xfId="29"/>
    <xf numFmtId="10" fontId="0" fillId="0" borderId="0" xfId="0" applyNumberFormat="1"/>
    <xf numFmtId="164" fontId="0" fillId="0" borderId="0" xfId="0" applyNumberFormat="1"/>
    <xf numFmtId="9" fontId="0" fillId="0" borderId="0" xfId="0" applyNumberFormat="1"/>
    <xf numFmtId="182" fontId="0" fillId="0" borderId="0" xfId="0" applyNumberFormat="1"/>
    <xf numFmtId="8" fontId="7" fillId="0" borderId="0" xfId="0" applyNumberFormat="1" applyFont="1" applyAlignment="1">
      <alignment wrapText="1"/>
    </xf>
    <xf numFmtId="171" fontId="0" fillId="0" borderId="0" xfId="0" applyAlignment="1">
      <alignment horizontal="centerContinuous"/>
    </xf>
    <xf numFmtId="171" fontId="6" fillId="0" borderId="5" xfId="0" applyFont="1" applyBorder="1" applyAlignment="1">
      <alignment horizontal="centerContinuous" wrapText="1"/>
    </xf>
    <xf numFmtId="171" fontId="11" fillId="0" borderId="6" xfId="0" applyFont="1" applyBorder="1" applyAlignment="1">
      <alignment horizontal="centerContinuous"/>
    </xf>
    <xf numFmtId="171" fontId="10" fillId="0" borderId="0" xfId="0" quotePrefix="1" applyFont="1" applyAlignment="1">
      <alignment horizontal="center"/>
    </xf>
    <xf numFmtId="6" fontId="0" fillId="0" borderId="0" xfId="0" applyNumberFormat="1" applyAlignment="1">
      <alignment horizontal="right"/>
    </xf>
    <xf numFmtId="8" fontId="0" fillId="0" borderId="0" xfId="0" applyNumberFormat="1" applyAlignment="1">
      <alignment horizontal="right"/>
    </xf>
    <xf numFmtId="8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0" fontId="7" fillId="0" borderId="0" xfId="7" applyNumberFormat="1" applyFont="1" applyFill="1" applyBorder="1"/>
    <xf numFmtId="171" fontId="0" fillId="0" borderId="0" xfId="5" applyFont="1"/>
    <xf numFmtId="172" fontId="0" fillId="0" borderId="0" xfId="5" applyNumberFormat="1" applyFont="1"/>
    <xf numFmtId="183" fontId="0" fillId="0" borderId="0" xfId="0" applyNumberFormat="1"/>
    <xf numFmtId="10" fontId="0" fillId="0" borderId="0" xfId="7" applyNumberFormat="1" applyFont="1"/>
    <xf numFmtId="41" fontId="0" fillId="0" borderId="0" xfId="5" applyNumberFormat="1" applyFont="1"/>
    <xf numFmtId="171" fontId="6" fillId="0" borderId="17" xfId="0" applyFont="1" applyBorder="1" applyAlignment="1">
      <alignment horizontal="centerContinuous"/>
    </xf>
    <xf numFmtId="171" fontId="6" fillId="0" borderId="24" xfId="0" applyFont="1" applyBorder="1" applyAlignment="1">
      <alignment horizontal="centerContinuous"/>
    </xf>
    <xf numFmtId="171" fontId="0" fillId="0" borderId="18" xfId="0" applyBorder="1" applyAlignment="1">
      <alignment horizontal="centerContinuous"/>
    </xf>
    <xf numFmtId="171" fontId="6" fillId="0" borderId="7" xfId="0" applyFont="1" applyBorder="1" applyAlignment="1">
      <alignment horizontal="centerContinuous"/>
    </xf>
    <xf numFmtId="171" fontId="6" fillId="0" borderId="9" xfId="0" applyFont="1" applyBorder="1" applyAlignment="1">
      <alignment horizontal="centerContinuous"/>
    </xf>
    <xf numFmtId="171" fontId="6" fillId="0" borderId="7" xfId="0" applyFont="1" applyBorder="1" applyAlignment="1">
      <alignment horizontal="center"/>
    </xf>
    <xf numFmtId="41" fontId="0" fillId="0" borderId="0" xfId="0" applyNumberFormat="1"/>
    <xf numFmtId="6" fontId="0" fillId="0" borderId="0" xfId="2" applyNumberFormat="1" applyFont="1" applyFill="1" applyAlignment="1">
      <alignment horizontal="center"/>
    </xf>
    <xf numFmtId="8" fontId="0" fillId="0" borderId="0" xfId="2" applyNumberFormat="1" applyFont="1" applyFill="1" applyAlignment="1">
      <alignment horizontal="center"/>
    </xf>
    <xf numFmtId="41" fontId="34" fillId="0" borderId="0" xfId="0" applyNumberFormat="1" applyFont="1"/>
    <xf numFmtId="167" fontId="34" fillId="0" borderId="0" xfId="7" applyNumberFormat="1" applyFont="1" applyFill="1"/>
    <xf numFmtId="6" fontId="34" fillId="0" borderId="0" xfId="2" applyNumberFormat="1" applyFont="1" applyFill="1" applyAlignment="1">
      <alignment horizontal="center"/>
    </xf>
    <xf numFmtId="8" fontId="34" fillId="0" borderId="0" xfId="2" applyNumberFormat="1" applyFont="1" applyFill="1" applyAlignment="1">
      <alignment horizontal="center"/>
    </xf>
    <xf numFmtId="184" fontId="7" fillId="0" borderId="0" xfId="1" applyNumberFormat="1" applyFont="1" applyFill="1"/>
    <xf numFmtId="6" fontId="0" fillId="0" borderId="0" xfId="2" applyNumberFormat="1" applyFont="1" applyFill="1"/>
    <xf numFmtId="8" fontId="0" fillId="0" borderId="0" xfId="2" applyNumberFormat="1" applyFont="1" applyFill="1"/>
    <xf numFmtId="171" fontId="6" fillId="0" borderId="7" xfId="5" applyFont="1" applyBorder="1" applyAlignment="1">
      <alignment horizontal="centerContinuous"/>
    </xf>
    <xf numFmtId="171" fontId="0" fillId="0" borderId="0" xfId="5" applyFont="1" applyAlignment="1">
      <alignment horizontal="left"/>
    </xf>
    <xf numFmtId="171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71" fontId="34" fillId="0" borderId="0" xfId="0" applyFont="1"/>
    <xf numFmtId="173" fontId="34" fillId="0" borderId="0" xfId="0" applyNumberFormat="1" applyFont="1"/>
    <xf numFmtId="43" fontId="34" fillId="0" borderId="0" xfId="2" applyNumberFormat="1" applyFont="1" applyFill="1"/>
    <xf numFmtId="164" fontId="34" fillId="0" borderId="0" xfId="0" applyNumberFormat="1" applyFont="1" applyAlignment="1">
      <alignment horizontal="center"/>
    </xf>
    <xf numFmtId="167" fontId="0" fillId="0" borderId="0" xfId="0" applyNumberFormat="1"/>
    <xf numFmtId="164" fontId="10" fillId="0" borderId="0" xfId="0" applyNumberFormat="1" applyFont="1" applyAlignment="1">
      <alignment horizontal="right"/>
    </xf>
    <xf numFmtId="171" fontId="0" fillId="0" borderId="9" xfId="0" applyBorder="1" applyAlignment="1">
      <alignment horizontal="centerContinuous"/>
    </xf>
    <xf numFmtId="171" fontId="0" fillId="0" borderId="4" xfId="0" applyBorder="1" applyAlignment="1">
      <alignment horizontal="centerContinuous"/>
    </xf>
    <xf numFmtId="169" fontId="0" fillId="0" borderId="0" xfId="2" applyNumberFormat="1" applyFont="1" applyFill="1"/>
    <xf numFmtId="165" fontId="0" fillId="0" borderId="0" xfId="0" applyNumberFormat="1" applyAlignment="1">
      <alignment horizontal="right"/>
    </xf>
    <xf numFmtId="44" fontId="0" fillId="0" borderId="0" xfId="2" applyFont="1" applyFill="1"/>
    <xf numFmtId="9" fontId="0" fillId="0" borderId="0" xfId="7" applyFont="1"/>
    <xf numFmtId="174" fontId="0" fillId="0" borderId="0" xfId="0" applyNumberFormat="1"/>
    <xf numFmtId="174" fontId="0" fillId="0" borderId="0" xfId="7" applyNumberFormat="1" applyFont="1"/>
    <xf numFmtId="10" fontId="0" fillId="0" borderId="0" xfId="7" applyNumberFormat="1" applyFont="1" applyFill="1"/>
    <xf numFmtId="7" fontId="0" fillId="0" borderId="0" xfId="2" applyNumberFormat="1" applyFont="1" applyFill="1"/>
    <xf numFmtId="165" fontId="0" fillId="10" borderId="0" xfId="0" applyNumberFormat="1" applyFill="1" applyAlignment="1">
      <alignment horizontal="center"/>
    </xf>
    <xf numFmtId="44" fontId="7" fillId="10" borderId="0" xfId="23" applyNumberFormat="1" applyFill="1" applyAlignment="1">
      <alignment horizontal="right"/>
    </xf>
    <xf numFmtId="43" fontId="36" fillId="0" borderId="0" xfId="31" applyNumberFormat="1" applyFont="1" applyAlignment="1">
      <alignment horizontal="center" wrapText="1"/>
    </xf>
    <xf numFmtId="164" fontId="0" fillId="0" borderId="0" xfId="1" applyNumberFormat="1" applyFont="1" applyFill="1"/>
    <xf numFmtId="182" fontId="7" fillId="10" borderId="0" xfId="23" applyNumberFormat="1" applyFill="1" applyAlignment="1">
      <alignment horizontal="right"/>
    </xf>
    <xf numFmtId="17" fontId="5" fillId="6" borderId="5" xfId="9" applyNumberFormat="1" applyFill="1" applyBorder="1" applyAlignment="1">
      <alignment horizontal="center"/>
    </xf>
    <xf numFmtId="167" fontId="0" fillId="10" borderId="0" xfId="7" applyNumberFormat="1" applyFont="1" applyFill="1"/>
    <xf numFmtId="8" fontId="7" fillId="12" borderId="0" xfId="23" applyNumberFormat="1" applyFill="1" applyAlignment="1">
      <alignment horizontal="right"/>
    </xf>
    <xf numFmtId="173" fontId="0" fillId="0" borderId="7" xfId="0" applyNumberFormat="1" applyBorder="1"/>
    <xf numFmtId="8" fontId="7" fillId="0" borderId="0" xfId="1" applyNumberFormat="1" applyFont="1"/>
    <xf numFmtId="44" fontId="0" fillId="0" borderId="0" xfId="14" applyFont="1" applyFill="1"/>
    <xf numFmtId="171" fontId="7" fillId="10" borderId="0" xfId="0" applyFont="1" applyFill="1" applyAlignment="1">
      <alignment horizontal="center" wrapText="1"/>
    </xf>
    <xf numFmtId="171" fontId="0" fillId="10" borderId="0" xfId="0" applyFill="1"/>
    <xf numFmtId="8" fontId="7" fillId="10" borderId="0" xfId="0" applyNumberFormat="1" applyFont="1" applyFill="1" applyAlignment="1">
      <alignment horizontal="center"/>
    </xf>
    <xf numFmtId="171" fontId="5" fillId="0" borderId="13" xfId="9" applyNumberFormat="1" applyBorder="1" applyAlignment="1">
      <alignment horizontal="center"/>
    </xf>
    <xf numFmtId="171" fontId="5" fillId="0" borderId="0" xfId="9" applyNumberFormat="1"/>
    <xf numFmtId="171" fontId="28" fillId="0" borderId="0" xfId="9" applyNumberFormat="1" applyFont="1"/>
    <xf numFmtId="17" fontId="5" fillId="0" borderId="0" xfId="9" applyNumberFormat="1"/>
    <xf numFmtId="173" fontId="5" fillId="0" borderId="0" xfId="9" applyNumberFormat="1"/>
    <xf numFmtId="171" fontId="17" fillId="0" borderId="0" xfId="9" applyNumberFormat="1" applyFont="1"/>
    <xf numFmtId="171" fontId="29" fillId="0" borderId="0" xfId="0" applyFont="1"/>
    <xf numFmtId="169" fontId="5" fillId="0" borderId="0" xfId="2" applyNumberFormat="1" applyFont="1" applyFill="1" applyAlignment="1"/>
    <xf numFmtId="37" fontId="5" fillId="0" borderId="0" xfId="2" applyNumberFormat="1" applyFont="1" applyFill="1" applyAlignment="1"/>
    <xf numFmtId="7" fontId="5" fillId="0" borderId="0" xfId="2" applyNumberFormat="1" applyFont="1" applyFill="1" applyAlignment="1"/>
    <xf numFmtId="10" fontId="5" fillId="0" borderId="0" xfId="7" applyNumberFormat="1" applyFont="1" applyFill="1" applyAlignment="1"/>
    <xf numFmtId="171" fontId="7" fillId="0" borderId="0" xfId="9" applyNumberFormat="1" applyFont="1"/>
    <xf numFmtId="10" fontId="5" fillId="0" borderId="0" xfId="9" applyNumberFormat="1"/>
    <xf numFmtId="174" fontId="5" fillId="0" borderId="0" xfId="7" applyNumberFormat="1" applyFont="1" applyFill="1" applyAlignment="1"/>
    <xf numFmtId="171" fontId="5" fillId="10" borderId="2" xfId="9" applyNumberFormat="1" applyFill="1" applyBorder="1"/>
    <xf numFmtId="41" fontId="5" fillId="0" borderId="8" xfId="9" applyNumberFormat="1" applyBorder="1"/>
    <xf numFmtId="41" fontId="5" fillId="0" borderId="0" xfId="9" applyNumberFormat="1"/>
    <xf numFmtId="171" fontId="5" fillId="10" borderId="10" xfId="9" applyNumberFormat="1" applyFill="1" applyBorder="1"/>
    <xf numFmtId="168" fontId="5" fillId="0" borderId="8" xfId="9" applyNumberFormat="1" applyBorder="1"/>
    <xf numFmtId="171" fontId="28" fillId="6" borderId="5" xfId="9" applyNumberFormat="1" applyFont="1" applyFill="1" applyBorder="1"/>
    <xf numFmtId="0" fontId="5" fillId="0" borderId="0" xfId="9" applyNumberFormat="1"/>
    <xf numFmtId="167" fontId="0" fillId="0" borderId="0" xfId="7" applyNumberFormat="1" applyFont="1" applyFill="1" applyAlignment="1"/>
    <xf numFmtId="185" fontId="5" fillId="0" borderId="0" xfId="7" applyNumberFormat="1" applyAlignment="1"/>
    <xf numFmtId="171" fontId="5" fillId="10" borderId="0" xfId="9" applyNumberFormat="1" applyFill="1"/>
    <xf numFmtId="41" fontId="5" fillId="0" borderId="11" xfId="9" applyNumberFormat="1" applyBorder="1"/>
    <xf numFmtId="168" fontId="5" fillId="0" borderId="11" xfId="9" applyNumberFormat="1" applyBorder="1"/>
    <xf numFmtId="171" fontId="5" fillId="0" borderId="13" xfId="9" applyNumberFormat="1" applyBorder="1"/>
    <xf numFmtId="171" fontId="33" fillId="0" borderId="0" xfId="9" applyNumberFormat="1" applyFont="1"/>
    <xf numFmtId="43" fontId="5" fillId="0" borderId="0" xfId="9" applyNumberFormat="1"/>
    <xf numFmtId="172" fontId="5" fillId="0" borderId="0" xfId="9" applyNumberFormat="1"/>
    <xf numFmtId="171" fontId="5" fillId="10" borderId="1" xfId="9" applyNumberFormat="1" applyFill="1" applyBorder="1"/>
    <xf numFmtId="41" fontId="5" fillId="0" borderId="12" xfId="9" applyNumberFormat="1" applyBorder="1"/>
    <xf numFmtId="168" fontId="5" fillId="0" borderId="12" xfId="9" applyNumberFormat="1" applyBorder="1"/>
    <xf numFmtId="171" fontId="5" fillId="0" borderId="6" xfId="9" applyNumberFormat="1" applyBorder="1"/>
    <xf numFmtId="171" fontId="5" fillId="0" borderId="5" xfId="9" applyNumberFormat="1" applyBorder="1"/>
    <xf numFmtId="167" fontId="5" fillId="0" borderId="0" xfId="7" applyNumberFormat="1" applyAlignment="1"/>
    <xf numFmtId="186" fontId="0" fillId="0" borderId="0" xfId="2" applyNumberFormat="1" applyFont="1" applyFill="1"/>
    <xf numFmtId="5" fontId="0" fillId="0" borderId="0" xfId="2" applyNumberFormat="1" applyFont="1" applyFill="1"/>
    <xf numFmtId="44" fontId="6" fillId="0" borderId="0" xfId="14" applyFont="1" applyFill="1"/>
    <xf numFmtId="171" fontId="6" fillId="0" borderId="3" xfId="5" applyFont="1" applyBorder="1" applyAlignment="1">
      <alignment horizontal="centerContinuous"/>
    </xf>
    <xf numFmtId="180" fontId="0" fillId="0" borderId="0" xfId="0" applyNumberFormat="1"/>
    <xf numFmtId="171" fontId="37" fillId="0" borderId="0" xfId="0" applyFont="1"/>
    <xf numFmtId="0" fontId="1" fillId="0" borderId="0" xfId="29" applyAlignment="1">
      <alignment horizontal="right"/>
    </xf>
    <xf numFmtId="171" fontId="38" fillId="0" borderId="0" xfId="0" applyFont="1"/>
    <xf numFmtId="3" fontId="37" fillId="0" borderId="0" xfId="0" applyNumberFormat="1" applyFont="1"/>
    <xf numFmtId="0" fontId="40" fillId="0" borderId="0" xfId="0" applyNumberFormat="1" applyFont="1"/>
    <xf numFmtId="171" fontId="40" fillId="0" borderId="0" xfId="0" applyFont="1" applyAlignment="1">
      <alignment horizontal="center" wrapText="1"/>
    </xf>
    <xf numFmtId="171" fontId="38" fillId="0" borderId="0" xfId="0" applyFont="1" applyAlignment="1">
      <alignment horizontal="center" wrapText="1"/>
    </xf>
    <xf numFmtId="37" fontId="37" fillId="0" borderId="0" xfId="0" applyNumberFormat="1" applyFont="1"/>
    <xf numFmtId="164" fontId="37" fillId="0" borderId="0" xfId="0" applyNumberFormat="1" applyFont="1"/>
    <xf numFmtId="9" fontId="37" fillId="0" borderId="0" xfId="0" applyNumberFormat="1" applyFont="1"/>
    <xf numFmtId="171" fontId="37" fillId="0" borderId="0" xfId="0" applyFont="1" applyAlignment="1">
      <alignment horizontal="center"/>
    </xf>
    <xf numFmtId="171" fontId="40" fillId="0" borderId="0" xfId="0" applyFont="1"/>
    <xf numFmtId="37" fontId="40" fillId="0" borderId="0" xfId="0" applyNumberFormat="1" applyFont="1"/>
    <xf numFmtId="164" fontId="40" fillId="0" borderId="0" xfId="0" applyNumberFormat="1" applyFont="1"/>
    <xf numFmtId="9" fontId="39" fillId="0" borderId="0" xfId="0" applyNumberFormat="1" applyFont="1"/>
    <xf numFmtId="187" fontId="0" fillId="0" borderId="0" xfId="0" applyNumberFormat="1"/>
    <xf numFmtId="189" fontId="0" fillId="0" borderId="0" xfId="7" applyNumberFormat="1" applyFont="1" applyFill="1"/>
    <xf numFmtId="188" fontId="0" fillId="0" borderId="0" xfId="1" applyNumberFormat="1" applyFont="1" applyFill="1"/>
    <xf numFmtId="0" fontId="6" fillId="0" borderId="2" xfId="0" applyNumberFormat="1" applyFont="1" applyBorder="1"/>
    <xf numFmtId="0" fontId="6" fillId="0" borderId="9" xfId="0" applyNumberFormat="1" applyFont="1" applyBorder="1"/>
    <xf numFmtId="171" fontId="0" fillId="0" borderId="2" xfId="0" applyBorder="1"/>
    <xf numFmtId="171" fontId="9" fillId="0" borderId="9" xfId="0" applyFont="1" applyBorder="1" applyAlignment="1">
      <alignment horizontal="centerContinuous"/>
    </xf>
    <xf numFmtId="171" fontId="7" fillId="0" borderId="9" xfId="0" applyFont="1" applyBorder="1"/>
    <xf numFmtId="171" fontId="7" fillId="0" borderId="4" xfId="0" applyFont="1" applyBorder="1"/>
    <xf numFmtId="171" fontId="17" fillId="0" borderId="0" xfId="9" applyNumberFormat="1" applyFont="1" applyAlignment="1">
      <alignment wrapText="1"/>
    </xf>
    <xf numFmtId="171" fontId="17" fillId="0" borderId="0" xfId="9" applyNumberFormat="1" applyFont="1" applyAlignment="1">
      <alignment horizontal="center" vertical="top" wrapText="1"/>
    </xf>
    <xf numFmtId="171" fontId="7" fillId="0" borderId="0" xfId="0" applyFont="1" applyAlignment="1">
      <alignment horizontal="center" vertical="top"/>
    </xf>
    <xf numFmtId="171" fontId="7" fillId="0" borderId="0" xfId="0" applyFont="1" applyAlignment="1">
      <alignment horizontal="center"/>
    </xf>
    <xf numFmtId="171" fontId="7" fillId="0" borderId="0" xfId="0" applyFont="1" applyAlignment="1">
      <alignment horizontal="center" wrapText="1"/>
    </xf>
    <xf numFmtId="171" fontId="0" fillId="0" borderId="0" xfId="0"/>
  </cellXfs>
  <cellStyles count="32">
    <cellStyle name="Comma" xfId="1" builtinId="3"/>
    <cellStyle name="Comma 2" xfId="13" xr:uid="{00000000-0005-0000-0000-000001000000}"/>
    <cellStyle name="Comma 3" xfId="25" xr:uid="{00000000-0005-0000-0000-000002000000}"/>
    <cellStyle name="Comma 4" xfId="30" xr:uid="{A3FB4B8C-4A53-4BFE-AEEA-210CBD17E4BA}"/>
    <cellStyle name="Currency" xfId="2" builtinId="4"/>
    <cellStyle name="Currency 2" xfId="14" xr:uid="{00000000-0005-0000-0000-000004000000}"/>
    <cellStyle name="Currency No Comma" xfId="15" xr:uid="{00000000-0005-0000-0000-000005000000}"/>
    <cellStyle name="Input" xfId="3" builtinId="20" customBuiltin="1"/>
    <cellStyle name="MCP" xfId="16" xr:uid="{00000000-0005-0000-0000-000008000000}"/>
    <cellStyle name="noninput" xfId="17" xr:uid="{00000000-0005-0000-0000-000009000000}"/>
    <cellStyle name="Normal" xfId="0" builtinId="0" customBuiltin="1"/>
    <cellStyle name="Normal 176" xfId="26" xr:uid="{00000000-0005-0000-0000-00000B000000}"/>
    <cellStyle name="Normal 2" xfId="8" xr:uid="{00000000-0005-0000-0000-00000C000000}"/>
    <cellStyle name="Normal 2 2" xfId="12" xr:uid="{00000000-0005-0000-0000-00000D000000}"/>
    <cellStyle name="Normal 3" xfId="9" xr:uid="{00000000-0005-0000-0000-00000E000000}"/>
    <cellStyle name="Normal 3 2" xfId="24" xr:uid="{00000000-0005-0000-0000-00000F000000}"/>
    <cellStyle name="Normal 4" xfId="27" xr:uid="{BA8DBA90-AAD7-4CA6-94F8-314B62EFEC5D}"/>
    <cellStyle name="Normal 5" xfId="11" xr:uid="{00000000-0005-0000-0000-000010000000}"/>
    <cellStyle name="Normal 6" xfId="29" xr:uid="{06ADD81D-AA05-4A1B-9F3A-93B5216B4484}"/>
    <cellStyle name="Normal_Book1" xfId="31" xr:uid="{2540E772-5D45-47B6-93DD-2DC530777622}"/>
    <cellStyle name="Normal_DRR AC Study - Utah Valley - 53 MW 90 CF (2.28.2005)" xfId="4" xr:uid="{00000000-0005-0000-0000-000011000000}"/>
    <cellStyle name="Normal_OR AC Sch 37 - AC  Study (Gold) _2009 06 19" xfId="5" xr:uid="{00000000-0005-0000-0000-000013000000}"/>
    <cellStyle name="Normal_UT 2008.Q2 - Compliance - Appendix B - AC Study_2008 08 05" xfId="10" xr:uid="{00000000-0005-0000-0000-000015000000}"/>
    <cellStyle name="Normal_UT AC 2004 - AC Study (As Ordered by Commission)" xfId="6" xr:uid="{00000000-0005-0000-0000-000016000000}"/>
    <cellStyle name="Normal_WY AC 2009 - AC Study (Wind Study)_2009 08 11" xfId="23" xr:uid="{00000000-0005-0000-0000-000017000000}"/>
    <cellStyle name="Password" xfId="18" xr:uid="{00000000-0005-0000-0000-000018000000}"/>
    <cellStyle name="Percent" xfId="7" builtinId="5"/>
    <cellStyle name="Percent 2" xfId="22" xr:uid="{00000000-0005-0000-0000-00001A000000}"/>
    <cellStyle name="Percent 3" xfId="28" xr:uid="{2FD40A0F-9507-4F56-B751-0CD871CA965A}"/>
    <cellStyle name="Unprot" xfId="19" xr:uid="{00000000-0005-0000-0000-00001B000000}"/>
    <cellStyle name="Unprot$" xfId="20" xr:uid="{00000000-0005-0000-0000-00001C000000}"/>
    <cellStyle name="Unprotect" xfId="21" xr:uid="{00000000-0005-0000-0000-00001D000000}"/>
  </cellStyles>
  <dxfs count="3"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colors>
    <mruColors>
      <color rgb="FFCCECFF"/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_CONF%20Workpaper%20PLEXOS_ST%20Study%20Wind%2004-30-26_CONF.xlsm" TargetMode="External"/><Relationship Id="rId1" Type="http://schemas.openxmlformats.org/officeDocument/2006/relationships/externalLinkPath" Target="26-035-T06_CONF%20Workpaper%20PLEXOS_ST%20Study%20Wind%2004-30-26_CON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ortData"/>
      <sheetName val="SidebySide"/>
      <sheetName val="Summary"/>
      <sheetName val="Avoided Costs"/>
      <sheetName val="Delta"/>
      <sheetName val="NPC"/>
      <sheetName val="Base"/>
      <sheetName val="Check MWH"/>
    </sheetNames>
    <sheetDataSet>
      <sheetData sheetId="0">
        <row r="5">
          <cell r="D5" t="str">
            <v>6.2_AC_ST_25IRP_Updt_PP_2603MN_Sch37 W - 290869.xlsx</v>
          </cell>
        </row>
        <row r="12">
          <cell r="F12" t="str">
            <v>WD_QF_UTN_Sch37_UT</v>
          </cell>
        </row>
      </sheetData>
      <sheetData sheetId="1" refreshError="1"/>
      <sheetData sheetId="2" refreshError="1"/>
      <sheetData sheetId="3">
        <row r="8">
          <cell r="B8">
            <v>2027</v>
          </cell>
          <cell r="C8">
            <v>19.609431146119221</v>
          </cell>
          <cell r="D8">
            <v>26.00752952557259</v>
          </cell>
          <cell r="E8">
            <v>26.004243046462747</v>
          </cell>
          <cell r="F8">
            <v>10.463888335027539</v>
          </cell>
          <cell r="G8">
            <v>6.0023854191048231</v>
          </cell>
          <cell r="H8">
            <v>12.002821615121238</v>
          </cell>
          <cell r="I8">
            <v>10.141091329860853</v>
          </cell>
          <cell r="J8">
            <v>53.52128305146713</v>
          </cell>
          <cell r="K8">
            <v>27.568178993064464</v>
          </cell>
          <cell r="L8">
            <v>19.972208185326192</v>
          </cell>
          <cell r="M8">
            <v>14.037757427135526</v>
          </cell>
          <cell r="N8">
            <v>22.527973521660222</v>
          </cell>
          <cell r="O8">
            <v>27.545243852233959</v>
          </cell>
        </row>
        <row r="9">
          <cell r="B9">
            <v>2028</v>
          </cell>
          <cell r="C9">
            <v>23.285116555820114</v>
          </cell>
          <cell r="D9">
            <v>33.418273889666558</v>
          </cell>
          <cell r="E9">
            <v>29.779740932705106</v>
          </cell>
          <cell r="F9">
            <v>14.852862455383677</v>
          </cell>
          <cell r="G9">
            <v>10.59293023593804</v>
          </cell>
          <cell r="H9">
            <v>13.442710951673018</v>
          </cell>
          <cell r="I9">
            <v>13.713356022011755</v>
          </cell>
          <cell r="J9">
            <v>55.620303045764743</v>
          </cell>
          <cell r="K9">
            <v>28.128345027060639</v>
          </cell>
          <cell r="L9">
            <v>23.86592513321909</v>
          </cell>
          <cell r="M9">
            <v>19.410159478809017</v>
          </cell>
          <cell r="N9">
            <v>24.245676109185005</v>
          </cell>
          <cell r="O9">
            <v>33.025133752025603</v>
          </cell>
        </row>
        <row r="10">
          <cell r="B10">
            <v>2029</v>
          </cell>
          <cell r="C10">
            <v>27.200481494634126</v>
          </cell>
          <cell r="D10">
            <v>32.20348476886803</v>
          </cell>
          <cell r="E10">
            <v>37.671197895512876</v>
          </cell>
          <cell r="F10">
            <v>16.169183489744931</v>
          </cell>
          <cell r="G10">
            <v>7.136931483030871</v>
          </cell>
          <cell r="H10">
            <v>13.03227386112116</v>
          </cell>
          <cell r="I10">
            <v>21.296728464434214</v>
          </cell>
          <cell r="J10">
            <v>70.462197943869668</v>
          </cell>
          <cell r="K10">
            <v>35.77578789567572</v>
          </cell>
          <cell r="L10">
            <v>31.076859820596589</v>
          </cell>
          <cell r="M10">
            <v>23.258946535562899</v>
          </cell>
          <cell r="N10">
            <v>32.910297066570067</v>
          </cell>
          <cell r="O10">
            <v>37.35168731499342</v>
          </cell>
        </row>
        <row r="11">
          <cell r="B11">
            <v>2030</v>
          </cell>
          <cell r="C11">
            <v>37.5720337809596</v>
          </cell>
          <cell r="D11">
            <v>37.668280572617384</v>
          </cell>
          <cell r="E11">
            <v>42.351253499665134</v>
          </cell>
          <cell r="F11">
            <v>23.399495298209104</v>
          </cell>
          <cell r="G11">
            <v>22.388601577663689</v>
          </cell>
          <cell r="H11">
            <v>23.745445671546872</v>
          </cell>
          <cell r="I11">
            <v>36.724800241194842</v>
          </cell>
          <cell r="J11">
            <v>50.31111943875927</v>
          </cell>
          <cell r="K11">
            <v>51.287679985356135</v>
          </cell>
          <cell r="L11">
            <v>50.952287783261077</v>
          </cell>
          <cell r="M11">
            <v>38.478136091600035</v>
          </cell>
          <cell r="N11">
            <v>51.028039233521589</v>
          </cell>
          <cell r="O11">
            <v>48.585299029969335</v>
          </cell>
        </row>
        <row r="12">
          <cell r="B12">
            <v>2031</v>
          </cell>
          <cell r="C12">
            <v>48.282809572880311</v>
          </cell>
          <cell r="D12">
            <v>52.476735305737741</v>
          </cell>
          <cell r="E12">
            <v>53.534625565679484</v>
          </cell>
          <cell r="F12">
            <v>35.612481791831648</v>
          </cell>
          <cell r="G12">
            <v>25.863343864679482</v>
          </cell>
          <cell r="H12">
            <v>33.357736744860148</v>
          </cell>
          <cell r="I12">
            <v>36.90071692751313</v>
          </cell>
          <cell r="J12">
            <v>82.751106700543545</v>
          </cell>
          <cell r="K12">
            <v>61.75602722842752</v>
          </cell>
          <cell r="L12">
            <v>49.335856395028252</v>
          </cell>
          <cell r="M12">
            <v>42.086157930512634</v>
          </cell>
          <cell r="N12">
            <v>52.852262235499353</v>
          </cell>
          <cell r="O12">
            <v>78.69570502519403</v>
          </cell>
        </row>
        <row r="13">
          <cell r="B13">
            <v>2032</v>
          </cell>
          <cell r="C13">
            <v>47.387387696692521</v>
          </cell>
          <cell r="D13">
            <v>53.084719067272296</v>
          </cell>
          <cell r="E13">
            <v>52.251078781446559</v>
          </cell>
          <cell r="F13">
            <v>33.326451975043845</v>
          </cell>
          <cell r="G13">
            <v>27.142028464996574</v>
          </cell>
          <cell r="H13">
            <v>29.549870589712789</v>
          </cell>
          <cell r="I13">
            <v>37.633554399237653</v>
          </cell>
          <cell r="J13">
            <v>85.51488863886847</v>
          </cell>
          <cell r="K13">
            <v>59.21883790659335</v>
          </cell>
          <cell r="L13">
            <v>52.738689371494019</v>
          </cell>
          <cell r="M13">
            <v>40.820854023192439</v>
          </cell>
          <cell r="N13">
            <v>57.1656361262446</v>
          </cell>
          <cell r="O13">
            <v>74.402561482623724</v>
          </cell>
        </row>
        <row r="14">
          <cell r="B14">
            <v>2033</v>
          </cell>
          <cell r="C14">
            <v>48.28741666344969</v>
          </cell>
          <cell r="D14">
            <v>51.831013910955811</v>
          </cell>
          <cell r="E14">
            <v>54.277485242734343</v>
          </cell>
          <cell r="F14">
            <v>31.426787529442262</v>
          </cell>
          <cell r="G14">
            <v>30.085100935379053</v>
          </cell>
          <cell r="H14">
            <v>28.2161344953313</v>
          </cell>
          <cell r="I14">
            <v>36.608706883073005</v>
          </cell>
          <cell r="J14">
            <v>86.212210425033064</v>
          </cell>
          <cell r="K14">
            <v>76.770185833568178</v>
          </cell>
          <cell r="L14">
            <v>52.187195888687747</v>
          </cell>
          <cell r="M14">
            <v>42.125632410177104</v>
          </cell>
          <cell r="N14">
            <v>54.00304156635746</v>
          </cell>
          <cell r="O14">
            <v>74.381803534785774</v>
          </cell>
        </row>
        <row r="15">
          <cell r="B15">
            <v>2034</v>
          </cell>
          <cell r="C15">
            <v>48.871904272483704</v>
          </cell>
          <cell r="D15">
            <v>54.673512609663526</v>
          </cell>
          <cell r="E15">
            <v>54.459464379284597</v>
          </cell>
          <cell r="F15">
            <v>31.873767792154428</v>
          </cell>
          <cell r="G15">
            <v>28.249289304636068</v>
          </cell>
          <cell r="H15">
            <v>29.659332861980733</v>
          </cell>
          <cell r="I15">
            <v>38.280366524830065</v>
          </cell>
          <cell r="J15">
            <v>91.292367417341694</v>
          </cell>
          <cell r="K15">
            <v>47.861877130963038</v>
          </cell>
          <cell r="L15">
            <v>55.650403386272778</v>
          </cell>
          <cell r="M15">
            <v>44.28611237629481</v>
          </cell>
          <cell r="N15">
            <v>60.538920306840865</v>
          </cell>
          <cell r="O15">
            <v>87.917232970134378</v>
          </cell>
        </row>
        <row r="16">
          <cell r="B16">
            <v>2035</v>
          </cell>
          <cell r="C16">
            <v>36.721040744697646</v>
          </cell>
          <cell r="D16">
            <v>57.389149220002878</v>
          </cell>
          <cell r="E16">
            <v>42.906663996928501</v>
          </cell>
          <cell r="F16">
            <v>24.370649815060606</v>
          </cell>
          <cell r="G16">
            <v>19.786675745504713</v>
          </cell>
          <cell r="H16">
            <v>20.498684915367246</v>
          </cell>
          <cell r="I16">
            <v>46.763016797930916</v>
          </cell>
          <cell r="J16">
            <v>31.27450909319213</v>
          </cell>
          <cell r="K16">
            <v>38.641200601068419</v>
          </cell>
          <cell r="L16">
            <v>23.175588709108283</v>
          </cell>
          <cell r="M16">
            <v>44.959231021505992</v>
          </cell>
          <cell r="N16">
            <v>47.156263736463117</v>
          </cell>
          <cell r="O16">
            <v>42.888894630877516</v>
          </cell>
        </row>
        <row r="17">
          <cell r="B17">
            <v>2036</v>
          </cell>
          <cell r="C17">
            <v>36.854225802431046</v>
          </cell>
          <cell r="D17">
            <v>48.099307285083931</v>
          </cell>
          <cell r="E17">
            <v>44.941492449646297</v>
          </cell>
          <cell r="F17">
            <v>27.078921315262409</v>
          </cell>
          <cell r="G17">
            <v>24.552974317908511</v>
          </cell>
          <cell r="H17">
            <v>24.482983575381787</v>
          </cell>
          <cell r="I17">
            <v>37.473732767357163</v>
          </cell>
          <cell r="J17">
            <v>33.924254591803255</v>
          </cell>
          <cell r="K17">
            <v>28.624878713354914</v>
          </cell>
          <cell r="L17">
            <v>36.917239919829257</v>
          </cell>
          <cell r="M17">
            <v>42.303485588359266</v>
          </cell>
          <cell r="N17">
            <v>55.043604232995165</v>
          </cell>
          <cell r="O17">
            <v>42.341596696713637</v>
          </cell>
        </row>
        <row r="18">
          <cell r="B18">
            <v>2037</v>
          </cell>
          <cell r="C18">
            <v>37.868330336238394</v>
          </cell>
          <cell r="D18">
            <v>42.863825119481454</v>
          </cell>
          <cell r="E18">
            <v>55.977794286271113</v>
          </cell>
          <cell r="F18">
            <v>34.982375053129616</v>
          </cell>
          <cell r="G18">
            <v>22.313895742826993</v>
          </cell>
          <cell r="H18">
            <v>33.087629963136571</v>
          </cell>
          <cell r="I18">
            <v>37.266250533735025</v>
          </cell>
          <cell r="J18">
            <v>25.170057855308382</v>
          </cell>
          <cell r="K18">
            <v>28.113536767507966</v>
          </cell>
          <cell r="L18">
            <v>40.015536995192548</v>
          </cell>
          <cell r="M18">
            <v>36.03758766530752</v>
          </cell>
          <cell r="N18">
            <v>44.939753308284615</v>
          </cell>
          <cell r="O18">
            <v>56.238435233117364</v>
          </cell>
        </row>
        <row r="19">
          <cell r="B19">
            <v>2038</v>
          </cell>
          <cell r="C19">
            <v>39.704093077380939</v>
          </cell>
          <cell r="D19">
            <v>47.371188817772904</v>
          </cell>
          <cell r="E19">
            <v>51.337281701281334</v>
          </cell>
          <cell r="F19">
            <v>32.161137138504749</v>
          </cell>
          <cell r="G19">
            <v>26.192231428009045</v>
          </cell>
          <cell r="H19">
            <v>28.649162859974982</v>
          </cell>
          <cell r="I19">
            <v>39.828044675862806</v>
          </cell>
          <cell r="J19">
            <v>37.251250387486799</v>
          </cell>
          <cell r="K19">
            <v>34.223248484240195</v>
          </cell>
          <cell r="L19">
            <v>41.011853269160873</v>
          </cell>
          <cell r="M19">
            <v>40.889359349671189</v>
          </cell>
          <cell r="N19">
            <v>43.582249271934032</v>
          </cell>
          <cell r="O19">
            <v>61.831904844844267</v>
          </cell>
        </row>
        <row r="20">
          <cell r="B20">
            <v>2039</v>
          </cell>
          <cell r="C20">
            <v>41.247087378991992</v>
          </cell>
          <cell r="D20">
            <v>54.97560430293192</v>
          </cell>
          <cell r="E20">
            <v>50.848083624699406</v>
          </cell>
          <cell r="F20">
            <v>30.111536702657769</v>
          </cell>
          <cell r="G20">
            <v>27.392300853162389</v>
          </cell>
          <cell r="H20">
            <v>33.323748218093854</v>
          </cell>
          <cell r="I20">
            <v>39.627567239924687</v>
          </cell>
          <cell r="J20">
            <v>31.320984023311915</v>
          </cell>
          <cell r="K20">
            <v>48.429181595408131</v>
          </cell>
          <cell r="L20">
            <v>36.827297641660081</v>
          </cell>
          <cell r="M20">
            <v>48.323547904691928</v>
          </cell>
          <cell r="N20">
            <v>47.792197555742163</v>
          </cell>
          <cell r="O20">
            <v>49.593608197718254</v>
          </cell>
        </row>
        <row r="21">
          <cell r="B21">
            <v>2040</v>
          </cell>
          <cell r="C21">
            <v>41.150072850081116</v>
          </cell>
          <cell r="D21">
            <v>45.88599678678429</v>
          </cell>
          <cell r="E21">
            <v>49.699667901475543</v>
          </cell>
          <cell r="F21">
            <v>26.405073415179292</v>
          </cell>
          <cell r="G21">
            <v>30.573981928986857</v>
          </cell>
          <cell r="H21">
            <v>28.664724351219082</v>
          </cell>
          <cell r="I21">
            <v>40.886272029966541</v>
          </cell>
          <cell r="J21">
            <v>45.629104166595816</v>
          </cell>
          <cell r="K21">
            <v>42.464125656265963</v>
          </cell>
          <cell r="L21">
            <v>40.614891606516849</v>
          </cell>
          <cell r="M21">
            <v>46.835021982431215</v>
          </cell>
          <cell r="N21">
            <v>60.170794251276895</v>
          </cell>
          <cell r="O21">
            <v>45.593176870956917</v>
          </cell>
        </row>
        <row r="22">
          <cell r="B22">
            <v>2041</v>
          </cell>
          <cell r="C22">
            <v>42.335586920649092</v>
          </cell>
          <cell r="D22">
            <v>45.638752841388381</v>
          </cell>
          <cell r="E22">
            <v>55.996012798585433</v>
          </cell>
          <cell r="F22">
            <v>38.367439492636528</v>
          </cell>
          <cell r="G22">
            <v>31.838126922464586</v>
          </cell>
          <cell r="H22">
            <v>21.264642739698068</v>
          </cell>
          <cell r="I22">
            <v>49.627067668556499</v>
          </cell>
          <cell r="J22">
            <v>29.880850363122217</v>
          </cell>
          <cell r="K22">
            <v>42.496020101843655</v>
          </cell>
          <cell r="L22">
            <v>39.13525357014997</v>
          </cell>
          <cell r="M22">
            <v>50.368524344351613</v>
          </cell>
          <cell r="N22">
            <v>56.695879669411759</v>
          </cell>
          <cell r="O22">
            <v>51.609871874989977</v>
          </cell>
        </row>
        <row r="23">
          <cell r="B23">
            <v>2042</v>
          </cell>
          <cell r="C23">
            <v>45.614288464073205</v>
          </cell>
          <cell r="D23">
            <v>57.496191861421813</v>
          </cell>
          <cell r="E23">
            <v>55.383616849984236</v>
          </cell>
          <cell r="F23">
            <v>37.15262514522972</v>
          </cell>
          <cell r="G23">
            <v>30.365349864508566</v>
          </cell>
          <cell r="H23">
            <v>28.595472661343575</v>
          </cell>
          <cell r="I23">
            <v>41.012321285919661</v>
          </cell>
          <cell r="J23">
            <v>58.875907381946277</v>
          </cell>
          <cell r="K23">
            <v>38.020210987279391</v>
          </cell>
          <cell r="L23">
            <v>44.898106330100717</v>
          </cell>
          <cell r="M23">
            <v>51.76498070709944</v>
          </cell>
          <cell r="N23">
            <v>44.822807820128482</v>
          </cell>
          <cell r="O23">
            <v>65.426289142708697</v>
          </cell>
        </row>
        <row r="24">
          <cell r="B24">
            <v>2043</v>
          </cell>
          <cell r="C24">
            <v>48.428535825398512</v>
          </cell>
          <cell r="D24">
            <v>43.4275890784739</v>
          </cell>
          <cell r="E24">
            <v>72.965836613693767</v>
          </cell>
          <cell r="F24">
            <v>42.030628459056665</v>
          </cell>
          <cell r="G24">
            <v>30.832564045158144</v>
          </cell>
          <cell r="H24">
            <v>41.57292822736872</v>
          </cell>
          <cell r="I24">
            <v>40.678517831288382</v>
          </cell>
          <cell r="J24">
            <v>50.186634847868987</v>
          </cell>
          <cell r="K24">
            <v>44.891796934666104</v>
          </cell>
          <cell r="L24">
            <v>41.115343461213385</v>
          </cell>
          <cell r="M24">
            <v>52.896607941795295</v>
          </cell>
          <cell r="N24">
            <v>62.766134635100286</v>
          </cell>
          <cell r="O24">
            <v>62.200013982150367</v>
          </cell>
        </row>
        <row r="25">
          <cell r="B25">
            <v>2044</v>
          </cell>
          <cell r="C25">
            <v>50.810068360654917</v>
          </cell>
          <cell r="D25">
            <v>63.332989534109203</v>
          </cell>
          <cell r="E25">
            <v>65.093979660494256</v>
          </cell>
          <cell r="F25">
            <v>40.190143620439947</v>
          </cell>
          <cell r="G25">
            <v>41.903703241101077</v>
          </cell>
          <cell r="H25">
            <v>36.885922994108356</v>
          </cell>
          <cell r="I25">
            <v>56.619765454813141</v>
          </cell>
          <cell r="J25">
            <v>43.724173506646522</v>
          </cell>
          <cell r="K25">
            <v>59.134678498984634</v>
          </cell>
          <cell r="L25">
            <v>44.967927417307422</v>
          </cell>
          <cell r="M25">
            <v>51.574580591523592</v>
          </cell>
          <cell r="N25">
            <v>52.153698266584321</v>
          </cell>
          <cell r="O25">
            <v>56.978578091951604</v>
          </cell>
        </row>
      </sheetData>
      <sheetData sheetId="4">
        <row r="1">
          <cell r="A1" t="str">
            <v>PacifiCorp</v>
          </cell>
        </row>
        <row r="2">
          <cell r="A2" t="str">
            <v>Avoided Cost Study</v>
          </cell>
        </row>
        <row r="3">
          <cell r="A3" t="str">
            <v>Period = 2026-2045</v>
          </cell>
          <cell r="G3" t="b">
            <v>1</v>
          </cell>
        </row>
        <row r="4">
          <cell r="F4">
            <v>44197</v>
          </cell>
          <cell r="G4">
            <v>44228</v>
          </cell>
          <cell r="R4" t="str">
            <v>Year</v>
          </cell>
          <cell r="AE4" t="str">
            <v>Year</v>
          </cell>
          <cell r="AR4" t="str">
            <v>Year</v>
          </cell>
          <cell r="BE4" t="str">
            <v>Year</v>
          </cell>
          <cell r="BR4" t="str">
            <v>Year</v>
          </cell>
          <cell r="CE4" t="str">
            <v>Year</v>
          </cell>
          <cell r="CR4" t="str">
            <v>Year</v>
          </cell>
          <cell r="DE4" t="str">
            <v>Year</v>
          </cell>
          <cell r="DR4" t="str">
            <v>Year</v>
          </cell>
          <cell r="EE4" t="str">
            <v>Year</v>
          </cell>
          <cell r="ER4" t="str">
            <v>Year</v>
          </cell>
          <cell r="FE4" t="str">
            <v>Year</v>
          </cell>
          <cell r="FR4" t="str">
            <v>Year</v>
          </cell>
          <cell r="GE4" t="str">
            <v>Year</v>
          </cell>
          <cell r="GR4" t="str">
            <v>Year</v>
          </cell>
          <cell r="HE4" t="str">
            <v>Year</v>
          </cell>
          <cell r="HR4" t="str">
            <v>Year</v>
          </cell>
          <cell r="IE4" t="str">
            <v>Year</v>
          </cell>
          <cell r="IR4" t="str">
            <v>Year</v>
          </cell>
          <cell r="JE4" t="str">
            <v>Year</v>
          </cell>
        </row>
        <row r="5">
          <cell r="F5">
            <v>46023</v>
          </cell>
          <cell r="G5">
            <v>46054</v>
          </cell>
          <cell r="H5">
            <v>46082</v>
          </cell>
          <cell r="I5">
            <v>46113</v>
          </cell>
          <cell r="J5">
            <v>46143</v>
          </cell>
          <cell r="K5">
            <v>46174</v>
          </cell>
          <cell r="L5">
            <v>46204</v>
          </cell>
          <cell r="M5">
            <v>46235</v>
          </cell>
          <cell r="N5">
            <v>46266</v>
          </cell>
          <cell r="O5">
            <v>46296</v>
          </cell>
          <cell r="P5">
            <v>46327</v>
          </cell>
          <cell r="Q5">
            <v>46357</v>
          </cell>
          <cell r="R5">
            <v>2027</v>
          </cell>
          <cell r="S5">
            <v>46388</v>
          </cell>
          <cell r="T5">
            <v>46419</v>
          </cell>
          <cell r="U5">
            <v>46447</v>
          </cell>
          <cell r="V5">
            <v>46478</v>
          </cell>
          <cell r="W5">
            <v>46508</v>
          </cell>
          <cell r="X5">
            <v>46539</v>
          </cell>
          <cell r="Y5">
            <v>46569</v>
          </cell>
          <cell r="Z5">
            <v>46600</v>
          </cell>
          <cell r="AA5">
            <v>46631</v>
          </cell>
          <cell r="AB5">
            <v>46661</v>
          </cell>
          <cell r="AC5">
            <v>46692</v>
          </cell>
          <cell r="AD5">
            <v>46722</v>
          </cell>
          <cell r="AE5">
            <v>2028</v>
          </cell>
          <cell r="AF5">
            <v>46753</v>
          </cell>
          <cell r="AG5">
            <v>46784</v>
          </cell>
          <cell r="AH5">
            <v>46813</v>
          </cell>
          <cell r="AI5">
            <v>46844</v>
          </cell>
          <cell r="AJ5">
            <v>46874</v>
          </cell>
          <cell r="AK5">
            <v>46905</v>
          </cell>
          <cell r="AL5">
            <v>46935</v>
          </cell>
          <cell r="AM5">
            <v>46966</v>
          </cell>
          <cell r="AN5">
            <v>46997</v>
          </cell>
          <cell r="AO5">
            <v>47027</v>
          </cell>
          <cell r="AP5">
            <v>47058</v>
          </cell>
          <cell r="AQ5">
            <v>47088</v>
          </cell>
          <cell r="AR5">
            <v>2029</v>
          </cell>
          <cell r="AS5">
            <v>47119</v>
          </cell>
          <cell r="AT5">
            <v>47150</v>
          </cell>
          <cell r="AU5">
            <v>47178</v>
          </cell>
          <cell r="AV5">
            <v>47209</v>
          </cell>
          <cell r="AW5">
            <v>47239</v>
          </cell>
          <cell r="AX5">
            <v>47270</v>
          </cell>
          <cell r="AY5">
            <v>47300</v>
          </cell>
          <cell r="AZ5">
            <v>47331</v>
          </cell>
          <cell r="BA5">
            <v>47362</v>
          </cell>
          <cell r="BB5">
            <v>47392</v>
          </cell>
          <cell r="BC5">
            <v>47423</v>
          </cell>
          <cell r="BD5">
            <v>47453</v>
          </cell>
          <cell r="BE5">
            <v>2030</v>
          </cell>
          <cell r="BF5">
            <v>47484</v>
          </cell>
          <cell r="BG5">
            <v>47515</v>
          </cell>
          <cell r="BH5">
            <v>47543</v>
          </cell>
          <cell r="BI5">
            <v>47574</v>
          </cell>
          <cell r="BJ5">
            <v>47604</v>
          </cell>
          <cell r="BK5">
            <v>47635</v>
          </cell>
          <cell r="BL5">
            <v>47665</v>
          </cell>
          <cell r="BM5">
            <v>47696</v>
          </cell>
          <cell r="BN5">
            <v>47727</v>
          </cell>
          <cell r="BO5">
            <v>47757</v>
          </cell>
          <cell r="BP5">
            <v>47788</v>
          </cell>
          <cell r="BQ5">
            <v>47818</v>
          </cell>
          <cell r="BR5">
            <v>2031</v>
          </cell>
          <cell r="BS5">
            <v>47849</v>
          </cell>
          <cell r="BT5">
            <v>47880</v>
          </cell>
          <cell r="BU5">
            <v>47908</v>
          </cell>
          <cell r="BV5">
            <v>47939</v>
          </cell>
          <cell r="BW5">
            <v>47969</v>
          </cell>
          <cell r="BX5">
            <v>48000</v>
          </cell>
          <cell r="BY5">
            <v>48030</v>
          </cell>
          <cell r="BZ5">
            <v>48061</v>
          </cell>
          <cell r="CA5">
            <v>48092</v>
          </cell>
          <cell r="CB5">
            <v>48122</v>
          </cell>
          <cell r="CC5">
            <v>48153</v>
          </cell>
          <cell r="CD5">
            <v>48183</v>
          </cell>
          <cell r="CE5">
            <v>2032</v>
          </cell>
          <cell r="CF5">
            <v>48214</v>
          </cell>
          <cell r="CG5">
            <v>48245</v>
          </cell>
          <cell r="CH5">
            <v>48274</v>
          </cell>
          <cell r="CI5">
            <v>48305</v>
          </cell>
          <cell r="CJ5">
            <v>48335</v>
          </cell>
          <cell r="CK5">
            <v>48366</v>
          </cell>
          <cell r="CL5">
            <v>48396</v>
          </cell>
          <cell r="CM5">
            <v>48427</v>
          </cell>
          <cell r="CN5">
            <v>48458</v>
          </cell>
          <cell r="CO5">
            <v>48488</v>
          </cell>
          <cell r="CP5">
            <v>48519</v>
          </cell>
          <cell r="CQ5">
            <v>48549</v>
          </cell>
          <cell r="CR5">
            <v>2033</v>
          </cell>
          <cell r="CS5">
            <v>48580</v>
          </cell>
          <cell r="CT5">
            <v>48611</v>
          </cell>
          <cell r="CU5">
            <v>48639</v>
          </cell>
          <cell r="CV5">
            <v>48670</v>
          </cell>
          <cell r="CW5">
            <v>48700</v>
          </cell>
          <cell r="CX5">
            <v>48731</v>
          </cell>
          <cell r="CY5">
            <v>48761</v>
          </cell>
          <cell r="CZ5">
            <v>48792</v>
          </cell>
          <cell r="DA5">
            <v>48823</v>
          </cell>
          <cell r="DB5">
            <v>48853</v>
          </cell>
          <cell r="DC5">
            <v>48884</v>
          </cell>
          <cell r="DD5">
            <v>48914</v>
          </cell>
          <cell r="DE5">
            <v>2034</v>
          </cell>
          <cell r="DF5">
            <v>48945</v>
          </cell>
          <cell r="DG5">
            <v>48976</v>
          </cell>
          <cell r="DH5">
            <v>49004</v>
          </cell>
          <cell r="DI5">
            <v>49035</v>
          </cell>
          <cell r="DJ5">
            <v>49065</v>
          </cell>
          <cell r="DK5">
            <v>49096</v>
          </cell>
          <cell r="DL5">
            <v>49126</v>
          </cell>
          <cell r="DM5">
            <v>49157</v>
          </cell>
          <cell r="DN5">
            <v>49188</v>
          </cell>
          <cell r="DO5">
            <v>49218</v>
          </cell>
          <cell r="DP5">
            <v>49249</v>
          </cell>
          <cell r="DQ5">
            <v>49279</v>
          </cell>
          <cell r="DR5">
            <v>2035</v>
          </cell>
          <cell r="DS5">
            <v>49310</v>
          </cell>
          <cell r="DT5">
            <v>49341</v>
          </cell>
          <cell r="DU5">
            <v>49369</v>
          </cell>
          <cell r="DV5">
            <v>49400</v>
          </cell>
          <cell r="DW5">
            <v>49430</v>
          </cell>
          <cell r="DX5">
            <v>49461</v>
          </cell>
          <cell r="DY5">
            <v>49491</v>
          </cell>
          <cell r="DZ5">
            <v>49522</v>
          </cell>
          <cell r="EA5">
            <v>49553</v>
          </cell>
          <cell r="EB5">
            <v>49583</v>
          </cell>
          <cell r="EC5">
            <v>49614</v>
          </cell>
          <cell r="ED5">
            <v>49644</v>
          </cell>
          <cell r="EE5">
            <v>2036</v>
          </cell>
          <cell r="EF5">
            <v>49675</v>
          </cell>
          <cell r="EG5">
            <v>49706</v>
          </cell>
          <cell r="EH5">
            <v>49735</v>
          </cell>
          <cell r="EI5">
            <v>49766</v>
          </cell>
          <cell r="EJ5">
            <v>49796</v>
          </cell>
          <cell r="EK5">
            <v>49827</v>
          </cell>
          <cell r="EL5">
            <v>49857</v>
          </cell>
          <cell r="EM5">
            <v>49888</v>
          </cell>
          <cell r="EN5">
            <v>49919</v>
          </cell>
          <cell r="EO5">
            <v>49949</v>
          </cell>
          <cell r="EP5">
            <v>49980</v>
          </cell>
          <cell r="EQ5">
            <v>50010</v>
          </cell>
          <cell r="ER5">
            <v>2037</v>
          </cell>
          <cell r="ES5">
            <v>50041</v>
          </cell>
          <cell r="ET5">
            <v>50072</v>
          </cell>
          <cell r="EU5">
            <v>50100</v>
          </cell>
          <cell r="EV5">
            <v>50131</v>
          </cell>
          <cell r="EW5">
            <v>50161</v>
          </cell>
          <cell r="EX5">
            <v>50192</v>
          </cell>
          <cell r="EY5">
            <v>50222</v>
          </cell>
          <cell r="EZ5">
            <v>50253</v>
          </cell>
          <cell r="FA5">
            <v>50284</v>
          </cell>
          <cell r="FB5">
            <v>50314</v>
          </cell>
          <cell r="FC5">
            <v>50345</v>
          </cell>
          <cell r="FD5">
            <v>50375</v>
          </cell>
          <cell r="FE5">
            <v>2038</v>
          </cell>
          <cell r="FF5">
            <v>50406</v>
          </cell>
          <cell r="FG5">
            <v>50437</v>
          </cell>
          <cell r="FH5">
            <v>50465</v>
          </cell>
          <cell r="FI5">
            <v>50496</v>
          </cell>
          <cell r="FJ5">
            <v>50526</v>
          </cell>
          <cell r="FK5">
            <v>50557</v>
          </cell>
          <cell r="FL5">
            <v>50587</v>
          </cell>
          <cell r="FM5">
            <v>50618</v>
          </cell>
          <cell r="FN5">
            <v>50649</v>
          </cell>
          <cell r="FO5">
            <v>50679</v>
          </cell>
          <cell r="FP5">
            <v>50710</v>
          </cell>
          <cell r="FQ5">
            <v>50740</v>
          </cell>
          <cell r="FR5">
            <v>2039</v>
          </cell>
          <cell r="FS5">
            <v>50771</v>
          </cell>
          <cell r="FT5">
            <v>50802</v>
          </cell>
          <cell r="FU5">
            <v>50830</v>
          </cell>
          <cell r="FV5">
            <v>50861</v>
          </cell>
          <cell r="FW5">
            <v>50891</v>
          </cell>
          <cell r="FX5">
            <v>50922</v>
          </cell>
          <cell r="FY5">
            <v>50952</v>
          </cell>
          <cell r="FZ5">
            <v>50983</v>
          </cell>
          <cell r="GA5">
            <v>51014</v>
          </cell>
          <cell r="GB5">
            <v>51044</v>
          </cell>
          <cell r="GC5">
            <v>51075</v>
          </cell>
          <cell r="GD5">
            <v>51105</v>
          </cell>
          <cell r="GE5">
            <v>2040</v>
          </cell>
          <cell r="GF5">
            <v>51136</v>
          </cell>
          <cell r="GG5">
            <v>51167</v>
          </cell>
          <cell r="GH5">
            <v>51196</v>
          </cell>
          <cell r="GI5">
            <v>51227</v>
          </cell>
          <cell r="GJ5">
            <v>51257</v>
          </cell>
          <cell r="GK5">
            <v>51288</v>
          </cell>
          <cell r="GL5">
            <v>51318</v>
          </cell>
          <cell r="GM5">
            <v>51349</v>
          </cell>
          <cell r="GN5">
            <v>51380</v>
          </cell>
          <cell r="GO5">
            <v>51410</v>
          </cell>
          <cell r="GP5">
            <v>51441</v>
          </cell>
          <cell r="GQ5">
            <v>51471</v>
          </cell>
          <cell r="GR5">
            <v>2041</v>
          </cell>
          <cell r="GS5">
            <v>51502</v>
          </cell>
          <cell r="GT5">
            <v>51533</v>
          </cell>
          <cell r="GU5">
            <v>51561</v>
          </cell>
          <cell r="GV5">
            <v>51592</v>
          </cell>
          <cell r="GW5">
            <v>51622</v>
          </cell>
          <cell r="GX5">
            <v>51653</v>
          </cell>
          <cell r="GY5">
            <v>51683</v>
          </cell>
          <cell r="GZ5">
            <v>51714</v>
          </cell>
          <cell r="HA5">
            <v>51745</v>
          </cell>
          <cell r="HB5">
            <v>51775</v>
          </cell>
          <cell r="HC5">
            <v>51806</v>
          </cell>
          <cell r="HD5">
            <v>51836</v>
          </cell>
          <cell r="HE5">
            <v>2042</v>
          </cell>
          <cell r="HF5">
            <v>51867</v>
          </cell>
          <cell r="HG5">
            <v>51898</v>
          </cell>
          <cell r="HH5">
            <v>51926</v>
          </cell>
          <cell r="HI5">
            <v>51957</v>
          </cell>
          <cell r="HJ5">
            <v>51987</v>
          </cell>
          <cell r="HK5">
            <v>52018</v>
          </cell>
          <cell r="HL5">
            <v>52048</v>
          </cell>
          <cell r="HM5">
            <v>52079</v>
          </cell>
          <cell r="HN5">
            <v>52110</v>
          </cell>
          <cell r="HO5">
            <v>52140</v>
          </cell>
          <cell r="HP5">
            <v>52171</v>
          </cell>
          <cell r="HQ5">
            <v>52201</v>
          </cell>
          <cell r="HR5">
            <v>2043</v>
          </cell>
          <cell r="HS5">
            <v>52232</v>
          </cell>
          <cell r="HT5">
            <v>52263</v>
          </cell>
          <cell r="HU5">
            <v>52291</v>
          </cell>
          <cell r="HV5">
            <v>52322</v>
          </cell>
          <cell r="HW5">
            <v>52352</v>
          </cell>
          <cell r="HX5">
            <v>52383</v>
          </cell>
          <cell r="HY5">
            <v>52413</v>
          </cell>
          <cell r="HZ5">
            <v>52444</v>
          </cell>
          <cell r="IA5">
            <v>52475</v>
          </cell>
          <cell r="IB5">
            <v>52505</v>
          </cell>
          <cell r="IC5">
            <v>52536</v>
          </cell>
          <cell r="ID5">
            <v>52566</v>
          </cell>
          <cell r="IE5">
            <v>2044</v>
          </cell>
          <cell r="IF5">
            <v>52597</v>
          </cell>
          <cell r="IG5">
            <v>52628</v>
          </cell>
          <cell r="IH5">
            <v>52657</v>
          </cell>
          <cell r="II5">
            <v>52688</v>
          </cell>
          <cell r="IJ5">
            <v>52718</v>
          </cell>
          <cell r="IK5">
            <v>52749</v>
          </cell>
          <cell r="IL5">
            <v>52779</v>
          </cell>
          <cell r="IM5">
            <v>52810</v>
          </cell>
          <cell r="IN5">
            <v>52841</v>
          </cell>
          <cell r="IO5">
            <v>52871</v>
          </cell>
          <cell r="IP5">
            <v>52902</v>
          </cell>
          <cell r="IQ5">
            <v>52932</v>
          </cell>
          <cell r="IR5">
            <v>2045</v>
          </cell>
          <cell r="IS5">
            <v>52963</v>
          </cell>
          <cell r="IT5">
            <v>52994</v>
          </cell>
          <cell r="IU5">
            <v>53022</v>
          </cell>
          <cell r="IV5">
            <v>53053</v>
          </cell>
          <cell r="IW5">
            <v>53083</v>
          </cell>
          <cell r="IX5">
            <v>53114</v>
          </cell>
          <cell r="IY5">
            <v>53144</v>
          </cell>
          <cell r="IZ5">
            <v>53175</v>
          </cell>
          <cell r="JA5">
            <v>53206</v>
          </cell>
          <cell r="JB5">
            <v>53236</v>
          </cell>
          <cell r="JC5">
            <v>53267</v>
          </cell>
          <cell r="JD5">
            <v>53297</v>
          </cell>
          <cell r="JE5">
            <v>2046</v>
          </cell>
          <cell r="JF5">
            <v>53328</v>
          </cell>
          <cell r="JG5">
            <v>53359</v>
          </cell>
          <cell r="JH5">
            <v>53387</v>
          </cell>
          <cell r="JI5">
            <v>53418</v>
          </cell>
          <cell r="JJ5">
            <v>53448</v>
          </cell>
          <cell r="JK5">
            <v>53479</v>
          </cell>
          <cell r="JL5">
            <v>53509</v>
          </cell>
          <cell r="JM5">
            <v>53540</v>
          </cell>
          <cell r="JN5">
            <v>53571</v>
          </cell>
          <cell r="JO5">
            <v>53601</v>
          </cell>
          <cell r="JP5">
            <v>53632</v>
          </cell>
          <cell r="JQ5">
            <v>53662</v>
          </cell>
        </row>
        <row r="7">
          <cell r="A7" t="str">
            <v>COSTS ($ 000)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</row>
        <row r="21">
          <cell r="F21">
            <v>0.59602986558002158</v>
          </cell>
          <cell r="G21">
            <v>-0.12548946593983601</v>
          </cell>
          <cell r="H21">
            <v>-7.7916161870234646E-2</v>
          </cell>
          <cell r="I21">
            <v>2.226043321979887E-2</v>
          </cell>
          <cell r="J21">
            <v>0.36819631182004287</v>
          </cell>
          <cell r="K21">
            <v>6.6970063400049185E-3</v>
          </cell>
          <cell r="L21">
            <v>0</v>
          </cell>
          <cell r="M21">
            <v>0.30825397346006866</v>
          </cell>
          <cell r="N21">
            <v>1.0133354129693544</v>
          </cell>
          <cell r="O21">
            <v>-0.12351042641989807</v>
          </cell>
          <cell r="P21">
            <v>1.2088740229805808</v>
          </cell>
          <cell r="Q21">
            <v>0.59606935937017624</v>
          </cell>
          <cell r="R21">
            <v>3.1386652879664325</v>
          </cell>
          <cell r="S21">
            <v>0.63361845295912644</v>
          </cell>
          <cell r="T21">
            <v>0.76445882679990973</v>
          </cell>
          <cell r="U21">
            <v>-0.74262618611010112</v>
          </cell>
          <cell r="V21">
            <v>0.11095225105987083</v>
          </cell>
          <cell r="W21">
            <v>1.319354963830051</v>
          </cell>
          <cell r="X21">
            <v>0.48192624550995333</v>
          </cell>
          <cell r="Y21">
            <v>-0.22906420632989466</v>
          </cell>
          <cell r="Z21">
            <v>0.18439844895010538</v>
          </cell>
          <cell r="AA21">
            <v>0.28197484648080717</v>
          </cell>
          <cell r="AB21">
            <v>1.0246900413098956</v>
          </cell>
          <cell r="AC21">
            <v>-0.47121484040962969</v>
          </cell>
          <cell r="AD21">
            <v>-0.21980355608957325</v>
          </cell>
          <cell r="AE21">
            <v>1.7385465300467331</v>
          </cell>
          <cell r="AF21">
            <v>1.8940018603998396</v>
          </cell>
          <cell r="AG21">
            <v>0.38672873708947009</v>
          </cell>
          <cell r="AH21">
            <v>-0.11432331024980158</v>
          </cell>
          <cell r="AI21">
            <v>-3.6644359360138878E-2</v>
          </cell>
          <cell r="AJ21">
            <v>-6.8881991470107096E-2</v>
          </cell>
          <cell r="AK21">
            <v>0</v>
          </cell>
          <cell r="AL21">
            <v>-2.2472150050361961E-2</v>
          </cell>
          <cell r="AM21">
            <v>0.10158576793037355</v>
          </cell>
          <cell r="AN21">
            <v>-0.66348287071014056</v>
          </cell>
          <cell r="AO21">
            <v>3.9837838759922306E-2</v>
          </cell>
          <cell r="AP21">
            <v>1.5694133290253376E-2</v>
          </cell>
          <cell r="AQ21">
            <v>0.20650287442003901</v>
          </cell>
          <cell r="AR21">
            <v>3.4838857878166891</v>
          </cell>
          <cell r="AS21">
            <v>0.42363431872990986</v>
          </cell>
          <cell r="AT21">
            <v>2.0298493186401174</v>
          </cell>
          <cell r="AU21">
            <v>-0.14796673519003889</v>
          </cell>
          <cell r="AV21">
            <v>0.24455162156004917</v>
          </cell>
          <cell r="AW21">
            <v>9.5560658550084554E-2</v>
          </cell>
          <cell r="AX21">
            <v>0</v>
          </cell>
          <cell r="AY21">
            <v>0.30650741698991624</v>
          </cell>
          <cell r="AZ21">
            <v>0.24408076093004638</v>
          </cell>
          <cell r="BA21">
            <v>0.72013504307960829</v>
          </cell>
          <cell r="BB21">
            <v>0.58476081438993788</v>
          </cell>
          <cell r="BC21">
            <v>-5.9138911080481193E-2</v>
          </cell>
          <cell r="BD21">
            <v>-0.95808851877973211</v>
          </cell>
          <cell r="BE21">
            <v>7.2503212445190002</v>
          </cell>
          <cell r="BF21">
            <v>0.66300061965011992</v>
          </cell>
          <cell r="BG21">
            <v>0.15239467693004372</v>
          </cell>
          <cell r="BH21">
            <v>0.34913310146976073</v>
          </cell>
          <cell r="BI21">
            <v>0.41927543155998137</v>
          </cell>
          <cell r="BJ21">
            <v>4.0501201620031679E-2</v>
          </cell>
          <cell r="BK21">
            <v>7.5178796799946213E-2</v>
          </cell>
          <cell r="BL21">
            <v>0.96741617364023114</v>
          </cell>
          <cell r="BM21">
            <v>2.1536554521999278</v>
          </cell>
          <cell r="BN21">
            <v>1.1358706568498746</v>
          </cell>
          <cell r="BO21">
            <v>0.42058924460957314</v>
          </cell>
          <cell r="BP21">
            <v>0.41689644657026292</v>
          </cell>
          <cell r="BQ21">
            <v>0.45640944262027006</v>
          </cell>
          <cell r="BR21">
            <v>10.525077334939851</v>
          </cell>
          <cell r="BS21">
            <v>1.8117037623301258</v>
          </cell>
          <cell r="BT21">
            <v>1.2299225540700718</v>
          </cell>
          <cell r="BU21">
            <v>5.9072120429391362E-2</v>
          </cell>
          <cell r="BV21">
            <v>0.40637895225995635</v>
          </cell>
          <cell r="BW21">
            <v>0</v>
          </cell>
          <cell r="BX21">
            <v>0.25109474146006505</v>
          </cell>
          <cell r="BY21">
            <v>-9.3812727580370847E-2</v>
          </cell>
          <cell r="BZ21">
            <v>0</v>
          </cell>
          <cell r="CA21">
            <v>0.96689337739962866</v>
          </cell>
          <cell r="CB21">
            <v>1.6009864790701158</v>
          </cell>
          <cell r="CC21">
            <v>3.4140866775705945</v>
          </cell>
          <cell r="CD21">
            <v>0.87875139793095514</v>
          </cell>
          <cell r="CE21">
            <v>14.82332028078963</v>
          </cell>
          <cell r="CF21">
            <v>-0.39748216028056049</v>
          </cell>
          <cell r="CG21">
            <v>-0.58415517188950616</v>
          </cell>
          <cell r="CH21">
            <v>2.915397135710009</v>
          </cell>
          <cell r="CI21">
            <v>0.99432170234990735</v>
          </cell>
          <cell r="CJ21">
            <v>0.11676621929996145</v>
          </cell>
          <cell r="CK21">
            <v>0</v>
          </cell>
          <cell r="CL21">
            <v>-0.34727656105997085</v>
          </cell>
          <cell r="CM21">
            <v>2.2893830997295481</v>
          </cell>
          <cell r="CN21">
            <v>1.0623570785101037</v>
          </cell>
          <cell r="CO21">
            <v>2.5787625842201578</v>
          </cell>
          <cell r="CP21">
            <v>2.0283767313303542</v>
          </cell>
          <cell r="CQ21">
            <v>4.1668696228698536</v>
          </cell>
          <cell r="CR21">
            <v>13.088723341530567</v>
          </cell>
          <cell r="CS21">
            <v>1.1162235098800011</v>
          </cell>
          <cell r="CT21">
            <v>2.0589621240596898</v>
          </cell>
          <cell r="CU21">
            <v>0.96873674349035355</v>
          </cell>
          <cell r="CV21">
            <v>-0.55319499105985415</v>
          </cell>
          <cell r="CW21">
            <v>0.53678500153023379</v>
          </cell>
          <cell r="CX21">
            <v>-1.0565759100700234E-3</v>
          </cell>
          <cell r="CY21">
            <v>5.6996755409272737E-2</v>
          </cell>
          <cell r="CZ21">
            <v>2.2803894452104032</v>
          </cell>
          <cell r="DA21">
            <v>0.36049343121976563</v>
          </cell>
          <cell r="DB21">
            <v>1.3522340571503264</v>
          </cell>
          <cell r="DC21">
            <v>4.4257106766995093</v>
          </cell>
          <cell r="DD21">
            <v>0.48644316386071296</v>
          </cell>
          <cell r="DE21">
            <v>1.8173919814289548</v>
          </cell>
          <cell r="DF21">
            <v>0.95338588362983501</v>
          </cell>
          <cell r="DG21">
            <v>0.88857227456014698</v>
          </cell>
          <cell r="DH21">
            <v>-0.29146831108027982</v>
          </cell>
          <cell r="DI21">
            <v>0.45529779304990825</v>
          </cell>
          <cell r="DJ21">
            <v>1.0031177478699647</v>
          </cell>
          <cell r="DK21">
            <v>0.65938019808004356</v>
          </cell>
          <cell r="DL21">
            <v>-1.0475237417103926</v>
          </cell>
          <cell r="DM21">
            <v>0.74505819792875627</v>
          </cell>
          <cell r="DN21">
            <v>2.5348190313598025</v>
          </cell>
          <cell r="DO21">
            <v>1.0996794557199792</v>
          </cell>
          <cell r="DP21">
            <v>3.1202766067099219</v>
          </cell>
          <cell r="DQ21">
            <v>-8.3032031546895269</v>
          </cell>
          <cell r="DR21">
            <v>-14.362240073329303</v>
          </cell>
          <cell r="DS21">
            <v>-0.62668926169044425</v>
          </cell>
          <cell r="DT21">
            <v>-8.5165791807498863</v>
          </cell>
          <cell r="DU21">
            <v>0.68889512008036036</v>
          </cell>
          <cell r="DV21">
            <v>0.99346353162002288</v>
          </cell>
          <cell r="DW21">
            <v>0.26028743001984367</v>
          </cell>
          <cell r="DX21">
            <v>0</v>
          </cell>
          <cell r="DY21">
            <v>-0.60603665093003656</v>
          </cell>
          <cell r="DZ21">
            <v>0.80657280799960063</v>
          </cell>
          <cell r="EA21">
            <v>0.28797001237944642</v>
          </cell>
          <cell r="EB21">
            <v>0.13931847246976758</v>
          </cell>
          <cell r="EC21">
            <v>-9.2651149823414016</v>
          </cell>
          <cell r="ED21">
            <v>1.4756726278105816</v>
          </cell>
          <cell r="EE21">
            <v>8.1415680331119802</v>
          </cell>
          <cell r="EF21">
            <v>3.3540365610497247</v>
          </cell>
          <cell r="EG21">
            <v>1.8228235256201515</v>
          </cell>
          <cell r="EH21">
            <v>0.11894046887027798</v>
          </cell>
          <cell r="EI21">
            <v>0.75770393846994466</v>
          </cell>
          <cell r="EJ21">
            <v>0.17584979517005195</v>
          </cell>
          <cell r="EK21">
            <v>0.27308913555998515</v>
          </cell>
          <cell r="EL21">
            <v>-1.3001793513703888</v>
          </cell>
          <cell r="EM21">
            <v>1.0788250248601798</v>
          </cell>
          <cell r="EN21">
            <v>-2.4883307089503433</v>
          </cell>
          <cell r="EO21">
            <v>-0.4230400627502604</v>
          </cell>
          <cell r="EP21">
            <v>6.1444013827494928</v>
          </cell>
          <cell r="EQ21">
            <v>-1.3725516761696781</v>
          </cell>
          <cell r="ER21">
            <v>10.251387263160723</v>
          </cell>
          <cell r="ES21">
            <v>0.15533425912963139</v>
          </cell>
          <cell r="ET21">
            <v>4.3868186523100121</v>
          </cell>
          <cell r="EU21">
            <v>1.6695576444399194</v>
          </cell>
          <cell r="EV21">
            <v>-8.6400576399910278E-2</v>
          </cell>
          <cell r="EW21">
            <v>0.44024677064999196</v>
          </cell>
          <cell r="EX21">
            <v>-0.11841540598993561</v>
          </cell>
          <cell r="EY21">
            <v>3.9474637824396268</v>
          </cell>
          <cell r="EZ21">
            <v>-4.5039931409091878</v>
          </cell>
          <cell r="FA21">
            <v>2.8892039175407263</v>
          </cell>
          <cell r="FB21">
            <v>-0.7411268738101171</v>
          </cell>
          <cell r="FC21">
            <v>1.9549607734088568</v>
          </cell>
          <cell r="FD21">
            <v>0.25773746034974465</v>
          </cell>
          <cell r="FE21">
            <v>0.62970822414354188</v>
          </cell>
          <cell r="FF21">
            <v>0.49433001518991659</v>
          </cell>
          <cell r="FG21">
            <v>-1.8274988703101371</v>
          </cell>
          <cell r="FH21">
            <v>0.63767742950994943</v>
          </cell>
          <cell r="FI21">
            <v>6.5837741639825254E-2</v>
          </cell>
          <cell r="FJ21">
            <v>1.4863394952799354</v>
          </cell>
          <cell r="FK21">
            <v>0.78909750678008095</v>
          </cell>
          <cell r="FL21">
            <v>-0.13644106609035589</v>
          </cell>
          <cell r="FM21">
            <v>-1.7108411408703432</v>
          </cell>
          <cell r="FN21">
            <v>0.83508136476029904</v>
          </cell>
          <cell r="FO21">
            <v>-1.1224957129402355</v>
          </cell>
          <cell r="FP21">
            <v>-9.4671534319786588E-2</v>
          </cell>
          <cell r="FQ21">
            <v>1.2132929955100735</v>
          </cell>
          <cell r="FR21">
            <v>-7.7057760425814195</v>
          </cell>
          <cell r="FS21">
            <v>-2.8246501621401876</v>
          </cell>
          <cell r="FT21">
            <v>-12.530944567510005</v>
          </cell>
          <cell r="FU21">
            <v>0.62833332737955061</v>
          </cell>
          <cell r="FV21">
            <v>-0.38092436379997707</v>
          </cell>
          <cell r="FW21">
            <v>2.2381151145699505</v>
          </cell>
          <cell r="FX21">
            <v>2.3367798352199998</v>
          </cell>
          <cell r="FY21">
            <v>-0.29920435529993483</v>
          </cell>
          <cell r="FZ21">
            <v>0.68087846759135573</v>
          </cell>
          <cell r="GA21">
            <v>1.0714985616996273</v>
          </cell>
          <cell r="GB21">
            <v>-6.8215810400261034E-2</v>
          </cell>
          <cell r="GC21">
            <v>0.58655781141897023</v>
          </cell>
          <cell r="GD21">
            <v>0.85600009868949201</v>
          </cell>
          <cell r="GE21">
            <v>-0.15576773291468271</v>
          </cell>
          <cell r="GF21">
            <v>0.70405540833053237</v>
          </cell>
          <cell r="GG21">
            <v>-9.3933692540076663E-2</v>
          </cell>
          <cell r="GH21">
            <v>-4.297355581179545</v>
          </cell>
          <cell r="GI21">
            <v>0.1449466313999892</v>
          </cell>
          <cell r="GJ21">
            <v>0.92999117704994205</v>
          </cell>
          <cell r="GK21">
            <v>0.31494146276997981</v>
          </cell>
          <cell r="GL21">
            <v>0.33854798451011447</v>
          </cell>
          <cell r="GM21">
            <v>0.39887525127960544</v>
          </cell>
          <cell r="GN21">
            <v>-0.20511225414884393</v>
          </cell>
          <cell r="GO21">
            <v>1.1449681644498924</v>
          </cell>
          <cell r="GP21">
            <v>-1.5003541233299984</v>
          </cell>
          <cell r="GQ21">
            <v>1.9646618384899739</v>
          </cell>
          <cell r="GR21">
            <v>8.6780596382959629</v>
          </cell>
          <cell r="GS21">
            <v>9.5975364275400352</v>
          </cell>
          <cell r="GT21">
            <v>-1.8734731991899025</v>
          </cell>
          <cell r="GU21">
            <v>-7.1301607739314932E-2</v>
          </cell>
          <cell r="GV21">
            <v>-0.47876734049003744</v>
          </cell>
          <cell r="GW21">
            <v>0.89134429087994249</v>
          </cell>
          <cell r="GX21">
            <v>0.22574804818020766</v>
          </cell>
          <cell r="GY21">
            <v>-0.14170731950025584</v>
          </cell>
          <cell r="GZ21">
            <v>1.4477842901601434</v>
          </cell>
          <cell r="HA21">
            <v>-3.4052089093293034</v>
          </cell>
          <cell r="HB21">
            <v>1.7989911964600651</v>
          </cell>
          <cell r="HC21">
            <v>1.5601701622499604</v>
          </cell>
          <cell r="HD21">
            <v>-0.87305640093018155</v>
          </cell>
          <cell r="HE21">
            <v>1.2126455095021811</v>
          </cell>
          <cell r="HF21">
            <v>-1.800643383339775</v>
          </cell>
          <cell r="HG21">
            <v>-2.9823762621103924</v>
          </cell>
          <cell r="HH21">
            <v>-0.43880923279994022</v>
          </cell>
          <cell r="HI21">
            <v>1.5748575910000113</v>
          </cell>
          <cell r="HJ21">
            <v>-3.1661460186400063</v>
          </cell>
          <cell r="HK21">
            <v>2.2540697820090827E-2</v>
          </cell>
          <cell r="HL21">
            <v>0.45779411355988486</v>
          </cell>
          <cell r="HM21">
            <v>0.13293495897005414</v>
          </cell>
          <cell r="HN21">
            <v>2.0655202967309378</v>
          </cell>
          <cell r="HO21">
            <v>-0.78071028167983059</v>
          </cell>
          <cell r="HP21">
            <v>5.4567220898879896</v>
          </cell>
          <cell r="HQ21">
            <v>0.67096094010003071</v>
          </cell>
          <cell r="HR21">
            <v>-1.1959504400838341</v>
          </cell>
          <cell r="HS21">
            <v>1.4608113093509019</v>
          </cell>
          <cell r="HT21">
            <v>0.41760994300011589</v>
          </cell>
          <cell r="HU21">
            <v>-3.1199248114303373</v>
          </cell>
          <cell r="HV21">
            <v>0</v>
          </cell>
          <cell r="HW21">
            <v>0.18022646450998536</v>
          </cell>
          <cell r="HX21">
            <v>0.20972203283997715</v>
          </cell>
          <cell r="HY21">
            <v>0</v>
          </cell>
          <cell r="HZ21">
            <v>-0.58297306538952398</v>
          </cell>
          <cell r="IA21">
            <v>0.23382673001196963</v>
          </cell>
          <cell r="IB21">
            <v>0.41136195832018529</v>
          </cell>
          <cell r="IC21">
            <v>0.3084644748005303</v>
          </cell>
          <cell r="ID21">
            <v>-0.71507547609962785</v>
          </cell>
          <cell r="IE21">
            <v>-2.5314194405764283</v>
          </cell>
          <cell r="IF21">
            <v>2.1312567943800786</v>
          </cell>
          <cell r="IG21">
            <v>1.9240070479781934E-2</v>
          </cell>
          <cell r="IH21">
            <v>-1.6089059582905065</v>
          </cell>
          <cell r="II21">
            <v>-8.246704260000115E-2</v>
          </cell>
          <cell r="IJ21">
            <v>0.8346626604800349</v>
          </cell>
          <cell r="IK21">
            <v>-1.7616978635400073</v>
          </cell>
          <cell r="IL21">
            <v>-1.9953249249902001</v>
          </cell>
          <cell r="IM21">
            <v>-1.0064612195401423</v>
          </cell>
          <cell r="IN21">
            <v>-1.345911953929317</v>
          </cell>
          <cell r="IO21">
            <v>-5.5803680849749071E-2</v>
          </cell>
          <cell r="IP21">
            <v>3.6191152865594631</v>
          </cell>
          <cell r="IQ21">
            <v>-1.2791216087302928</v>
          </cell>
          <cell r="IR21">
            <v>-1.9880790780807729</v>
          </cell>
          <cell r="IS21">
            <v>0.79538326003012116</v>
          </cell>
          <cell r="IT21">
            <v>-2.0655325085499499</v>
          </cell>
          <cell r="IU21">
            <v>-0.76401394531012556</v>
          </cell>
          <cell r="IV21">
            <v>0</v>
          </cell>
          <cell r="IW21">
            <v>9.6384922990012001E-2</v>
          </cell>
          <cell r="IX21">
            <v>0.74211781256991571</v>
          </cell>
          <cell r="IY21">
            <v>-1.0466864488703322</v>
          </cell>
          <cell r="IZ21">
            <v>-0.7672457334297178</v>
          </cell>
          <cell r="JA21">
            <v>3.4572044497303978</v>
          </cell>
          <cell r="JB21">
            <v>-2.3955359618798866</v>
          </cell>
          <cell r="JC21">
            <v>0.4059677583300072</v>
          </cell>
          <cell r="JD21">
            <v>-0.44612268368928198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</row>
        <row r="22">
          <cell r="F22">
            <v>-9.4250107100606328E-3</v>
          </cell>
          <cell r="G22">
            <v>0</v>
          </cell>
          <cell r="H22">
            <v>0</v>
          </cell>
          <cell r="I22">
            <v>8.6218646779911978E-2</v>
          </cell>
          <cell r="J22">
            <v>2.031115120001914E-2</v>
          </cell>
          <cell r="K22">
            <v>-6.1389046460135432E-2</v>
          </cell>
          <cell r="L22">
            <v>0.24457972831032748</v>
          </cell>
          <cell r="M22">
            <v>-2.1431800405480317E-3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-1.3860048132191878</v>
          </cell>
          <cell r="S22">
            <v>0</v>
          </cell>
          <cell r="T22">
            <v>0</v>
          </cell>
          <cell r="U22">
            <v>0</v>
          </cell>
          <cell r="V22">
            <v>2.1559214180001618E-2</v>
          </cell>
          <cell r="W22">
            <v>-4.5641339550002158E-2</v>
          </cell>
          <cell r="X22">
            <v>0</v>
          </cell>
          <cell r="Y22">
            <v>-1.5206838001195138</v>
          </cell>
          <cell r="Z22">
            <v>4.3127832340360328E-2</v>
          </cell>
          <cell r="AA22">
            <v>0.11563327993007988</v>
          </cell>
          <cell r="AB22">
            <v>0</v>
          </cell>
          <cell r="AC22">
            <v>0</v>
          </cell>
          <cell r="AD22">
            <v>0</v>
          </cell>
          <cell r="AE22">
            <v>-0.39396664591185981</v>
          </cell>
          <cell r="AF22">
            <v>-0.2323780332599199</v>
          </cell>
          <cell r="AG22">
            <v>1.2402389619978749E-2</v>
          </cell>
          <cell r="AH22">
            <v>0</v>
          </cell>
          <cell r="AI22">
            <v>-4.8615705100019113E-2</v>
          </cell>
          <cell r="AJ22">
            <v>6.0915895969969824E-2</v>
          </cell>
          <cell r="AK22">
            <v>0.11118824446998588</v>
          </cell>
          <cell r="AL22">
            <v>-0.3770520536299955</v>
          </cell>
          <cell r="AM22">
            <v>1.2852829700932489E-2</v>
          </cell>
          <cell r="AN22">
            <v>6.6719786320390995E-2</v>
          </cell>
          <cell r="AO22">
            <v>0</v>
          </cell>
          <cell r="AP22">
            <v>0</v>
          </cell>
          <cell r="AQ22">
            <v>0</v>
          </cell>
          <cell r="AR22">
            <v>1.509977337296732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0.18267721734002862</v>
          </cell>
          <cell r="AX22">
            <v>0.81524931650005783</v>
          </cell>
          <cell r="AY22">
            <v>-9.5508388360030949E-2</v>
          </cell>
          <cell r="AZ22">
            <v>0.66894452607994026</v>
          </cell>
          <cell r="BA22">
            <v>0</v>
          </cell>
          <cell r="BB22">
            <v>0</v>
          </cell>
          <cell r="BC22">
            <v>0</v>
          </cell>
          <cell r="BD22">
            <v>-6.1385334259966839E-2</v>
          </cell>
          <cell r="BE22">
            <v>2.8864713447765098</v>
          </cell>
          <cell r="BF22">
            <v>2.155490762993395E-2</v>
          </cell>
          <cell r="BG22">
            <v>0</v>
          </cell>
          <cell r="BH22">
            <v>0</v>
          </cell>
          <cell r="BI22">
            <v>0.11797692213986011</v>
          </cell>
          <cell r="BJ22">
            <v>9.7190144049989158E-2</v>
          </cell>
          <cell r="BK22">
            <v>0.39308184307992633</v>
          </cell>
          <cell r="BL22">
            <v>0.50298451289017976</v>
          </cell>
          <cell r="BM22">
            <v>1.8756637337392021</v>
          </cell>
          <cell r="BN22">
            <v>1.4341738572193208</v>
          </cell>
          <cell r="BO22">
            <v>-0.1148976021299859</v>
          </cell>
          <cell r="BP22">
            <v>-1.4412569738401544</v>
          </cell>
          <cell r="BQ22">
            <v>0</v>
          </cell>
          <cell r="BR22">
            <v>5.6830292367230868</v>
          </cell>
          <cell r="BS22">
            <v>0</v>
          </cell>
          <cell r="BT22">
            <v>0</v>
          </cell>
          <cell r="BU22">
            <v>-0.2178557613999601</v>
          </cell>
          <cell r="BV22">
            <v>2.1348125160045583E-2</v>
          </cell>
          <cell r="BW22">
            <v>3.425214030960035</v>
          </cell>
          <cell r="BX22">
            <v>0.1573242541298896</v>
          </cell>
          <cell r="BY22">
            <v>0.30841224754021823</v>
          </cell>
          <cell r="BZ22">
            <v>0.91373993631987105</v>
          </cell>
          <cell r="CA22">
            <v>0.57627217290882982</v>
          </cell>
          <cell r="CB22">
            <v>0.64887312581993228</v>
          </cell>
          <cell r="CC22">
            <v>0</v>
          </cell>
          <cell r="CD22">
            <v>-0.15029889470997659</v>
          </cell>
          <cell r="CE22">
            <v>6.9746553020268038</v>
          </cell>
          <cell r="CF22">
            <v>0</v>
          </cell>
          <cell r="CG22">
            <v>0</v>
          </cell>
          <cell r="CH22">
            <v>1.7100421008799458</v>
          </cell>
          <cell r="CI22">
            <v>0.48423078425003041</v>
          </cell>
          <cell r="CJ22">
            <v>0</v>
          </cell>
          <cell r="CK22">
            <v>0.81759567452013471</v>
          </cell>
          <cell r="CL22">
            <v>-0.52228980006930215</v>
          </cell>
          <cell r="CM22">
            <v>4.6972755748902273</v>
          </cell>
          <cell r="CN22">
            <v>-0.12495595016116567</v>
          </cell>
          <cell r="CO22">
            <v>-8.7243082279996997E-2</v>
          </cell>
          <cell r="CP22">
            <v>0</v>
          </cell>
          <cell r="CQ22">
            <v>0</v>
          </cell>
          <cell r="CR22">
            <v>7.801163487642043</v>
          </cell>
          <cell r="CS22">
            <v>0</v>
          </cell>
          <cell r="CT22">
            <v>0</v>
          </cell>
          <cell r="CU22">
            <v>-0.41239874340999449</v>
          </cell>
          <cell r="CV22">
            <v>0.76837460410007452</v>
          </cell>
          <cell r="CW22">
            <v>1.5857461705499958</v>
          </cell>
          <cell r="CX22">
            <v>2.1983855545900042</v>
          </cell>
          <cell r="CY22">
            <v>-0.47264092807108682</v>
          </cell>
          <cell r="CZ22">
            <v>3.4400225137401321</v>
          </cell>
          <cell r="DA22">
            <v>1.3532271692197355</v>
          </cell>
          <cell r="DB22">
            <v>-1.1307025970299946</v>
          </cell>
          <cell r="DC22">
            <v>0.51930325866987914</v>
          </cell>
          <cell r="DD22">
            <v>-4.8153514710065792E-2</v>
          </cell>
          <cell r="DE22">
            <v>0.20892975725291763</v>
          </cell>
          <cell r="DF22">
            <v>0</v>
          </cell>
          <cell r="DG22">
            <v>0.27586825988987584</v>
          </cell>
          <cell r="DH22">
            <v>1.0774954250200608</v>
          </cell>
          <cell r="DI22">
            <v>0.19332921826000415</v>
          </cell>
          <cell r="DJ22">
            <v>8.9014115479999489E-2</v>
          </cell>
          <cell r="DK22">
            <v>6.8771636006204062E-4</v>
          </cell>
          <cell r="DL22">
            <v>-2.2911393708791365</v>
          </cell>
          <cell r="DM22">
            <v>0.83303001886997663</v>
          </cell>
          <cell r="DN22">
            <v>-6.0077840690155426E-2</v>
          </cell>
          <cell r="DO22">
            <v>9.3722784190049424E-2</v>
          </cell>
          <cell r="DP22">
            <v>0</v>
          </cell>
          <cell r="DQ22">
            <v>-3.000569249934415E-3</v>
          </cell>
          <cell r="DR22">
            <v>-28.834747562457778</v>
          </cell>
          <cell r="DS22">
            <v>0</v>
          </cell>
          <cell r="DT22">
            <v>-0.77627740035995885</v>
          </cell>
          <cell r="DU22">
            <v>0.21954624457998761</v>
          </cell>
          <cell r="DV22">
            <v>6.226099875001978E-2</v>
          </cell>
          <cell r="DW22">
            <v>0.17964838577999842</v>
          </cell>
          <cell r="DX22">
            <v>1.0984358380028425E-2</v>
          </cell>
          <cell r="DY22">
            <v>-5.1966475754097701</v>
          </cell>
          <cell r="DZ22">
            <v>8.9107660900026531E-2</v>
          </cell>
          <cell r="EA22">
            <v>-22.209968406519693</v>
          </cell>
          <cell r="EB22">
            <v>0.10087010955999176</v>
          </cell>
          <cell r="EC22">
            <v>-1.2038279310102098</v>
          </cell>
          <cell r="ED22">
            <v>-0.11044400711011804</v>
          </cell>
          <cell r="EE22">
            <v>2.0133039979482419</v>
          </cell>
          <cell r="EF22">
            <v>0</v>
          </cell>
          <cell r="EG22">
            <v>1.3471895927600599</v>
          </cell>
          <cell r="EH22">
            <v>0.60202345660002266</v>
          </cell>
          <cell r="EI22">
            <v>-0.73066596615001345</v>
          </cell>
          <cell r="EJ22">
            <v>8.7940982120002786E-2</v>
          </cell>
          <cell r="EK22">
            <v>-8.0657509120101167E-2</v>
          </cell>
          <cell r="EL22">
            <v>2.4780867260997184</v>
          </cell>
          <cell r="EM22">
            <v>-2.5291228759301703</v>
          </cell>
          <cell r="EN22">
            <v>0.78388881318005588</v>
          </cell>
          <cell r="EO22">
            <v>0</v>
          </cell>
          <cell r="EP22">
            <v>5.4620778390017222E-2</v>
          </cell>
          <cell r="EQ22">
            <v>0</v>
          </cell>
          <cell r="ER22">
            <v>-5.894912453059078</v>
          </cell>
          <cell r="ES22">
            <v>1.9805501480050225E-2</v>
          </cell>
          <cell r="ET22">
            <v>3.6935241901119298E-3</v>
          </cell>
          <cell r="EU22">
            <v>-0.55598506973001349</v>
          </cell>
          <cell r="EV22">
            <v>3.8402352559955943E-2</v>
          </cell>
          <cell r="EW22">
            <v>-2.581328692999918E-2</v>
          </cell>
          <cell r="EX22">
            <v>0.11920524804008892</v>
          </cell>
          <cell r="EY22">
            <v>-2.6218734963404131</v>
          </cell>
          <cell r="EZ22">
            <v>-0.90721115443056988</v>
          </cell>
          <cell r="FA22">
            <v>-1.8543943123199824</v>
          </cell>
          <cell r="FB22">
            <v>3.2306216680012767E-2</v>
          </cell>
          <cell r="FC22">
            <v>-0.12011539869035914</v>
          </cell>
          <cell r="FD22">
            <v>-2.293257757014544E-2</v>
          </cell>
          <cell r="FE22">
            <v>1.6915452367211401</v>
          </cell>
          <cell r="FF22">
            <v>0</v>
          </cell>
          <cell r="FG22">
            <v>0.51043508384987035</v>
          </cell>
          <cell r="FH22">
            <v>-0.16963511935000497</v>
          </cell>
          <cell r="FI22">
            <v>0.13489099931999249</v>
          </cell>
          <cell r="FJ22">
            <v>0</v>
          </cell>
          <cell r="FK22">
            <v>-0.24601695946989821</v>
          </cell>
          <cell r="FL22">
            <v>-0.58759578492981746</v>
          </cell>
          <cell r="FM22">
            <v>0.35088924213982864</v>
          </cell>
          <cell r="FN22">
            <v>1.1440184662496904</v>
          </cell>
          <cell r="FO22">
            <v>0.43330432026004928</v>
          </cell>
          <cell r="FP22">
            <v>0.12125498864998008</v>
          </cell>
          <cell r="FQ22">
            <v>0</v>
          </cell>
          <cell r="FR22">
            <v>-2.0200953699313686</v>
          </cell>
          <cell r="FS22">
            <v>0</v>
          </cell>
          <cell r="FT22">
            <v>0</v>
          </cell>
          <cell r="FU22">
            <v>-4.2720643199345432E-3</v>
          </cell>
          <cell r="FV22">
            <v>0.20433460430999162</v>
          </cell>
          <cell r="FW22">
            <v>0.24504943227000009</v>
          </cell>
          <cell r="FX22">
            <v>0.61532995397999457</v>
          </cell>
          <cell r="FY22">
            <v>-2.2551068633192699</v>
          </cell>
          <cell r="FZ22">
            <v>-0.94453983326025082</v>
          </cell>
          <cell r="GA22">
            <v>-0.19243187239999315</v>
          </cell>
          <cell r="GB22">
            <v>0.89116214540001693</v>
          </cell>
          <cell r="GC22">
            <v>-0.57962087258965767</v>
          </cell>
          <cell r="GD22">
            <v>0</v>
          </cell>
          <cell r="GE22">
            <v>6.3657188866873184</v>
          </cell>
          <cell r="GF22">
            <v>-4.6806275270000697E-2</v>
          </cell>
          <cell r="GG22">
            <v>0.87630538165990401</v>
          </cell>
          <cell r="GH22">
            <v>0.10037724474000242</v>
          </cell>
          <cell r="GI22">
            <v>0</v>
          </cell>
          <cell r="GJ22">
            <v>0</v>
          </cell>
          <cell r="GK22">
            <v>0</v>
          </cell>
          <cell r="GL22">
            <v>6.5086292775395123</v>
          </cell>
          <cell r="GM22">
            <v>0.17230005823989814</v>
          </cell>
          <cell r="GN22">
            <v>0.27753179205024026</v>
          </cell>
          <cell r="GO22">
            <v>-1.5082178567000142</v>
          </cell>
          <cell r="GP22">
            <v>-1.4400735570006873E-2</v>
          </cell>
          <cell r="GQ22">
            <v>0</v>
          </cell>
          <cell r="GR22">
            <v>-12.039186204390717</v>
          </cell>
          <cell r="GS22">
            <v>1.8010398592498404</v>
          </cell>
          <cell r="GT22">
            <v>0.32403442185977838</v>
          </cell>
          <cell r="GU22">
            <v>1.8913157867100381</v>
          </cell>
          <cell r="GV22">
            <v>0.19277116945999495</v>
          </cell>
          <cell r="GW22">
            <v>0</v>
          </cell>
          <cell r="GX22">
            <v>-0.558097713230012</v>
          </cell>
          <cell r="GY22">
            <v>-15.829004161670127</v>
          </cell>
          <cell r="GZ22">
            <v>2.6521207159930782E-2</v>
          </cell>
          <cell r="HA22">
            <v>0.18105561395009317</v>
          </cell>
          <cell r="HB22">
            <v>-6.8822387880004499E-2</v>
          </cell>
          <cell r="HC22">
            <v>0</v>
          </cell>
          <cell r="HD22">
            <v>0</v>
          </cell>
          <cell r="HE22">
            <v>4.9867268352390965</v>
          </cell>
          <cell r="HF22">
            <v>0</v>
          </cell>
          <cell r="HG22">
            <v>0</v>
          </cell>
          <cell r="HH22">
            <v>2.1103969459301197</v>
          </cell>
          <cell r="HI22">
            <v>0</v>
          </cell>
          <cell r="HJ22">
            <v>0</v>
          </cell>
          <cell r="HK22">
            <v>0.56401213191003308</v>
          </cell>
          <cell r="HL22">
            <v>-0.48486954540021543</v>
          </cell>
          <cell r="HM22">
            <v>0</v>
          </cell>
          <cell r="HN22">
            <v>1.3110891974499737</v>
          </cell>
          <cell r="HO22">
            <v>0.24209247090999497</v>
          </cell>
          <cell r="HP22">
            <v>1.2440056344401</v>
          </cell>
          <cell r="HQ22">
            <v>0</v>
          </cell>
          <cell r="HR22">
            <v>-12.767759261922038</v>
          </cell>
          <cell r="HS22">
            <v>-15.123238427900105</v>
          </cell>
          <cell r="HT22">
            <v>6.6003560796161764E-3</v>
          </cell>
          <cell r="HU22">
            <v>2.4028851878800879</v>
          </cell>
          <cell r="HV22">
            <v>6.1016584200004331E-3</v>
          </cell>
          <cell r="HW22">
            <v>0</v>
          </cell>
          <cell r="HX22">
            <v>-0.15683392321000156</v>
          </cell>
          <cell r="HY22">
            <v>-1.2563687172300888</v>
          </cell>
          <cell r="HZ22">
            <v>-0.62353568887988331</v>
          </cell>
          <cell r="IA22">
            <v>2.1803833608200875</v>
          </cell>
          <cell r="IB22">
            <v>-0.20375306789992464</v>
          </cell>
          <cell r="IC22">
            <v>0</v>
          </cell>
          <cell r="ID22">
            <v>0</v>
          </cell>
          <cell r="IE22">
            <v>-5.125000111405825</v>
          </cell>
          <cell r="IF22">
            <v>-4.1977310691599996</v>
          </cell>
          <cell r="IG22">
            <v>-3.172438760030218</v>
          </cell>
          <cell r="IH22">
            <v>-0.36501650354000503</v>
          </cell>
          <cell r="II22">
            <v>1.2681082269999422E-2</v>
          </cell>
          <cell r="IJ22">
            <v>0</v>
          </cell>
          <cell r="IK22">
            <v>0</v>
          </cell>
          <cell r="IL22">
            <v>-0.53227321855001719</v>
          </cell>
          <cell r="IM22">
            <v>0.6408017385799667</v>
          </cell>
          <cell r="IN22">
            <v>0.83288198540026315</v>
          </cell>
          <cell r="IO22">
            <v>0.33600513177998437</v>
          </cell>
          <cell r="IP22">
            <v>1.3200895018399024</v>
          </cell>
          <cell r="IQ22">
            <v>0</v>
          </cell>
          <cell r="IR22">
            <v>0.17115413963983883</v>
          </cell>
          <cell r="IS22">
            <v>-0.25427286777994595</v>
          </cell>
          <cell r="IT22">
            <v>-0.73273378551016322</v>
          </cell>
          <cell r="IU22">
            <v>4.2991267434700262</v>
          </cell>
          <cell r="IV22">
            <v>2.5061298500013152E-3</v>
          </cell>
          <cell r="IW22">
            <v>0</v>
          </cell>
          <cell r="IX22">
            <v>0</v>
          </cell>
          <cell r="IY22">
            <v>-0.36534570725007143</v>
          </cell>
          <cell r="IZ22">
            <v>1.1983726510102315</v>
          </cell>
          <cell r="JA22">
            <v>-4.8987206994000871</v>
          </cell>
          <cell r="JB22">
            <v>0.37009912694000491</v>
          </cell>
          <cell r="JC22">
            <v>0.5521225483098533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</row>
        <row r="23">
          <cell r="F23">
            <v>0.77589377214002297</v>
          </cell>
          <cell r="G23">
            <v>0.26541964253999595</v>
          </cell>
          <cell r="H23">
            <v>0.14981087211003796</v>
          </cell>
          <cell r="I23">
            <v>0.86720804895003312</v>
          </cell>
          <cell r="J23">
            <v>3.2708121100881726E-3</v>
          </cell>
          <cell r="K23">
            <v>-2.0479902630000879E-2</v>
          </cell>
          <cell r="L23">
            <v>0.20469448701999227</v>
          </cell>
          <cell r="M23">
            <v>0.30299914794932192</v>
          </cell>
          <cell r="N23">
            <v>-0.76621266904112417</v>
          </cell>
          <cell r="O23">
            <v>-2.4128178960800142</v>
          </cell>
          <cell r="P23">
            <v>0</v>
          </cell>
          <cell r="Q23">
            <v>0.27801672787973075</v>
          </cell>
          <cell r="R23">
            <v>-2.9577983933304495</v>
          </cell>
          <cell r="S23">
            <v>-4.0727370139848063E-2</v>
          </cell>
          <cell r="T23">
            <v>0</v>
          </cell>
          <cell r="U23">
            <v>0.20459224886997163</v>
          </cell>
          <cell r="V23">
            <v>0.17388748441999269</v>
          </cell>
          <cell r="W23">
            <v>3.7970429590018284E-2</v>
          </cell>
          <cell r="X23">
            <v>8.8378132109994567E-2</v>
          </cell>
          <cell r="Y23">
            <v>-0.41221311026015428</v>
          </cell>
          <cell r="Z23">
            <v>-0.19402485811997394</v>
          </cell>
          <cell r="AA23">
            <v>-0.54153849781050667</v>
          </cell>
          <cell r="AB23">
            <v>-2.0512530528403659</v>
          </cell>
          <cell r="AC23">
            <v>0</v>
          </cell>
          <cell r="AD23">
            <v>-0.22286979914997573</v>
          </cell>
          <cell r="AE23">
            <v>-2.6655316382129968</v>
          </cell>
          <cell r="AF23">
            <v>0</v>
          </cell>
          <cell r="AG23">
            <v>0</v>
          </cell>
          <cell r="AH23">
            <v>0.11292202450999866</v>
          </cell>
          <cell r="AI23">
            <v>0.33860847005985306</v>
          </cell>
          <cell r="AJ23">
            <v>0.26863429779984926</v>
          </cell>
          <cell r="AK23">
            <v>0</v>
          </cell>
          <cell r="AL23">
            <v>-0.98860272428987628</v>
          </cell>
          <cell r="AM23">
            <v>0.17815816999973322</v>
          </cell>
          <cell r="AN23">
            <v>-2.5752518762901673</v>
          </cell>
          <cell r="AO23">
            <v>0</v>
          </cell>
          <cell r="AP23">
            <v>0</v>
          </cell>
          <cell r="AQ23">
            <v>0</v>
          </cell>
          <cell r="AR23">
            <v>2.6841717437491752</v>
          </cell>
          <cell r="AS23">
            <v>0</v>
          </cell>
          <cell r="AT23">
            <v>0</v>
          </cell>
          <cell r="AU23">
            <v>0</v>
          </cell>
          <cell r="AV23">
            <v>0.11957131880990346</v>
          </cell>
          <cell r="AW23">
            <v>-7.8186774870118825E-2</v>
          </cell>
          <cell r="AX23">
            <v>0.45387414737996323</v>
          </cell>
          <cell r="AY23">
            <v>-4.0080775120259204E-2</v>
          </cell>
          <cell r="AZ23">
            <v>2.9810754213103792</v>
          </cell>
          <cell r="BA23">
            <v>-0.75208159375961259</v>
          </cell>
          <cell r="BB23">
            <v>0</v>
          </cell>
          <cell r="BC23">
            <v>0</v>
          </cell>
          <cell r="BD23">
            <v>0</v>
          </cell>
          <cell r="BE23">
            <v>3.2121522362067481</v>
          </cell>
          <cell r="BF23">
            <v>-2.9153478371599704</v>
          </cell>
          <cell r="BG23">
            <v>1.1522274554299656</v>
          </cell>
          <cell r="BH23">
            <v>6.1951686489919666E-2</v>
          </cell>
          <cell r="BI23">
            <v>0.86662353345968768</v>
          </cell>
          <cell r="BJ23">
            <v>0.21317681983998682</v>
          </cell>
          <cell r="BK23">
            <v>0.84078822814001342</v>
          </cell>
          <cell r="BL23">
            <v>0.48351520239930323</v>
          </cell>
          <cell r="BM23">
            <v>0.66482635791908251</v>
          </cell>
          <cell r="BN23">
            <v>1.2231902322491806</v>
          </cell>
          <cell r="BO23">
            <v>0.63051697599075851</v>
          </cell>
          <cell r="BP23">
            <v>-6.3253215198528778E-3</v>
          </cell>
          <cell r="BQ23">
            <v>-2.9910970297351014E-3</v>
          </cell>
          <cell r="BR23">
            <v>9.8244582878069195</v>
          </cell>
          <cell r="BS23">
            <v>3.2724384479897708</v>
          </cell>
          <cell r="BT23">
            <v>0.89821357124992574</v>
          </cell>
          <cell r="BU23">
            <v>0.11983032631997048</v>
          </cell>
          <cell r="BV23">
            <v>0.41793381470006352</v>
          </cell>
          <cell r="BW23">
            <v>2.7300795050024362E-2</v>
          </cell>
          <cell r="BX23">
            <v>0</v>
          </cell>
          <cell r="BY23">
            <v>-2.2548055164602374</v>
          </cell>
          <cell r="BZ23">
            <v>1.4125781777001976</v>
          </cell>
          <cell r="CA23">
            <v>1.6362811143781073</v>
          </cell>
          <cell r="CB23">
            <v>3.1391111016605464</v>
          </cell>
          <cell r="CC23">
            <v>0.83913259391010797</v>
          </cell>
          <cell r="CD23">
            <v>0.31644386130983548</v>
          </cell>
          <cell r="CE23">
            <v>4.1330287169948861</v>
          </cell>
          <cell r="CF23">
            <v>0.27035048562993325</v>
          </cell>
          <cell r="CG23">
            <v>0</v>
          </cell>
          <cell r="CH23">
            <v>3.5794634280136961E-2</v>
          </cell>
          <cell r="CI23">
            <v>0.17682786323007349</v>
          </cell>
          <cell r="CJ23">
            <v>2.1133627552900123</v>
          </cell>
          <cell r="CK23">
            <v>1.46333634058999</v>
          </cell>
          <cell r="CL23">
            <v>-1.1702268401800211</v>
          </cell>
          <cell r="CM23">
            <v>-0.85438462781030466</v>
          </cell>
          <cell r="CN23">
            <v>1.2349620296508874</v>
          </cell>
          <cell r="CO23">
            <v>0.20339579601932201</v>
          </cell>
          <cell r="CP23">
            <v>0.67588726469011817</v>
          </cell>
          <cell r="CQ23">
            <v>-1.6276984390060534E-2</v>
          </cell>
          <cell r="CR23">
            <v>19.466930264050461</v>
          </cell>
          <cell r="CS23">
            <v>9.0106435940015217E-2</v>
          </cell>
          <cell r="CT23">
            <v>0</v>
          </cell>
          <cell r="CU23">
            <v>-3.5492494447298668</v>
          </cell>
          <cell r="CV23">
            <v>0.2886227930498535</v>
          </cell>
          <cell r="CW23">
            <v>0</v>
          </cell>
          <cell r="CX23">
            <v>0.7655697817899636</v>
          </cell>
          <cell r="CY23">
            <v>1.7102172684399193</v>
          </cell>
          <cell r="CZ23">
            <v>6.2335742790701261</v>
          </cell>
          <cell r="DA23">
            <v>4.3656858337499216</v>
          </cell>
          <cell r="DB23">
            <v>7.6585798953801714</v>
          </cell>
          <cell r="DC23">
            <v>0.18380481905001034</v>
          </cell>
          <cell r="DD23">
            <v>1.7200186023101196</v>
          </cell>
          <cell r="DE23">
            <v>3.7710909280976921</v>
          </cell>
          <cell r="DF23">
            <v>-0.12592626743003166</v>
          </cell>
          <cell r="DG23">
            <v>2.766753969808633E-3</v>
          </cell>
          <cell r="DH23">
            <v>0.62190748270995755</v>
          </cell>
          <cell r="DI23">
            <v>-0.45008720822988835</v>
          </cell>
          <cell r="DJ23">
            <v>5.0866354690001003E-2</v>
          </cell>
          <cell r="DK23">
            <v>0</v>
          </cell>
          <cell r="DL23">
            <v>-0.20834686921989487</v>
          </cell>
          <cell r="DM23">
            <v>0.83418448719976368</v>
          </cell>
          <cell r="DN23">
            <v>2.3936026654696434</v>
          </cell>
          <cell r="DO23">
            <v>0.63588015543018628</v>
          </cell>
          <cell r="DP23">
            <v>1.6243373509951198E-2</v>
          </cell>
          <cell r="DQ23">
            <v>0</v>
          </cell>
          <cell r="DR23">
            <v>2.7380873050933587</v>
          </cell>
          <cell r="DS23">
            <v>4.5319132498500494</v>
          </cell>
          <cell r="DT23">
            <v>0</v>
          </cell>
          <cell r="DU23">
            <v>0</v>
          </cell>
          <cell r="DV23">
            <v>2.0723067200378864E-3</v>
          </cell>
          <cell r="DW23">
            <v>6.9014796310000293E-2</v>
          </cell>
          <cell r="DX23">
            <v>0</v>
          </cell>
          <cell r="DY23">
            <v>-1.2627932203602086</v>
          </cell>
          <cell r="DZ23">
            <v>0.94409516863993304</v>
          </cell>
          <cell r="EA23">
            <v>-0.11811884095004643</v>
          </cell>
          <cell r="EB23">
            <v>-1.8703091550005411</v>
          </cell>
          <cell r="EC23">
            <v>0.44221299987998464</v>
          </cell>
          <cell r="ED23">
            <v>0</v>
          </cell>
          <cell r="EE23">
            <v>-8.192358173255343E-2</v>
          </cell>
          <cell r="EF23">
            <v>-1.7524946850999186</v>
          </cell>
          <cell r="EG23">
            <v>1.5688937383702068</v>
          </cell>
          <cell r="EH23">
            <v>0.59032808875008413</v>
          </cell>
          <cell r="EI23">
            <v>0.89723286802995972</v>
          </cell>
          <cell r="EJ23">
            <v>0</v>
          </cell>
          <cell r="EK23">
            <v>0.52595228463002286</v>
          </cell>
          <cell r="EL23">
            <v>0.43209868023996023</v>
          </cell>
          <cell r="EM23">
            <v>-0.13414500598014456</v>
          </cell>
          <cell r="EN23">
            <v>-0.75554034662991398</v>
          </cell>
          <cell r="EO23">
            <v>-0.47456557762961893</v>
          </cell>
          <cell r="EP23">
            <v>-0.97968362641995554</v>
          </cell>
          <cell r="EQ23">
            <v>0</v>
          </cell>
          <cell r="ER23">
            <v>-2.5625062900508055</v>
          </cell>
          <cell r="ES23">
            <v>1.6119792768199659</v>
          </cell>
          <cell r="ET23">
            <v>0</v>
          </cell>
          <cell r="EU23">
            <v>0.22865071364003597</v>
          </cell>
          <cell r="EV23">
            <v>0.96902278042989565</v>
          </cell>
          <cell r="EW23">
            <v>0.77179781966000149</v>
          </cell>
          <cell r="EX23">
            <v>0</v>
          </cell>
          <cell r="EY23">
            <v>-1.6737847114604847</v>
          </cell>
          <cell r="EZ23">
            <v>-4.3664248684299309</v>
          </cell>
          <cell r="FA23">
            <v>-1.303292014739327</v>
          </cell>
          <cell r="FB23">
            <v>1.2069695200798378</v>
          </cell>
          <cell r="FC23">
            <v>-7.4248060500394786E-3</v>
          </cell>
          <cell r="FD23">
            <v>0</v>
          </cell>
          <cell r="FE23">
            <v>4.3576462410383101</v>
          </cell>
          <cell r="FF23">
            <v>-0.73448582672017437</v>
          </cell>
          <cell r="FG23">
            <v>0</v>
          </cell>
          <cell r="FH23">
            <v>2.1671349222899607</v>
          </cell>
          <cell r="FI23">
            <v>-8.9701812809948933E-2</v>
          </cell>
          <cell r="FJ23">
            <v>0.25434457415000367</v>
          </cell>
          <cell r="FK23">
            <v>0</v>
          </cell>
          <cell r="FL23">
            <v>0.98332331121991956</v>
          </cell>
          <cell r="FM23">
            <v>-0.76442962815985993</v>
          </cell>
          <cell r="FN23">
            <v>1.8755342553599803</v>
          </cell>
          <cell r="FO23">
            <v>0.86489781127988863</v>
          </cell>
          <cell r="FP23">
            <v>-0.19897136556983241</v>
          </cell>
          <cell r="FQ23">
            <v>0</v>
          </cell>
          <cell r="FR23">
            <v>2.8755909425199206</v>
          </cell>
          <cell r="FS23">
            <v>1.0843838468799731</v>
          </cell>
          <cell r="FT23">
            <v>2.7872623199982627E-3</v>
          </cell>
          <cell r="FU23">
            <v>0.52304976256982627</v>
          </cell>
          <cell r="FV23">
            <v>0.42520165468999949</v>
          </cell>
          <cell r="FW23">
            <v>0.10130345692999754</v>
          </cell>
          <cell r="FX23">
            <v>0</v>
          </cell>
          <cell r="FY23">
            <v>0.15048510319002162</v>
          </cell>
          <cell r="FZ23">
            <v>-0.74719535542999438</v>
          </cell>
          <cell r="GA23">
            <v>-3.2858344972191844</v>
          </cell>
          <cell r="GB23">
            <v>3.2123572207499365</v>
          </cell>
          <cell r="GC23">
            <v>1.4090524878397446</v>
          </cell>
          <cell r="GD23">
            <v>0</v>
          </cell>
          <cell r="GE23">
            <v>-4.700979991350323</v>
          </cell>
          <cell r="GF23">
            <v>1.8307440255800884</v>
          </cell>
          <cell r="GG23">
            <v>-1.1979640500157984E-2</v>
          </cell>
          <cell r="GH23">
            <v>-6.0793451917497805</v>
          </cell>
          <cell r="GI23">
            <v>0.10518331772999545</v>
          </cell>
          <cell r="GJ23">
            <v>-0.15778409370999924</v>
          </cell>
          <cell r="GK23">
            <v>0</v>
          </cell>
          <cell r="GL23">
            <v>0.35535889323000447</v>
          </cell>
          <cell r="GM23">
            <v>0.19271885596003813</v>
          </cell>
          <cell r="GN23">
            <v>0.14225965758987513</v>
          </cell>
          <cell r="GO23">
            <v>-1.3107390571999531</v>
          </cell>
          <cell r="GP23">
            <v>0.59052232788008041</v>
          </cell>
          <cell r="GQ23">
            <v>-0.35791908616010915</v>
          </cell>
          <cell r="GR23">
            <v>-28.73077383728014</v>
          </cell>
          <cell r="GS23">
            <v>0.91614818428979561</v>
          </cell>
          <cell r="GT23">
            <v>6.3214251299541502E-3</v>
          </cell>
          <cell r="GU23">
            <v>1.1213143712500369</v>
          </cell>
          <cell r="GV23">
            <v>0</v>
          </cell>
          <cell r="GW23">
            <v>0</v>
          </cell>
          <cell r="GX23">
            <v>-1.4920877939999855E-2</v>
          </cell>
          <cell r="GY23">
            <v>-0.17597250183001734</v>
          </cell>
          <cell r="GZ23">
            <v>-0.37443078113994943</v>
          </cell>
          <cell r="HA23">
            <v>-31.056953492889534</v>
          </cell>
          <cell r="HB23">
            <v>0.27277704552000159</v>
          </cell>
          <cell r="HC23">
            <v>0.32823639085995637</v>
          </cell>
          <cell r="HD23">
            <v>0.24670639946998563</v>
          </cell>
          <cell r="HE23">
            <v>-0.26424439690163126</v>
          </cell>
          <cell r="HF23">
            <v>-0.28172115699999267</v>
          </cell>
          <cell r="HG23">
            <v>-0.21406948491994626</v>
          </cell>
          <cell r="HH23">
            <v>7.4044825769988165E-2</v>
          </cell>
          <cell r="HI23">
            <v>0.18289983454002368</v>
          </cell>
          <cell r="HJ23">
            <v>1.1084479670000036E-2</v>
          </cell>
          <cell r="HK23">
            <v>0</v>
          </cell>
          <cell r="HL23">
            <v>0.51574704455003939</v>
          </cell>
          <cell r="HM23">
            <v>-0.18794334487995457</v>
          </cell>
          <cell r="HN23">
            <v>0.6476121184200565</v>
          </cell>
          <cell r="HO23">
            <v>-0.10700613427002281</v>
          </cell>
          <cell r="HP23">
            <v>-0.90489257877993623</v>
          </cell>
          <cell r="HQ23">
            <v>0</v>
          </cell>
          <cell r="HR23">
            <v>-7.3460007107896672</v>
          </cell>
          <cell r="HS23">
            <v>0</v>
          </cell>
          <cell r="HT23">
            <v>0</v>
          </cell>
          <cell r="HU23">
            <v>-6.4543677141800799</v>
          </cell>
          <cell r="HV23">
            <v>0.53033875166998712</v>
          </cell>
          <cell r="HW23">
            <v>0</v>
          </cell>
          <cell r="HX23">
            <v>0.22205368967000538</v>
          </cell>
          <cell r="HY23">
            <v>-6.4333079719972375E-2</v>
          </cell>
          <cell r="HZ23">
            <v>-3.0980056119915389E-2</v>
          </cell>
          <cell r="IA23">
            <v>-1.345230949110146</v>
          </cell>
          <cell r="IB23">
            <v>-0.20348135300002923</v>
          </cell>
          <cell r="IC23">
            <v>0</v>
          </cell>
          <cell r="ID23">
            <v>0</v>
          </cell>
          <cell r="IE23">
            <v>-1.456070817213913</v>
          </cell>
          <cell r="IF23">
            <v>-0.55829741921979803</v>
          </cell>
          <cell r="IG23">
            <v>3.1770575096743414E-3</v>
          </cell>
          <cell r="IH23">
            <v>-3.3153324369891379E-2</v>
          </cell>
          <cell r="II23">
            <v>0.34495475818000898</v>
          </cell>
          <cell r="IJ23">
            <v>5.9591675829999913E-2</v>
          </cell>
          <cell r="IK23">
            <v>0</v>
          </cell>
          <cell r="IL23">
            <v>0</v>
          </cell>
          <cell r="IM23">
            <v>0.19131629698995312</v>
          </cell>
          <cell r="IN23">
            <v>-1.7980879187000482</v>
          </cell>
          <cell r="IO23">
            <v>0.43283829170002264</v>
          </cell>
          <cell r="IP23">
            <v>3.190058052950917E-2</v>
          </cell>
          <cell r="IQ23">
            <v>-0.13031081565895875</v>
          </cell>
          <cell r="IR23">
            <v>-6.3102919690063572</v>
          </cell>
          <cell r="IS23">
            <v>-1.8289506715000243</v>
          </cell>
          <cell r="IT23">
            <v>0</v>
          </cell>
          <cell r="IU23">
            <v>-5.5672054180035957E-2</v>
          </cell>
          <cell r="IV23">
            <v>0</v>
          </cell>
          <cell r="IW23">
            <v>0</v>
          </cell>
          <cell r="IX23">
            <v>0</v>
          </cell>
          <cell r="IY23">
            <v>-0.62948956838999948</v>
          </cell>
          <cell r="IZ23">
            <v>-0.23976608308998948</v>
          </cell>
          <cell r="JA23">
            <v>-3.0005831512501118</v>
          </cell>
          <cell r="JB23">
            <v>0.10145044860999519</v>
          </cell>
          <cell r="JC23">
            <v>1.2550473996798246</v>
          </cell>
          <cell r="JD23">
            <v>-1.9123282888886024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</row>
        <row r="26">
          <cell r="F26">
            <v>0.25849066015996414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4.787090496000701E-2</v>
          </cell>
          <cell r="L26">
            <v>0</v>
          </cell>
          <cell r="M26">
            <v>0</v>
          </cell>
          <cell r="N26">
            <v>0.16627894488988204</v>
          </cell>
          <cell r="O26">
            <v>0.19865530401000342</v>
          </cell>
          <cell r="P26">
            <v>0</v>
          </cell>
          <cell r="Q26">
            <v>5.3509591439990345E-2</v>
          </cell>
          <cell r="R26">
            <v>-0.59423961393076752</v>
          </cell>
          <cell r="S26">
            <v>-6.4226593400007914E-2</v>
          </cell>
          <cell r="T26">
            <v>-1.715364268011399E-2</v>
          </cell>
          <cell r="U26">
            <v>0</v>
          </cell>
          <cell r="V26">
            <v>-5.0349382300396428E-3</v>
          </cell>
          <cell r="W26">
            <v>-0.78529093360003799</v>
          </cell>
          <cell r="X26">
            <v>0.28184691209997936</v>
          </cell>
          <cell r="Y26">
            <v>0</v>
          </cell>
          <cell r="Z26">
            <v>0.10775861140996312</v>
          </cell>
          <cell r="AA26">
            <v>-0.11213902952988519</v>
          </cell>
          <cell r="AB26">
            <v>0</v>
          </cell>
          <cell r="AC26">
            <v>0</v>
          </cell>
          <cell r="AD26">
            <v>0</v>
          </cell>
          <cell r="AE26">
            <v>0.45780435326014413</v>
          </cell>
          <cell r="AF26">
            <v>0</v>
          </cell>
          <cell r="AG26">
            <v>0</v>
          </cell>
          <cell r="AH26">
            <v>0</v>
          </cell>
          <cell r="AI26">
            <v>0.49155831006999051</v>
          </cell>
          <cell r="AJ26">
            <v>-1.4356669389997023E-2</v>
          </cell>
          <cell r="AK26">
            <v>0</v>
          </cell>
          <cell r="AL26">
            <v>0</v>
          </cell>
          <cell r="AM26">
            <v>0.11510401956957139</v>
          </cell>
          <cell r="AN26">
            <v>-0.13450130698993235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</row>
        <row r="30">
          <cell r="F30">
            <v>1.6209892871697775</v>
          </cell>
          <cell r="G30">
            <v>0.13993017660004625</v>
          </cell>
          <cell r="H30">
            <v>7.1894710239575943E-2</v>
          </cell>
          <cell r="I30">
            <v>0.97568712894963028</v>
          </cell>
          <cell r="J30">
            <v>0.39177827513003649</v>
          </cell>
          <cell r="K30">
            <v>-2.7301037790039118E-2</v>
          </cell>
          <cell r="L30">
            <v>0.44927421532975131</v>
          </cell>
          <cell r="M30">
            <v>0.60910994136975205</v>
          </cell>
          <cell r="N30">
            <v>0.41340168881652062</v>
          </cell>
          <cell r="O30">
            <v>-2.3376730184900225</v>
          </cell>
          <cell r="P30">
            <v>1.208874022980126</v>
          </cell>
          <cell r="Q30">
            <v>0.92759567868870363</v>
          </cell>
          <cell r="R30">
            <v>-1.7993775325157912</v>
          </cell>
          <cell r="S30">
            <v>0.52866448941858835</v>
          </cell>
          <cell r="T30">
            <v>0.74730518411888625</v>
          </cell>
          <cell r="U30">
            <v>-0.5380339372400158</v>
          </cell>
          <cell r="V30">
            <v>0.30136401142999603</v>
          </cell>
          <cell r="W30">
            <v>0.52639312026985863</v>
          </cell>
          <cell r="X30">
            <v>0.85215128972004095</v>
          </cell>
          <cell r="Y30">
            <v>-2.1619611167097901</v>
          </cell>
          <cell r="Z30">
            <v>0.14126003457931802</v>
          </cell>
          <cell r="AA30">
            <v>-0.25606940092802688</v>
          </cell>
          <cell r="AB30">
            <v>-1.026563011530925</v>
          </cell>
          <cell r="AC30">
            <v>-0.47121484040962969</v>
          </cell>
          <cell r="AD30">
            <v>-0.44267335523818474</v>
          </cell>
          <cell r="AE30">
            <v>-0.86314740081434138</v>
          </cell>
          <cell r="AF30">
            <v>1.6616238271417387</v>
          </cell>
          <cell r="AG30">
            <v>0.39913112671001727</v>
          </cell>
          <cell r="AH30">
            <v>-1.4012857400302892E-3</v>
          </cell>
          <cell r="AI30">
            <v>0.7449067156703677</v>
          </cell>
          <cell r="AJ30">
            <v>0.24631153290965813</v>
          </cell>
          <cell r="AK30">
            <v>0.1111882444697585</v>
          </cell>
          <cell r="AL30">
            <v>-1.3881269279700064</v>
          </cell>
          <cell r="AM30">
            <v>0.40770078720197489</v>
          </cell>
          <cell r="AN30">
            <v>-3.3065162676703039</v>
          </cell>
          <cell r="AO30">
            <v>3.9837838759922306E-2</v>
          </cell>
          <cell r="AP30">
            <v>1.5694133291617618E-2</v>
          </cell>
          <cell r="AQ30">
            <v>0.20650287442003901</v>
          </cell>
          <cell r="AR30">
            <v>7.6780348688771483</v>
          </cell>
          <cell r="AS30">
            <v>0.42363431872945512</v>
          </cell>
          <cell r="AT30">
            <v>2.0298493186401174</v>
          </cell>
          <cell r="AU30">
            <v>-0.14796673519049364</v>
          </cell>
          <cell r="AV30">
            <v>0.36412294037018</v>
          </cell>
          <cell r="AW30">
            <v>0.20005110102010804</v>
          </cell>
          <cell r="AX30">
            <v>1.2691234638800779</v>
          </cell>
          <cell r="AY30">
            <v>0.17091825351053558</v>
          </cell>
          <cell r="AZ30">
            <v>3.8941007083194563</v>
          </cell>
          <cell r="BA30">
            <v>-3.1946550680004293E-2</v>
          </cell>
          <cell r="BB30">
            <v>0.58476081438948313</v>
          </cell>
          <cell r="BC30">
            <v>-5.9138911080481193E-2</v>
          </cell>
          <cell r="BD30">
            <v>-1.0194738530390168</v>
          </cell>
          <cell r="BE30">
            <v>13.348944825513172</v>
          </cell>
          <cell r="BF30">
            <v>-2.2307923098796891</v>
          </cell>
          <cell r="BG30">
            <v>1.3046221323593272</v>
          </cell>
          <cell r="BH30">
            <v>0.41108478796013515</v>
          </cell>
          <cell r="BI30">
            <v>1.4038758871593018</v>
          </cell>
          <cell r="BJ30">
            <v>0.35086816550983713</v>
          </cell>
          <cell r="BK30">
            <v>1.3090488680204544</v>
          </cell>
          <cell r="BL30">
            <v>1.9539158889292594</v>
          </cell>
          <cell r="BM30">
            <v>4.694145543859122</v>
          </cell>
          <cell r="BN30">
            <v>3.7932347463174665</v>
          </cell>
          <cell r="BO30">
            <v>0.93620861847011838</v>
          </cell>
          <cell r="BP30">
            <v>-1.0306858487901991</v>
          </cell>
          <cell r="BQ30">
            <v>0.45341834559076233</v>
          </cell>
          <cell r="BR30">
            <v>26.032564859488048</v>
          </cell>
          <cell r="BS30">
            <v>5.0841422103194418</v>
          </cell>
          <cell r="BT30">
            <v>2.1281361253204523</v>
          </cell>
          <cell r="BU30">
            <v>-3.8953314650825632E-2</v>
          </cell>
          <cell r="BV30">
            <v>0.84566089212057705</v>
          </cell>
          <cell r="BW30">
            <v>3.4525148260102014</v>
          </cell>
          <cell r="BX30">
            <v>0.40841899558972727</v>
          </cell>
          <cell r="BY30">
            <v>-2.0402059964999353</v>
          </cell>
          <cell r="BZ30">
            <v>2.3263181140209781</v>
          </cell>
          <cell r="CA30">
            <v>3.17944666468793</v>
          </cell>
          <cell r="CB30">
            <v>5.3889707065509356</v>
          </cell>
          <cell r="CC30">
            <v>4.2532192714807024</v>
          </cell>
          <cell r="CD30">
            <v>1.0448963645321783</v>
          </cell>
          <cell r="CE30">
            <v>25.931004299796768</v>
          </cell>
          <cell r="CF30">
            <v>-0.12713167465153674</v>
          </cell>
          <cell r="CG30">
            <v>-0.58415517188950616</v>
          </cell>
          <cell r="CH30">
            <v>4.6612338708700918</v>
          </cell>
          <cell r="CI30">
            <v>1.6553803498300113</v>
          </cell>
          <cell r="CJ30">
            <v>2.2301289745901158</v>
          </cell>
          <cell r="CK30">
            <v>2.2809320151104657</v>
          </cell>
          <cell r="CL30">
            <v>-2.0397932013092941</v>
          </cell>
          <cell r="CM30">
            <v>6.1322740468094707</v>
          </cell>
          <cell r="CN30">
            <v>2.172363157998916</v>
          </cell>
          <cell r="CO30">
            <v>2.6949152979595965</v>
          </cell>
          <cell r="CP30">
            <v>2.7042639960209272</v>
          </cell>
          <cell r="CQ30">
            <v>4.1505926384797931</v>
          </cell>
          <cell r="CR30">
            <v>40.356817093226709</v>
          </cell>
          <cell r="CS30">
            <v>1.206329945820471</v>
          </cell>
          <cell r="CT30">
            <v>2.0589621240596898</v>
          </cell>
          <cell r="CU30">
            <v>-2.9929114446495078</v>
          </cell>
          <cell r="CV30">
            <v>0.50380240609001703</v>
          </cell>
          <cell r="CW30">
            <v>2.1225311720802438</v>
          </cell>
          <cell r="CX30">
            <v>2.9628987604701251</v>
          </cell>
          <cell r="CY30">
            <v>1.2945730957781052</v>
          </cell>
          <cell r="CZ30">
            <v>11.953986238020661</v>
          </cell>
          <cell r="DA30">
            <v>6.0794064341898775</v>
          </cell>
          <cell r="DB30">
            <v>7.8801113555009579</v>
          </cell>
          <cell r="DC30">
            <v>5.1288187544196262</v>
          </cell>
          <cell r="DD30">
            <v>2.1583082514607668</v>
          </cell>
          <cell r="DE30">
            <v>5.7974126667832024</v>
          </cell>
          <cell r="DF30">
            <v>0.82745961620003072</v>
          </cell>
          <cell r="DG30">
            <v>1.1672072884202862</v>
          </cell>
          <cell r="DH30">
            <v>1.4079345966501933</v>
          </cell>
          <cell r="DI30">
            <v>0.19853980307993879</v>
          </cell>
          <cell r="DJ30">
            <v>1.1429982180399065</v>
          </cell>
          <cell r="DK30">
            <v>0.6600679144401056</v>
          </cell>
          <cell r="DL30">
            <v>-3.5470099818085146</v>
          </cell>
          <cell r="DM30">
            <v>2.4122727039975871</v>
          </cell>
          <cell r="DN30">
            <v>4.8683438561401999</v>
          </cell>
          <cell r="DO30">
            <v>1.8292823953406696</v>
          </cell>
          <cell r="DP30">
            <v>3.1365199802185089</v>
          </cell>
          <cell r="DQ30">
            <v>-8.3062037239396886</v>
          </cell>
          <cell r="DR30">
            <v>-40.458900330704637</v>
          </cell>
          <cell r="DS30">
            <v>3.9052239881593778</v>
          </cell>
          <cell r="DT30">
            <v>-9.2928565811098451</v>
          </cell>
          <cell r="DU30">
            <v>0.90844136466057535</v>
          </cell>
          <cell r="DV30">
            <v>1.0577968370898816</v>
          </cell>
          <cell r="DW30">
            <v>0.50895061210985659</v>
          </cell>
          <cell r="DX30">
            <v>1.0984358380028425E-2</v>
          </cell>
          <cell r="DY30">
            <v>-7.0654774466984236</v>
          </cell>
          <cell r="DZ30">
            <v>1.8397756375388781</v>
          </cell>
          <cell r="EA30">
            <v>-22.040117235090293</v>
          </cell>
          <cell r="EB30">
            <v>-1.6301205729705543</v>
          </cell>
          <cell r="EC30">
            <v>-10.026729913471172</v>
          </cell>
          <cell r="ED30">
            <v>1.3652286206997815</v>
          </cell>
          <cell r="EE30">
            <v>10.072948449305841</v>
          </cell>
          <cell r="EF30">
            <v>1.6015418759488966</v>
          </cell>
          <cell r="EG30">
            <v>4.738906856750873</v>
          </cell>
          <cell r="EH30">
            <v>1.3112920142202711</v>
          </cell>
          <cell r="EI30">
            <v>0.92427084034989093</v>
          </cell>
          <cell r="EJ30">
            <v>0.26379077729006895</v>
          </cell>
          <cell r="EK30">
            <v>0.71838391107030475</v>
          </cell>
          <cell r="EL30">
            <v>1.6100060549688351</v>
          </cell>
          <cell r="EM30">
            <v>-1.5844428570489981</v>
          </cell>
          <cell r="EN30">
            <v>-2.4599822424006561</v>
          </cell>
          <cell r="EO30">
            <v>-0.89760564038078883</v>
          </cell>
          <cell r="EP30">
            <v>5.2193385347181902</v>
          </cell>
          <cell r="EQ30">
            <v>-1.3725516761696781</v>
          </cell>
          <cell r="ER30">
            <v>1.7939685200544773</v>
          </cell>
          <cell r="ES30">
            <v>1.7871190374298749</v>
          </cell>
          <cell r="ET30">
            <v>4.390512176500124</v>
          </cell>
          <cell r="EU30">
            <v>1.3422232883494871</v>
          </cell>
          <cell r="EV30">
            <v>0.921024556590055</v>
          </cell>
          <cell r="EW30">
            <v>1.186231303379941</v>
          </cell>
          <cell r="EX30">
            <v>7.8984205083543202E-4</v>
          </cell>
          <cell r="EY30">
            <v>-0.34819442535990675</v>
          </cell>
          <cell r="EZ30">
            <v>-9.7776291637692339</v>
          </cell>
          <cell r="FA30">
            <v>-0.26848240951767366</v>
          </cell>
          <cell r="FB30">
            <v>0.49814886295007454</v>
          </cell>
          <cell r="FC30">
            <v>1.8274205686684581</v>
          </cell>
          <cell r="FD30">
            <v>0.23480488278073608</v>
          </cell>
          <cell r="FE30">
            <v>6.6788997018884402</v>
          </cell>
          <cell r="FF30">
            <v>-0.24015581153071253</v>
          </cell>
          <cell r="FG30">
            <v>-1.3170637864604942</v>
          </cell>
          <cell r="FH30">
            <v>2.6351772324505873</v>
          </cell>
          <cell r="FI30">
            <v>0.11102692814984039</v>
          </cell>
          <cell r="FJ30">
            <v>1.7406840694299035</v>
          </cell>
          <cell r="FK30">
            <v>0.54308054731018274</v>
          </cell>
          <cell r="FL30">
            <v>0.25928646019929147</v>
          </cell>
          <cell r="FM30">
            <v>-2.1243815268899198</v>
          </cell>
          <cell r="FN30">
            <v>3.8546340863704245</v>
          </cell>
          <cell r="FO30">
            <v>0.1757064186003845</v>
          </cell>
          <cell r="FP30">
            <v>-0.17238791123963892</v>
          </cell>
          <cell r="FQ30">
            <v>1.2132929955096188</v>
          </cell>
          <cell r="FR30">
            <v>-6.8502804700110573</v>
          </cell>
          <cell r="FS30">
            <v>-1.7402663152597597</v>
          </cell>
          <cell r="FT30">
            <v>-12.52815730518887</v>
          </cell>
          <cell r="FU30">
            <v>1.1471110256293287</v>
          </cell>
          <cell r="FV30">
            <v>0.24861189519992877</v>
          </cell>
          <cell r="FW30">
            <v>2.5844680037699845</v>
          </cell>
          <cell r="FX30">
            <v>2.9521097891999943</v>
          </cell>
          <cell r="FY30">
            <v>-2.4038261154300926</v>
          </cell>
          <cell r="FZ30">
            <v>-1.0108567211000263</v>
          </cell>
          <cell r="GA30">
            <v>-2.4067678079190955</v>
          </cell>
          <cell r="GB30">
            <v>4.0353035557495787</v>
          </cell>
          <cell r="GC30">
            <v>1.4159894266686024</v>
          </cell>
          <cell r="GD30">
            <v>0.85600009868903726</v>
          </cell>
          <cell r="GE30">
            <v>1.5089711624241318</v>
          </cell>
          <cell r="GF30">
            <v>2.4879931586401653</v>
          </cell>
          <cell r="GG30">
            <v>0.77039204862012411</v>
          </cell>
          <cell r="GH30">
            <v>-10.276323528190005</v>
          </cell>
          <cell r="GI30">
            <v>0.25012994912992781</v>
          </cell>
          <cell r="GJ30">
            <v>0.77220708333993571</v>
          </cell>
          <cell r="GK30">
            <v>0.31494146276986612</v>
          </cell>
          <cell r="GL30">
            <v>7.2025361552805407</v>
          </cell>
          <cell r="GM30">
            <v>0.76389416548045119</v>
          </cell>
          <cell r="GN30">
            <v>0.21467919549195358</v>
          </cell>
          <cell r="GO30">
            <v>-1.6739887494500181</v>
          </cell>
          <cell r="GP30">
            <v>-0.92423253101878799</v>
          </cell>
          <cell r="GQ30">
            <v>1.6067427523285005</v>
          </cell>
          <cell r="GR30">
            <v>-32.091900403363979</v>
          </cell>
          <cell r="GS30">
            <v>12.314724471080808</v>
          </cell>
          <cell r="GT30">
            <v>-1.54311735220017</v>
          </cell>
          <cell r="GU30">
            <v>2.9413285502205326</v>
          </cell>
          <cell r="GV30">
            <v>-0.28599617103003538</v>
          </cell>
          <cell r="GW30">
            <v>0.89134429087994249</v>
          </cell>
          <cell r="GX30">
            <v>-0.3472705429898042</v>
          </cell>
          <cell r="GY30">
            <v>-16.146683983000003</v>
          </cell>
          <cell r="GZ30">
            <v>1.0998747161802385</v>
          </cell>
          <cell r="HA30">
            <v>-34.281106788269426</v>
          </cell>
          <cell r="HB30">
            <v>2.0029458541000622</v>
          </cell>
          <cell r="HC30">
            <v>1.8884065531110537</v>
          </cell>
          <cell r="HD30">
            <v>-0.62635000146110542</v>
          </cell>
          <cell r="HE30">
            <v>5.9351279478287324</v>
          </cell>
          <cell r="HF30">
            <v>-2.0823645403397677</v>
          </cell>
          <cell r="HG30">
            <v>-3.1964457470294292</v>
          </cell>
          <cell r="HH30">
            <v>1.7456325389002814</v>
          </cell>
          <cell r="HI30">
            <v>1.7577574255399213</v>
          </cell>
          <cell r="HJ30">
            <v>-3.155061538970017</v>
          </cell>
          <cell r="HK30">
            <v>0.58655282973006706</v>
          </cell>
          <cell r="HL30">
            <v>0.48867161270845827</v>
          </cell>
          <cell r="HM30">
            <v>-5.5008385909786739E-2</v>
          </cell>
          <cell r="HN30">
            <v>4.0242216126016501</v>
          </cell>
          <cell r="HO30">
            <v>-0.6456239450396879</v>
          </cell>
          <cell r="HP30">
            <v>5.7958351455472439</v>
          </cell>
          <cell r="HQ30">
            <v>0.67096094010048546</v>
          </cell>
          <cell r="HR30">
            <v>-21.309710412780987</v>
          </cell>
          <cell r="HS30">
            <v>-13.662427118549203</v>
          </cell>
          <cell r="HT30">
            <v>0.42421029907927732</v>
          </cell>
          <cell r="HU30">
            <v>-7.1714073377306704</v>
          </cell>
          <cell r="HV30">
            <v>0.53644041008993781</v>
          </cell>
          <cell r="HW30">
            <v>0.18022646450998536</v>
          </cell>
          <cell r="HX30">
            <v>0.27494179929999518</v>
          </cell>
          <cell r="HY30">
            <v>-1.3207017969507433</v>
          </cell>
          <cell r="HZ30">
            <v>-1.2374888103895501</v>
          </cell>
          <cell r="IA30">
            <v>1.0689791417225933</v>
          </cell>
          <cell r="IB30">
            <v>4.1275374203451065E-3</v>
          </cell>
          <cell r="IC30">
            <v>0.30846447480143979</v>
          </cell>
          <cell r="ID30">
            <v>-0.71507547609871835</v>
          </cell>
          <cell r="IE30">
            <v>-9.1124903691961663</v>
          </cell>
          <cell r="IF30">
            <v>-2.624771693999719</v>
          </cell>
          <cell r="IG30">
            <v>-3.1500216320409891</v>
          </cell>
          <cell r="IH30">
            <v>-2.0070757861999482</v>
          </cell>
          <cell r="II30">
            <v>0.27516879785002857</v>
          </cell>
          <cell r="IJ30">
            <v>0.89425433631004125</v>
          </cell>
          <cell r="IK30">
            <v>-1.7616978635400073</v>
          </cell>
          <cell r="IL30">
            <v>-2.527598143540672</v>
          </cell>
          <cell r="IM30">
            <v>-0.1743431839704499</v>
          </cell>
          <cell r="IN30">
            <v>-2.3111178872286473</v>
          </cell>
          <cell r="IO30">
            <v>0.71303974263037162</v>
          </cell>
          <cell r="IP30">
            <v>4.9711053689279652</v>
          </cell>
          <cell r="IQ30">
            <v>-1.4094324243906158</v>
          </cell>
          <cell r="IR30">
            <v>-8.1272169074509293</v>
          </cell>
          <cell r="IS30">
            <v>-1.2878402792503039</v>
          </cell>
          <cell r="IT30">
            <v>-2.7982662940603404</v>
          </cell>
          <cell r="IU30">
            <v>3.4794407439794668</v>
          </cell>
          <cell r="IV30">
            <v>2.5061298499622353E-3</v>
          </cell>
          <cell r="IW30">
            <v>9.6384922990012001E-2</v>
          </cell>
          <cell r="IX30">
            <v>0.74211781256985887</v>
          </cell>
          <cell r="IY30">
            <v>-2.0415217245108579</v>
          </cell>
          <cell r="IZ30">
            <v>0.19136083449120633</v>
          </cell>
          <cell r="JA30">
            <v>-4.4420994009196875</v>
          </cell>
          <cell r="JB30">
            <v>-1.923986386329716</v>
          </cell>
          <cell r="JC30">
            <v>2.2131377063215041</v>
          </cell>
          <cell r="JD30">
            <v>-2.3584509725787939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</row>
        <row r="33">
          <cell r="F33">
            <v>1.6209892871697775</v>
          </cell>
          <cell r="G33">
            <v>0.13993017660004625</v>
          </cell>
          <cell r="H33">
            <v>7.1894710239575943E-2</v>
          </cell>
          <cell r="I33">
            <v>0.97568712894963028</v>
          </cell>
          <cell r="J33">
            <v>0.39177827513003649</v>
          </cell>
          <cell r="K33">
            <v>-2.7301037790039118E-2</v>
          </cell>
          <cell r="L33">
            <v>0.44927421532975131</v>
          </cell>
          <cell r="M33">
            <v>0.60910994136975205</v>
          </cell>
          <cell r="N33">
            <v>0.41340168881652062</v>
          </cell>
          <cell r="O33">
            <v>-2.3376730184900225</v>
          </cell>
          <cell r="P33">
            <v>1.208874022980126</v>
          </cell>
          <cell r="Q33">
            <v>0.92759567868870363</v>
          </cell>
          <cell r="R33">
            <v>-1.7993775325157912</v>
          </cell>
          <cell r="S33">
            <v>0.52866448941858835</v>
          </cell>
          <cell r="T33">
            <v>0.74730518411888625</v>
          </cell>
          <cell r="U33">
            <v>-0.5380339372400158</v>
          </cell>
          <cell r="V33">
            <v>0.30136401142999603</v>
          </cell>
          <cell r="W33">
            <v>0.52639312026985863</v>
          </cell>
          <cell r="X33">
            <v>0.85215128972004095</v>
          </cell>
          <cell r="Y33">
            <v>-2.1619611167097901</v>
          </cell>
          <cell r="Z33">
            <v>0.14126003457931802</v>
          </cell>
          <cell r="AA33">
            <v>-0.25606940092802688</v>
          </cell>
          <cell r="AB33">
            <v>-1.026563011530925</v>
          </cell>
          <cell r="AC33">
            <v>-0.47121484040962969</v>
          </cell>
          <cell r="AD33">
            <v>-0.44267335523818474</v>
          </cell>
          <cell r="AE33">
            <v>-0.86314740081434138</v>
          </cell>
          <cell r="AF33">
            <v>1.6616238271417387</v>
          </cell>
          <cell r="AG33">
            <v>0.39913112671001727</v>
          </cell>
          <cell r="AH33">
            <v>-1.4012857400302892E-3</v>
          </cell>
          <cell r="AI33">
            <v>0.7449067156703677</v>
          </cell>
          <cell r="AJ33">
            <v>0.24631153290965813</v>
          </cell>
          <cell r="AK33">
            <v>0.1111882444697585</v>
          </cell>
          <cell r="AL33">
            <v>-1.3881269279700064</v>
          </cell>
          <cell r="AM33">
            <v>0.40770078720197489</v>
          </cell>
          <cell r="AN33">
            <v>-3.3065162676703039</v>
          </cell>
          <cell r="AO33">
            <v>3.9837838759922306E-2</v>
          </cell>
          <cell r="AP33">
            <v>1.5694133291617618E-2</v>
          </cell>
          <cell r="AQ33">
            <v>0.20650287442003901</v>
          </cell>
          <cell r="AR33">
            <v>7.6780348688771483</v>
          </cell>
          <cell r="AS33">
            <v>0.42363431872945512</v>
          </cell>
          <cell r="AT33">
            <v>2.0298493186401174</v>
          </cell>
          <cell r="AU33">
            <v>-0.14796673519049364</v>
          </cell>
          <cell r="AV33">
            <v>0.36412294037018</v>
          </cell>
          <cell r="AW33">
            <v>0.20005110102010804</v>
          </cell>
          <cell r="AX33">
            <v>1.2691234638800779</v>
          </cell>
          <cell r="AY33">
            <v>0.17091825351053558</v>
          </cell>
          <cell r="AZ33">
            <v>3.8941007083194563</v>
          </cell>
          <cell r="BA33">
            <v>-3.1946550680004293E-2</v>
          </cell>
          <cell r="BB33">
            <v>0.58476081438948313</v>
          </cell>
          <cell r="BC33">
            <v>-5.9138911080481193E-2</v>
          </cell>
          <cell r="BD33">
            <v>-1.0194738530390168</v>
          </cell>
          <cell r="BE33">
            <v>13.348944825513172</v>
          </cell>
          <cell r="BF33">
            <v>-2.2307923098796891</v>
          </cell>
          <cell r="BG33">
            <v>1.3046221323593272</v>
          </cell>
          <cell r="BH33">
            <v>0.41108478796013515</v>
          </cell>
          <cell r="BI33">
            <v>1.4038758871593018</v>
          </cell>
          <cell r="BJ33">
            <v>0.35086816550983713</v>
          </cell>
          <cell r="BK33">
            <v>1.3090488680204544</v>
          </cell>
          <cell r="BL33">
            <v>1.9539158889292594</v>
          </cell>
          <cell r="BM33">
            <v>4.694145543859122</v>
          </cell>
          <cell r="BN33">
            <v>3.7932347463174665</v>
          </cell>
          <cell r="BO33">
            <v>0.93620861847011838</v>
          </cell>
          <cell r="BP33">
            <v>-1.0306858487901991</v>
          </cell>
          <cell r="BQ33">
            <v>0.45341834559076233</v>
          </cell>
          <cell r="BR33">
            <v>26.032564859488048</v>
          </cell>
          <cell r="BS33">
            <v>5.0841422103194418</v>
          </cell>
          <cell r="BT33">
            <v>2.1281361253204523</v>
          </cell>
          <cell r="BU33">
            <v>-3.8953314650825632E-2</v>
          </cell>
          <cell r="BV33">
            <v>0.84566089212057705</v>
          </cell>
          <cell r="BW33">
            <v>3.4525148260102014</v>
          </cell>
          <cell r="BX33">
            <v>0.40841899558972727</v>
          </cell>
          <cell r="BY33">
            <v>-2.0402059964999353</v>
          </cell>
          <cell r="BZ33">
            <v>2.3263181140209781</v>
          </cell>
          <cell r="CA33">
            <v>3.17944666468793</v>
          </cell>
          <cell r="CB33">
            <v>5.3889707065509356</v>
          </cell>
          <cell r="CC33">
            <v>4.2532192714807024</v>
          </cell>
          <cell r="CD33">
            <v>1.0448963645321783</v>
          </cell>
          <cell r="CE33">
            <v>25.931004299796768</v>
          </cell>
          <cell r="CF33">
            <v>-0.12713167465153674</v>
          </cell>
          <cell r="CG33">
            <v>-0.58415517188950616</v>
          </cell>
          <cell r="CH33">
            <v>4.6612338708700918</v>
          </cell>
          <cell r="CI33">
            <v>1.6553803498300113</v>
          </cell>
          <cell r="CJ33">
            <v>2.2301289745901158</v>
          </cell>
          <cell r="CK33">
            <v>2.2809320151104657</v>
          </cell>
          <cell r="CL33">
            <v>-2.0397932013092941</v>
          </cell>
          <cell r="CM33">
            <v>6.1322740468094707</v>
          </cell>
          <cell r="CN33">
            <v>2.172363157998916</v>
          </cell>
          <cell r="CO33">
            <v>2.6949152979595965</v>
          </cell>
          <cell r="CP33">
            <v>2.7042639960209272</v>
          </cell>
          <cell r="CQ33">
            <v>4.1505926384797931</v>
          </cell>
          <cell r="CR33">
            <v>40.356817093226709</v>
          </cell>
          <cell r="CS33">
            <v>1.206329945820471</v>
          </cell>
          <cell r="CT33">
            <v>2.0589621240596898</v>
          </cell>
          <cell r="CU33">
            <v>-2.9929114446495078</v>
          </cell>
          <cell r="CV33">
            <v>0.50380240609001703</v>
          </cell>
          <cell r="CW33">
            <v>2.1225311720802438</v>
          </cell>
          <cell r="CX33">
            <v>2.9628987604701251</v>
          </cell>
          <cell r="CY33">
            <v>1.2945730957781052</v>
          </cell>
          <cell r="CZ33">
            <v>11.953986238020661</v>
          </cell>
          <cell r="DA33">
            <v>6.0794064341898775</v>
          </cell>
          <cell r="DB33">
            <v>7.8801113555009579</v>
          </cell>
          <cell r="DC33">
            <v>5.1288187544196262</v>
          </cell>
          <cell r="DD33">
            <v>2.1583082514607668</v>
          </cell>
          <cell r="DE33">
            <v>5.7974126667832024</v>
          </cell>
          <cell r="DF33">
            <v>0.82745961620003072</v>
          </cell>
          <cell r="DG33">
            <v>1.1672072884202862</v>
          </cell>
          <cell r="DH33">
            <v>1.4079345966501933</v>
          </cell>
          <cell r="DI33">
            <v>0.19853980307993879</v>
          </cell>
          <cell r="DJ33">
            <v>1.1429982180399065</v>
          </cell>
          <cell r="DK33">
            <v>0.6600679144401056</v>
          </cell>
          <cell r="DL33">
            <v>-3.5470099818085146</v>
          </cell>
          <cell r="DM33">
            <v>2.4122727039975871</v>
          </cell>
          <cell r="DN33">
            <v>4.8683438561401999</v>
          </cell>
          <cell r="DO33">
            <v>1.8292823953406696</v>
          </cell>
          <cell r="DP33">
            <v>3.1365199802185089</v>
          </cell>
          <cell r="DQ33">
            <v>-8.3062037239396886</v>
          </cell>
          <cell r="DR33">
            <v>-40.458900330704637</v>
          </cell>
          <cell r="DS33">
            <v>3.9052239881593778</v>
          </cell>
          <cell r="DT33">
            <v>-9.2928565811098451</v>
          </cell>
          <cell r="DU33">
            <v>0.90844136466057535</v>
          </cell>
          <cell r="DV33">
            <v>1.0577968370898816</v>
          </cell>
          <cell r="DW33">
            <v>0.50895061210985659</v>
          </cell>
          <cell r="DX33">
            <v>1.0984358380028425E-2</v>
          </cell>
          <cell r="DY33">
            <v>-7.0654774466984236</v>
          </cell>
          <cell r="DZ33">
            <v>1.8397756375388781</v>
          </cell>
          <cell r="EA33">
            <v>-22.040117235090293</v>
          </cell>
          <cell r="EB33">
            <v>-1.6301205729705543</v>
          </cell>
          <cell r="EC33">
            <v>-10.026729913471172</v>
          </cell>
          <cell r="ED33">
            <v>1.3652286206997815</v>
          </cell>
          <cell r="EE33">
            <v>10.072948449305841</v>
          </cell>
          <cell r="EF33">
            <v>1.6015418759488966</v>
          </cell>
          <cell r="EG33">
            <v>4.738906856750873</v>
          </cell>
          <cell r="EH33">
            <v>1.3112920142202711</v>
          </cell>
          <cell r="EI33">
            <v>0.92427084034989093</v>
          </cell>
          <cell r="EJ33">
            <v>0.26379077729006895</v>
          </cell>
          <cell r="EK33">
            <v>0.71838391107030475</v>
          </cell>
          <cell r="EL33">
            <v>1.6100060549688351</v>
          </cell>
          <cell r="EM33">
            <v>-1.5844428570489981</v>
          </cell>
          <cell r="EN33">
            <v>-2.4599822424006561</v>
          </cell>
          <cell r="EO33">
            <v>-0.89760564038078883</v>
          </cell>
          <cell r="EP33">
            <v>5.2193385347181902</v>
          </cell>
          <cell r="EQ33">
            <v>-1.3725516761696781</v>
          </cell>
          <cell r="ER33">
            <v>1.7939685200544773</v>
          </cell>
          <cell r="ES33">
            <v>1.7871190374298749</v>
          </cell>
          <cell r="ET33">
            <v>4.390512176500124</v>
          </cell>
          <cell r="EU33">
            <v>1.3422232883494871</v>
          </cell>
          <cell r="EV33">
            <v>0.921024556590055</v>
          </cell>
          <cell r="EW33">
            <v>1.186231303379941</v>
          </cell>
          <cell r="EX33">
            <v>7.8984205083543202E-4</v>
          </cell>
          <cell r="EY33">
            <v>-0.34819442535990675</v>
          </cell>
          <cell r="EZ33">
            <v>-9.7776291637692339</v>
          </cell>
          <cell r="FA33">
            <v>-0.26848240951767366</v>
          </cell>
          <cell r="FB33">
            <v>0.49814886295007454</v>
          </cell>
          <cell r="FC33">
            <v>1.8274205686684581</v>
          </cell>
          <cell r="FD33">
            <v>0.23480488278073608</v>
          </cell>
          <cell r="FE33">
            <v>6.6788997018884402</v>
          </cell>
          <cell r="FF33">
            <v>-0.24015581153071253</v>
          </cell>
          <cell r="FG33">
            <v>-1.3170637864604942</v>
          </cell>
          <cell r="FH33">
            <v>2.6351772324505873</v>
          </cell>
          <cell r="FI33">
            <v>0.11102692814984039</v>
          </cell>
          <cell r="FJ33">
            <v>1.7406840694299035</v>
          </cell>
          <cell r="FK33">
            <v>0.54308054731018274</v>
          </cell>
          <cell r="FL33">
            <v>0.25928646019929147</v>
          </cell>
          <cell r="FM33">
            <v>-2.1243815268899198</v>
          </cell>
          <cell r="FN33">
            <v>3.8546340863704245</v>
          </cell>
          <cell r="FO33">
            <v>0.1757064186003845</v>
          </cell>
          <cell r="FP33">
            <v>-0.17238791123963892</v>
          </cell>
          <cell r="FQ33">
            <v>1.2132929955096188</v>
          </cell>
          <cell r="FR33">
            <v>-6.8502804700110573</v>
          </cell>
          <cell r="FS33">
            <v>-1.7402663152597597</v>
          </cell>
          <cell r="FT33">
            <v>-12.52815730518887</v>
          </cell>
          <cell r="FU33">
            <v>1.1471110256293287</v>
          </cell>
          <cell r="FV33">
            <v>0.24861189519992877</v>
          </cell>
          <cell r="FW33">
            <v>2.5844680037699845</v>
          </cell>
          <cell r="FX33">
            <v>2.9521097891999943</v>
          </cell>
          <cell r="FY33">
            <v>-2.4038261154300926</v>
          </cell>
          <cell r="FZ33">
            <v>-1.0108567211000263</v>
          </cell>
          <cell r="GA33">
            <v>-2.4067678079190955</v>
          </cell>
          <cell r="GB33">
            <v>4.0353035557495787</v>
          </cell>
          <cell r="GC33">
            <v>1.4159894266686024</v>
          </cell>
          <cell r="GD33">
            <v>0.85600009868903726</v>
          </cell>
          <cell r="GE33">
            <v>1.5089711624241318</v>
          </cell>
          <cell r="GF33">
            <v>2.4879931586401653</v>
          </cell>
          <cell r="GG33">
            <v>0.77039204862012411</v>
          </cell>
          <cell r="GH33">
            <v>-10.276323528190005</v>
          </cell>
          <cell r="GI33">
            <v>0.25012994912992781</v>
          </cell>
          <cell r="GJ33">
            <v>0.77220708333993571</v>
          </cell>
          <cell r="GK33">
            <v>0.31494146276986612</v>
          </cell>
          <cell r="GL33">
            <v>7.2025361552805407</v>
          </cell>
          <cell r="GM33">
            <v>0.76389416548045119</v>
          </cell>
          <cell r="GN33">
            <v>0.21467919549195358</v>
          </cell>
          <cell r="GO33">
            <v>-1.6739887494500181</v>
          </cell>
          <cell r="GP33">
            <v>-0.92423253101878799</v>
          </cell>
          <cell r="GQ33">
            <v>1.6067427523285005</v>
          </cell>
          <cell r="GR33">
            <v>-32.091900403363979</v>
          </cell>
          <cell r="GS33">
            <v>12.314724471080808</v>
          </cell>
          <cell r="GT33">
            <v>-1.54311735220017</v>
          </cell>
          <cell r="GU33">
            <v>2.9413285502205326</v>
          </cell>
          <cell r="GV33">
            <v>-0.28599617103003538</v>
          </cell>
          <cell r="GW33">
            <v>0.89134429087994249</v>
          </cell>
          <cell r="GX33">
            <v>-0.3472705429898042</v>
          </cell>
          <cell r="GY33">
            <v>-16.146683983000003</v>
          </cell>
          <cell r="GZ33">
            <v>1.0998747161802385</v>
          </cell>
          <cell r="HA33">
            <v>-34.281106788269426</v>
          </cell>
          <cell r="HB33">
            <v>2.0029458541000622</v>
          </cell>
          <cell r="HC33">
            <v>1.8884065531110537</v>
          </cell>
          <cell r="HD33">
            <v>-0.62635000146110542</v>
          </cell>
          <cell r="HE33">
            <v>5.9351279478287324</v>
          </cell>
          <cell r="HF33">
            <v>-2.0823645403397677</v>
          </cell>
          <cell r="HG33">
            <v>-3.1964457470294292</v>
          </cell>
          <cell r="HH33">
            <v>1.7456325389002814</v>
          </cell>
          <cell r="HI33">
            <v>1.7577574255399213</v>
          </cell>
          <cell r="HJ33">
            <v>-3.155061538970017</v>
          </cell>
          <cell r="HK33">
            <v>0.58655282973006706</v>
          </cell>
          <cell r="HL33">
            <v>0.48867161270845827</v>
          </cell>
          <cell r="HM33">
            <v>-5.5008385909786739E-2</v>
          </cell>
          <cell r="HN33">
            <v>4.0242216126016501</v>
          </cell>
          <cell r="HO33">
            <v>-0.6456239450396879</v>
          </cell>
          <cell r="HP33">
            <v>5.7958351455472439</v>
          </cell>
          <cell r="HQ33">
            <v>0.67096094010048546</v>
          </cell>
          <cell r="HR33">
            <v>-21.309710412780987</v>
          </cell>
          <cell r="HS33">
            <v>-13.662427118549203</v>
          </cell>
          <cell r="HT33">
            <v>0.42421029907927732</v>
          </cell>
          <cell r="HU33">
            <v>-7.1714073377306704</v>
          </cell>
          <cell r="HV33">
            <v>0.53644041008993781</v>
          </cell>
          <cell r="HW33">
            <v>0.18022646450998536</v>
          </cell>
          <cell r="HX33">
            <v>0.27494179929999518</v>
          </cell>
          <cell r="HY33">
            <v>-1.3207017969507433</v>
          </cell>
          <cell r="HZ33">
            <v>-1.2374888103895501</v>
          </cell>
          <cell r="IA33">
            <v>1.0689791417225933</v>
          </cell>
          <cell r="IB33">
            <v>4.1275374203451065E-3</v>
          </cell>
          <cell r="IC33">
            <v>0.30846447480143979</v>
          </cell>
          <cell r="ID33">
            <v>-0.71507547609871835</v>
          </cell>
          <cell r="IE33">
            <v>-9.1124903691961663</v>
          </cell>
          <cell r="IF33">
            <v>-2.624771693999719</v>
          </cell>
          <cell r="IG33">
            <v>-3.1500216320409891</v>
          </cell>
          <cell r="IH33">
            <v>-2.0070757861999482</v>
          </cell>
          <cell r="II33">
            <v>0.27516879785002857</v>
          </cell>
          <cell r="IJ33">
            <v>0.89425433631004125</v>
          </cell>
          <cell r="IK33">
            <v>-1.7616978635400073</v>
          </cell>
          <cell r="IL33">
            <v>-2.527598143540672</v>
          </cell>
          <cell r="IM33">
            <v>-0.1743431839704499</v>
          </cell>
          <cell r="IN33">
            <v>-2.3111178872286473</v>
          </cell>
          <cell r="IO33">
            <v>0.71303974263037162</v>
          </cell>
          <cell r="IP33">
            <v>4.9711053689279652</v>
          </cell>
          <cell r="IQ33">
            <v>-1.4094324243906158</v>
          </cell>
          <cell r="IR33">
            <v>-8.1272169074509293</v>
          </cell>
          <cell r="IS33">
            <v>-1.2878402792503039</v>
          </cell>
          <cell r="IT33">
            <v>-2.7982662940603404</v>
          </cell>
          <cell r="IU33">
            <v>3.4794407439794668</v>
          </cell>
          <cell r="IV33">
            <v>2.5061298499622353E-3</v>
          </cell>
          <cell r="IW33">
            <v>9.6384922990012001E-2</v>
          </cell>
          <cell r="IX33">
            <v>0.74211781256985887</v>
          </cell>
          <cell r="IY33">
            <v>-2.0415217245108579</v>
          </cell>
          <cell r="IZ33">
            <v>0.19136083449120633</v>
          </cell>
          <cell r="JA33">
            <v>-4.4420994009196875</v>
          </cell>
          <cell r="JB33">
            <v>-1.923986386329716</v>
          </cell>
          <cell r="JC33">
            <v>2.2131377063215041</v>
          </cell>
          <cell r="JD33">
            <v>-2.3584509725787939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</row>
        <row r="42">
          <cell r="F42">
            <v>0</v>
          </cell>
          <cell r="G42">
            <v>0.17539746405000756</v>
          </cell>
          <cell r="H42">
            <v>0.17508492981997392</v>
          </cell>
          <cell r="I42">
            <v>0.12632810331999167</v>
          </cell>
          <cell r="J42">
            <v>8.6883082499866759E-3</v>
          </cell>
          <cell r="K42">
            <v>0</v>
          </cell>
          <cell r="L42">
            <v>0</v>
          </cell>
          <cell r="M42">
            <v>0</v>
          </cell>
          <cell r="N42">
            <v>-2.5640985090007007E-2</v>
          </cell>
          <cell r="O42">
            <v>0</v>
          </cell>
          <cell r="P42">
            <v>0</v>
          </cell>
          <cell r="Q42">
            <v>0</v>
          </cell>
          <cell r="R42">
            <v>0.73551250060972961</v>
          </cell>
          <cell r="S42">
            <v>2.6170167999993055E-2</v>
          </cell>
          <cell r="T42">
            <v>0.10597813753000196</v>
          </cell>
          <cell r="U42">
            <v>-0.93409658704001686</v>
          </cell>
          <cell r="V42">
            <v>0.91617433892000122</v>
          </cell>
          <cell r="W42">
            <v>0</v>
          </cell>
          <cell r="X42">
            <v>0.34007939368996176</v>
          </cell>
          <cell r="Y42">
            <v>0</v>
          </cell>
          <cell r="Z42">
            <v>2.3131329370016829E-2</v>
          </cell>
          <cell r="AA42">
            <v>0</v>
          </cell>
          <cell r="AB42">
            <v>0.2580757201399706</v>
          </cell>
          <cell r="AC42">
            <v>0</v>
          </cell>
          <cell r="AD42">
            <v>0</v>
          </cell>
          <cell r="AE42">
            <v>-0.4160105057499095</v>
          </cell>
          <cell r="AF42">
            <v>0</v>
          </cell>
          <cell r="AG42">
            <v>0</v>
          </cell>
          <cell r="AH42">
            <v>-0.43548080054000593</v>
          </cell>
          <cell r="AI42">
            <v>0.14084464159000731</v>
          </cell>
          <cell r="AJ42">
            <v>0</v>
          </cell>
          <cell r="AK42">
            <v>1.074983818998021E-2</v>
          </cell>
          <cell r="AL42">
            <v>-0.39025034445000983</v>
          </cell>
          <cell r="AM42">
            <v>0</v>
          </cell>
          <cell r="AN42">
            <v>0</v>
          </cell>
          <cell r="AO42">
            <v>0.25812615945997663</v>
          </cell>
          <cell r="AP42">
            <v>0</v>
          </cell>
          <cell r="AQ42">
            <v>0</v>
          </cell>
          <cell r="AR42">
            <v>-0.20380307910022566</v>
          </cell>
          <cell r="AS42">
            <v>0</v>
          </cell>
          <cell r="AT42">
            <v>0</v>
          </cell>
          <cell r="AU42">
            <v>-0.49096412388999511</v>
          </cell>
          <cell r="AV42">
            <v>0.15131724915002565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0.12730000000001951</v>
          </cell>
          <cell r="BC42">
            <v>8.5437956399943005E-3</v>
          </cell>
          <cell r="BD42">
            <v>0</v>
          </cell>
          <cell r="BE42">
            <v>0.12956424945014078</v>
          </cell>
          <cell r="BF42">
            <v>0</v>
          </cell>
          <cell r="BG42">
            <v>0</v>
          </cell>
          <cell r="BH42">
            <v>0</v>
          </cell>
          <cell r="BI42">
            <v>0.12956424944999867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</row>
        <row r="43">
          <cell r="F43">
            <v>0</v>
          </cell>
          <cell r="G43">
            <v>0</v>
          </cell>
          <cell r="H43">
            <v>0.10610105880000731</v>
          </cell>
          <cell r="I43">
            <v>-2.3382807999894339E-4</v>
          </cell>
          <cell r="J43">
            <v>1.2362967489991661E-2</v>
          </cell>
          <cell r="K43">
            <v>0</v>
          </cell>
          <cell r="L43">
            <v>0</v>
          </cell>
          <cell r="M43">
            <v>0</v>
          </cell>
          <cell r="N43">
            <v>-2.5640985089978585E-2</v>
          </cell>
          <cell r="O43">
            <v>0.22545847789000106</v>
          </cell>
          <cell r="P43">
            <v>0</v>
          </cell>
          <cell r="Q43">
            <v>0</v>
          </cell>
          <cell r="R43">
            <v>0.1734014639500856</v>
          </cell>
          <cell r="S43">
            <v>0</v>
          </cell>
          <cell r="T43">
            <v>2.1321862459984686E-2</v>
          </cell>
          <cell r="U43">
            <v>0.93409658703001242</v>
          </cell>
          <cell r="V43">
            <v>-0.70255885283000907</v>
          </cell>
          <cell r="W43">
            <v>0</v>
          </cell>
          <cell r="X43">
            <v>-9.2837967650012843E-2</v>
          </cell>
          <cell r="Y43">
            <v>0</v>
          </cell>
          <cell r="Z43">
            <v>0</v>
          </cell>
          <cell r="AA43">
            <v>0</v>
          </cell>
          <cell r="AB43">
            <v>1.3379834939996726E-2</v>
          </cell>
          <cell r="AC43">
            <v>0</v>
          </cell>
          <cell r="AD43">
            <v>0</v>
          </cell>
          <cell r="AE43">
            <v>0.87970192819011572</v>
          </cell>
          <cell r="AF43">
            <v>0</v>
          </cell>
          <cell r="AG43">
            <v>0</v>
          </cell>
          <cell r="AH43">
            <v>0.43548080053999172</v>
          </cell>
          <cell r="AI43">
            <v>0.1792295027500046</v>
          </cell>
          <cell r="AJ43">
            <v>0</v>
          </cell>
          <cell r="AK43">
            <v>-1.0749838060007733E-2</v>
          </cell>
          <cell r="AL43">
            <v>0.4939239999999927</v>
          </cell>
          <cell r="AM43">
            <v>0</v>
          </cell>
          <cell r="AN43">
            <v>0</v>
          </cell>
          <cell r="AO43">
            <v>-0.21818253703999346</v>
          </cell>
          <cell r="AP43">
            <v>0</v>
          </cell>
          <cell r="AQ43">
            <v>0</v>
          </cell>
          <cell r="AR43">
            <v>0.65991861338989111</v>
          </cell>
          <cell r="AS43">
            <v>0</v>
          </cell>
          <cell r="AT43">
            <v>0</v>
          </cell>
          <cell r="AU43">
            <v>0.5716593451600005</v>
          </cell>
          <cell r="AV43">
            <v>-2.9901578850001442E-2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0.11816084707999863</v>
          </cell>
          <cell r="BD43">
            <v>0</v>
          </cell>
          <cell r="BE43">
            <v>-5.573034999997617E-3</v>
          </cell>
          <cell r="BF43">
            <v>0</v>
          </cell>
          <cell r="BG43">
            <v>0</v>
          </cell>
          <cell r="BH43">
            <v>0</v>
          </cell>
          <cell r="BI43">
            <v>-5.5730349999834061E-3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</row>
        <row r="54">
          <cell r="F54">
            <v>0</v>
          </cell>
          <cell r="G54">
            <v>4.75025917000238E-3</v>
          </cell>
          <cell r="H54">
            <v>1.3519915460001641E-2</v>
          </cell>
          <cell r="I54">
            <v>6.5221924120010044E-2</v>
          </cell>
          <cell r="J54">
            <v>3.9105961549992685E-2</v>
          </cell>
          <cell r="K54">
            <v>2.2766109980011606E-2</v>
          </cell>
          <cell r="L54">
            <v>0</v>
          </cell>
          <cell r="M54">
            <v>0</v>
          </cell>
          <cell r="N54">
            <v>1.7828179399970168E-3</v>
          </cell>
          <cell r="O54">
            <v>0.1560870224599995</v>
          </cell>
          <cell r="P54">
            <v>0</v>
          </cell>
          <cell r="Q54">
            <v>0</v>
          </cell>
          <cell r="R54">
            <v>0.60888581888991666</v>
          </cell>
          <cell r="S54">
            <v>6.2484108499987201E-3</v>
          </cell>
          <cell r="T54">
            <v>1.6411546940005906E-2</v>
          </cell>
          <cell r="U54">
            <v>3.7961243029990044E-2</v>
          </cell>
          <cell r="V54">
            <v>0.1274534371099989</v>
          </cell>
          <cell r="W54">
            <v>0</v>
          </cell>
          <cell r="X54">
            <v>0</v>
          </cell>
          <cell r="Y54">
            <v>0</v>
          </cell>
          <cell r="Z54">
            <v>6.4732855140007928E-2</v>
          </cell>
          <cell r="AA54">
            <v>0.17847060739000398</v>
          </cell>
          <cell r="AB54">
            <v>0.17069740433000646</v>
          </cell>
          <cell r="AC54">
            <v>0</v>
          </cell>
          <cell r="AD54">
            <v>6.9103141000006474E-3</v>
          </cell>
          <cell r="AE54">
            <v>0.11182195393996608</v>
          </cell>
          <cell r="AF54">
            <v>0</v>
          </cell>
          <cell r="AG54">
            <v>2.1234322890002488E-2</v>
          </cell>
          <cell r="AH54">
            <v>4.5778674800018848E-3</v>
          </cell>
          <cell r="AI54">
            <v>8.6009763569990128E-2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0.21093746564008597</v>
          </cell>
          <cell r="AS54">
            <v>0</v>
          </cell>
          <cell r="AT54">
            <v>0</v>
          </cell>
          <cell r="AU54">
            <v>0</v>
          </cell>
          <cell r="AV54">
            <v>0.12035626979999847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-5.2636944500008553E-3</v>
          </cell>
          <cell r="BB54">
            <v>9.5844890290003093E-2</v>
          </cell>
          <cell r="BC54">
            <v>0</v>
          </cell>
          <cell r="BD54">
            <v>0</v>
          </cell>
          <cell r="BE54">
            <v>0.65137292633005472</v>
          </cell>
          <cell r="BF54">
            <v>0</v>
          </cell>
          <cell r="BG54">
            <v>0</v>
          </cell>
          <cell r="BH54">
            <v>2.0622778189995472E-2</v>
          </cell>
          <cell r="BI54">
            <v>0</v>
          </cell>
          <cell r="BJ54">
            <v>0.63075014814000951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8.9916889250048371E-2</v>
          </cell>
          <cell r="BS54">
            <v>0</v>
          </cell>
          <cell r="BT54">
            <v>0</v>
          </cell>
          <cell r="BU54">
            <v>8.9916889249998633E-2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2.8844652489965483E-2</v>
          </cell>
          <cell r="CF54">
            <v>0</v>
          </cell>
          <cell r="CG54">
            <v>0</v>
          </cell>
          <cell r="CH54">
            <v>2.884465249000101E-2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0.1804705621600533</v>
          </cell>
          <cell r="CS54">
            <v>0</v>
          </cell>
          <cell r="CT54">
            <v>0</v>
          </cell>
          <cell r="CU54">
            <v>1.0542831719988044E-2</v>
          </cell>
          <cell r="CV54">
            <v>5.6310011749999944E-2</v>
          </cell>
          <cell r="CW54">
            <v>0.11361771869000847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</row>
        <row r="56">
          <cell r="F56">
            <v>1.7791546829997174E-2</v>
          </cell>
          <cell r="G56">
            <v>4.3532565500001397E-2</v>
          </cell>
          <cell r="H56">
            <v>3.0635410819996878E-2</v>
          </cell>
          <cell r="I56">
            <v>2.046442411000271E-2</v>
          </cell>
          <cell r="J56">
            <v>3.6911026020007398E-2</v>
          </cell>
          <cell r="K56">
            <v>0</v>
          </cell>
          <cell r="L56">
            <v>6.0975738700079773E-3</v>
          </cell>
          <cell r="M56">
            <v>0</v>
          </cell>
          <cell r="N56">
            <v>8.8345522209991145E-2</v>
          </cell>
          <cell r="O56">
            <v>-1.373914909001428E-2</v>
          </cell>
          <cell r="P56">
            <v>0</v>
          </cell>
          <cell r="Q56">
            <v>0</v>
          </cell>
          <cell r="R56">
            <v>1.2627690601999575</v>
          </cell>
          <cell r="S56">
            <v>2.7616160720000948E-2</v>
          </cell>
          <cell r="T56">
            <v>0.10699603636000177</v>
          </cell>
          <cell r="U56">
            <v>4.2518824180007186E-2</v>
          </cell>
          <cell r="V56">
            <v>0.20820070767000232</v>
          </cell>
          <cell r="W56">
            <v>1.3159276849989965E-2</v>
          </cell>
          <cell r="X56">
            <v>4.5441339229995492E-2</v>
          </cell>
          <cell r="Y56">
            <v>2.5310097429979805E-2</v>
          </cell>
          <cell r="Z56">
            <v>0.12960539316999586</v>
          </cell>
          <cell r="AA56">
            <v>0.37375726246999363</v>
          </cell>
          <cell r="AB56">
            <v>0.28891886539999945</v>
          </cell>
          <cell r="AC56">
            <v>0</v>
          </cell>
          <cell r="AD56">
            <v>1.2450967199981733E-3</v>
          </cell>
          <cell r="AE56">
            <v>0.66591796928014446</v>
          </cell>
          <cell r="AF56">
            <v>0</v>
          </cell>
          <cell r="AG56">
            <v>7.9459232700003213E-3</v>
          </cell>
          <cell r="AH56">
            <v>1.4409449100000415E-2</v>
          </cell>
          <cell r="AI56">
            <v>3.3070063140002048E-2</v>
          </cell>
          <cell r="AJ56">
            <v>1.5981224029985697E-2</v>
          </cell>
          <cell r="AK56">
            <v>5.4201273889987078E-2</v>
          </cell>
          <cell r="AL56">
            <v>0</v>
          </cell>
          <cell r="AM56">
            <v>0</v>
          </cell>
          <cell r="AN56">
            <v>0.23706664984999293</v>
          </cell>
          <cell r="AO56">
            <v>0.22720817414000294</v>
          </cell>
          <cell r="AP56">
            <v>6.6650208200016436E-3</v>
          </cell>
          <cell r="AQ56">
            <v>6.9370191040000861E-2</v>
          </cell>
          <cell r="AR56">
            <v>0.7517509820199848</v>
          </cell>
          <cell r="AS56">
            <v>8.0342506069996489E-2</v>
          </cell>
          <cell r="AT56">
            <v>0.22656949192999321</v>
          </cell>
          <cell r="AU56">
            <v>8.4737625869998112E-2</v>
          </cell>
          <cell r="AV56">
            <v>7.8284162349994801E-2</v>
          </cell>
          <cell r="AW56">
            <v>0.16923368956000218</v>
          </cell>
          <cell r="AX56">
            <v>0</v>
          </cell>
          <cell r="AY56">
            <v>0</v>
          </cell>
          <cell r="AZ56">
            <v>3.6146925870014002E-2</v>
          </cell>
          <cell r="BA56">
            <v>0</v>
          </cell>
          <cell r="BB56">
            <v>6.9983660209999243E-2</v>
          </cell>
          <cell r="BC56">
            <v>6.4529201600009856E-3</v>
          </cell>
          <cell r="BD56">
            <v>0</v>
          </cell>
          <cell r="BE56">
            <v>0.22869002216998524</v>
          </cell>
          <cell r="BF56">
            <v>0</v>
          </cell>
          <cell r="BG56">
            <v>0</v>
          </cell>
          <cell r="BH56">
            <v>2.730478312000173E-2</v>
          </cell>
          <cell r="BI56">
            <v>0.13926602368999852</v>
          </cell>
          <cell r="BJ56">
            <v>6.2119215359999203E-2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0.18135681869000564</v>
          </cell>
          <cell r="BS56">
            <v>0</v>
          </cell>
          <cell r="BT56">
            <v>0</v>
          </cell>
          <cell r="BU56">
            <v>9.4373645399997486E-2</v>
          </cell>
          <cell r="BV56">
            <v>5.0863238129977617E-2</v>
          </cell>
          <cell r="BW56">
            <v>3.6119935160002115E-2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8.5916502349959956E-2</v>
          </cell>
          <cell r="CF56">
            <v>0</v>
          </cell>
          <cell r="CG56">
            <v>0</v>
          </cell>
          <cell r="CH56">
            <v>3.7390809309997053E-2</v>
          </cell>
          <cell r="CI56">
            <v>2.3920419099994206E-2</v>
          </cell>
          <cell r="CJ56">
            <v>2.4605273939997119E-2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6.1934621120144584E-2</v>
          </cell>
          <cell r="CS56">
            <v>0</v>
          </cell>
          <cell r="CT56">
            <v>0</v>
          </cell>
          <cell r="CU56">
            <v>6.1934621120002475E-2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8.9995469630025582E-2</v>
          </cell>
          <cell r="DF56">
            <v>0</v>
          </cell>
          <cell r="DG56">
            <v>0</v>
          </cell>
          <cell r="DH56">
            <v>3.1532276389995673E-2</v>
          </cell>
          <cell r="DI56">
            <v>5.8463193240001488E-2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7.1991945210129415E-2</v>
          </cell>
          <cell r="DS56">
            <v>0</v>
          </cell>
          <cell r="DT56">
            <v>0</v>
          </cell>
          <cell r="DU56">
            <v>3.5987454380006056E-2</v>
          </cell>
          <cell r="DV56">
            <v>3.6004490829995461E-2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1.0352892979994976E-2</v>
          </cell>
          <cell r="EF56">
            <v>0</v>
          </cell>
          <cell r="EG56">
            <v>0</v>
          </cell>
          <cell r="EH56">
            <v>0</v>
          </cell>
          <cell r="EI56">
            <v>1.0352892979994976E-2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</row>
        <row r="57">
          <cell r="F57">
            <v>0</v>
          </cell>
          <cell r="G57">
            <v>0</v>
          </cell>
          <cell r="H57">
            <v>6.2286431500012895E-2</v>
          </cell>
          <cell r="I57">
            <v>4.4519882350002149E-2</v>
          </cell>
          <cell r="J57">
            <v>0.14449854827000763</v>
          </cell>
          <cell r="K57">
            <v>0.13793907922999438</v>
          </cell>
          <cell r="L57">
            <v>0</v>
          </cell>
          <cell r="M57">
            <v>0.17373097777999646</v>
          </cell>
          <cell r="N57">
            <v>0.31365378736001048</v>
          </cell>
          <cell r="O57">
            <v>3.7298793339999747E-2</v>
          </cell>
          <cell r="P57">
            <v>0</v>
          </cell>
          <cell r="Q57">
            <v>0</v>
          </cell>
          <cell r="R57">
            <v>0.36088207380998938</v>
          </cell>
          <cell r="S57">
            <v>0</v>
          </cell>
          <cell r="T57">
            <v>0</v>
          </cell>
          <cell r="U57">
            <v>3.2306984880001721E-2</v>
          </cell>
          <cell r="V57">
            <v>3.5836925460003499E-2</v>
          </cell>
          <cell r="W57">
            <v>0</v>
          </cell>
          <cell r="X57">
            <v>0.1457505639399983</v>
          </cell>
          <cell r="Y57">
            <v>1.4236272750011381E-2</v>
          </cell>
          <cell r="Z57">
            <v>2.7393756059993279E-2</v>
          </cell>
          <cell r="AA57">
            <v>4.6304694490004294E-2</v>
          </cell>
          <cell r="AB57">
            <v>5.9052876229998219E-2</v>
          </cell>
          <cell r="AC57">
            <v>0</v>
          </cell>
          <cell r="AD57">
            <v>0</v>
          </cell>
          <cell r="AE57">
            <v>0.54797977553994315</v>
          </cell>
          <cell r="AF57">
            <v>0</v>
          </cell>
          <cell r="AG57">
            <v>0</v>
          </cell>
          <cell r="AH57">
            <v>1.6378016289991137E-2</v>
          </cell>
          <cell r="AI57">
            <v>0.28066478426998742</v>
          </cell>
          <cell r="AJ57">
            <v>4.5476777499999343E-2</v>
          </cell>
          <cell r="AK57">
            <v>0</v>
          </cell>
          <cell r="AL57">
            <v>0.12641476960001796</v>
          </cell>
          <cell r="AM57">
            <v>0</v>
          </cell>
          <cell r="AN57">
            <v>0</v>
          </cell>
          <cell r="AO57">
            <v>4.0136751540003957E-2</v>
          </cell>
          <cell r="AP57">
            <v>3.890867634000017E-2</v>
          </cell>
          <cell r="AQ57">
            <v>0</v>
          </cell>
          <cell r="AR57">
            <v>0.20192856088999633</v>
          </cell>
          <cell r="AS57">
            <v>4.6930590180004117E-2</v>
          </cell>
          <cell r="AT57">
            <v>0</v>
          </cell>
          <cell r="AU57">
            <v>8.7281039499913504E-3</v>
          </cell>
          <cell r="AV57">
            <v>6.4138726899997778E-2</v>
          </cell>
          <cell r="AW57">
            <v>2.4786760770012961E-2</v>
          </cell>
          <cell r="AX57">
            <v>2.3752714580012935E-2</v>
          </cell>
          <cell r="AY57">
            <v>0</v>
          </cell>
          <cell r="AZ57">
            <v>0</v>
          </cell>
          <cell r="BA57">
            <v>0</v>
          </cell>
          <cell r="BB57">
            <v>1.0617424100004769E-2</v>
          </cell>
          <cell r="BC57">
            <v>0</v>
          </cell>
          <cell r="BD57">
            <v>2.2974240410000846E-2</v>
          </cell>
          <cell r="BE57">
            <v>0.45567611283991027</v>
          </cell>
          <cell r="BF57">
            <v>0</v>
          </cell>
          <cell r="BG57">
            <v>0</v>
          </cell>
          <cell r="BH57">
            <v>4.461150740999642E-2</v>
          </cell>
          <cell r="BI57">
            <v>0.11458687423001379</v>
          </cell>
          <cell r="BJ57">
            <v>0.29647773119999954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1.3296471019884848E-2</v>
          </cell>
          <cell r="BS57">
            <v>0</v>
          </cell>
          <cell r="BT57">
            <v>0</v>
          </cell>
          <cell r="BU57">
            <v>7.2443499000058864E-3</v>
          </cell>
          <cell r="BV57">
            <v>6.0521211200068592E-3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6.8298350789973483E-2</v>
          </cell>
          <cell r="CF57">
            <v>0</v>
          </cell>
          <cell r="CG57">
            <v>0</v>
          </cell>
          <cell r="CH57">
            <v>1.8874630420000926E-2</v>
          </cell>
          <cell r="CI57">
            <v>3.6922997000004898E-2</v>
          </cell>
          <cell r="CJ57">
            <v>1.250072336998187E-2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9.6863711399919339E-2</v>
          </cell>
          <cell r="CS57">
            <v>0</v>
          </cell>
          <cell r="CT57">
            <v>0</v>
          </cell>
          <cell r="CU57">
            <v>5.7567261530010683E-2</v>
          </cell>
          <cell r="CV57">
            <v>0</v>
          </cell>
          <cell r="CW57">
            <v>3.9296449869993921E-2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5.4431782920119076E-2</v>
          </cell>
          <cell r="DF57">
            <v>0</v>
          </cell>
          <cell r="DG57">
            <v>0</v>
          </cell>
          <cell r="DH57">
            <v>1.5179066120012408E-2</v>
          </cell>
          <cell r="DI57">
            <v>0</v>
          </cell>
          <cell r="DJ57">
            <v>3.9252716800007192E-2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</row>
        <row r="58">
          <cell r="F58">
            <v>0</v>
          </cell>
          <cell r="G58">
            <v>0</v>
          </cell>
          <cell r="H58">
            <v>8.2038064709998082E-2</v>
          </cell>
          <cell r="I58">
            <v>4.512721561000177E-2</v>
          </cell>
          <cell r="J58">
            <v>2.7368347300011919E-2</v>
          </cell>
          <cell r="K58">
            <v>4.0544933989991705E-2</v>
          </cell>
          <cell r="L58">
            <v>0</v>
          </cell>
          <cell r="M58">
            <v>4.0673042289995465E-2</v>
          </cell>
          <cell r="N58">
            <v>0</v>
          </cell>
          <cell r="O58">
            <v>0.2573441545000037</v>
          </cell>
          <cell r="P58">
            <v>0</v>
          </cell>
          <cell r="Q58">
            <v>0</v>
          </cell>
          <cell r="R58">
            <v>0.32585332119003851</v>
          </cell>
          <cell r="S58">
            <v>2.315858461999909E-2</v>
          </cell>
          <cell r="T58">
            <v>9.6768439799888029E-3</v>
          </cell>
          <cell r="U58">
            <v>4.2835928200020135E-3</v>
          </cell>
          <cell r="V58">
            <v>0</v>
          </cell>
          <cell r="W58">
            <v>2.7636682900009646E-2</v>
          </cell>
          <cell r="X58">
            <v>3.7920470090000435E-2</v>
          </cell>
          <cell r="Y58">
            <v>-1.6446772399945075E-3</v>
          </cell>
          <cell r="Z58">
            <v>8.0489705479976692E-2</v>
          </cell>
          <cell r="AA58">
            <v>0</v>
          </cell>
          <cell r="AB58">
            <v>0.14030828664000694</v>
          </cell>
          <cell r="AC58">
            <v>0</v>
          </cell>
          <cell r="AD58">
            <v>4.0238318999996636E-3</v>
          </cell>
          <cell r="AE58">
            <v>0.20045547402003194</v>
          </cell>
          <cell r="AF58">
            <v>0</v>
          </cell>
          <cell r="AG58">
            <v>0</v>
          </cell>
          <cell r="AH58">
            <v>-1.0031950810002854E-2</v>
          </cell>
          <cell r="AI58">
            <v>0.19904287127000941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1.1444553559996962E-2</v>
          </cell>
          <cell r="AP58">
            <v>0</v>
          </cell>
          <cell r="AQ58">
            <v>0</v>
          </cell>
          <cell r="AR58">
            <v>0.36353953392995209</v>
          </cell>
          <cell r="AS58">
            <v>2.8839031100034163E-3</v>
          </cell>
          <cell r="AT58">
            <v>0</v>
          </cell>
          <cell r="AU58">
            <v>3.9426210001636264E-5</v>
          </cell>
          <cell r="AV58">
            <v>0.22479920738000203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4.0910209359992677E-2</v>
          </cell>
          <cell r="BB58">
            <v>9.0918283550003309E-2</v>
          </cell>
          <cell r="BC58">
            <v>3.988504320005859E-3</v>
          </cell>
          <cell r="BD58">
            <v>0</v>
          </cell>
          <cell r="BE58">
            <v>0.27917440938995242</v>
          </cell>
          <cell r="BF58">
            <v>0</v>
          </cell>
          <cell r="BG58">
            <v>0</v>
          </cell>
          <cell r="BH58">
            <v>1.5742505429997777E-2</v>
          </cell>
          <cell r="BI58">
            <v>0.14508510898001248</v>
          </cell>
          <cell r="BJ58">
            <v>0.118346794979999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1.639042779004285E-2</v>
          </cell>
          <cell r="BS58">
            <v>0</v>
          </cell>
          <cell r="BT58">
            <v>0</v>
          </cell>
          <cell r="BU58">
            <v>1.6390427790014428E-2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7.8526540401071543E-3</v>
          </cell>
          <cell r="CF58">
            <v>0</v>
          </cell>
          <cell r="CG58">
            <v>0</v>
          </cell>
          <cell r="CH58">
            <v>7.8526540400005729E-3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1.770406051991813E-2</v>
          </cell>
          <cell r="DF58">
            <v>0</v>
          </cell>
          <cell r="DG58">
            <v>0</v>
          </cell>
          <cell r="DH58">
            <v>1.7704060520003395E-2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7.6784360810052021E-2</v>
          </cell>
          <cell r="DS58">
            <v>0</v>
          </cell>
          <cell r="DT58">
            <v>0</v>
          </cell>
          <cell r="DU58">
            <v>3.4188208990002522E-2</v>
          </cell>
          <cell r="DV58">
            <v>4.2596151820006867E-2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6.9090000000000817E-4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7.4892010929985986E-2</v>
          </cell>
          <cell r="S59">
            <v>0</v>
          </cell>
          <cell r="T59">
            <v>-8.8469097820000009E-2</v>
          </cell>
          <cell r="U59">
            <v>-6.7640629999976554E-5</v>
          </cell>
          <cell r="V59">
            <v>0</v>
          </cell>
          <cell r="W59">
            <v>6.5751563000004953E-4</v>
          </cell>
          <cell r="X59">
            <v>0</v>
          </cell>
          <cell r="Y59">
            <v>0.17468589812999902</v>
          </cell>
          <cell r="Z59">
            <v>0</v>
          </cell>
          <cell r="AA59">
            <v>0</v>
          </cell>
          <cell r="AB59">
            <v>1.6453124999999957E-3</v>
          </cell>
          <cell r="AC59">
            <v>0</v>
          </cell>
          <cell r="AD59">
            <v>-1.355997687999988E-2</v>
          </cell>
          <cell r="AE59">
            <v>-0.21763059687000919</v>
          </cell>
          <cell r="AF59">
            <v>-1.050399999975582E-4</v>
          </cell>
          <cell r="AG59">
            <v>-0.17699134312000098</v>
          </cell>
          <cell r="AH59">
            <v>0</v>
          </cell>
          <cell r="AI59">
            <v>-6.8384999999999974E-4</v>
          </cell>
          <cell r="AJ59">
            <v>0</v>
          </cell>
          <cell r="AK59">
            <v>0</v>
          </cell>
          <cell r="AL59">
            <v>-5.6195470000005798E-2</v>
          </cell>
          <cell r="AM59">
            <v>-1.9945624999451184E-4</v>
          </cell>
          <cell r="AN59">
            <v>0</v>
          </cell>
          <cell r="AO59">
            <v>1.6544562499999915E-2</v>
          </cell>
          <cell r="AP59">
            <v>0</v>
          </cell>
          <cell r="AQ59">
            <v>0</v>
          </cell>
          <cell r="AR59">
            <v>-2.4357504943599793</v>
          </cell>
          <cell r="AS59">
            <v>-0.11581001500000099</v>
          </cell>
          <cell r="AT59">
            <v>0</v>
          </cell>
          <cell r="AU59">
            <v>0</v>
          </cell>
          <cell r="AV59">
            <v>0</v>
          </cell>
          <cell r="AW59">
            <v>-0.45134316562999954</v>
          </cell>
          <cell r="AX59">
            <v>-0.4470627874899975</v>
          </cell>
          <cell r="AY59">
            <v>-1.4337580356200021</v>
          </cell>
          <cell r="AZ59">
            <v>0</v>
          </cell>
          <cell r="BA59">
            <v>0</v>
          </cell>
          <cell r="BB59">
            <v>4.8671742499999837E-2</v>
          </cell>
          <cell r="BC59">
            <v>0</v>
          </cell>
          <cell r="BD59">
            <v>-3.6448233119998008E-2</v>
          </cell>
          <cell r="BE59">
            <v>-0.5102876252999522</v>
          </cell>
          <cell r="BF59">
            <v>-0.10200600000000293</v>
          </cell>
          <cell r="BG59">
            <v>-0.19192772155999904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-0.2907347181199782</v>
          </cell>
          <cell r="BN59">
            <v>0</v>
          </cell>
          <cell r="BO59">
            <v>7.4380814379999549E-2</v>
          </cell>
          <cell r="BP59">
            <v>0</v>
          </cell>
          <cell r="BQ59">
            <v>0</v>
          </cell>
          <cell r="BR59">
            <v>-5.2938865310011352E-2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-5.2938865309990035E-2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-0.54699524624004425</v>
          </cell>
          <cell r="CS59">
            <v>-0.14859414468999432</v>
          </cell>
          <cell r="CT59">
            <v>-0.1515961268700039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-0.2468049746800034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-1.8153434821899737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-7.3952892190000341E-2</v>
          </cell>
          <cell r="DK59">
            <v>-1.2241042403100266</v>
          </cell>
          <cell r="DL59">
            <v>-0.20420177844999898</v>
          </cell>
          <cell r="DM59">
            <v>0</v>
          </cell>
          <cell r="DN59">
            <v>0</v>
          </cell>
          <cell r="DO59">
            <v>-0.16010079467999816</v>
          </cell>
          <cell r="DP59">
            <v>-0.15298377655999928</v>
          </cell>
          <cell r="DQ59">
            <v>0</v>
          </cell>
          <cell r="DR59">
            <v>-0.54452181562999158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-0.30896649563000089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-3.9500004999993621E-2</v>
          </cell>
          <cell r="EC59">
            <v>-0.19605531499999529</v>
          </cell>
          <cell r="ED59">
            <v>0</v>
          </cell>
          <cell r="EE59">
            <v>-0.71037781624988838</v>
          </cell>
          <cell r="EF59">
            <v>-0.18973049655998864</v>
          </cell>
          <cell r="EG59">
            <v>0</v>
          </cell>
          <cell r="EH59">
            <v>-5.0912423439999799E-2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-0.46973489624998876</v>
          </cell>
          <cell r="EQ59">
            <v>0</v>
          </cell>
          <cell r="ER59">
            <v>-1.1692234878200907</v>
          </cell>
          <cell r="ES59">
            <v>-0.18509349469000824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-0.74295085031999974</v>
          </cell>
          <cell r="EY59">
            <v>0</v>
          </cell>
          <cell r="EZ59">
            <v>-0.24117914281001163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-0.58745754843994291</v>
          </cell>
          <cell r="FF59">
            <v>0</v>
          </cell>
          <cell r="FG59">
            <v>0</v>
          </cell>
          <cell r="FH59">
            <v>1.0611547499998153E-2</v>
          </cell>
          <cell r="FI59">
            <v>-0.23338650218999923</v>
          </cell>
          <cell r="FJ59">
            <v>0</v>
          </cell>
          <cell r="FK59">
            <v>-0.36468259375001821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-0.24414979375001167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-5.7583237500001161E-2</v>
          </cell>
          <cell r="FX59">
            <v>0</v>
          </cell>
          <cell r="FY59">
            <v>-0.12248552874999064</v>
          </cell>
          <cell r="FZ59">
            <v>-3.3228941250001753E-2</v>
          </cell>
          <cell r="GA59">
            <v>0</v>
          </cell>
          <cell r="GB59">
            <v>-3.0852086249993249E-2</v>
          </cell>
          <cell r="GC59">
            <v>0</v>
          </cell>
          <cell r="GD59">
            <v>0</v>
          </cell>
          <cell r="GE59">
            <v>-8.5372948130043369E-2</v>
          </cell>
          <cell r="GF59">
            <v>0</v>
          </cell>
          <cell r="GG59">
            <v>-3.5103690939997989E-2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-5.0269257189995642E-2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-1.4875077312499343</v>
          </cell>
          <cell r="GS59">
            <v>0</v>
          </cell>
          <cell r="GT59">
            <v>-3.5103690939997989E-2</v>
          </cell>
          <cell r="GU59">
            <v>-1.1236069999995379E-2</v>
          </cell>
          <cell r="GV59">
            <v>0</v>
          </cell>
          <cell r="GW59">
            <v>-1.0333861750000004</v>
          </cell>
          <cell r="GX59">
            <v>0</v>
          </cell>
          <cell r="GY59">
            <v>0</v>
          </cell>
          <cell r="GZ59">
            <v>0</v>
          </cell>
          <cell r="HA59">
            <v>-0.23681643842999733</v>
          </cell>
          <cell r="HB59">
            <v>-0.17096535687998937</v>
          </cell>
          <cell r="HC59">
            <v>0</v>
          </cell>
          <cell r="HD59">
            <v>0</v>
          </cell>
          <cell r="HE59">
            <v>-0.59422387625011197</v>
          </cell>
          <cell r="HF59">
            <v>0</v>
          </cell>
          <cell r="HG59">
            <v>-2.9153061249999723E-2</v>
          </cell>
          <cell r="HH59">
            <v>-1.2999368700050695E-3</v>
          </cell>
          <cell r="HI59">
            <v>-4.5390466560000675E-2</v>
          </cell>
          <cell r="HJ59">
            <v>-3.8621124060000511E-2</v>
          </cell>
          <cell r="HK59">
            <v>-2.7468135939997751E-2</v>
          </cell>
          <cell r="HL59">
            <v>0</v>
          </cell>
          <cell r="HM59">
            <v>0</v>
          </cell>
          <cell r="HN59">
            <v>-0.12666985094000438</v>
          </cell>
          <cell r="HO59">
            <v>-0.32562130063000438</v>
          </cell>
          <cell r="HP59">
            <v>0</v>
          </cell>
          <cell r="HQ59">
            <v>0</v>
          </cell>
          <cell r="HR59">
            <v>-0.178413968750192</v>
          </cell>
          <cell r="HS59">
            <v>0</v>
          </cell>
          <cell r="HT59">
            <v>-1.6023101559994757E-2</v>
          </cell>
          <cell r="HU59">
            <v>0</v>
          </cell>
          <cell r="HV59">
            <v>-4.1329622499997498E-2</v>
          </cell>
          <cell r="HW59">
            <v>-0.12106124468999724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-6.9061221559991282E-2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-6.9061221560005492E-2</v>
          </cell>
          <cell r="IO59">
            <v>0</v>
          </cell>
          <cell r="IP59">
            <v>0</v>
          </cell>
          <cell r="IQ59">
            <v>0</v>
          </cell>
          <cell r="IR59">
            <v>-1.2019079712499661</v>
          </cell>
          <cell r="IS59">
            <v>0</v>
          </cell>
          <cell r="IT59">
            <v>0</v>
          </cell>
          <cell r="IU59">
            <v>-2.2349391250003237E-2</v>
          </cell>
          <cell r="IV59">
            <v>0</v>
          </cell>
          <cell r="IW59">
            <v>-1.1051174593700068</v>
          </cell>
          <cell r="IX59">
            <v>-7.4441120630012847E-2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0.18195031621962698</v>
          </cell>
          <cell r="L64">
            <v>0</v>
          </cell>
          <cell r="M64">
            <v>0</v>
          </cell>
          <cell r="N64">
            <v>-1.9597047480147012E-2</v>
          </cell>
          <cell r="O64">
            <v>0.53535306905996549</v>
          </cell>
          <cell r="P64">
            <v>0</v>
          </cell>
          <cell r="Q64">
            <v>0</v>
          </cell>
          <cell r="R64">
            <v>0.45316905039362609</v>
          </cell>
          <cell r="S64">
            <v>0.17798725876991739</v>
          </cell>
          <cell r="T64">
            <v>-0.33636067849056417</v>
          </cell>
          <cell r="U64">
            <v>0.68881233501952011</v>
          </cell>
          <cell r="V64">
            <v>-0.76832600831949094</v>
          </cell>
          <cell r="W64">
            <v>-0.44503412604171899</v>
          </cell>
          <cell r="X64">
            <v>0.53010736406031356</v>
          </cell>
          <cell r="Y64">
            <v>5.5164442859677365E-2</v>
          </cell>
          <cell r="Z64">
            <v>0</v>
          </cell>
          <cell r="AA64">
            <v>0.10132761436034343</v>
          </cell>
          <cell r="AB64">
            <v>0.72704439470999205</v>
          </cell>
          <cell r="AC64">
            <v>-0.44539591289003511</v>
          </cell>
          <cell r="AD64">
            <v>0.16784236636021888</v>
          </cell>
          <cell r="AE64">
            <v>-1.2129360184189864E-3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-1.2129360202379758E-3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2.2384187977877446E-3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2.2384188000614813E-3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</row>
        <row r="71">
          <cell r="F71">
            <v>1.779154683026718E-2</v>
          </cell>
          <cell r="G71">
            <v>0.22368028871915158</v>
          </cell>
          <cell r="H71">
            <v>0.46966581110973493</v>
          </cell>
          <cell r="I71">
            <v>0.30142772142971808</v>
          </cell>
          <cell r="J71">
            <v>0.26962605888002145</v>
          </cell>
          <cell r="K71">
            <v>0.38320043942076154</v>
          </cell>
          <cell r="L71">
            <v>6.0975738706474658E-3</v>
          </cell>
          <cell r="M71">
            <v>0.21440402007101511</v>
          </cell>
          <cell r="N71">
            <v>0.33290310985103133</v>
          </cell>
          <cell r="O71">
            <v>1.197802368162229</v>
          </cell>
          <cell r="P71">
            <v>0</v>
          </cell>
          <cell r="Q71">
            <v>0</v>
          </cell>
          <cell r="R71">
            <v>3.9953653000120539</v>
          </cell>
          <cell r="S71">
            <v>0.26118058295924129</v>
          </cell>
          <cell r="T71">
            <v>-0.16444534904076136</v>
          </cell>
          <cell r="U71">
            <v>0.80581533929034777</v>
          </cell>
          <cell r="V71">
            <v>-0.18321945199022593</v>
          </cell>
          <cell r="W71">
            <v>-0.40358065065993287</v>
          </cell>
          <cell r="X71">
            <v>1.0064611633606546</v>
          </cell>
          <cell r="Y71">
            <v>0.26775203392935509</v>
          </cell>
          <cell r="Z71">
            <v>0.32535303921940795</v>
          </cell>
          <cell r="AA71">
            <v>0.69986017871087824</v>
          </cell>
          <cell r="AB71">
            <v>1.6591226948894473</v>
          </cell>
          <cell r="AC71">
            <v>-0.44539591289048985</v>
          </cell>
          <cell r="AD71">
            <v>0.16646163219957089</v>
          </cell>
          <cell r="AE71">
            <v>1.7710230623633834</v>
          </cell>
          <cell r="AF71">
            <v>-1.0503999965294497E-4</v>
          </cell>
          <cell r="AG71">
            <v>-0.14781109696014028</v>
          </cell>
          <cell r="AH71">
            <v>2.5333382058306597E-2</v>
          </cell>
          <cell r="AI71">
            <v>0.9181777765879815</v>
          </cell>
          <cell r="AJ71">
            <v>6.0245065509661799E-2</v>
          </cell>
          <cell r="AK71">
            <v>5.4201274018851109E-2</v>
          </cell>
          <cell r="AL71">
            <v>0.17389295515022241</v>
          </cell>
          <cell r="AM71">
            <v>-1.9945625172113068E-4</v>
          </cell>
          <cell r="AN71">
            <v>0.23706664985002135</v>
          </cell>
          <cell r="AO71">
            <v>0.3352776641586388</v>
          </cell>
          <cell r="AP71">
            <v>4.55736971598526E-2</v>
          </cell>
          <cell r="AQ71">
            <v>6.9370191039524798E-2</v>
          </cell>
          <cell r="AR71">
            <v>-0.44923999879392795</v>
          </cell>
          <cell r="AS71">
            <v>1.4346984359690396E-2</v>
          </cell>
          <cell r="AT71">
            <v>0.22656949193060427</v>
          </cell>
          <cell r="AU71">
            <v>0.17420037730153126</v>
          </cell>
          <cell r="AV71">
            <v>0.60899403673101915</v>
          </cell>
          <cell r="AW71">
            <v>-0.25732271530068829</v>
          </cell>
          <cell r="AX71">
            <v>-0.4233100729106809</v>
          </cell>
          <cell r="AY71">
            <v>-1.4337580356186663</v>
          </cell>
          <cell r="AZ71">
            <v>3.6146925869616098E-2</v>
          </cell>
          <cell r="BA71">
            <v>3.5646514910695259E-2</v>
          </cell>
          <cell r="BB71">
            <v>0.44333600064783241</v>
          </cell>
          <cell r="BC71">
            <v>0.139384486000381</v>
          </cell>
          <cell r="BD71">
            <v>-1.3473992708895821E-2</v>
          </cell>
          <cell r="BE71">
            <v>1.2286170598817989</v>
          </cell>
          <cell r="BF71">
            <v>-0.10200599999916449</v>
          </cell>
          <cell r="BG71">
            <v>-0.1919277215602051</v>
          </cell>
          <cell r="BH71">
            <v>0.10828157415016904</v>
          </cell>
          <cell r="BI71">
            <v>0.52292922134802211</v>
          </cell>
          <cell r="BJ71">
            <v>1.1076938896785578</v>
          </cell>
          <cell r="BK71">
            <v>0</v>
          </cell>
          <cell r="BL71">
            <v>0</v>
          </cell>
          <cell r="BM71">
            <v>-0.29073471812080243</v>
          </cell>
          <cell r="BN71">
            <v>0</v>
          </cell>
          <cell r="BO71">
            <v>7.438081437976507E-2</v>
          </cell>
          <cell r="BP71">
            <v>0</v>
          </cell>
          <cell r="BQ71">
            <v>0</v>
          </cell>
          <cell r="BR71">
            <v>0.24802174145588651</v>
          </cell>
          <cell r="BS71">
            <v>0</v>
          </cell>
          <cell r="BT71">
            <v>0</v>
          </cell>
          <cell r="BU71">
            <v>0.20792531234110356</v>
          </cell>
          <cell r="BV71">
            <v>5.6915359249614994E-2</v>
          </cell>
          <cell r="BW71">
            <v>3.6119935159149463E-2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-5.2938865308533423E-2</v>
          </cell>
          <cell r="CC71">
            <v>0</v>
          </cell>
          <cell r="CD71">
            <v>0</v>
          </cell>
          <cell r="CE71">
            <v>0.19091215965454467</v>
          </cell>
          <cell r="CF71">
            <v>0</v>
          </cell>
          <cell r="CG71">
            <v>0</v>
          </cell>
          <cell r="CH71">
            <v>9.2962746261036955E-2</v>
          </cell>
          <cell r="CI71">
            <v>6.0843416100397008E-2</v>
          </cell>
          <cell r="CJ71">
            <v>3.7105997311300598E-2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-0.20772635156754404</v>
          </cell>
          <cell r="CS71">
            <v>-0.14859414468992327</v>
          </cell>
          <cell r="CT71">
            <v>-0.15159612687057233</v>
          </cell>
          <cell r="CU71">
            <v>0.13004471436943277</v>
          </cell>
          <cell r="CV71">
            <v>5.6310011748792022E-2</v>
          </cell>
          <cell r="CW71">
            <v>0.15291416855689022</v>
          </cell>
          <cell r="CX71">
            <v>0</v>
          </cell>
          <cell r="CY71">
            <v>0</v>
          </cell>
          <cell r="CZ71">
            <v>-0.24680497468034446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-1.6532121690979693</v>
          </cell>
          <cell r="DF71">
            <v>0</v>
          </cell>
          <cell r="DG71">
            <v>0</v>
          </cell>
          <cell r="DH71">
            <v>6.441540303057991E-2</v>
          </cell>
          <cell r="DI71">
            <v>5.8463193239731481E-2</v>
          </cell>
          <cell r="DJ71">
            <v>-3.4700175390753429E-2</v>
          </cell>
          <cell r="DK71">
            <v>-1.2241042403074971</v>
          </cell>
          <cell r="DL71">
            <v>-0.20420177844971477</v>
          </cell>
          <cell r="DM71">
            <v>0</v>
          </cell>
          <cell r="DN71">
            <v>0</v>
          </cell>
          <cell r="DO71">
            <v>-0.16010079467923788</v>
          </cell>
          <cell r="DP71">
            <v>-0.15298377655926743</v>
          </cell>
          <cell r="DQ71">
            <v>0</v>
          </cell>
          <cell r="DR71">
            <v>-0.39574550960969646</v>
          </cell>
          <cell r="DS71">
            <v>0</v>
          </cell>
          <cell r="DT71">
            <v>0</v>
          </cell>
          <cell r="DU71">
            <v>7.0175663369809627E-2</v>
          </cell>
          <cell r="DV71">
            <v>7.8600642650599184E-2</v>
          </cell>
          <cell r="DW71">
            <v>-0.3089664956296474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-3.9500005000263627E-2</v>
          </cell>
          <cell r="EC71">
            <v>-0.19605531500019424</v>
          </cell>
          <cell r="ED71">
            <v>0</v>
          </cell>
          <cell r="EE71">
            <v>-0.70002492326966603</v>
          </cell>
          <cell r="EF71">
            <v>-0.18973049655983232</v>
          </cell>
          <cell r="EG71">
            <v>0</v>
          </cell>
          <cell r="EH71">
            <v>-5.0912423439513077E-2</v>
          </cell>
          <cell r="EI71">
            <v>1.0352892979426542E-2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-0.46973489624997455</v>
          </cell>
          <cell r="EQ71">
            <v>0</v>
          </cell>
          <cell r="ER71">
            <v>-1.1692234878173622</v>
          </cell>
          <cell r="ES71">
            <v>-0.18509349468990877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-0.74295085032008501</v>
          </cell>
          <cell r="EY71">
            <v>0</v>
          </cell>
          <cell r="EZ71">
            <v>-0.24117914280941477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-0.58745754844130715</v>
          </cell>
          <cell r="FF71">
            <v>0</v>
          </cell>
          <cell r="FG71">
            <v>0</v>
          </cell>
          <cell r="FH71">
            <v>1.0611547500047891E-2</v>
          </cell>
          <cell r="FI71">
            <v>-0.2333865021901147</v>
          </cell>
          <cell r="FJ71">
            <v>0</v>
          </cell>
          <cell r="FK71">
            <v>-0.36468259375033085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-0.24414979375433177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-5.7583237499784445E-2</v>
          </cell>
          <cell r="FX71">
            <v>0</v>
          </cell>
          <cell r="FY71">
            <v>-0.1224855287500759</v>
          </cell>
          <cell r="FZ71">
            <v>-3.322894124994491E-2</v>
          </cell>
          <cell r="GA71">
            <v>0</v>
          </cell>
          <cell r="GB71">
            <v>-3.0852086249979038E-2</v>
          </cell>
          <cell r="GC71">
            <v>0</v>
          </cell>
          <cell r="GD71">
            <v>0</v>
          </cell>
          <cell r="GE71">
            <v>-8.5372948131407611E-2</v>
          </cell>
          <cell r="GF71">
            <v>0</v>
          </cell>
          <cell r="GG71">
            <v>-3.510369094010457E-2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-5.0269257189938799E-2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-1.4875077312499343</v>
          </cell>
          <cell r="GS71">
            <v>0</v>
          </cell>
          <cell r="GT71">
            <v>-3.5103690939649823E-2</v>
          </cell>
          <cell r="GU71">
            <v>-1.1236069999995379E-2</v>
          </cell>
          <cell r="GV71">
            <v>0</v>
          </cell>
          <cell r="GW71">
            <v>-1.0333861749995776</v>
          </cell>
          <cell r="GX71">
            <v>0</v>
          </cell>
          <cell r="GY71">
            <v>0</v>
          </cell>
          <cell r="GZ71">
            <v>0</v>
          </cell>
          <cell r="HA71">
            <v>-0.23681643842996891</v>
          </cell>
          <cell r="HB71">
            <v>-0.17096535687960568</v>
          </cell>
          <cell r="HC71">
            <v>0</v>
          </cell>
          <cell r="HD71">
            <v>0</v>
          </cell>
          <cell r="HE71">
            <v>-0.5942238762472698</v>
          </cell>
          <cell r="HF71">
            <v>0</v>
          </cell>
          <cell r="HG71">
            <v>-2.9153061250099199E-2</v>
          </cell>
          <cell r="HH71">
            <v>-1.2999368698274338E-3</v>
          </cell>
          <cell r="HI71">
            <v>-4.5390466560093046E-2</v>
          </cell>
          <cell r="HJ71">
            <v>-3.8621124060227885E-2</v>
          </cell>
          <cell r="HK71">
            <v>-2.7468135939670901E-2</v>
          </cell>
          <cell r="HL71">
            <v>0</v>
          </cell>
          <cell r="HM71">
            <v>0</v>
          </cell>
          <cell r="HN71">
            <v>-0.12666985093983385</v>
          </cell>
          <cell r="HO71">
            <v>-0.32562130063024597</v>
          </cell>
          <cell r="HP71">
            <v>0</v>
          </cell>
          <cell r="HQ71">
            <v>0</v>
          </cell>
          <cell r="HR71">
            <v>-0.17841396874791826</v>
          </cell>
          <cell r="HS71">
            <v>0</v>
          </cell>
          <cell r="HT71">
            <v>-1.6023101559994757E-2</v>
          </cell>
          <cell r="HU71">
            <v>0</v>
          </cell>
          <cell r="HV71">
            <v>-4.1329622499688412E-2</v>
          </cell>
          <cell r="HW71">
            <v>-0.12106124469028146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-6.9061221558513353E-2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-6.9061221559877595E-2</v>
          </cell>
          <cell r="IO71">
            <v>0</v>
          </cell>
          <cell r="IP71">
            <v>0</v>
          </cell>
          <cell r="IQ71">
            <v>0</v>
          </cell>
          <cell r="IR71">
            <v>-1.2019079712499661</v>
          </cell>
          <cell r="IS71">
            <v>0</v>
          </cell>
          <cell r="IT71">
            <v>0</v>
          </cell>
          <cell r="IU71">
            <v>-2.2349391249917971E-2</v>
          </cell>
          <cell r="IV71">
            <v>0</v>
          </cell>
          <cell r="IW71">
            <v>-1.1051174593699216</v>
          </cell>
          <cell r="IX71">
            <v>-7.4441120630126534E-2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</row>
        <row r="73">
          <cell r="F73">
            <v>5.3047933097800524</v>
          </cell>
          <cell r="G73">
            <v>-7.9821050780083169E-2</v>
          </cell>
          <cell r="H73">
            <v>-0.14018463819002136</v>
          </cell>
          <cell r="I73">
            <v>6.7922217136301697</v>
          </cell>
          <cell r="J73">
            <v>4.9921551223601455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-45.988065373669087</v>
          </cell>
          <cell r="S73">
            <v>0.98180990939999901</v>
          </cell>
          <cell r="T73">
            <v>-10.617193004479759</v>
          </cell>
          <cell r="U73">
            <v>-11.001515157579888</v>
          </cell>
          <cell r="V73">
            <v>24.506506550419999</v>
          </cell>
          <cell r="W73">
            <v>-20.793091253349758</v>
          </cell>
          <cell r="X73">
            <v>-16.576999113169677</v>
          </cell>
          <cell r="Y73">
            <v>-2.9052710362000198</v>
          </cell>
          <cell r="Z73">
            <v>0</v>
          </cell>
          <cell r="AA73">
            <v>0</v>
          </cell>
          <cell r="AB73">
            <v>-1.0191418197700841</v>
          </cell>
          <cell r="AC73">
            <v>0</v>
          </cell>
          <cell r="AD73">
            <v>-8.563170448940582</v>
          </cell>
          <cell r="AE73">
            <v>5.2681495938777516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-1.1727843671199025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6.4409339609997005</v>
          </cell>
          <cell r="AR73">
            <v>1.0287805048428709</v>
          </cell>
          <cell r="AS73">
            <v>0</v>
          </cell>
          <cell r="AT73">
            <v>0</v>
          </cell>
          <cell r="AU73">
            <v>0</v>
          </cell>
          <cell r="AV73">
            <v>1.0287805048401424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2.6783149041875731E-4</v>
          </cell>
          <cell r="DF73">
            <v>0</v>
          </cell>
          <cell r="DG73">
            <v>0</v>
          </cell>
          <cell r="DH73">
            <v>1.9533192016751855E-4</v>
          </cell>
          <cell r="DI73">
            <v>7.2510250000001192E-5</v>
          </cell>
          <cell r="DJ73">
            <v>-1.067999999895819E-8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-1.6550158000000481E-4</v>
          </cell>
          <cell r="DS73">
            <v>0</v>
          </cell>
          <cell r="DT73">
            <v>0</v>
          </cell>
          <cell r="DU73">
            <v>-1.6188344999999715E-4</v>
          </cell>
          <cell r="DV73">
            <v>-3.6181300000007188E-6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-2.8123599999929638E-6</v>
          </cell>
          <cell r="EF73">
            <v>0</v>
          </cell>
          <cell r="EG73">
            <v>0</v>
          </cell>
          <cell r="EH73">
            <v>-3.379276000000167E-5</v>
          </cell>
          <cell r="EI73">
            <v>5.4266499999996998E-5</v>
          </cell>
          <cell r="EJ73">
            <v>-2.3286100000002169E-5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3.0346990000013063E-5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3.0346990000002655E-5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-0.45278946977998658</v>
          </cell>
          <cell r="DS75">
            <v>0</v>
          </cell>
          <cell r="DT75">
            <v>3.8951674010000659E-2</v>
          </cell>
          <cell r="DU75">
            <v>-0.13359415226999793</v>
          </cell>
          <cell r="DV75">
            <v>-0.20513811293999851</v>
          </cell>
          <cell r="DW75">
            <v>-0.14418837298000042</v>
          </cell>
          <cell r="DX75">
            <v>-8.820505599999251E-3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-0.16674745119996714</v>
          </cell>
          <cell r="EF75">
            <v>0</v>
          </cell>
          <cell r="EG75">
            <v>0</v>
          </cell>
          <cell r="EH75">
            <v>-9.0985315300002867E-3</v>
          </cell>
          <cell r="EI75">
            <v>-7.1234026540004436E-2</v>
          </cell>
          <cell r="EJ75">
            <v>-8.6414893129997949E-2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-0.24206389136998041</v>
          </cell>
          <cell r="ES75">
            <v>0</v>
          </cell>
          <cell r="ET75">
            <v>0</v>
          </cell>
          <cell r="EU75">
            <v>-0.21447157961000229</v>
          </cell>
          <cell r="EV75">
            <v>1.8860230730002314E-2</v>
          </cell>
          <cell r="EW75">
            <v>-4.6452542489998194E-2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-0.19459063097002627</v>
          </cell>
          <cell r="FF75">
            <v>0</v>
          </cell>
          <cell r="FG75">
            <v>0</v>
          </cell>
          <cell r="FH75">
            <v>8.229165755999901E-2</v>
          </cell>
          <cell r="FI75">
            <v>-0.27688228853000041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-0.11093328904001964</v>
          </cell>
          <cell r="FS75">
            <v>0</v>
          </cell>
          <cell r="FT75">
            <v>0</v>
          </cell>
          <cell r="FU75">
            <v>-8.3096241509998947E-2</v>
          </cell>
          <cell r="FV75">
            <v>1.2720785799999135E-2</v>
          </cell>
          <cell r="FW75">
            <v>-4.0557833330002069E-2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0.48949172634996785</v>
          </cell>
          <cell r="GF75">
            <v>0</v>
          </cell>
          <cell r="GG75">
            <v>0</v>
          </cell>
          <cell r="GH75">
            <v>0.45435958362999962</v>
          </cell>
          <cell r="GI75">
            <v>0.10422452881000055</v>
          </cell>
          <cell r="GJ75">
            <v>-6.9092386090002123E-2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5.5875612330055446E-2</v>
          </cell>
          <cell r="GS75">
            <v>0</v>
          </cell>
          <cell r="GT75">
            <v>0</v>
          </cell>
          <cell r="GU75">
            <v>5.2768274720001784E-2</v>
          </cell>
          <cell r="GV75">
            <v>0</v>
          </cell>
          <cell r="GW75">
            <v>3.1073376100003713E-3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-3.7056809479963704E-2</v>
          </cell>
          <cell r="HF75">
            <v>0</v>
          </cell>
          <cell r="HG75">
            <v>0</v>
          </cell>
          <cell r="HH75">
            <v>2.990022042000362E-2</v>
          </cell>
          <cell r="HI75">
            <v>-1.0580215039997398E-2</v>
          </cell>
          <cell r="HJ75">
            <v>-5.6376814859998348E-2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-0.23445575515000883</v>
          </cell>
          <cell r="HS75">
            <v>0</v>
          </cell>
          <cell r="HT75">
            <v>0</v>
          </cell>
          <cell r="HU75">
            <v>-0.19677064380999809</v>
          </cell>
          <cell r="HV75">
            <v>-4.6189436969999775E-2</v>
          </cell>
          <cell r="HW75">
            <v>8.5043256299996983E-3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-0.19208959337004217</v>
          </cell>
          <cell r="IF75">
            <v>0</v>
          </cell>
          <cell r="IG75">
            <v>0</v>
          </cell>
          <cell r="IH75">
            <v>0</v>
          </cell>
          <cell r="II75">
            <v>-0.19208959337000309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-0.15774846932004039</v>
          </cell>
          <cell r="IS75">
            <v>0</v>
          </cell>
          <cell r="IT75">
            <v>0</v>
          </cell>
          <cell r="IU75">
            <v>-7.1573923220004332E-2</v>
          </cell>
          <cell r="IV75">
            <v>-8.6174546100000526E-2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</row>
        <row r="76">
          <cell r="F76">
            <v>4.9318216431393012</v>
          </cell>
          <cell r="G76">
            <v>4.6247947471701991</v>
          </cell>
          <cell r="H76">
            <v>9.9157286609624862E-2</v>
          </cell>
          <cell r="I76">
            <v>34.412139179269616</v>
          </cell>
          <cell r="J76">
            <v>-8.680342540719721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-3.112008689880895</v>
          </cell>
          <cell r="S76">
            <v>-12.464641412680066</v>
          </cell>
          <cell r="T76">
            <v>14.282888558020204</v>
          </cell>
          <cell r="U76">
            <v>12.205858906709636</v>
          </cell>
          <cell r="V76">
            <v>-48.854944472881016</v>
          </cell>
          <cell r="W76">
            <v>34.655960268850095</v>
          </cell>
          <cell r="X76">
            <v>0.47585698791999675</v>
          </cell>
          <cell r="Y76">
            <v>2.9306190364400209</v>
          </cell>
          <cell r="Z76">
            <v>0</v>
          </cell>
          <cell r="AA76">
            <v>0</v>
          </cell>
          <cell r="AB76">
            <v>-0.27988356021023719</v>
          </cell>
          <cell r="AC76">
            <v>0</v>
          </cell>
          <cell r="AD76">
            <v>-6.0637230020502102</v>
          </cell>
          <cell r="AE76">
            <v>-7.2735300148779061</v>
          </cell>
          <cell r="AF76">
            <v>3.9595372597095775</v>
          </cell>
          <cell r="AG76">
            <v>0.23787963016002323</v>
          </cell>
          <cell r="AH76">
            <v>0</v>
          </cell>
          <cell r="AI76">
            <v>0</v>
          </cell>
          <cell r="AJ76">
            <v>0</v>
          </cell>
          <cell r="AK76">
            <v>-4.1800508178503151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-7.2908960868903705</v>
          </cell>
          <cell r="AR76">
            <v>10.406417231868545</v>
          </cell>
          <cell r="AS76">
            <v>0</v>
          </cell>
          <cell r="AT76">
            <v>0</v>
          </cell>
          <cell r="AU76">
            <v>9.7706964517501547</v>
          </cell>
          <cell r="AV76">
            <v>0.63572078012020938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0.35100706902994716</v>
          </cell>
          <cell r="DS76">
            <v>0</v>
          </cell>
          <cell r="DT76">
            <v>-0.16523038820000124</v>
          </cell>
          <cell r="DU76">
            <v>0.24504434746999948</v>
          </cell>
          <cell r="DV76">
            <v>6.4492877589998443E-2</v>
          </cell>
          <cell r="DW76">
            <v>0.10112712773999988</v>
          </cell>
          <cell r="DX76">
            <v>0.10557310442999324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-1.784834423960092</v>
          </cell>
          <cell r="EF76">
            <v>0</v>
          </cell>
          <cell r="EG76">
            <v>0</v>
          </cell>
          <cell r="EH76">
            <v>-1.6559324544200109</v>
          </cell>
          <cell r="EI76">
            <v>-0.13224590340999498</v>
          </cell>
          <cell r="EJ76">
            <v>3.3439338699992049E-3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0.80303560024003673</v>
          </cell>
          <cell r="ES76">
            <v>0</v>
          </cell>
          <cell r="ET76">
            <v>0</v>
          </cell>
          <cell r="EU76">
            <v>0.64905456402998141</v>
          </cell>
          <cell r="EV76">
            <v>-0.30651923430998806</v>
          </cell>
          <cell r="EW76">
            <v>0.46050027052000075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1.5099398569798268</v>
          </cell>
          <cell r="FF76">
            <v>0</v>
          </cell>
          <cell r="FG76">
            <v>0</v>
          </cell>
          <cell r="FH76">
            <v>1.449442299599994</v>
          </cell>
          <cell r="FI76">
            <v>0.49776251487999446</v>
          </cell>
          <cell r="FJ76">
            <v>-0.43726495750000538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1.4691937521399723</v>
          </cell>
          <cell r="FS76">
            <v>0</v>
          </cell>
          <cell r="FT76">
            <v>0</v>
          </cell>
          <cell r="FU76">
            <v>1.4455644033599953</v>
          </cell>
          <cell r="FV76">
            <v>0.2468943254899898</v>
          </cell>
          <cell r="FW76">
            <v>-0.22326497670999146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-0.22189483833994927</v>
          </cell>
          <cell r="GF76">
            <v>0</v>
          </cell>
          <cell r="GG76">
            <v>0</v>
          </cell>
          <cell r="GH76">
            <v>-0.32721623956000201</v>
          </cell>
          <cell r="GI76">
            <v>2.2607675860001564E-2</v>
          </cell>
          <cell r="GJ76">
            <v>8.2713725360001433E-2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-1.5106089351500032</v>
          </cell>
          <cell r="GS76">
            <v>0</v>
          </cell>
          <cell r="GT76">
            <v>0</v>
          </cell>
          <cell r="GU76">
            <v>-1.1856043886700007</v>
          </cell>
          <cell r="GV76">
            <v>-0.33248120777999191</v>
          </cell>
          <cell r="GW76">
            <v>7.4766612999965787E-3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-0.28055568369006778</v>
          </cell>
          <cell r="HF76">
            <v>0</v>
          </cell>
          <cell r="HG76">
            <v>0</v>
          </cell>
          <cell r="HH76">
            <v>0.18785746080999388</v>
          </cell>
          <cell r="HI76">
            <v>-0.1562647900799945</v>
          </cell>
          <cell r="HJ76">
            <v>-0.312148354419989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0.90613423554009387</v>
          </cell>
          <cell r="HS76">
            <v>0</v>
          </cell>
          <cell r="HT76">
            <v>0</v>
          </cell>
          <cell r="HU76">
            <v>1.1426309819200071</v>
          </cell>
          <cell r="HV76">
            <v>1.4257105360002242E-2</v>
          </cell>
          <cell r="HW76">
            <v>-0.25075385173999365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-0.47247836446001656</v>
          </cell>
          <cell r="IF76">
            <v>0</v>
          </cell>
          <cell r="IG76">
            <v>0</v>
          </cell>
          <cell r="IH76">
            <v>-0.458800950159997</v>
          </cell>
          <cell r="II76">
            <v>1.1998778610006866E-2</v>
          </cell>
          <cell r="IJ76">
            <v>-2.5676192910005113E-2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0.48963552773011543</v>
          </cell>
          <cell r="IS76">
            <v>0</v>
          </cell>
          <cell r="IT76">
            <v>0</v>
          </cell>
          <cell r="IU76">
            <v>0.26204194271998915</v>
          </cell>
          <cell r="IV76">
            <v>0.15456164403001083</v>
          </cell>
          <cell r="IW76">
            <v>7.3031940980001764E-2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14.467562072430155</v>
          </cell>
          <cell r="S77">
            <v>0</v>
          </cell>
          <cell r="T77">
            <v>0</v>
          </cell>
          <cell r="U77">
            <v>-2.6468749728801413</v>
          </cell>
          <cell r="V77">
            <v>26.807860000820256</v>
          </cell>
          <cell r="W77">
            <v>-7.8311749726199196</v>
          </cell>
          <cell r="X77">
            <v>-1.8622479828900396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-10.682677946937474</v>
          </cell>
          <cell r="AS77">
            <v>0</v>
          </cell>
          <cell r="AT77">
            <v>0</v>
          </cell>
          <cell r="AU77">
            <v>-10.682677946939975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0.4787026729200079</v>
          </cell>
          <cell r="BS77">
            <v>0</v>
          </cell>
          <cell r="BT77">
            <v>-5.7376277899976458E-3</v>
          </cell>
          <cell r="BU77">
            <v>0.21956454797999925</v>
          </cell>
          <cell r="BV77">
            <v>0.17247330141999839</v>
          </cell>
          <cell r="BW77">
            <v>0.62993767823999747</v>
          </cell>
          <cell r="BX77">
            <v>-0.35038698827000303</v>
          </cell>
          <cell r="BY77">
            <v>0</v>
          </cell>
          <cell r="BZ77">
            <v>0</v>
          </cell>
          <cell r="CA77">
            <v>0</v>
          </cell>
          <cell r="CB77">
            <v>-0.18714823866000074</v>
          </cell>
          <cell r="CC77">
            <v>0</v>
          </cell>
          <cell r="CD77">
            <v>0</v>
          </cell>
          <cell r="CE77">
            <v>6.9513482629986356E-2</v>
          </cell>
          <cell r="CF77">
            <v>0</v>
          </cell>
          <cell r="CG77">
            <v>0.24667685368001457</v>
          </cell>
          <cell r="CH77">
            <v>0.16809048505000845</v>
          </cell>
          <cell r="CI77">
            <v>-0.39387634813000716</v>
          </cell>
          <cell r="CJ77">
            <v>-2.5587481609996132E-2</v>
          </cell>
          <cell r="CK77">
            <v>7.4209973639995042E-2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-0.20892002885011607</v>
          </cell>
          <cell r="CS77">
            <v>0</v>
          </cell>
          <cell r="CT77">
            <v>-0.25800479763999817</v>
          </cell>
          <cell r="CU77">
            <v>-0.28910905360999806</v>
          </cell>
          <cell r="CV77">
            <v>-4.776995060999667E-2</v>
          </cell>
          <cell r="CW77">
            <v>-1.4306857099981585E-3</v>
          </cell>
          <cell r="CX77">
            <v>0.38739445872000999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-0.10241446123995956</v>
          </cell>
          <cell r="DF77">
            <v>0</v>
          </cell>
          <cell r="DG77">
            <v>0.20293032093000107</v>
          </cell>
          <cell r="DH77">
            <v>0.11500291827000098</v>
          </cell>
          <cell r="DI77">
            <v>-0.34360997726999898</v>
          </cell>
          <cell r="DJ77">
            <v>4.2360849059996042E-2</v>
          </cell>
          <cell r="DK77">
            <v>-0.11909857223000131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-0.21716029653998703</v>
          </cell>
          <cell r="DS77">
            <v>0</v>
          </cell>
          <cell r="DT77">
            <v>0</v>
          </cell>
          <cell r="DU77">
            <v>0.15748746018000759</v>
          </cell>
          <cell r="DV77">
            <v>-0.20637172085000088</v>
          </cell>
          <cell r="DW77">
            <v>-0.16827603586999373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-0.24852826587994059</v>
          </cell>
          <cell r="EF77">
            <v>0</v>
          </cell>
          <cell r="EG77">
            <v>0</v>
          </cell>
          <cell r="EH77">
            <v>-0.18635217615000244</v>
          </cell>
          <cell r="EI77">
            <v>0</v>
          </cell>
          <cell r="EJ77">
            <v>-6.2176089730002104E-2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-1.2973578869946323E-2</v>
          </cell>
          <cell r="ES77">
            <v>0</v>
          </cell>
          <cell r="ET77">
            <v>0</v>
          </cell>
          <cell r="EU77">
            <v>-6.7811435559995914E-2</v>
          </cell>
          <cell r="EV77">
            <v>5.4837856690006959E-2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-0.61342358874003367</v>
          </cell>
          <cell r="FF77">
            <v>0</v>
          </cell>
          <cell r="FG77">
            <v>0</v>
          </cell>
          <cell r="FH77">
            <v>-0.37207614273000189</v>
          </cell>
          <cell r="FI77">
            <v>-0.2658617370800016</v>
          </cell>
          <cell r="FJ77">
            <v>2.4514291069998251E-2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-0.77656995319011912</v>
          </cell>
          <cell r="FS77">
            <v>0</v>
          </cell>
          <cell r="FT77">
            <v>0</v>
          </cell>
          <cell r="FU77">
            <v>-0.35925913790000408</v>
          </cell>
          <cell r="FV77">
            <v>-0.36145941927999559</v>
          </cell>
          <cell r="FW77">
            <v>-5.5851396009998666E-2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0.53180826181994689</v>
          </cell>
          <cell r="GF77">
            <v>0</v>
          </cell>
          <cell r="GG77">
            <v>0</v>
          </cell>
          <cell r="GH77">
            <v>-0.14475690457000212</v>
          </cell>
          <cell r="GI77">
            <v>0.65648024043999698</v>
          </cell>
          <cell r="GJ77">
            <v>2.0084925950001775E-2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23.669564590207301</v>
          </cell>
          <cell r="S78">
            <v>0</v>
          </cell>
          <cell r="T78">
            <v>0</v>
          </cell>
          <cell r="U78">
            <v>2.2659034345899727</v>
          </cell>
          <cell r="V78">
            <v>17.522584007959949</v>
          </cell>
          <cell r="W78">
            <v>3.8810771476598802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-8.810510723011248</v>
          </cell>
          <cell r="AS78">
            <v>0</v>
          </cell>
          <cell r="AT78">
            <v>0</v>
          </cell>
          <cell r="AU78">
            <v>-8.8105107230098838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-0.19078763534002974</v>
          </cell>
          <cell r="BS78">
            <v>0</v>
          </cell>
          <cell r="BT78">
            <v>-1.403605000000141E-2</v>
          </cell>
          <cell r="BU78">
            <v>-1.2800260499972183E-3</v>
          </cell>
          <cell r="BV78">
            <v>-6.8305011679996142E-2</v>
          </cell>
          <cell r="BW78">
            <v>-1.2978295069999035E-2</v>
          </cell>
          <cell r="BX78">
            <v>-2.7033701050001469E-2</v>
          </cell>
          <cell r="BY78">
            <v>0</v>
          </cell>
          <cell r="BZ78">
            <v>9.3352999999751773E-4</v>
          </cell>
          <cell r="CA78">
            <v>0</v>
          </cell>
          <cell r="CB78">
            <v>-6.8088081489989349E-2</v>
          </cell>
          <cell r="CC78">
            <v>0</v>
          </cell>
          <cell r="CD78">
            <v>0</v>
          </cell>
          <cell r="CE78">
            <v>-0.32110504834997755</v>
          </cell>
          <cell r="CF78">
            <v>0</v>
          </cell>
          <cell r="CG78">
            <v>0</v>
          </cell>
          <cell r="CH78">
            <v>-1.3896654070002512E-2</v>
          </cell>
          <cell r="CI78">
            <v>-8.5464667469999256E-2</v>
          </cell>
          <cell r="CJ78">
            <v>-8.3046790400018722E-3</v>
          </cell>
          <cell r="CK78">
            <v>-2.493764777999985E-2</v>
          </cell>
          <cell r="CL78">
            <v>0</v>
          </cell>
          <cell r="CM78">
            <v>0</v>
          </cell>
          <cell r="CN78">
            <v>-9.3499189380001013E-2</v>
          </cell>
          <cell r="CO78">
            <v>-9.5002210610005022E-2</v>
          </cell>
          <cell r="CP78">
            <v>0</v>
          </cell>
          <cell r="CQ78">
            <v>0</v>
          </cell>
          <cell r="CR78">
            <v>-0.21035745317010424</v>
          </cell>
          <cell r="CS78">
            <v>0</v>
          </cell>
          <cell r="CT78">
            <v>0</v>
          </cell>
          <cell r="CU78">
            <v>-1.4572098000016354E-3</v>
          </cell>
          <cell r="CV78">
            <v>-3.727327987999729E-2</v>
          </cell>
          <cell r="CW78">
            <v>-8.8526262999977234E-3</v>
          </cell>
          <cell r="CX78">
            <v>-2.5663920860004907E-2</v>
          </cell>
          <cell r="CY78">
            <v>0</v>
          </cell>
          <cell r="CZ78">
            <v>0</v>
          </cell>
          <cell r="DA78">
            <v>0</v>
          </cell>
          <cell r="DB78">
            <v>-0.13711041632998899</v>
          </cell>
          <cell r="DC78">
            <v>0</v>
          </cell>
          <cell r="DD78">
            <v>0</v>
          </cell>
          <cell r="DE78">
            <v>-0.17899213246005274</v>
          </cell>
          <cell r="DF78">
            <v>0</v>
          </cell>
          <cell r="DG78">
            <v>0</v>
          </cell>
          <cell r="DH78">
            <v>8.0860943999994106E-4</v>
          </cell>
          <cell r="DI78">
            <v>-2.7907272599996702E-2</v>
          </cell>
          <cell r="DJ78">
            <v>0</v>
          </cell>
          <cell r="DK78">
            <v>-3.7390137109994726E-2</v>
          </cell>
          <cell r="DL78">
            <v>-1.5082545600009212E-3</v>
          </cell>
          <cell r="DM78">
            <v>0</v>
          </cell>
          <cell r="DN78">
            <v>0</v>
          </cell>
          <cell r="DO78">
            <v>-0.11299507763000349</v>
          </cell>
          <cell r="DP78">
            <v>0</v>
          </cell>
          <cell r="DQ78">
            <v>0</v>
          </cell>
          <cell r="DR78">
            <v>-0.12024791408998681</v>
          </cell>
          <cell r="DS78">
            <v>0</v>
          </cell>
          <cell r="DT78">
            <v>0</v>
          </cell>
          <cell r="DU78">
            <v>0</v>
          </cell>
          <cell r="DV78">
            <v>-2.6709790299996428E-2</v>
          </cell>
          <cell r="DW78">
            <v>0</v>
          </cell>
          <cell r="DX78">
            <v>-1.0126918909996618E-2</v>
          </cell>
          <cell r="DY78">
            <v>0</v>
          </cell>
          <cell r="DZ78">
            <v>0</v>
          </cell>
          <cell r="EA78">
            <v>0</v>
          </cell>
          <cell r="EB78">
            <v>-8.3411204880007972E-2</v>
          </cell>
          <cell r="EC78">
            <v>0</v>
          </cell>
          <cell r="ED78">
            <v>0</v>
          </cell>
          <cell r="EE78">
            <v>-8.1370822899998529E-2</v>
          </cell>
          <cell r="EF78">
            <v>0</v>
          </cell>
          <cell r="EG78">
            <v>0</v>
          </cell>
          <cell r="EH78">
            <v>0</v>
          </cell>
          <cell r="EI78">
            <v>-5.5035410000002116E-2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-2.6335412899996413E-2</v>
          </cell>
          <cell r="EP78">
            <v>0</v>
          </cell>
          <cell r="EQ78">
            <v>0</v>
          </cell>
          <cell r="ER78">
            <v>-4.1681124369915779E-2</v>
          </cell>
          <cell r="ES78">
            <v>0</v>
          </cell>
          <cell r="ET78">
            <v>0</v>
          </cell>
          <cell r="EU78">
            <v>-1.0959410569995498E-2</v>
          </cell>
          <cell r="EV78">
            <v>-2.6562051850000046E-2</v>
          </cell>
          <cell r="EW78">
            <v>-4.1596619499983944E-3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-4.2424854230034725E-2</v>
          </cell>
          <cell r="FF78">
            <v>0</v>
          </cell>
          <cell r="FG78">
            <v>0</v>
          </cell>
          <cell r="FH78">
            <v>1.9259413899987976E-3</v>
          </cell>
          <cell r="FI78">
            <v>-1.3955628019999722E-2</v>
          </cell>
          <cell r="FJ78">
            <v>-3.0395167599998274E-2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-4.7962349609974808E-2</v>
          </cell>
          <cell r="FS78">
            <v>0</v>
          </cell>
          <cell r="FT78">
            <v>0</v>
          </cell>
          <cell r="FU78">
            <v>-2.4222079299960342E-3</v>
          </cell>
          <cell r="FV78">
            <v>-9.2453510100014569E-3</v>
          </cell>
          <cell r="FW78">
            <v>-3.6294790670005739E-2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-8.7891032109951084E-2</v>
          </cell>
          <cell r="GF78">
            <v>0</v>
          </cell>
          <cell r="GG78">
            <v>0</v>
          </cell>
          <cell r="GH78">
            <v>-3.5670655999808787E-4</v>
          </cell>
          <cell r="GI78">
            <v>-5.0978862750000076E-2</v>
          </cell>
          <cell r="GJ78">
            <v>-3.6555462800002658E-2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</row>
        <row r="79">
          <cell r="F79">
            <v>-9.1549718627502443</v>
          </cell>
          <cell r="G79">
            <v>-3.4009950462300367</v>
          </cell>
          <cell r="H79">
            <v>0.88321989539963397</v>
          </cell>
          <cell r="I79">
            <v>-35.588484300720665</v>
          </cell>
          <cell r="J79">
            <v>5.3456112076701174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2.7462024809210561E-3</v>
          </cell>
          <cell r="P79">
            <v>0</v>
          </cell>
          <cell r="Q79">
            <v>0</v>
          </cell>
          <cell r="R79">
            <v>15.757861164973292</v>
          </cell>
          <cell r="S79">
            <v>11.817109947949575</v>
          </cell>
          <cell r="T79">
            <v>-1.3211301667206499</v>
          </cell>
          <cell r="U79">
            <v>5.4900330054697406</v>
          </cell>
          <cell r="V79">
            <v>-24.031723093870369</v>
          </cell>
          <cell r="W79">
            <v>7.9650825787202848</v>
          </cell>
          <cell r="X79">
            <v>-4.7200050507699416</v>
          </cell>
          <cell r="Y79">
            <v>2.534800024022843E-2</v>
          </cell>
          <cell r="Z79">
            <v>0</v>
          </cell>
          <cell r="AA79">
            <v>0</v>
          </cell>
          <cell r="AB79">
            <v>3.0925806465984351</v>
          </cell>
          <cell r="AC79">
            <v>1.87814199811055</v>
          </cell>
          <cell r="AD79">
            <v>15.562423299239526</v>
          </cell>
          <cell r="AE79">
            <v>9.1437091610423522</v>
          </cell>
          <cell r="AF79">
            <v>-3.9329752710891626</v>
          </cell>
          <cell r="AG79">
            <v>0</v>
          </cell>
          <cell r="AH79">
            <v>0.25898177101998954</v>
          </cell>
          <cell r="AI79">
            <v>0</v>
          </cell>
          <cell r="AJ79">
            <v>0</v>
          </cell>
          <cell r="AK79">
            <v>11.949825501300438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0.8678771598097228</v>
          </cell>
          <cell r="AR79">
            <v>10.079227188150981</v>
          </cell>
          <cell r="AS79">
            <v>0</v>
          </cell>
          <cell r="AT79">
            <v>0</v>
          </cell>
          <cell r="AU79">
            <v>10.079227188150071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1.8286836941599631</v>
          </cell>
          <cell r="DS79">
            <v>0</v>
          </cell>
          <cell r="DT79">
            <v>1.1798725540003829E-2</v>
          </cell>
          <cell r="DU79">
            <v>1.6078007822599858</v>
          </cell>
          <cell r="DV79">
            <v>0.18973026179999408</v>
          </cell>
          <cell r="DW79">
            <v>1.935392456000784E-2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3.6133331484500104</v>
          </cell>
          <cell r="EF79">
            <v>0</v>
          </cell>
          <cell r="EG79">
            <v>0</v>
          </cell>
          <cell r="EH79">
            <v>3.5009019067399976</v>
          </cell>
          <cell r="EI79">
            <v>0.18049309293999727</v>
          </cell>
          <cell r="EJ79">
            <v>-6.8061851229998638E-2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-2.5204109969899946</v>
          </cell>
          <cell r="ES79">
            <v>0</v>
          </cell>
          <cell r="ET79">
            <v>0</v>
          </cell>
          <cell r="EU79">
            <v>-1.4413709140400215</v>
          </cell>
          <cell r="EV79">
            <v>-0.14660234610001055</v>
          </cell>
          <cell r="EW79">
            <v>-0.93243773684999098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-0.70615354138999464</v>
          </cell>
          <cell r="FF79">
            <v>0</v>
          </cell>
          <cell r="FG79">
            <v>0</v>
          </cell>
          <cell r="FH79">
            <v>-0.27415567936000684</v>
          </cell>
          <cell r="FI79">
            <v>-0.38218022763999215</v>
          </cell>
          <cell r="FJ79">
            <v>-4.9817634389995646E-2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2.4188098244699177</v>
          </cell>
          <cell r="FS79">
            <v>0</v>
          </cell>
          <cell r="FT79">
            <v>0</v>
          </cell>
          <cell r="FU79">
            <v>1.7638442942999859</v>
          </cell>
          <cell r="FV79">
            <v>0.31285588171998313</v>
          </cell>
          <cell r="FW79">
            <v>0.34210964845000547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0.23541500469991661</v>
          </cell>
          <cell r="GF79">
            <v>0</v>
          </cell>
          <cell r="GG79">
            <v>0</v>
          </cell>
          <cell r="GH79">
            <v>0.35052967853998496</v>
          </cell>
          <cell r="GI79">
            <v>-7.6002692529996807E-2</v>
          </cell>
          <cell r="GJ79">
            <v>-3.9111981310000488E-2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-1.8371849449977162E-2</v>
          </cell>
          <cell r="GS79">
            <v>0</v>
          </cell>
          <cell r="GT79">
            <v>0</v>
          </cell>
          <cell r="GU79">
            <v>-0.11063792582000076</v>
          </cell>
          <cell r="GV79">
            <v>0.12774920313999871</v>
          </cell>
          <cell r="GW79">
            <v>-3.5483126770003537E-2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-0.32920215103990813</v>
          </cell>
          <cell r="HF79">
            <v>0</v>
          </cell>
          <cell r="HG79">
            <v>0</v>
          </cell>
          <cell r="HH79">
            <v>-0.40094678189998945</v>
          </cell>
          <cell r="HI79">
            <v>-5.5798973549997299E-2</v>
          </cell>
          <cell r="HJ79">
            <v>0.12754360441000756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0.13399225080001997</v>
          </cell>
          <cell r="HS79">
            <v>0</v>
          </cell>
          <cell r="HT79">
            <v>0</v>
          </cell>
          <cell r="HU79">
            <v>-0.78394317304999106</v>
          </cell>
          <cell r="HV79">
            <v>0.28910297171999844</v>
          </cell>
          <cell r="HW79">
            <v>0.62883245212999839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0.3806300881099105</v>
          </cell>
          <cell r="IF79">
            <v>0</v>
          </cell>
          <cell r="IG79">
            <v>0</v>
          </cell>
          <cell r="IH79">
            <v>0.25012271372000328</v>
          </cell>
          <cell r="II79">
            <v>1.4339178590006441E-2</v>
          </cell>
          <cell r="IJ79">
            <v>0.11616819580000026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0.56620753048991901</v>
          </cell>
          <cell r="IS79">
            <v>0</v>
          </cell>
          <cell r="IT79">
            <v>0</v>
          </cell>
          <cell r="IU79">
            <v>8.1210862869994571E-2</v>
          </cell>
          <cell r="IV79">
            <v>0.62060539760000211</v>
          </cell>
          <cell r="IW79">
            <v>-0.13560872998000661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</row>
        <row r="80">
          <cell r="F80">
            <v>3.5120570000001655E-5</v>
          </cell>
          <cell r="G80">
            <v>-2.1626699999999222E-6</v>
          </cell>
          <cell r="H80">
            <v>6.474109999999797E-6</v>
          </cell>
          <cell r="I80">
            <v>6.9909999999943906E-7</v>
          </cell>
          <cell r="J80">
            <v>-2.1505090000000296E-5</v>
          </cell>
          <cell r="K80">
            <v>-9.5659000000011818E-7</v>
          </cell>
          <cell r="L80">
            <v>-3.674943999999996E-5</v>
          </cell>
          <cell r="M80">
            <v>0</v>
          </cell>
          <cell r="N80">
            <v>2.6325399999993851E-6</v>
          </cell>
          <cell r="O80">
            <v>-2.414914999999962E-5</v>
          </cell>
          <cell r="P80">
            <v>-1.2030000000155805E-7</v>
          </cell>
          <cell r="Q80">
            <v>6.3169499999980727E-6</v>
          </cell>
          <cell r="R80">
            <v>1.0105540999998108E-4</v>
          </cell>
          <cell r="S80">
            <v>-3.2710999999831236E-7</v>
          </cell>
          <cell r="T80">
            <v>1.8881090000000614E-5</v>
          </cell>
          <cell r="U80">
            <v>1.4376999999884954E-7</v>
          </cell>
          <cell r="V80">
            <v>4.8808299999997945E-6</v>
          </cell>
          <cell r="W80">
            <v>1.6457649999999241E-5</v>
          </cell>
          <cell r="X80">
            <v>4.8275899999991601E-6</v>
          </cell>
          <cell r="Y80">
            <v>-6.9249399999998795E-6</v>
          </cell>
          <cell r="Z80">
            <v>3.3877300000002136E-6</v>
          </cell>
          <cell r="AA80">
            <v>6.4415500000006634E-6</v>
          </cell>
          <cell r="AB80">
            <v>3.1951730000000234E-5</v>
          </cell>
          <cell r="AC80">
            <v>-2.3220100000000479E-5</v>
          </cell>
          <cell r="AD80">
            <v>4.4555619999997464E-5</v>
          </cell>
          <cell r="AE80">
            <v>2.5089326999999662E-4</v>
          </cell>
          <cell r="AF80">
            <v>0</v>
          </cell>
          <cell r="AG80">
            <v>8.0608380000001326E-5</v>
          </cell>
          <cell r="AH80">
            <v>-9.8223000000001448E-7</v>
          </cell>
          <cell r="AI80">
            <v>-1.2852420000000753E-5</v>
          </cell>
          <cell r="AJ80">
            <v>-3.5283099999987994E-6</v>
          </cell>
          <cell r="AK80">
            <v>8.1977680000001191E-5</v>
          </cell>
          <cell r="AL80">
            <v>0</v>
          </cell>
          <cell r="AM80">
            <v>0</v>
          </cell>
          <cell r="AN80">
            <v>3.3435029999999942E-5</v>
          </cell>
          <cell r="AO80">
            <v>6.5054449999999223E-5</v>
          </cell>
          <cell r="AP80">
            <v>1.5004149999999286E-5</v>
          </cell>
          <cell r="AQ80">
            <v>-7.8234600000004484E-6</v>
          </cell>
          <cell r="AR80">
            <v>-3.1039309999994491E-5</v>
          </cell>
          <cell r="AS80">
            <v>2.2421699999997102E-6</v>
          </cell>
          <cell r="AT80">
            <v>0</v>
          </cell>
          <cell r="AU80">
            <v>4.4318760000000221E-5</v>
          </cell>
          <cell r="AV80">
            <v>-2.8513960000000477E-5</v>
          </cell>
          <cell r="AW80">
            <v>2.8330099999997888E-6</v>
          </cell>
          <cell r="AX80">
            <v>0</v>
          </cell>
          <cell r="AY80">
            <v>6.4102400000000045E-6</v>
          </cell>
          <cell r="AZ80">
            <v>2.1332199999996374E-6</v>
          </cell>
          <cell r="BA80">
            <v>4.0624370000000645E-5</v>
          </cell>
          <cell r="BB80">
            <v>-3.282836999999976E-5</v>
          </cell>
          <cell r="BC80">
            <v>-3.3843319999999136E-5</v>
          </cell>
          <cell r="BD80">
            <v>-3.441543000000033E-5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</row>
        <row r="81">
          <cell r="F81">
            <v>-2.3750930000003556E-5</v>
          </cell>
          <cell r="G81">
            <v>6.1734099999974368E-6</v>
          </cell>
          <cell r="H81">
            <v>7.14020000000537E-7</v>
          </cell>
          <cell r="I81">
            <v>7.3494700000009683E-6</v>
          </cell>
          <cell r="J81">
            <v>2.8141040000000464E-5</v>
          </cell>
          <cell r="K81">
            <v>9.7892800000002472E-6</v>
          </cell>
          <cell r="L81">
            <v>3.8154159999999673E-5</v>
          </cell>
          <cell r="M81">
            <v>3.8776200000003452E-6</v>
          </cell>
          <cell r="N81">
            <v>1.0262109999999158E-5</v>
          </cell>
          <cell r="O81">
            <v>4.7303700000000948E-5</v>
          </cell>
          <cell r="P81">
            <v>7.210399999998951E-6</v>
          </cell>
          <cell r="Q81">
            <v>3.9992930000010141E-5</v>
          </cell>
          <cell r="R81">
            <v>4.9045079999976426E-5</v>
          </cell>
          <cell r="S81">
            <v>1.8348209999997922E-5</v>
          </cell>
          <cell r="T81">
            <v>-9.6749900000067668E-6</v>
          </cell>
          <cell r="U81">
            <v>-1.4858000000003008E-5</v>
          </cell>
          <cell r="V81">
            <v>6.8229100000025134E-6</v>
          </cell>
          <cell r="W81">
            <v>2.130670000001153E-6</v>
          </cell>
          <cell r="X81">
            <v>1.3297790000000101E-5</v>
          </cell>
          <cell r="Y81">
            <v>4.6561199999999719E-6</v>
          </cell>
          <cell r="Z81">
            <v>1.136371000000011E-5</v>
          </cell>
          <cell r="AA81">
            <v>6.5430299999993599E-6</v>
          </cell>
          <cell r="AB81">
            <v>3.928729999998215E-6</v>
          </cell>
          <cell r="AC81">
            <v>3.6128510000000419E-5</v>
          </cell>
          <cell r="AD81">
            <v>-2.964160999999188E-5</v>
          </cell>
          <cell r="AE81">
            <v>-1.4511290000018828E-5</v>
          </cell>
          <cell r="AF81">
            <v>0</v>
          </cell>
          <cell r="AG81">
            <v>-9.4039700000020376E-6</v>
          </cell>
          <cell r="AH81">
            <v>2.4349760000000331E-5</v>
          </cell>
          <cell r="AI81">
            <v>2.7996319999997604E-5</v>
          </cell>
          <cell r="AJ81">
            <v>7.1279699999995949E-6</v>
          </cell>
          <cell r="AK81">
            <v>-4.6728269999999142E-5</v>
          </cell>
          <cell r="AL81">
            <v>0</v>
          </cell>
          <cell r="AM81">
            <v>3.0943899999996693E-6</v>
          </cell>
          <cell r="AN81">
            <v>-3.1483959999998451E-5</v>
          </cell>
          <cell r="AO81">
            <v>-2.215929000000047E-5</v>
          </cell>
          <cell r="AP81">
            <v>1.0531340000001499E-5</v>
          </cell>
          <cell r="AQ81">
            <v>2.2164420000005125E-5</v>
          </cell>
          <cell r="AR81">
            <v>2.073425899999648E-4</v>
          </cell>
          <cell r="AS81">
            <v>1.8796299999998545E-6</v>
          </cell>
          <cell r="AT81">
            <v>3.3079299999981548E-6</v>
          </cell>
          <cell r="AU81">
            <v>-3.1228390000002243E-5</v>
          </cell>
          <cell r="AV81">
            <v>6.625461000000013E-5</v>
          </cell>
          <cell r="AW81">
            <v>0</v>
          </cell>
          <cell r="AX81">
            <v>6.9750599999973684E-6</v>
          </cell>
          <cell r="AY81">
            <v>3.0207899999988574E-6</v>
          </cell>
          <cell r="AZ81">
            <v>1.7951300000009635E-6</v>
          </cell>
          <cell r="BA81">
            <v>-1.5207990000000102E-5</v>
          </cell>
          <cell r="BB81">
            <v>8.1479869999998011E-5</v>
          </cell>
          <cell r="BC81">
            <v>4.0868029999998473E-5</v>
          </cell>
          <cell r="BD81">
            <v>4.8197919999999617E-5</v>
          </cell>
          <cell r="BE81">
            <v>1.7993944000005424E-4</v>
          </cell>
          <cell r="BF81">
            <v>0</v>
          </cell>
          <cell r="BG81">
            <v>5.9745000000055448E-7</v>
          </cell>
          <cell r="BH81">
            <v>2.357210999999991E-5</v>
          </cell>
          <cell r="BI81">
            <v>7.1891899999995679E-6</v>
          </cell>
          <cell r="BJ81">
            <v>9.8942900000001041E-5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4.9637790000001125E-5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</row>
        <row r="102">
          <cell r="F102">
            <v>1.081654459809215</v>
          </cell>
          <cell r="G102">
            <v>1.1439826609021111</v>
          </cell>
          <cell r="H102">
            <v>0.84219973194922204</v>
          </cell>
          <cell r="I102">
            <v>5.6158846407488454</v>
          </cell>
          <cell r="J102">
            <v>1.6574304252626462</v>
          </cell>
          <cell r="K102">
            <v>8.8326905824942514E-6</v>
          </cell>
          <cell r="L102">
            <v>1.4047200238564983E-6</v>
          </cell>
          <cell r="M102">
            <v>3.8776197470724583E-6</v>
          </cell>
          <cell r="N102">
            <v>1.2894650353700854E-5</v>
          </cell>
          <cell r="O102">
            <v>2.7693570300471038E-3</v>
          </cell>
          <cell r="P102">
            <v>7.0900987338973209E-6</v>
          </cell>
          <cell r="Q102">
            <v>4.6309880417538807E-5</v>
          </cell>
          <cell r="R102">
            <v>4.7950638645270374</v>
          </cell>
          <cell r="S102">
            <v>0.33429646576769301</v>
          </cell>
          <cell r="T102">
            <v>2.3445745929184341</v>
          </cell>
          <cell r="U102">
            <v>6.3133905020786187</v>
          </cell>
          <cell r="V102">
            <v>-4.0497053038106969</v>
          </cell>
          <cell r="W102">
            <v>17.877872357577871</v>
          </cell>
          <cell r="X102">
            <v>-22.683377033528814</v>
          </cell>
          <cell r="Y102">
            <v>5.0693731658611796E-2</v>
          </cell>
          <cell r="Z102">
            <v>1.4751440176041797E-5</v>
          </cell>
          <cell r="AA102">
            <v>1.2984577551833354E-5</v>
          </cell>
          <cell r="AB102">
            <v>1.7935911470813153</v>
          </cell>
          <cell r="AC102">
            <v>1.8781549065206491</v>
          </cell>
          <cell r="AD102">
            <v>0.93554476226199768</v>
          </cell>
          <cell r="AE102">
            <v>7.1385651219752617</v>
          </cell>
          <cell r="AF102">
            <v>2.6561988619505428E-2</v>
          </cell>
          <cell r="AG102">
            <v>0.23795083457116561</v>
          </cell>
          <cell r="AH102">
            <v>0.25900513854867313</v>
          </cell>
          <cell r="AI102">
            <v>1.5143901691772044E-5</v>
          </cell>
          <cell r="AJ102">
            <v>3.5996599763166159E-6</v>
          </cell>
          <cell r="AK102">
            <v>6.5970255657393864</v>
          </cell>
          <cell r="AL102">
            <v>0</v>
          </cell>
          <cell r="AM102">
            <v>3.0943901947466657E-6</v>
          </cell>
          <cell r="AN102">
            <v>1.9510698621161282E-6</v>
          </cell>
          <cell r="AO102">
            <v>4.2895160731859505E-5</v>
          </cell>
          <cell r="AP102">
            <v>2.5535491658956744E-5</v>
          </cell>
          <cell r="AQ102">
            <v>1.7929374880623072E-2</v>
          </cell>
          <cell r="AR102">
            <v>2.0214125581842382</v>
          </cell>
          <cell r="AS102">
            <v>4.121800884604454E-6</v>
          </cell>
          <cell r="AT102">
            <v>3.3079286367865279E-6</v>
          </cell>
          <cell r="AU102">
            <v>0.35674806032147899</v>
          </cell>
          <cell r="AV102">
            <v>1.664539025608974</v>
          </cell>
          <cell r="AW102">
            <v>2.8330086934147403E-6</v>
          </cell>
          <cell r="AX102">
            <v>6.9750603870488703E-6</v>
          </cell>
          <cell r="AY102">
            <v>9.431030775886029E-6</v>
          </cell>
          <cell r="AZ102">
            <v>3.9283495425479487E-6</v>
          </cell>
          <cell r="BA102">
            <v>2.5416380594833754E-5</v>
          </cell>
          <cell r="BB102">
            <v>4.8651501856511459E-5</v>
          </cell>
          <cell r="BC102">
            <v>7.0247097028186545E-6</v>
          </cell>
          <cell r="BD102">
            <v>1.3782486348645762E-5</v>
          </cell>
          <cell r="BE102">
            <v>1.7993943765759468E-4</v>
          </cell>
          <cell r="BF102">
            <v>0</v>
          </cell>
          <cell r="BG102">
            <v>5.9745070757344365E-7</v>
          </cell>
          <cell r="BH102">
            <v>2.3572110876557417E-5</v>
          </cell>
          <cell r="BI102">
            <v>7.189190000644885E-6</v>
          </cell>
          <cell r="BJ102">
            <v>9.8942899057874456E-5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4.9637790652923286E-5</v>
          </cell>
          <cell r="BP102">
            <v>0</v>
          </cell>
          <cell r="BQ102">
            <v>0</v>
          </cell>
          <cell r="BR102">
            <v>0.28791503756656311</v>
          </cell>
          <cell r="BS102">
            <v>0</v>
          </cell>
          <cell r="BT102">
            <v>-1.9773677789999056E-2</v>
          </cell>
          <cell r="BU102">
            <v>0.21828452193221892</v>
          </cell>
          <cell r="BV102">
            <v>0.10416828973939118</v>
          </cell>
          <cell r="BW102">
            <v>0.61695938317097898</v>
          </cell>
          <cell r="BX102">
            <v>-0.37742068931765971</v>
          </cell>
          <cell r="BY102">
            <v>0</v>
          </cell>
          <cell r="BZ102">
            <v>9.3353000011120457E-4</v>
          </cell>
          <cell r="CA102">
            <v>0</v>
          </cell>
          <cell r="CB102">
            <v>-0.25523632015028852</v>
          </cell>
          <cell r="CC102">
            <v>0</v>
          </cell>
          <cell r="CD102">
            <v>0</v>
          </cell>
          <cell r="CE102">
            <v>-0.2515915657277219</v>
          </cell>
          <cell r="CF102">
            <v>0</v>
          </cell>
          <cell r="CG102">
            <v>0.2466768536814925</v>
          </cell>
          <cell r="CH102">
            <v>0.15419383098014805</v>
          </cell>
          <cell r="CI102">
            <v>-0.47934101560167619</v>
          </cell>
          <cell r="CJ102">
            <v>-3.3892160650793812E-2</v>
          </cell>
          <cell r="CK102">
            <v>4.9272325859419652E-2</v>
          </cell>
          <cell r="CL102">
            <v>0</v>
          </cell>
          <cell r="CM102">
            <v>0</v>
          </cell>
          <cell r="CN102">
            <v>-9.3499189380963799E-2</v>
          </cell>
          <cell r="CO102">
            <v>-9.5002210611710325E-2</v>
          </cell>
          <cell r="CP102">
            <v>0</v>
          </cell>
          <cell r="CQ102">
            <v>0</v>
          </cell>
          <cell r="CR102">
            <v>-0.41927748202579096</v>
          </cell>
          <cell r="CS102">
            <v>0</v>
          </cell>
          <cell r="CT102">
            <v>-0.25800479763893236</v>
          </cell>
          <cell r="CU102">
            <v>-0.29056626340934599</v>
          </cell>
          <cell r="CV102">
            <v>-8.5043230490555288E-2</v>
          </cell>
          <cell r="CW102">
            <v>-1.028331200905086E-2</v>
          </cell>
          <cell r="CX102">
            <v>0.36173053786114906</v>
          </cell>
          <cell r="CY102">
            <v>0</v>
          </cell>
          <cell r="CZ102">
            <v>0</v>
          </cell>
          <cell r="DA102">
            <v>0</v>
          </cell>
          <cell r="DB102">
            <v>-0.13711041632996057</v>
          </cell>
          <cell r="DC102">
            <v>0</v>
          </cell>
          <cell r="DD102">
            <v>0</v>
          </cell>
          <cell r="DE102">
            <v>-0.28113876219140366</v>
          </cell>
          <cell r="DF102">
            <v>0</v>
          </cell>
          <cell r="DG102">
            <v>0.20293032093104557</v>
          </cell>
          <cell r="DH102">
            <v>0.11600685963276192</v>
          </cell>
          <cell r="DI102">
            <v>-0.3714447396214382</v>
          </cell>
          <cell r="DJ102">
            <v>4.2360838379863708E-2</v>
          </cell>
          <cell r="DK102">
            <v>-0.15648870933910075</v>
          </cell>
          <cell r="DL102">
            <v>-1.5082545596669661E-3</v>
          </cell>
          <cell r="DM102">
            <v>0</v>
          </cell>
          <cell r="DN102">
            <v>0</v>
          </cell>
          <cell r="DO102">
            <v>-0.11299507763033034</v>
          </cell>
          <cell r="DP102">
            <v>0</v>
          </cell>
          <cell r="DQ102">
            <v>0</v>
          </cell>
          <cell r="DR102">
            <v>1.3893275811997228</v>
          </cell>
          <cell r="DS102">
            <v>0</v>
          </cell>
          <cell r="DT102">
            <v>-0.11447998864997544</v>
          </cell>
          <cell r="DU102">
            <v>1.8765765541899952</v>
          </cell>
          <cell r="DV102">
            <v>-0.18400010283005486</v>
          </cell>
          <cell r="DW102">
            <v>-0.19198335654996868</v>
          </cell>
          <cell r="DX102">
            <v>8.662567991996184E-2</v>
          </cell>
          <cell r="DY102">
            <v>0</v>
          </cell>
          <cell r="DZ102">
            <v>0</v>
          </cell>
          <cell r="EA102">
            <v>0</v>
          </cell>
          <cell r="EB102">
            <v>-8.3411204880007972E-2</v>
          </cell>
          <cell r="EC102">
            <v>0</v>
          </cell>
          <cell r="ED102">
            <v>0</v>
          </cell>
          <cell r="EE102">
            <v>1.3318493721499181</v>
          </cell>
          <cell r="EF102">
            <v>0</v>
          </cell>
          <cell r="EG102">
            <v>0</v>
          </cell>
          <cell r="EH102">
            <v>1.6494849518799981</v>
          </cell>
          <cell r="EI102">
            <v>-7.7967980509981771E-2</v>
          </cell>
          <cell r="EJ102">
            <v>-0.21333218631997397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-2.6335412899982202E-2</v>
          </cell>
          <cell r="EP102">
            <v>0</v>
          </cell>
          <cell r="EQ102">
            <v>0</v>
          </cell>
          <cell r="ER102">
            <v>-2.0140939913599141</v>
          </cell>
          <cell r="ES102">
            <v>0</v>
          </cell>
          <cell r="ET102">
            <v>0</v>
          </cell>
          <cell r="EU102">
            <v>-1.0855587757500302</v>
          </cell>
          <cell r="EV102">
            <v>-0.40598554483995031</v>
          </cell>
          <cell r="EW102">
            <v>-0.52254967076999037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-4.6622411360203841E-2</v>
          </cell>
          <cell r="FF102">
            <v>0</v>
          </cell>
          <cell r="FG102">
            <v>0</v>
          </cell>
          <cell r="FH102">
            <v>0.88742807645999733</v>
          </cell>
          <cell r="FI102">
            <v>-0.4411173663900172</v>
          </cell>
          <cell r="FJ102">
            <v>-0.49293312142998502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2.9525379847700606</v>
          </cell>
          <cell r="FS102">
            <v>0</v>
          </cell>
          <cell r="FT102">
            <v>0</v>
          </cell>
          <cell r="FU102">
            <v>2.7646311103199821</v>
          </cell>
          <cell r="FV102">
            <v>0.20176622272003897</v>
          </cell>
          <cell r="FW102">
            <v>-1.3859348270017335E-2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0.94692912241953309</v>
          </cell>
          <cell r="GF102">
            <v>0</v>
          </cell>
          <cell r="GG102">
            <v>0</v>
          </cell>
          <cell r="GH102">
            <v>0.33255941148001966</v>
          </cell>
          <cell r="GI102">
            <v>0.65633088982997378</v>
          </cell>
          <cell r="GJ102">
            <v>-4.1961178890005613E-2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-1.4731051722701523</v>
          </cell>
          <cell r="GS102">
            <v>0</v>
          </cell>
          <cell r="GT102">
            <v>0</v>
          </cell>
          <cell r="GU102">
            <v>-1.2434740397700068</v>
          </cell>
          <cell r="GV102">
            <v>-0.20473200463999319</v>
          </cell>
          <cell r="GW102">
            <v>-2.489912786001014E-2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-0.64681464421028068</v>
          </cell>
          <cell r="HF102">
            <v>0</v>
          </cell>
          <cell r="HG102">
            <v>0</v>
          </cell>
          <cell r="HH102">
            <v>-0.18318910067000616</v>
          </cell>
          <cell r="HI102">
            <v>-0.22264397866999275</v>
          </cell>
          <cell r="HJ102">
            <v>-0.24098156486996913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0.80567073119027555</v>
          </cell>
          <cell r="HS102">
            <v>0</v>
          </cell>
          <cell r="HT102">
            <v>0</v>
          </cell>
          <cell r="HU102">
            <v>0.16191716506000375</v>
          </cell>
          <cell r="HV102">
            <v>0.25717064010999025</v>
          </cell>
          <cell r="HW102">
            <v>0.38658292601999733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-0.28393786971992085</v>
          </cell>
          <cell r="IF102">
            <v>0</v>
          </cell>
          <cell r="IG102">
            <v>0</v>
          </cell>
          <cell r="IH102">
            <v>-0.20867823643999373</v>
          </cell>
          <cell r="II102">
            <v>-0.16575163617000044</v>
          </cell>
          <cell r="IJ102">
            <v>9.0492002889988044E-2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0.89809458889976668</v>
          </cell>
          <cell r="IS102">
            <v>0</v>
          </cell>
          <cell r="IT102">
            <v>0</v>
          </cell>
          <cell r="IU102">
            <v>0.27167888236996873</v>
          </cell>
          <cell r="IV102">
            <v>0.68899249552998754</v>
          </cell>
          <cell r="IW102">
            <v>-6.2576789000019062E-2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</row>
        <row r="314">
          <cell r="F314">
            <v>1.0994460066394822</v>
          </cell>
          <cell r="G314">
            <v>1.3676629496221722</v>
          </cell>
          <cell r="H314">
            <v>1.311865543058957</v>
          </cell>
          <cell r="I314">
            <v>5.9173123621767445</v>
          </cell>
          <cell r="J314">
            <v>1.9270564841426676</v>
          </cell>
          <cell r="K314">
            <v>0.38320927210952505</v>
          </cell>
          <cell r="L314">
            <v>6.0989785888523329E-3</v>
          </cell>
          <cell r="M314">
            <v>0.21440789768894319</v>
          </cell>
          <cell r="N314">
            <v>0.33291600449956604</v>
          </cell>
          <cell r="O314">
            <v>1.2005717251922761</v>
          </cell>
          <cell r="P314">
            <v>7.0901005528867245E-6</v>
          </cell>
          <cell r="Q314">
            <v>4.6309884055517614E-5</v>
          </cell>
          <cell r="R314">
            <v>8.7904291645172634</v>
          </cell>
          <cell r="S314">
            <v>0.5954770487260248</v>
          </cell>
          <cell r="T314">
            <v>2.1801292438758537</v>
          </cell>
          <cell r="U314">
            <v>7.1192058413726045</v>
          </cell>
          <cell r="V314">
            <v>-4.2329247558009229</v>
          </cell>
          <cell r="W314">
            <v>17.474291706919757</v>
          </cell>
          <cell r="X314">
            <v>-21.676915870168159</v>
          </cell>
          <cell r="Y314">
            <v>0.31844576558796689</v>
          </cell>
          <cell r="Z314">
            <v>0.32536779066140298</v>
          </cell>
          <cell r="AA314">
            <v>0.69987316328843008</v>
          </cell>
          <cell r="AB314">
            <v>3.4527138419653056</v>
          </cell>
          <cell r="AC314">
            <v>1.4327589936292497</v>
          </cell>
          <cell r="AD314">
            <v>1.1020063944597496</v>
          </cell>
          <cell r="AE314">
            <v>8.909588184345921</v>
          </cell>
          <cell r="AF314">
            <v>2.6456948620761978E-2</v>
          </cell>
          <cell r="AG314">
            <v>9.0139737611025339E-2</v>
          </cell>
          <cell r="AH314">
            <v>0.28433852060697973</v>
          </cell>
          <cell r="AI314">
            <v>0.91819292048967327</v>
          </cell>
          <cell r="AJ314">
            <v>6.0248665169638116E-2</v>
          </cell>
          <cell r="AK314">
            <v>6.6512268397564185</v>
          </cell>
          <cell r="AL314">
            <v>0.17389295515022241</v>
          </cell>
          <cell r="AM314">
            <v>-1.9636185970739461E-4</v>
          </cell>
          <cell r="AN314">
            <v>0.23706860091624549</v>
          </cell>
          <cell r="AO314">
            <v>0.33532055932300864</v>
          </cell>
          <cell r="AP314">
            <v>4.5599232653330546E-2</v>
          </cell>
          <cell r="AQ314">
            <v>8.7299565915600397E-2</v>
          </cell>
          <cell r="AR314">
            <v>1.5721725594048621</v>
          </cell>
          <cell r="AS314">
            <v>1.4351106161484495E-2</v>
          </cell>
          <cell r="AT314">
            <v>0.22657279986015055</v>
          </cell>
          <cell r="AU314">
            <v>0.53094843762664823</v>
          </cell>
          <cell r="AV314">
            <v>2.2735330623399932</v>
          </cell>
          <cell r="AW314">
            <v>-0.25731988229381386</v>
          </cell>
          <cell r="AX314">
            <v>-0.42330309785029385</v>
          </cell>
          <cell r="AY314">
            <v>-1.4337486045915284</v>
          </cell>
          <cell r="AZ314">
            <v>3.6150854219158646E-2</v>
          </cell>
          <cell r="BA314">
            <v>3.5671931291290093E-2</v>
          </cell>
          <cell r="BB314">
            <v>0.44338465214968892</v>
          </cell>
          <cell r="BC314">
            <v>0.13939151071099332</v>
          </cell>
          <cell r="BD314">
            <v>-1.3460210218909197E-2</v>
          </cell>
          <cell r="BE314">
            <v>1.2287969993194565</v>
          </cell>
          <cell r="BF314">
            <v>-0.10200600000098348</v>
          </cell>
          <cell r="BG314">
            <v>-0.19192712410585955</v>
          </cell>
          <cell r="BH314">
            <v>0.1083051462592266</v>
          </cell>
          <cell r="BI314">
            <v>0.52293641053256579</v>
          </cell>
          <cell r="BJ314">
            <v>1.1077928325794346</v>
          </cell>
          <cell r="BK314">
            <v>0</v>
          </cell>
          <cell r="BL314">
            <v>0</v>
          </cell>
          <cell r="BM314">
            <v>-0.29073471811716445</v>
          </cell>
          <cell r="BN314">
            <v>0</v>
          </cell>
          <cell r="BO314">
            <v>7.4430452172236983E-2</v>
          </cell>
          <cell r="BP314">
            <v>0</v>
          </cell>
          <cell r="BQ314">
            <v>0</v>
          </cell>
          <cell r="BR314">
            <v>0.53593677902244963</v>
          </cell>
          <cell r="BS314">
            <v>0</v>
          </cell>
          <cell r="BT314">
            <v>-1.9773677791818045E-2</v>
          </cell>
          <cell r="BU314">
            <v>0.42620983427332249</v>
          </cell>
          <cell r="BV314">
            <v>0.16108364898900618</v>
          </cell>
          <cell r="BW314">
            <v>0.65307931833012844</v>
          </cell>
          <cell r="BX314">
            <v>-0.37742068931765971</v>
          </cell>
          <cell r="BY314">
            <v>0</v>
          </cell>
          <cell r="BZ314">
            <v>9.3353000193019398E-4</v>
          </cell>
          <cell r="CA314">
            <v>0</v>
          </cell>
          <cell r="CB314">
            <v>-0.30817518545882194</v>
          </cell>
          <cell r="CC314">
            <v>0</v>
          </cell>
          <cell r="CD314">
            <v>0</v>
          </cell>
          <cell r="CE314">
            <v>-6.067940605134936E-2</v>
          </cell>
          <cell r="CF314">
            <v>0</v>
          </cell>
          <cell r="CG314">
            <v>0.24667685368331149</v>
          </cell>
          <cell r="CH314">
            <v>0.24715657723936602</v>
          </cell>
          <cell r="CI314">
            <v>-0.41849759950127918</v>
          </cell>
          <cell r="CJ314">
            <v>3.2138366623257753E-3</v>
          </cell>
          <cell r="CK314">
            <v>4.9272325857600663E-2</v>
          </cell>
          <cell r="CL314">
            <v>0</v>
          </cell>
          <cell r="CM314">
            <v>0</v>
          </cell>
          <cell r="CN314">
            <v>-9.3499189380963799E-2</v>
          </cell>
          <cell r="CO314">
            <v>-9.5002210611710325E-2</v>
          </cell>
          <cell r="CP314">
            <v>0</v>
          </cell>
          <cell r="CQ314">
            <v>0</v>
          </cell>
          <cell r="CR314">
            <v>-0.62700383357878309</v>
          </cell>
          <cell r="CS314">
            <v>-0.14859414468810428</v>
          </cell>
          <cell r="CT314">
            <v>-0.40960092451132368</v>
          </cell>
          <cell r="CU314">
            <v>-0.16052154904173221</v>
          </cell>
          <cell r="CV314">
            <v>-2.8733218739944277E-2</v>
          </cell>
          <cell r="CW314">
            <v>0.14263085654965835</v>
          </cell>
          <cell r="CX314">
            <v>0.36173053786478704</v>
          </cell>
          <cell r="CY314">
            <v>0</v>
          </cell>
          <cell r="CZ314">
            <v>-0.24680497467852547</v>
          </cell>
          <cell r="DA314">
            <v>0</v>
          </cell>
          <cell r="DB314">
            <v>-0.13711041632632259</v>
          </cell>
          <cell r="DC314">
            <v>0</v>
          </cell>
          <cell r="DD314">
            <v>0</v>
          </cell>
          <cell r="DE314">
            <v>-1.9343509313257528</v>
          </cell>
          <cell r="DF314">
            <v>0</v>
          </cell>
          <cell r="DG314">
            <v>0.20293032092740759</v>
          </cell>
          <cell r="DH314">
            <v>0.18042226266334183</v>
          </cell>
          <cell r="DI314">
            <v>-0.31298154637988773</v>
          </cell>
          <cell r="DJ314">
            <v>7.6606629954767413E-3</v>
          </cell>
          <cell r="DK314">
            <v>-1.3805929496520548</v>
          </cell>
          <cell r="DL314">
            <v>-0.20571003300938173</v>
          </cell>
          <cell r="DM314">
            <v>0</v>
          </cell>
          <cell r="DN314">
            <v>0</v>
          </cell>
          <cell r="DO314">
            <v>-0.27309587231138721</v>
          </cell>
          <cell r="DP314">
            <v>-0.15298377655926743</v>
          </cell>
          <cell r="DQ314">
            <v>0</v>
          </cell>
          <cell r="DR314">
            <v>0.99358207159093581</v>
          </cell>
          <cell r="DS314">
            <v>0</v>
          </cell>
          <cell r="DT314">
            <v>-0.11447998864969122</v>
          </cell>
          <cell r="DU314">
            <v>1.9467522175600607</v>
          </cell>
          <cell r="DV314">
            <v>-0.10539946017888724</v>
          </cell>
          <cell r="DW314">
            <v>-0.50094985217947396</v>
          </cell>
          <cell r="DX314">
            <v>8.662567991996184E-2</v>
          </cell>
          <cell r="DY314">
            <v>0</v>
          </cell>
          <cell r="DZ314">
            <v>0</v>
          </cell>
          <cell r="EA314">
            <v>0</v>
          </cell>
          <cell r="EB314">
            <v>-0.12291120988084003</v>
          </cell>
          <cell r="EC314">
            <v>-0.19605531500019424</v>
          </cell>
          <cell r="ED314">
            <v>0</v>
          </cell>
          <cell r="EE314">
            <v>0.63182444893755019</v>
          </cell>
          <cell r="EF314">
            <v>-0.18973049655869545</v>
          </cell>
          <cell r="EG314">
            <v>0</v>
          </cell>
          <cell r="EH314">
            <v>1.5985725284408545</v>
          </cell>
          <cell r="EI314">
            <v>-6.7615087529702578E-2</v>
          </cell>
          <cell r="EJ314">
            <v>-0.21333218632207718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-2.6335412898333743E-2</v>
          </cell>
          <cell r="EP314">
            <v>-0.46973489625088405</v>
          </cell>
          <cell r="EQ314">
            <v>0</v>
          </cell>
          <cell r="ER314">
            <v>-3.1833174791536294</v>
          </cell>
          <cell r="ES314">
            <v>-0.18509349469059089</v>
          </cell>
          <cell r="ET314">
            <v>0</v>
          </cell>
          <cell r="EU314">
            <v>-1.0855587757469038</v>
          </cell>
          <cell r="EV314">
            <v>-0.40598554483585758</v>
          </cell>
          <cell r="EW314">
            <v>-0.52254967077169567</v>
          </cell>
          <cell r="EX314">
            <v>-0.74295085031917552</v>
          </cell>
          <cell r="EY314">
            <v>0</v>
          </cell>
          <cell r="EZ314">
            <v>-0.24117914280941477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-0.6340799598256126</v>
          </cell>
          <cell r="FF314">
            <v>0</v>
          </cell>
          <cell r="FG314">
            <v>0</v>
          </cell>
          <cell r="FH314">
            <v>0.89803962396035786</v>
          </cell>
          <cell r="FI314">
            <v>-0.67450386858035927</v>
          </cell>
          <cell r="FJ314">
            <v>-0.49293312142981449</v>
          </cell>
          <cell r="FK314">
            <v>-0.36468259375033085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2.7083881910075434</v>
          </cell>
          <cell r="FS314">
            <v>0</v>
          </cell>
          <cell r="FT314">
            <v>0</v>
          </cell>
          <cell r="FU314">
            <v>2.7646311103198968</v>
          </cell>
          <cell r="FV314">
            <v>0.20176622271901579</v>
          </cell>
          <cell r="FW314">
            <v>-7.1442585769545985E-2</v>
          </cell>
          <cell r="FX314">
            <v>0</v>
          </cell>
          <cell r="FY314">
            <v>-0.1224855287509854</v>
          </cell>
          <cell r="FZ314">
            <v>-3.3228941247216426E-2</v>
          </cell>
          <cell r="GA314">
            <v>0</v>
          </cell>
          <cell r="GB314">
            <v>-3.0852086252707522E-2</v>
          </cell>
          <cell r="GC314">
            <v>0</v>
          </cell>
          <cell r="GD314">
            <v>0</v>
          </cell>
          <cell r="GE314">
            <v>0.86155617429176345</v>
          </cell>
          <cell r="GF314">
            <v>0</v>
          </cell>
          <cell r="GG314">
            <v>-3.5103690941468813E-2</v>
          </cell>
          <cell r="GH314">
            <v>0.33255941147945123</v>
          </cell>
          <cell r="GI314">
            <v>0.65633088983304333</v>
          </cell>
          <cell r="GJ314">
            <v>-4.1961178889323492E-2</v>
          </cell>
          <cell r="GK314">
            <v>0</v>
          </cell>
          <cell r="GL314">
            <v>-5.0269257189938799E-2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-2.9606129034655169</v>
          </cell>
          <cell r="GS314">
            <v>0</v>
          </cell>
          <cell r="GT314">
            <v>-3.5103690937830834E-2</v>
          </cell>
          <cell r="GU314">
            <v>-1.2547101097698032</v>
          </cell>
          <cell r="GV314">
            <v>-0.20473200463675312</v>
          </cell>
          <cell r="GW314">
            <v>-1.0582853028608952</v>
          </cell>
          <cell r="GX314">
            <v>0</v>
          </cell>
          <cell r="GY314">
            <v>0</v>
          </cell>
          <cell r="GZ314">
            <v>0</v>
          </cell>
          <cell r="HA314">
            <v>-0.23681643843156053</v>
          </cell>
          <cell r="HB314">
            <v>-0.17096535687960568</v>
          </cell>
          <cell r="HC314">
            <v>0</v>
          </cell>
          <cell r="HD314">
            <v>0</v>
          </cell>
          <cell r="HE314">
            <v>-1.2410385204129852</v>
          </cell>
          <cell r="HF314">
            <v>0</v>
          </cell>
          <cell r="HG314">
            <v>-2.9153061248507584E-2</v>
          </cell>
          <cell r="HH314">
            <v>-0.18448903753960622</v>
          </cell>
          <cell r="HI314">
            <v>-0.26803444523102371</v>
          </cell>
          <cell r="HJ314">
            <v>-0.27960268892638851</v>
          </cell>
          <cell r="HK314">
            <v>-2.7468135936942417E-2</v>
          </cell>
          <cell r="HL314">
            <v>0</v>
          </cell>
          <cell r="HM314">
            <v>0</v>
          </cell>
          <cell r="HN314">
            <v>-0.12666985093892436</v>
          </cell>
          <cell r="HO314">
            <v>-0.32562130063161021</v>
          </cell>
          <cell r="HP314">
            <v>0</v>
          </cell>
          <cell r="HQ314">
            <v>0</v>
          </cell>
          <cell r="HR314">
            <v>0.62725676241097972</v>
          </cell>
          <cell r="HS314">
            <v>0</v>
          </cell>
          <cell r="HT314">
            <v>-1.6023101561586373E-2</v>
          </cell>
          <cell r="HU314">
            <v>0.16191716506000375</v>
          </cell>
          <cell r="HV314">
            <v>0.21584101760527119</v>
          </cell>
          <cell r="HW314">
            <v>0.26552168132911902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-0.35299909126479179</v>
          </cell>
          <cell r="IF314">
            <v>0</v>
          </cell>
          <cell r="IG314">
            <v>0</v>
          </cell>
          <cell r="IH314">
            <v>-0.20867823644221062</v>
          </cell>
          <cell r="II314">
            <v>-0.16575163617017097</v>
          </cell>
          <cell r="IJ314">
            <v>9.0492002891551238E-2</v>
          </cell>
          <cell r="IK314">
            <v>0</v>
          </cell>
          <cell r="IL314">
            <v>0</v>
          </cell>
          <cell r="IM314">
            <v>0</v>
          </cell>
          <cell r="IN314">
            <v>-6.9061221558513353E-2</v>
          </cell>
          <cell r="IO314">
            <v>0</v>
          </cell>
          <cell r="IP314">
            <v>0</v>
          </cell>
          <cell r="IQ314">
            <v>0</v>
          </cell>
          <cell r="IR314">
            <v>-0.30381338234292343</v>
          </cell>
          <cell r="IS314">
            <v>0</v>
          </cell>
          <cell r="IT314">
            <v>0</v>
          </cell>
          <cell r="IU314">
            <v>0.24932949112189817</v>
          </cell>
          <cell r="IV314">
            <v>0.68899249553214759</v>
          </cell>
          <cell r="IW314">
            <v>-1.1676942483682069</v>
          </cell>
          <cell r="IX314">
            <v>-7.4441120625124313E-2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7.0655008999997992E-4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-1.3801732280000145E-2</v>
          </cell>
          <cell r="S323">
            <v>-1.0862511300000488E-3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-1.1165087399999996E-2</v>
          </cell>
          <cell r="AA323">
            <v>4.0425443000002836E-4</v>
          </cell>
          <cell r="AB323">
            <v>0</v>
          </cell>
          <cell r="AC323">
            <v>0</v>
          </cell>
          <cell r="AD323">
            <v>-1.9546481800001292E-3</v>
          </cell>
          <cell r="AE323">
            <v>-5.4921449699989466E-3</v>
          </cell>
          <cell r="AF323">
            <v>-4.6729667400000618E-3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-8.1917822999999501E-4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-6.3564055200000524E-3</v>
          </cell>
          <cell r="AS323">
            <v>0</v>
          </cell>
          <cell r="AT323">
            <v>-2.3568957699999782E-3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-3.9995097499999632E-3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-1.019883802999999E-2</v>
          </cell>
          <cell r="BS323">
            <v>0</v>
          </cell>
          <cell r="BT323">
            <v>0</v>
          </cell>
          <cell r="BU323">
            <v>-3.0066107000004116E-4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-9.8981769600001712E-3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-8.9914414829998179E-2</v>
          </cell>
          <cell r="CS323">
            <v>0</v>
          </cell>
          <cell r="CT323">
            <v>-2.5908285300000333E-3</v>
          </cell>
          <cell r="CU323">
            <v>-8.7323586299999922E-2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-2.3310305800023912E-3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-2.3310305800001707E-3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-2.497806489998311E-3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-2.4978064900000874E-3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-3.263023979997115E-3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-2.9095090399999801E-3</v>
          </cell>
          <cell r="FL323">
            <v>0</v>
          </cell>
          <cell r="FM323">
            <v>0</v>
          </cell>
          <cell r="FN323">
            <v>-3.5351493999957739E-4</v>
          </cell>
          <cell r="FO323">
            <v>0</v>
          </cell>
          <cell r="FP323">
            <v>0</v>
          </cell>
          <cell r="FQ323">
            <v>0</v>
          </cell>
          <cell r="FR323">
            <v>-2.6154455900027074E-3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-2.6154455900000428E-3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-4.1401181299995926E-3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-4.1401181300000367E-3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-3.4952962499978923E-3</v>
          </cell>
          <cell r="GS323">
            <v>0</v>
          </cell>
          <cell r="GT323">
            <v>0</v>
          </cell>
          <cell r="GU323">
            <v>2.7379334499999519E-3</v>
          </cell>
          <cell r="GV323">
            <v>0</v>
          </cell>
          <cell r="GW323">
            <v>-3.1166148499996993E-3</v>
          </cell>
          <cell r="GX323">
            <v>0</v>
          </cell>
          <cell r="GY323">
            <v>0</v>
          </cell>
          <cell r="GZ323">
            <v>0</v>
          </cell>
          <cell r="HA323">
            <v>-3.1166148499996993E-3</v>
          </cell>
          <cell r="HB323">
            <v>0</v>
          </cell>
          <cell r="HC323">
            <v>0</v>
          </cell>
          <cell r="HD323">
            <v>0</v>
          </cell>
          <cell r="HE323">
            <v>2.4156825200023491E-3</v>
          </cell>
          <cell r="HF323">
            <v>0</v>
          </cell>
          <cell r="HG323">
            <v>0</v>
          </cell>
          <cell r="HH323">
            <v>0</v>
          </cell>
          <cell r="HI323">
            <v>-3.8773999999985875E-4</v>
          </cell>
          <cell r="HJ323">
            <v>2.8034225199999874E-3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-2.7291127099999812E-3</v>
          </cell>
          <cell r="HS323">
            <v>0</v>
          </cell>
          <cell r="HT323">
            <v>0</v>
          </cell>
          <cell r="HU323">
            <v>0</v>
          </cell>
          <cell r="HV323">
            <v>-2.7291127099999812E-3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-2.9372703800021327E-3</v>
          </cell>
          <cell r="IF323">
            <v>0</v>
          </cell>
          <cell r="IG323">
            <v>0</v>
          </cell>
          <cell r="IH323">
            <v>0</v>
          </cell>
          <cell r="II323">
            <v>-2.9372703799999123E-3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0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</row>
        <row r="324">
          <cell r="F324">
            <v>-0.39394663706002575</v>
          </cell>
          <cell r="G324">
            <v>-1.8594585476799921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-7.6558099842200136</v>
          </cell>
          <cell r="M324">
            <v>-3.6788014530902728</v>
          </cell>
          <cell r="N324">
            <v>1.6441973348999568</v>
          </cell>
          <cell r="O324">
            <v>-66.001243781090011</v>
          </cell>
          <cell r="P324">
            <v>-2.0999658333200841</v>
          </cell>
          <cell r="Q324">
            <v>-25.027082596468972</v>
          </cell>
          <cell r="R324">
            <v>-36.944616682216292</v>
          </cell>
          <cell r="S324">
            <v>-5.8006738525382389</v>
          </cell>
          <cell r="T324">
            <v>-2.7939624380096575</v>
          </cell>
          <cell r="U324">
            <v>-0.18742503492012474</v>
          </cell>
          <cell r="V324">
            <v>0</v>
          </cell>
          <cell r="W324">
            <v>-4.8362542336699903</v>
          </cell>
          <cell r="X324">
            <v>0</v>
          </cell>
          <cell r="Y324">
            <v>0.2838446594701054</v>
          </cell>
          <cell r="Z324">
            <v>-22.632688397619859</v>
          </cell>
          <cell r="AA324">
            <v>6.7941382050321408E-2</v>
          </cell>
          <cell r="AB324">
            <v>0</v>
          </cell>
          <cell r="AC324">
            <v>-0.15959892385012608</v>
          </cell>
          <cell r="AD324">
            <v>-0.8857998431303713</v>
          </cell>
          <cell r="AE324">
            <v>-46.125396058952902</v>
          </cell>
          <cell r="AF324">
            <v>-15.126991844039367</v>
          </cell>
          <cell r="AG324">
            <v>-3.7704193365707397</v>
          </cell>
          <cell r="AH324">
            <v>-0.31312366089014176</v>
          </cell>
          <cell r="AI324">
            <v>0</v>
          </cell>
          <cell r="AJ324">
            <v>0</v>
          </cell>
          <cell r="AK324">
            <v>0</v>
          </cell>
          <cell r="AL324">
            <v>2.4903595697396668</v>
          </cell>
          <cell r="AM324">
            <v>-24.570893209950555</v>
          </cell>
          <cell r="AN324">
            <v>-0.41693301609029731</v>
          </cell>
          <cell r="AO324">
            <v>0</v>
          </cell>
          <cell r="AP324">
            <v>-3.5065095386401026</v>
          </cell>
          <cell r="AQ324">
            <v>-0.91088502251022874</v>
          </cell>
          <cell r="AR324">
            <v>-47.988283577738912</v>
          </cell>
          <cell r="AS324">
            <v>-2.6475112539201291</v>
          </cell>
          <cell r="AT324">
            <v>-5.1965838587802864</v>
          </cell>
          <cell r="AU324">
            <v>0</v>
          </cell>
          <cell r="AV324">
            <v>0</v>
          </cell>
          <cell r="AW324">
            <v>-21.38905054946963</v>
          </cell>
          <cell r="AX324">
            <v>-12.578724561670242</v>
          </cell>
          <cell r="AY324">
            <v>7.2059330563197364</v>
          </cell>
          <cell r="AZ324">
            <v>-0.34691748654040566</v>
          </cell>
          <cell r="BA324">
            <v>-7.7675689227698967</v>
          </cell>
          <cell r="BB324">
            <v>-0.75160603955919214</v>
          </cell>
          <cell r="BC324">
            <v>-3.3328739803901044</v>
          </cell>
          <cell r="BD324">
            <v>-1.1833799809610355</v>
          </cell>
          <cell r="BE324">
            <v>-14.361246971035143</v>
          </cell>
          <cell r="BF324">
            <v>-3.0469164170899603</v>
          </cell>
          <cell r="BG324">
            <v>-3.4539671966394963</v>
          </cell>
          <cell r="BH324">
            <v>-0.80161909346043103</v>
          </cell>
          <cell r="BI324">
            <v>-0.61428394987979118</v>
          </cell>
          <cell r="BJ324">
            <v>-0.65843356239020068</v>
          </cell>
          <cell r="BK324">
            <v>-2.9068555139301679</v>
          </cell>
          <cell r="BL324">
            <v>-0.25363667803048884</v>
          </cell>
          <cell r="BM324">
            <v>-0.30430640422946453</v>
          </cell>
          <cell r="BN324">
            <v>-0.93788652927014482</v>
          </cell>
          <cell r="BO324">
            <v>-0.54034853797929827</v>
          </cell>
          <cell r="BP324">
            <v>-0.84263564229968324</v>
          </cell>
          <cell r="BQ324">
            <v>-3.5744582055485807E-4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</row>
        <row r="325">
          <cell r="F325">
            <v>3.5147106999999789E-4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-1.002332856999999E-2</v>
          </cell>
          <cell r="M325">
            <v>1.5438096600001172E-3</v>
          </cell>
          <cell r="N325">
            <v>3.332734977E-2</v>
          </cell>
          <cell r="O325">
            <v>6.9149596110000003E-2</v>
          </cell>
          <cell r="P325">
            <v>0</v>
          </cell>
          <cell r="Q325">
            <v>-1.3310765400000868E-3</v>
          </cell>
          <cell r="R325">
            <v>0.25741664524000107</v>
          </cell>
          <cell r="S325">
            <v>5.0396046199998601E-3</v>
          </cell>
          <cell r="T325">
            <v>3.3082245200000138E-3</v>
          </cell>
          <cell r="U325">
            <v>0</v>
          </cell>
          <cell r="V325">
            <v>0</v>
          </cell>
          <cell r="W325">
            <v>8.0869583689999983E-2</v>
          </cell>
          <cell r="X325">
            <v>0</v>
          </cell>
          <cell r="Y325">
            <v>2.7193845000000882E-4</v>
          </cell>
          <cell r="Z325">
            <v>-1.339008303E-2</v>
          </cell>
          <cell r="AA325">
            <v>6.4920691700000366E-2</v>
          </cell>
          <cell r="AB325">
            <v>0.12355031516000001</v>
          </cell>
          <cell r="AC325">
            <v>-1.3344296899999719E-3</v>
          </cell>
          <cell r="AD325">
            <v>-5.8192001799999282E-3</v>
          </cell>
          <cell r="AE325">
            <v>-2.5148101810000156E-2</v>
          </cell>
          <cell r="AF325">
            <v>-3.6956494100000015E-3</v>
          </cell>
          <cell r="AG325">
            <v>1.6237426499999819E-3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-1.7769156000002617E-4</v>
          </cell>
          <cell r="AM325">
            <v>-1.9265165740000034E-2</v>
          </cell>
          <cell r="AN325">
            <v>0</v>
          </cell>
          <cell r="AO325">
            <v>0</v>
          </cell>
          <cell r="AP325">
            <v>0</v>
          </cell>
          <cell r="AQ325">
            <v>-3.6333377500001873E-3</v>
          </cell>
          <cell r="AR325">
            <v>0.13583283492000042</v>
          </cell>
          <cell r="AS325">
            <v>-2.6174452799998527E-3</v>
          </cell>
          <cell r="AT325">
            <v>-2.2181252699999821E-3</v>
          </cell>
          <cell r="AU325">
            <v>0</v>
          </cell>
          <cell r="AV325">
            <v>0</v>
          </cell>
          <cell r="AW325">
            <v>0.14820149124999993</v>
          </cell>
          <cell r="AX325">
            <v>-1.4392816000008413E-4</v>
          </cell>
          <cell r="AY325">
            <v>0</v>
          </cell>
          <cell r="AZ325">
            <v>-2.5059815900001503E-3</v>
          </cell>
          <cell r="BA325">
            <v>8.6356896000006067E-4</v>
          </cell>
          <cell r="BB325">
            <v>-2.590706880000182E-3</v>
          </cell>
          <cell r="BC325">
            <v>-4.0044660499999329E-3</v>
          </cell>
          <cell r="BD325">
            <v>8.4842793999984067E-4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-4.8885198160000004E-2</v>
          </cell>
          <cell r="P326">
            <v>0</v>
          </cell>
          <cell r="Q326">
            <v>0</v>
          </cell>
          <cell r="R326">
            <v>7.2720729999975475E-4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7.272072999999768E-4</v>
          </cell>
          <cell r="AB326">
            <v>0</v>
          </cell>
          <cell r="AC326">
            <v>0</v>
          </cell>
          <cell r="AD326">
            <v>0</v>
          </cell>
          <cell r="AE326">
            <v>1.2780246400003747E-3</v>
          </cell>
          <cell r="AF326">
            <v>-1.0574524299999943E-3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2.335477070000147E-3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-5.0376360999848657E-4</v>
          </cell>
          <cell r="AS326">
            <v>-5.0376361000004088E-4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-2.5876127499984136E-3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-2.4588115099999364E-3</v>
          </cell>
          <cell r="BL326">
            <v>0</v>
          </cell>
          <cell r="BM326">
            <v>-1.2880124000025361E-4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-1.0983024599990898E-3</v>
          </cell>
          <cell r="BS326">
            <v>0</v>
          </cell>
          <cell r="BT326">
            <v>-8.5410337000002556E-4</v>
          </cell>
          <cell r="BU326">
            <v>-2.4419908999995243E-4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-5.0005800000008094E-4</v>
          </cell>
          <cell r="CF326">
            <v>0</v>
          </cell>
          <cell r="CG326">
            <v>0</v>
          </cell>
          <cell r="CH326">
            <v>-5.0005800000008094E-4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-2.6912505100007422E-3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-2.691250509999854E-3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-2.556690310001386E-3</v>
          </cell>
          <cell r="EF326">
            <v>0</v>
          </cell>
          <cell r="EG326">
            <v>0</v>
          </cell>
          <cell r="EH326">
            <v>-2.5566903100000538E-3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-1.1752380069999901E-2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-1.0771142379999876E-2</v>
          </cell>
          <cell r="EY326">
            <v>0</v>
          </cell>
          <cell r="EZ326">
            <v>-9.8123769000002525E-4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6.3082049999962919E-4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6.3082050000007328E-4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2.7401605999999301E-3</v>
          </cell>
          <cell r="FU326">
            <v>0</v>
          </cell>
          <cell r="FV326">
            <v>0</v>
          </cell>
          <cell r="FW326">
            <v>-2.4463545899999772E-3</v>
          </cell>
          <cell r="FX326">
            <v>-2.9380601000017492E-4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-1.4513799800042193E-3</v>
          </cell>
          <cell r="GF326">
            <v>0</v>
          </cell>
          <cell r="GG326">
            <v>0</v>
          </cell>
          <cell r="GH326">
            <v>0</v>
          </cell>
          <cell r="GI326">
            <v>1.0508401500000097E-3</v>
          </cell>
          <cell r="GJ326">
            <v>-2.5022201299997882E-3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-6.9126093000093647E-4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-6.9126093000004829E-4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2.6823187900006928E-3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2.6823187900000267E-3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3.299616799985472E-4</v>
          </cell>
          <cell r="IF326">
            <v>0</v>
          </cell>
          <cell r="IG326">
            <v>0</v>
          </cell>
          <cell r="IH326">
            <v>0</v>
          </cell>
          <cell r="II326">
            <v>3.2996168000032355E-4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-3.3765859999945746E-4</v>
          </cell>
          <cell r="IS326">
            <v>0</v>
          </cell>
          <cell r="IT326">
            <v>0</v>
          </cell>
          <cell r="IU326">
            <v>-3.3765859999990155E-4</v>
          </cell>
          <cell r="IV326">
            <v>0</v>
          </cell>
          <cell r="IW326">
            <v>0</v>
          </cell>
          <cell r="IX326">
            <v>0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</row>
        <row r="327">
          <cell r="F327">
            <v>-0.49320449050992465</v>
          </cell>
          <cell r="G327">
            <v>-0.55529072652984723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-1.2065162063399839</v>
          </cell>
          <cell r="M327">
            <v>-9.830239826208981</v>
          </cell>
          <cell r="N327">
            <v>-17.959280086779927</v>
          </cell>
          <cell r="O327">
            <v>0</v>
          </cell>
          <cell r="P327">
            <v>-0.19597628307997184</v>
          </cell>
          <cell r="Q327">
            <v>-0.91783203315026185</v>
          </cell>
          <cell r="R327">
            <v>-47.531753280305566</v>
          </cell>
          <cell r="S327">
            <v>-3.5216696812804003</v>
          </cell>
          <cell r="T327">
            <v>-0.8646148699403966</v>
          </cell>
          <cell r="U327">
            <v>-0.70866528294027376</v>
          </cell>
          <cell r="V327">
            <v>0</v>
          </cell>
          <cell r="W327">
            <v>-0.7433258512401153</v>
          </cell>
          <cell r="X327">
            <v>-18.887431924230043</v>
          </cell>
          <cell r="Y327">
            <v>2.1981183629200132</v>
          </cell>
          <cell r="Z327">
            <v>-10.223312713900668</v>
          </cell>
          <cell r="AA327">
            <v>-4.8028026523088556</v>
          </cell>
          <cell r="AB327">
            <v>-0.49751886594015104</v>
          </cell>
          <cell r="AC327">
            <v>-8.0149244463796094</v>
          </cell>
          <cell r="AD327">
            <v>-1.465605355059779</v>
          </cell>
          <cell r="AE327">
            <v>-33.966425648031873</v>
          </cell>
          <cell r="AF327">
            <v>-6.369347901169931</v>
          </cell>
          <cell r="AG327">
            <v>-0.43895170295036223</v>
          </cell>
          <cell r="AH327">
            <v>-1.3242488736300402</v>
          </cell>
          <cell r="AI327">
            <v>-2.2695793729999969E-2</v>
          </cell>
          <cell r="AJ327">
            <v>0</v>
          </cell>
          <cell r="AK327">
            <v>-6.8960687892300143</v>
          </cell>
          <cell r="AL327">
            <v>0.19436898964977445</v>
          </cell>
          <cell r="AM327">
            <v>-8.1694891552015179</v>
          </cell>
          <cell r="AN327">
            <v>1.3370838575801827</v>
          </cell>
          <cell r="AO327">
            <v>-13.771688848669896</v>
          </cell>
          <cell r="AP327">
            <v>1.6229604468699108</v>
          </cell>
          <cell r="AQ327">
            <v>-0.12834787755036814</v>
          </cell>
          <cell r="AR327">
            <v>-6.6334073382968199</v>
          </cell>
          <cell r="AS327">
            <v>-3.9344413043500026</v>
          </cell>
          <cell r="AT327">
            <v>-0.34228181373964617</v>
          </cell>
          <cell r="AU327">
            <v>-0.65661021097980665</v>
          </cell>
          <cell r="AV327">
            <v>0</v>
          </cell>
          <cell r="AW327">
            <v>0</v>
          </cell>
          <cell r="AX327">
            <v>-0.95405656673028716</v>
          </cell>
          <cell r="AY327">
            <v>-0.29047478516076808</v>
          </cell>
          <cell r="AZ327">
            <v>-1.0053468452206289</v>
          </cell>
          <cell r="BA327">
            <v>3.7402037304309488</v>
          </cell>
          <cell r="BB327">
            <v>-2.6704181328095729</v>
          </cell>
          <cell r="BC327">
            <v>-0.27537371524022092</v>
          </cell>
          <cell r="BD327">
            <v>-0.24460769449024156</v>
          </cell>
          <cell r="BE327">
            <v>-6.9195465029188199</v>
          </cell>
          <cell r="BF327">
            <v>-0.44372374924932956</v>
          </cell>
          <cell r="BG327">
            <v>0.24640412856024341</v>
          </cell>
          <cell r="BH327">
            <v>-1.012036329350849</v>
          </cell>
          <cell r="BI327">
            <v>-0.54193459321140836</v>
          </cell>
          <cell r="BJ327">
            <v>-1.0654522399818234E-2</v>
          </cell>
          <cell r="BK327">
            <v>0</v>
          </cell>
          <cell r="BL327">
            <v>-0.84125525604031282</v>
          </cell>
          <cell r="BM327">
            <v>-1.0120496577101221</v>
          </cell>
          <cell r="BN327">
            <v>-1.1317227323706902</v>
          </cell>
          <cell r="BO327">
            <v>-1.503665537949928</v>
          </cell>
          <cell r="BP327">
            <v>-0.66890825318932912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4.0470510240000035E-2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-2.6805534900002925E-3</v>
          </cell>
          <cell r="S328">
            <v>-1.2126624400004005E-3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4.5120896000000466E-4</v>
          </cell>
          <cell r="Z328">
            <v>4.7486816000019694E-4</v>
          </cell>
          <cell r="AA328">
            <v>-2.6502019699998769E-3</v>
          </cell>
          <cell r="AB328">
            <v>0</v>
          </cell>
          <cell r="AC328">
            <v>0</v>
          </cell>
          <cell r="AD328">
            <v>2.5623379999999141E-4</v>
          </cell>
          <cell r="AE328">
            <v>-3.0414611999862728E-4</v>
          </cell>
          <cell r="AF328">
            <v>1.2343248999990841E-4</v>
          </cell>
          <cell r="AG328">
            <v>0</v>
          </cell>
          <cell r="AH328">
            <v>1.3220891000004231E-4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8.1855180000367511E-5</v>
          </cell>
          <cell r="AN328">
            <v>-5.094337800000126E-4</v>
          </cell>
          <cell r="AO328">
            <v>0</v>
          </cell>
          <cell r="AP328">
            <v>-1.3220891999998763E-4</v>
          </cell>
          <cell r="AQ328">
            <v>0</v>
          </cell>
          <cell r="AR328">
            <v>-2.2340742999915619E-4</v>
          </cell>
          <cell r="AS328">
            <v>-1.3083329200000993E-3</v>
          </cell>
          <cell r="AT328">
            <v>2.7123137999995883E-4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8.1369411000009606E-4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-3.6779326700013826E-3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-1.5903553149400977</v>
          </cell>
          <cell r="AF330">
            <v>0</v>
          </cell>
          <cell r="AG330">
            <v>0</v>
          </cell>
          <cell r="AH330">
            <v>-0.2025879107000037</v>
          </cell>
          <cell r="AI330">
            <v>-1.2950206330003766E-2</v>
          </cell>
          <cell r="AJ330">
            <v>-9.8395977239988497E-2</v>
          </cell>
          <cell r="AK330">
            <v>-1.066842027000007</v>
          </cell>
          <cell r="AL330">
            <v>0</v>
          </cell>
          <cell r="AM330">
            <v>0</v>
          </cell>
          <cell r="AN330">
            <v>0</v>
          </cell>
          <cell r="AO330">
            <v>-8.026883525002404E-2</v>
          </cell>
          <cell r="AP330">
            <v>-7.5657421089999843E-2</v>
          </cell>
          <cell r="AQ330">
            <v>-5.365293732995724E-2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</row>
        <row r="331">
          <cell r="F331">
            <v>2.3491985360010403E-2</v>
          </cell>
          <cell r="G331">
            <v>-3.5082394209979384E-2</v>
          </cell>
          <cell r="H331">
            <v>0</v>
          </cell>
          <cell r="I331">
            <v>0</v>
          </cell>
          <cell r="J331">
            <v>0</v>
          </cell>
          <cell r="K331">
            <v>-6.6983734999979561E-2</v>
          </cell>
          <cell r="L331">
            <v>0</v>
          </cell>
          <cell r="M331">
            <v>0</v>
          </cell>
          <cell r="N331">
            <v>0</v>
          </cell>
          <cell r="O331">
            <v>0.30657681516001389</v>
          </cell>
          <cell r="P331">
            <v>0</v>
          </cell>
          <cell r="Q331">
            <v>-0.29119266807998656</v>
          </cell>
          <cell r="R331">
            <v>-0.3491287568504049</v>
          </cell>
          <cell r="S331">
            <v>-2.0514860989976569E-2</v>
          </cell>
          <cell r="T331">
            <v>0</v>
          </cell>
          <cell r="U331">
            <v>0</v>
          </cell>
          <cell r="V331">
            <v>-0.20232392201000948</v>
          </cell>
          <cell r="W331">
            <v>0</v>
          </cell>
          <cell r="X331">
            <v>6.7977257769996413E-2</v>
          </cell>
          <cell r="Y331">
            <v>-1.6598108300058811E-3</v>
          </cell>
          <cell r="Z331">
            <v>0</v>
          </cell>
          <cell r="AA331">
            <v>0</v>
          </cell>
          <cell r="AB331">
            <v>0</v>
          </cell>
          <cell r="AC331">
            <v>-0.14100275469996859</v>
          </cell>
          <cell r="AD331">
            <v>-5.160466608998604E-2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</row>
        <row r="332">
          <cell r="F332">
            <v>0.90953240527005619</v>
          </cell>
          <cell r="G332">
            <v>2.4708212501099638</v>
          </cell>
          <cell r="H332">
            <v>-0.42023970132001409</v>
          </cell>
          <cell r="I332">
            <v>-4.7253673841600516</v>
          </cell>
          <cell r="J332">
            <v>-1.7069364837300327</v>
          </cell>
          <cell r="K332">
            <v>-4.4161655592699276</v>
          </cell>
          <cell r="L332">
            <v>-2.0177576655099756</v>
          </cell>
          <cell r="M332">
            <v>-0.12018721798995102</v>
          </cell>
          <cell r="N332">
            <v>-0.19978361251992283</v>
          </cell>
          <cell r="O332">
            <v>0.31921727612007089</v>
          </cell>
          <cell r="P332">
            <v>-3.4574831410054685E-2</v>
          </cell>
          <cell r="Q332">
            <v>-1.0006874261498524</v>
          </cell>
          <cell r="R332">
            <v>-6.6914738442192174</v>
          </cell>
          <cell r="S332">
            <v>-2.199375699092343E-4</v>
          </cell>
          <cell r="T332">
            <v>-0.45463074207975751</v>
          </cell>
          <cell r="U332">
            <v>-2.2136787893798555</v>
          </cell>
          <cell r="V332">
            <v>0.15890823926997655</v>
          </cell>
          <cell r="W332">
            <v>-1.3374848270018447E-2</v>
          </cell>
          <cell r="X332">
            <v>-1.9400492804900296</v>
          </cell>
          <cell r="Y332">
            <v>3.3481534389920853E-2</v>
          </cell>
          <cell r="Z332">
            <v>-0.33131844571994407</v>
          </cell>
          <cell r="AA332">
            <v>-0.12798008090999247</v>
          </cell>
          <cell r="AB332">
            <v>-0.31059363899998971</v>
          </cell>
          <cell r="AC332">
            <v>-1.1669259898601467</v>
          </cell>
          <cell r="AD332">
            <v>-0.32509186459992634</v>
          </cell>
          <cell r="AE332">
            <v>-12.814598749628203</v>
          </cell>
          <cell r="AF332">
            <v>0</v>
          </cell>
          <cell r="AG332">
            <v>-0.92252474610995705</v>
          </cell>
          <cell r="AH332">
            <v>-8.5258476889200665</v>
          </cell>
          <cell r="AI332">
            <v>-8.3501884990027975E-2</v>
          </cell>
          <cell r="AJ332">
            <v>-0.10320769063991975</v>
          </cell>
          <cell r="AK332">
            <v>-0.3219656015101009</v>
          </cell>
          <cell r="AL332">
            <v>-0.17238935374007269</v>
          </cell>
          <cell r="AM332">
            <v>-0.17215238163998947</v>
          </cell>
          <cell r="AN332">
            <v>-0.23870658814985291</v>
          </cell>
          <cell r="AO332">
            <v>-1.9766228563300956</v>
          </cell>
          <cell r="AP332">
            <v>-0.16322517493995292</v>
          </cell>
          <cell r="AQ332">
            <v>-0.13445478265998645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</row>
        <row r="333">
          <cell r="F333">
            <v>-0.60258875810984591</v>
          </cell>
          <cell r="G333">
            <v>-2.2733331609970264E-2</v>
          </cell>
          <cell r="H333">
            <v>-6.1424345399814229E-3</v>
          </cell>
          <cell r="I333">
            <v>-5.4193298771598961</v>
          </cell>
          <cell r="J333">
            <v>-1.4086289242600287</v>
          </cell>
          <cell r="K333">
            <v>-2.187187802779988</v>
          </cell>
          <cell r="L333">
            <v>-0.14823725291012124</v>
          </cell>
          <cell r="M333">
            <v>0</v>
          </cell>
          <cell r="N333">
            <v>-8.9881165359997794E-2</v>
          </cell>
          <cell r="O333">
            <v>1.3722425162600302</v>
          </cell>
          <cell r="P333">
            <v>-9.4855600760183734E-2</v>
          </cell>
          <cell r="Q333">
            <v>-0.30461861835010495</v>
          </cell>
          <cell r="R333">
            <v>-2.3386426684119215</v>
          </cell>
          <cell r="S333">
            <v>-0.64210316603021056</v>
          </cell>
          <cell r="T333">
            <v>-0.49043465928991736</v>
          </cell>
          <cell r="U333">
            <v>-0.51987446365001233</v>
          </cell>
          <cell r="V333">
            <v>-6.5647506320033244E-2</v>
          </cell>
          <cell r="W333">
            <v>-0.16461384734998319</v>
          </cell>
          <cell r="X333">
            <v>-0.52820456851998188</v>
          </cell>
          <cell r="Y333">
            <v>-0.13118659419001233</v>
          </cell>
          <cell r="Z333">
            <v>-1.5057380501275475E-3</v>
          </cell>
          <cell r="AA333">
            <v>2.0591274229900591E-2</v>
          </cell>
          <cell r="AB333">
            <v>0.47575458937012627</v>
          </cell>
          <cell r="AC333">
            <v>-5.0815370500004065E-2</v>
          </cell>
          <cell r="AD333">
            <v>-0.24060261810996053</v>
          </cell>
          <cell r="AE333">
            <v>-6.8322452817919839</v>
          </cell>
          <cell r="AF333">
            <v>-9.721958746990822E-2</v>
          </cell>
          <cell r="AG333">
            <v>-2.0327885300048365E-2</v>
          </cell>
          <cell r="AH333">
            <v>9.7754775839803187E-2</v>
          </cell>
          <cell r="AI333">
            <v>-2.54356144914982</v>
          </cell>
          <cell r="AJ333">
            <v>2.3823369800084038E-2</v>
          </cell>
          <cell r="AK333">
            <v>-0.12804899893990296</v>
          </cell>
          <cell r="AL333">
            <v>-0.41154363612008638</v>
          </cell>
          <cell r="AM333">
            <v>0</v>
          </cell>
          <cell r="AN333">
            <v>-0.22088767612012816</v>
          </cell>
          <cell r="AO333">
            <v>-3.4123843974600732</v>
          </cell>
          <cell r="AP333">
            <v>-0.1198497968700849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</row>
        <row r="334">
          <cell r="F334">
            <v>-0.84811557365992485</v>
          </cell>
          <cell r="G334">
            <v>4.5341990601899624</v>
          </cell>
          <cell r="H334">
            <v>-0.44424129522002431</v>
          </cell>
          <cell r="I334">
            <v>-2.1112653642998112</v>
          </cell>
          <cell r="J334">
            <v>-13.671400946019958</v>
          </cell>
          <cell r="K334">
            <v>-1.04482656968014</v>
          </cell>
          <cell r="L334">
            <v>-1.5665970575396386</v>
          </cell>
          <cell r="M334">
            <v>-0.81929458973991132</v>
          </cell>
          <cell r="N334">
            <v>-3.1610814262298845</v>
          </cell>
          <cell r="O334">
            <v>-13.51304311518993</v>
          </cell>
          <cell r="P334">
            <v>-0.16062045372973444</v>
          </cell>
          <cell r="Q334">
            <v>-1.4609985019901615</v>
          </cell>
          <cell r="R334">
            <v>-14.882104086067557</v>
          </cell>
          <cell r="S334">
            <v>-3.8344645848496839</v>
          </cell>
          <cell r="T334">
            <v>0.20712656168984722</v>
          </cell>
          <cell r="U334">
            <v>-5.489286419949849</v>
          </cell>
          <cell r="V334">
            <v>-1.9751736171399443</v>
          </cell>
          <cell r="W334">
            <v>0.6555521141999634</v>
          </cell>
          <cell r="X334">
            <v>4.8344557360223916E-2</v>
          </cell>
          <cell r="Y334">
            <v>-0.47829001072977917</v>
          </cell>
          <cell r="Z334">
            <v>-0.19866555947010056</v>
          </cell>
          <cell r="AA334">
            <v>-7.8983690749737434E-2</v>
          </cell>
          <cell r="AB334">
            <v>-0.56078576453023743</v>
          </cell>
          <cell r="AC334">
            <v>-1.0846930970301401</v>
          </cell>
          <cell r="AD334">
            <v>-2.0927845748697109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</row>
        <row r="335">
          <cell r="F335">
            <v>-2.9563417916197068</v>
          </cell>
          <cell r="G335">
            <v>-12.594816679990345</v>
          </cell>
          <cell r="H335">
            <v>-1.9540240480012017E-2</v>
          </cell>
          <cell r="I335">
            <v>0</v>
          </cell>
          <cell r="J335">
            <v>0</v>
          </cell>
          <cell r="K335">
            <v>-2.1361556880299304</v>
          </cell>
          <cell r="L335">
            <v>-1.2135566290889983</v>
          </cell>
          <cell r="M335">
            <v>-0.3154391146999842</v>
          </cell>
          <cell r="N335">
            <v>-1.1346750593475008E-3</v>
          </cell>
          <cell r="O335">
            <v>-1.1999021812898718</v>
          </cell>
          <cell r="P335">
            <v>-0.27147204648008483</v>
          </cell>
          <cell r="Q335">
            <v>-0.55198038569051278</v>
          </cell>
          <cell r="R335">
            <v>-8.73075543592131</v>
          </cell>
          <cell r="S335">
            <v>-0.886497012489599</v>
          </cell>
          <cell r="T335">
            <v>-0.76495321574020636</v>
          </cell>
          <cell r="U335">
            <v>-2.3603338326793164</v>
          </cell>
          <cell r="V335">
            <v>-9.8175447310495656E-2</v>
          </cell>
          <cell r="W335">
            <v>-0.11330471744031456</v>
          </cell>
          <cell r="X335">
            <v>-0.27414244044030056</v>
          </cell>
          <cell r="Y335">
            <v>0.58310036600050807</v>
          </cell>
          <cell r="Z335">
            <v>-0.3387525316297797</v>
          </cell>
          <cell r="AA335">
            <v>-0.14548698816997785</v>
          </cell>
          <cell r="AB335">
            <v>-4.0166158190004353E-2</v>
          </cell>
          <cell r="AC335">
            <v>-2.3341241166299369</v>
          </cell>
          <cell r="AD335">
            <v>-1.9579193412005225</v>
          </cell>
          <cell r="AE335">
            <v>-5.5717693622937077</v>
          </cell>
          <cell r="AF335">
            <v>-0.78005062118973001</v>
          </cell>
          <cell r="AG335">
            <v>0.47252031121024629</v>
          </cell>
          <cell r="AH335">
            <v>13.905737166770905</v>
          </cell>
          <cell r="AI335">
            <v>-0.7511955332593061</v>
          </cell>
          <cell r="AJ335">
            <v>-13.256803022129361</v>
          </cell>
          <cell r="AK335">
            <v>-0.26658884844982822</v>
          </cell>
          <cell r="AL335">
            <v>-0.32530602696988353</v>
          </cell>
          <cell r="AM335">
            <v>-0.83277194152014999</v>
          </cell>
          <cell r="AN335">
            <v>-0.36792995807945772</v>
          </cell>
          <cell r="AO335">
            <v>-3.193254439800512</v>
          </cell>
          <cell r="AP335">
            <v>-0.1850704786602364</v>
          </cell>
          <cell r="AQ335">
            <v>8.9440297806504532E-3</v>
          </cell>
          <cell r="AR335">
            <v>-13.909076215175446</v>
          </cell>
          <cell r="AS335">
            <v>-0.41650789520099352</v>
          </cell>
          <cell r="AT335">
            <v>-9.3748604940628866E-2</v>
          </cell>
          <cell r="AU335">
            <v>-2.0663720423899576</v>
          </cell>
          <cell r="AV335">
            <v>-1.4505431079801383</v>
          </cell>
          <cell r="AW335">
            <v>-1.9964123779600413</v>
          </cell>
          <cell r="AX335">
            <v>-2.0711273946994879</v>
          </cell>
          <cell r="AY335">
            <v>-0.82208218170035252</v>
          </cell>
          <cell r="AZ335">
            <v>-6.1068718599926797E-2</v>
          </cell>
          <cell r="BA335">
            <v>-0.24276113667974641</v>
          </cell>
          <cell r="BB335">
            <v>-3.8250267265693765</v>
          </cell>
          <cell r="BC335">
            <v>-0.46344160156058933</v>
          </cell>
          <cell r="BD335">
            <v>-0.39998442690011871</v>
          </cell>
          <cell r="BE335">
            <v>-2.5090461534346105</v>
          </cell>
          <cell r="BF335">
            <v>0</v>
          </cell>
          <cell r="BG335">
            <v>-0.11284332401010033</v>
          </cell>
          <cell r="BH335">
            <v>4.1173383100158389E-2</v>
          </cell>
          <cell r="BI335">
            <v>0</v>
          </cell>
          <cell r="BJ335">
            <v>0</v>
          </cell>
          <cell r="BK335">
            <v>-0.46574863659952825</v>
          </cell>
          <cell r="BL335">
            <v>-0.41059223281990853</v>
          </cell>
          <cell r="BM335">
            <v>-0.16125657197972032</v>
          </cell>
          <cell r="BN335">
            <v>-0.11002755907065875</v>
          </cell>
          <cell r="BO335">
            <v>-1.2649293006397784</v>
          </cell>
          <cell r="BP335">
            <v>-2.4821911410072062E-2</v>
          </cell>
          <cell r="BQ335">
            <v>0</v>
          </cell>
          <cell r="BR335">
            <v>-4.5999789282213897</v>
          </cell>
          <cell r="BS335">
            <v>0</v>
          </cell>
          <cell r="BT335">
            <v>-0.10524057783004537</v>
          </cell>
          <cell r="BU335">
            <v>0.359162796540204</v>
          </cell>
          <cell r="BV335">
            <v>-0.13712281356993117</v>
          </cell>
          <cell r="BW335">
            <v>-0.68967846529949384</v>
          </cell>
          <cell r="BX335">
            <v>-1.0797552833200825</v>
          </cell>
          <cell r="BY335">
            <v>-0.45985146440034441</v>
          </cell>
          <cell r="BZ335">
            <v>0</v>
          </cell>
          <cell r="CA335">
            <v>-0.11104410774987628</v>
          </cell>
          <cell r="CB335">
            <v>-2.1566871568502393</v>
          </cell>
          <cell r="CC335">
            <v>-0.21976185574021656</v>
          </cell>
          <cell r="CD335">
            <v>0</v>
          </cell>
          <cell r="CE335">
            <v>-3.8511678030990879</v>
          </cell>
          <cell r="CF335">
            <v>0</v>
          </cell>
          <cell r="CG335">
            <v>0</v>
          </cell>
          <cell r="CH335">
            <v>-0.5831160680800167</v>
          </cell>
          <cell r="CI335">
            <v>-1.4609804949486715E-2</v>
          </cell>
          <cell r="CJ335">
            <v>-1.6506984022803408</v>
          </cell>
          <cell r="CK335">
            <v>-0.97109368273049768</v>
          </cell>
          <cell r="CL335">
            <v>-0.43183362524905533</v>
          </cell>
          <cell r="CM335">
            <v>-0.12167917733995637</v>
          </cell>
          <cell r="CN335">
            <v>0</v>
          </cell>
          <cell r="CO335">
            <v>0</v>
          </cell>
          <cell r="CP335">
            <v>-7.8137042469734297E-2</v>
          </cell>
          <cell r="CQ335">
            <v>0</v>
          </cell>
          <cell r="CR335">
            <v>-4.9115270212641917</v>
          </cell>
          <cell r="CS335">
            <v>0</v>
          </cell>
          <cell r="CT335">
            <v>-0.1055711136100399</v>
          </cell>
          <cell r="CU335">
            <v>-0.37565150242971868</v>
          </cell>
          <cell r="CV335">
            <v>-0.78700645925982826</v>
          </cell>
          <cell r="CW335">
            <v>-0.75855190287029473</v>
          </cell>
          <cell r="CX335">
            <v>-1.2546900724601073</v>
          </cell>
          <cell r="CY335">
            <v>9.0315348789772543E-2</v>
          </cell>
          <cell r="CZ335">
            <v>-0.17216190449016722</v>
          </cell>
          <cell r="DA335">
            <v>-0.26281977130020096</v>
          </cell>
          <cell r="DB335">
            <v>-1.2254912245107334</v>
          </cell>
          <cell r="DC335">
            <v>-5.9898419130149705E-2</v>
          </cell>
          <cell r="DD335">
            <v>0</v>
          </cell>
          <cell r="DE335">
            <v>-4.4653954603418242</v>
          </cell>
          <cell r="DF335">
            <v>0</v>
          </cell>
          <cell r="DG335">
            <v>-0.22017176656027004</v>
          </cell>
          <cell r="DH335">
            <v>-0.28220175456954166</v>
          </cell>
          <cell r="DI335">
            <v>0</v>
          </cell>
          <cell r="DJ335">
            <v>-0.14697855292001805</v>
          </cell>
          <cell r="DK335">
            <v>-1.5691262470299989</v>
          </cell>
          <cell r="DL335">
            <v>-0.65747558536986617</v>
          </cell>
          <cell r="DM335">
            <v>1.5133808369682811E-2</v>
          </cell>
          <cell r="DN335">
            <v>-1.1243377852697449</v>
          </cell>
          <cell r="DO335">
            <v>-0.50252044516946626</v>
          </cell>
          <cell r="DP335">
            <v>2.2282868169895664E-2</v>
          </cell>
          <cell r="DQ335">
            <v>0</v>
          </cell>
          <cell r="DR335">
            <v>-5.333257623751706</v>
          </cell>
          <cell r="DS335">
            <v>0</v>
          </cell>
          <cell r="DT335">
            <v>-8.1459076960527455E-2</v>
          </cell>
          <cell r="DU335">
            <v>-0.10612584279897419</v>
          </cell>
          <cell r="DV335">
            <v>-0.17092734306970669</v>
          </cell>
          <cell r="DW335">
            <v>-0.98696164461989611</v>
          </cell>
          <cell r="DX335">
            <v>-1.8687340641008632</v>
          </cell>
          <cell r="DY335">
            <v>-0.38961221940007817</v>
          </cell>
          <cell r="DZ335">
            <v>-0.19238918521932646</v>
          </cell>
          <cell r="EA335">
            <v>-1.2298603209892462</v>
          </cell>
          <cell r="EB335">
            <v>-0.24700046728048619</v>
          </cell>
          <cell r="EC335">
            <v>-6.0187459320331982E-2</v>
          </cell>
          <cell r="ED335">
            <v>0</v>
          </cell>
          <cell r="EE335">
            <v>-4.1502941693179309</v>
          </cell>
          <cell r="EF335">
            <v>0</v>
          </cell>
          <cell r="EG335">
            <v>-0.14639198569966538</v>
          </cell>
          <cell r="EH335">
            <v>-0.31383380436000152</v>
          </cell>
          <cell r="EI335">
            <v>-5.4615546009699756E-2</v>
          </cell>
          <cell r="EJ335">
            <v>-2.1033411513403735</v>
          </cell>
          <cell r="EK335">
            <v>-0.20836416256133816</v>
          </cell>
          <cell r="EL335">
            <v>-7.0334494479538989E-2</v>
          </cell>
          <cell r="EM335">
            <v>-0.11243154804014921</v>
          </cell>
          <cell r="EN335">
            <v>0</v>
          </cell>
          <cell r="EO335">
            <v>-1.1409814768303477</v>
          </cell>
          <cell r="EP335">
            <v>0</v>
          </cell>
          <cell r="EQ335">
            <v>0</v>
          </cell>
          <cell r="ER335">
            <v>-2.5490735433704685</v>
          </cell>
          <cell r="ES335">
            <v>0</v>
          </cell>
          <cell r="ET335">
            <v>-0.527589294720201</v>
          </cell>
          <cell r="EU335">
            <v>0.22805933147992619</v>
          </cell>
          <cell r="EV335">
            <v>-0.61137970002891961</v>
          </cell>
          <cell r="EW335">
            <v>-0.51469752464026897</v>
          </cell>
          <cell r="EX335">
            <v>-0.45463247895986569</v>
          </cell>
          <cell r="EY335">
            <v>-0.41315504279918969</v>
          </cell>
          <cell r="EZ335">
            <v>0</v>
          </cell>
          <cell r="FA335">
            <v>1.7525990089779953E-2</v>
          </cell>
          <cell r="FB335">
            <v>-0.27320482379127498</v>
          </cell>
          <cell r="FC335">
            <v>0</v>
          </cell>
          <cell r="FD335">
            <v>0</v>
          </cell>
          <cell r="FE335">
            <v>-2.597904900649155</v>
          </cell>
          <cell r="FF335">
            <v>0</v>
          </cell>
          <cell r="FG335">
            <v>-0.97980634501982422</v>
          </cell>
          <cell r="FH335">
            <v>3.2251781230115739E-2</v>
          </cell>
          <cell r="FI335">
            <v>-0.46469322281018322</v>
          </cell>
          <cell r="FJ335">
            <v>-0.30517989558984482</v>
          </cell>
          <cell r="FK335">
            <v>-0.17013071983910777</v>
          </cell>
          <cell r="FL335">
            <v>-0.41323911079962272</v>
          </cell>
          <cell r="FM335">
            <v>0</v>
          </cell>
          <cell r="FN335">
            <v>0</v>
          </cell>
          <cell r="FO335">
            <v>-0.29710738782068802</v>
          </cell>
          <cell r="FP335">
            <v>0</v>
          </cell>
          <cell r="FQ335">
            <v>0</v>
          </cell>
          <cell r="FR335">
            <v>-3.5903069549312931</v>
          </cell>
          <cell r="FS335">
            <v>0</v>
          </cell>
          <cell r="FT335">
            <v>0.48161429519950616</v>
          </cell>
          <cell r="FU335">
            <v>-0.69529711904942815</v>
          </cell>
          <cell r="FV335">
            <v>-0.497735949460548</v>
          </cell>
          <cell r="FW335">
            <v>-0.93672041214949786</v>
          </cell>
          <cell r="FX335">
            <v>-0.53041624611978477</v>
          </cell>
          <cell r="FY335">
            <v>-0.10182628421989648</v>
          </cell>
          <cell r="FZ335">
            <v>0</v>
          </cell>
          <cell r="GA335">
            <v>0</v>
          </cell>
          <cell r="GB335">
            <v>-1.3099252391193659</v>
          </cell>
          <cell r="GC335">
            <v>0</v>
          </cell>
          <cell r="GD335">
            <v>0</v>
          </cell>
          <cell r="GE335">
            <v>-1.4593538143744809</v>
          </cell>
          <cell r="GF335">
            <v>0</v>
          </cell>
          <cell r="GG335">
            <v>1.5820938850893072</v>
          </cell>
          <cell r="GH335">
            <v>-0.98308014962958623</v>
          </cell>
          <cell r="GI335">
            <v>0</v>
          </cell>
          <cell r="GJ335">
            <v>-0.42269094641994798</v>
          </cell>
          <cell r="GK335">
            <v>-0.77984211746024812</v>
          </cell>
          <cell r="GL335">
            <v>-0.4738554992400168</v>
          </cell>
          <cell r="GM335">
            <v>0</v>
          </cell>
          <cell r="GN335">
            <v>0</v>
          </cell>
          <cell r="GO335">
            <v>-0.38197898671023722</v>
          </cell>
          <cell r="GP335">
            <v>0</v>
          </cell>
          <cell r="GQ335">
            <v>0</v>
          </cell>
          <cell r="GR335">
            <v>-6.0875962109566899</v>
          </cell>
          <cell r="GS335">
            <v>0</v>
          </cell>
          <cell r="GT335">
            <v>-0.91460157515030005</v>
          </cell>
          <cell r="GU335">
            <v>-2.8755586874094661</v>
          </cell>
          <cell r="GV335">
            <v>-0.98094217426933028</v>
          </cell>
          <cell r="GW335">
            <v>-0.32914463607994549</v>
          </cell>
          <cell r="GX335">
            <v>-0.36189057663978019</v>
          </cell>
          <cell r="GY335">
            <v>-1.1674587820380111E-2</v>
          </cell>
          <cell r="GZ335">
            <v>0</v>
          </cell>
          <cell r="HA335">
            <v>0</v>
          </cell>
          <cell r="HB335">
            <v>-0.61378397359021619</v>
          </cell>
          <cell r="HC335">
            <v>0</v>
          </cell>
          <cell r="HD335">
            <v>0</v>
          </cell>
          <cell r="HE335">
            <v>-5.7376181504296255</v>
          </cell>
          <cell r="HF335">
            <v>0</v>
          </cell>
          <cell r="HG335">
            <v>-3.2963332359940978E-2</v>
          </cell>
          <cell r="HH335">
            <v>-1.4132690248798099</v>
          </cell>
          <cell r="HI335">
            <v>-1.0530513775302097</v>
          </cell>
          <cell r="HJ335">
            <v>-3.0966894543803392</v>
          </cell>
          <cell r="HK335">
            <v>-0.11377880509007809</v>
          </cell>
          <cell r="HL335">
            <v>0</v>
          </cell>
          <cell r="HM335">
            <v>0</v>
          </cell>
          <cell r="HN335">
            <v>0</v>
          </cell>
          <cell r="HO335">
            <v>-2.786615617969801E-2</v>
          </cell>
          <cell r="HP335">
            <v>0</v>
          </cell>
          <cell r="HQ335">
            <v>0</v>
          </cell>
          <cell r="HR335">
            <v>-2.1145507549736067</v>
          </cell>
          <cell r="HS335">
            <v>0</v>
          </cell>
          <cell r="HT335">
            <v>-0.12496360553996055</v>
          </cell>
          <cell r="HU335">
            <v>-0.83708327673957683</v>
          </cell>
          <cell r="HV335">
            <v>-0.90530517292972945</v>
          </cell>
          <cell r="HW335">
            <v>-0.25815306104004776</v>
          </cell>
          <cell r="HX335">
            <v>1.0954361269796209E-2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-3.511280901831924</v>
          </cell>
          <cell r="IF335">
            <v>0</v>
          </cell>
          <cell r="IG335">
            <v>-4.3636366950522643E-2</v>
          </cell>
          <cell r="IH335">
            <v>-0.77242974460023106</v>
          </cell>
          <cell r="II335">
            <v>-1.6805019000010191E-4</v>
          </cell>
          <cell r="IJ335">
            <v>-1.9166655029948743E-2</v>
          </cell>
          <cell r="IK335">
            <v>-2.3221025872699101</v>
          </cell>
          <cell r="IL335">
            <v>0</v>
          </cell>
          <cell r="IM335">
            <v>0</v>
          </cell>
          <cell r="IN335">
            <v>0</v>
          </cell>
          <cell r="IO335">
            <v>-0.35377749779127043</v>
          </cell>
          <cell r="IP335">
            <v>0</v>
          </cell>
          <cell r="IQ335">
            <v>0</v>
          </cell>
          <cell r="IR335">
            <v>-4.6428914258722216</v>
          </cell>
          <cell r="IS335">
            <v>0</v>
          </cell>
          <cell r="IT335">
            <v>-0.21469975694071763</v>
          </cell>
          <cell r="IU335">
            <v>-0.93979370003944496</v>
          </cell>
          <cell r="IV335">
            <v>-1.3642095553004765</v>
          </cell>
          <cell r="IW335">
            <v>-0.18233689284988941</v>
          </cell>
          <cell r="IX335">
            <v>-1.4273221326693601</v>
          </cell>
          <cell r="IY335">
            <v>0</v>
          </cell>
          <cell r="IZ335">
            <v>0</v>
          </cell>
          <cell r="JA335">
            <v>0</v>
          </cell>
          <cell r="JB335">
            <v>-0.51452938807051396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</row>
        <row r="336">
          <cell r="F336">
            <v>5.0478140000032035E-5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-9.5951241000002963E-4</v>
          </cell>
          <cell r="M336">
            <v>0</v>
          </cell>
          <cell r="N336">
            <v>-1.5991872999998602E-4</v>
          </cell>
          <cell r="O336">
            <v>0</v>
          </cell>
          <cell r="P336">
            <v>0</v>
          </cell>
          <cell r="Q336">
            <v>0</v>
          </cell>
          <cell r="R336">
            <v>-2.7914074199992811E-3</v>
          </cell>
          <cell r="S336">
            <v>-1.7769532200000437E-3</v>
          </cell>
          <cell r="T336">
            <v>-1.7522390000002108E-4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-2.6283585999997694E-4</v>
          </cell>
          <cell r="Z336">
            <v>0</v>
          </cell>
          <cell r="AA336">
            <v>5.071047300000131E-4</v>
          </cell>
          <cell r="AB336">
            <v>-6.9616211000000927E-4</v>
          </cell>
          <cell r="AC336">
            <v>0</v>
          </cell>
          <cell r="AD336">
            <v>-3.8733706000004808E-4</v>
          </cell>
          <cell r="AE336">
            <v>-6.4603389999984273E-4</v>
          </cell>
          <cell r="AF336">
            <v>5.5328785000008374E-4</v>
          </cell>
          <cell r="AG336">
            <v>0</v>
          </cell>
          <cell r="AH336">
            <v>0</v>
          </cell>
          <cell r="AI336">
            <v>9.2214640000087833E-5</v>
          </cell>
          <cell r="AJ336">
            <v>0</v>
          </cell>
          <cell r="AK336">
            <v>0</v>
          </cell>
          <cell r="AL336">
            <v>-1.0093269099999969E-3</v>
          </cell>
          <cell r="AM336">
            <v>0</v>
          </cell>
          <cell r="AN336">
            <v>-4.6663876999997189E-4</v>
          </cell>
          <cell r="AO336">
            <v>3.6885857000013011E-4</v>
          </cell>
          <cell r="AP336">
            <v>-1.8442928000006464E-4</v>
          </cell>
          <cell r="AQ336">
            <v>0</v>
          </cell>
          <cell r="AR336">
            <v>-1.5188701299990726E-3</v>
          </cell>
          <cell r="AS336">
            <v>-1.9050966000011549E-4</v>
          </cell>
          <cell r="AT336">
            <v>0</v>
          </cell>
          <cell r="AU336">
            <v>0</v>
          </cell>
          <cell r="AV336">
            <v>-1.423615300000014E-3</v>
          </cell>
          <cell r="AW336">
            <v>0</v>
          </cell>
          <cell r="AX336">
            <v>0</v>
          </cell>
          <cell r="AY336">
            <v>-9.5254830000002233E-5</v>
          </cell>
          <cell r="AZ336">
            <v>0</v>
          </cell>
          <cell r="BA336">
            <v>9.5254830000002233E-5</v>
          </cell>
          <cell r="BB336">
            <v>9.5254829999946722E-5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</row>
        <row r="337">
          <cell r="F337">
            <v>-18.414485530079673</v>
          </cell>
          <cell r="G337">
            <v>-0.16263248004975139</v>
          </cell>
          <cell r="H337">
            <v>0</v>
          </cell>
          <cell r="I337">
            <v>-1.6522158310010582E-2</v>
          </cell>
          <cell r="J337">
            <v>-1.0454916620005861E-2</v>
          </cell>
          <cell r="K337">
            <v>23.755842990869979</v>
          </cell>
          <cell r="L337">
            <v>-0.27359712999032126</v>
          </cell>
          <cell r="M337">
            <v>-3.6936007465797047</v>
          </cell>
          <cell r="N337">
            <v>-3.7363296704993445</v>
          </cell>
          <cell r="O337">
            <v>6.7023469190200444</v>
          </cell>
          <cell r="P337">
            <v>-3.5596578064901223</v>
          </cell>
          <cell r="Q337">
            <v>-3.1482768762502928</v>
          </cell>
          <cell r="R337">
            <v>-36.34043526143796</v>
          </cell>
          <cell r="S337">
            <v>-5.4782693027195819</v>
          </cell>
          <cell r="T337">
            <v>-9.9635189889795583E-2</v>
          </cell>
          <cell r="U337">
            <v>-6.8679508560080649E-2</v>
          </cell>
          <cell r="V337">
            <v>0</v>
          </cell>
          <cell r="W337">
            <v>-9.2642790560034882E-2</v>
          </cell>
          <cell r="X337">
            <v>-16.490086127549148</v>
          </cell>
          <cell r="Y337">
            <v>-5.5659251916604262</v>
          </cell>
          <cell r="Z337">
            <v>-0.20106977369960077</v>
          </cell>
          <cell r="AA337">
            <v>-0.64857760607992532</v>
          </cell>
          <cell r="AB337">
            <v>-2.9796706077904673</v>
          </cell>
          <cell r="AC337">
            <v>-3.9913731670899324</v>
          </cell>
          <cell r="AD337">
            <v>-0.72450599583999065</v>
          </cell>
          <cell r="AE337">
            <v>-28.594956817672937</v>
          </cell>
          <cell r="AF337">
            <v>-1.7829792273605563</v>
          </cell>
          <cell r="AG337">
            <v>-0.1091531778697572</v>
          </cell>
          <cell r="AH337">
            <v>-2.861316869460552</v>
          </cell>
          <cell r="AI337">
            <v>-8.3546584716798407</v>
          </cell>
          <cell r="AJ337">
            <v>-0.44465131998003926</v>
          </cell>
          <cell r="AK337">
            <v>-3.7550837851895267</v>
          </cell>
          <cell r="AL337">
            <v>-7.8145721835098811</v>
          </cell>
          <cell r="AM337">
            <v>-0.68568025689000933</v>
          </cell>
          <cell r="AN337">
            <v>-0.13876436604959963</v>
          </cell>
          <cell r="AO337">
            <v>-1.6749800716497703</v>
          </cell>
          <cell r="AP337">
            <v>-0.90438748526048585</v>
          </cell>
          <cell r="AQ337">
            <v>-6.8729602769963094E-2</v>
          </cell>
          <cell r="AR337">
            <v>-18.10042685380904</v>
          </cell>
          <cell r="AS337">
            <v>-6.0182028151798477</v>
          </cell>
          <cell r="AT337">
            <v>-5.8028645534495809</v>
          </cell>
          <cell r="AU337">
            <v>1.645823563329941</v>
          </cell>
          <cell r="AV337">
            <v>-0.77432340527997212</v>
          </cell>
          <cell r="AW337">
            <v>-1.3799549742097952</v>
          </cell>
          <cell r="AX337">
            <v>-0.71517179702004796</v>
          </cell>
          <cell r="AY337">
            <v>-0.94846701355982077</v>
          </cell>
          <cell r="AZ337">
            <v>-0.53014637525939179</v>
          </cell>
          <cell r="BA337">
            <v>-5.2163628259677353E-2</v>
          </cell>
          <cell r="BB337">
            <v>-2.5839623803394716</v>
          </cell>
          <cell r="BC337">
            <v>-0.29843022683053277</v>
          </cell>
          <cell r="BD337">
            <v>-0.64256324774987661</v>
          </cell>
          <cell r="BE337">
            <v>-5.9325623540426022</v>
          </cell>
          <cell r="BF337">
            <v>-1.1601197250456607E-2</v>
          </cell>
          <cell r="BG337">
            <v>-2.5552398112599803</v>
          </cell>
          <cell r="BH337">
            <v>-8.924080490032793E-3</v>
          </cell>
          <cell r="BI337">
            <v>-5.318070475004788E-2</v>
          </cell>
          <cell r="BJ337">
            <v>-0.60013337550026336</v>
          </cell>
          <cell r="BK337">
            <v>-0.20359589643976506</v>
          </cell>
          <cell r="BL337">
            <v>-0.64712814713038824</v>
          </cell>
          <cell r="BM337">
            <v>0</v>
          </cell>
          <cell r="BN337">
            <v>-0.5394022292198315</v>
          </cell>
          <cell r="BO337">
            <v>-1.3133569119909225</v>
          </cell>
          <cell r="BP337">
            <v>0</v>
          </cell>
          <cell r="BQ337">
            <v>0</v>
          </cell>
          <cell r="BR337">
            <v>-5.0458830350762582</v>
          </cell>
          <cell r="BS337">
            <v>0</v>
          </cell>
          <cell r="BT337">
            <v>-0.36876966374984477</v>
          </cell>
          <cell r="BU337">
            <v>0.1642244940708224</v>
          </cell>
          <cell r="BV337">
            <v>-7.6184566190022451E-2</v>
          </cell>
          <cell r="BW337">
            <v>-1.9085192461598126</v>
          </cell>
          <cell r="BX337">
            <v>-0.47825574077069177</v>
          </cell>
          <cell r="BY337">
            <v>-0.72899346280973987</v>
          </cell>
          <cell r="BZ337">
            <v>0</v>
          </cell>
          <cell r="CA337">
            <v>1.6113376620523923E-2</v>
          </cell>
          <cell r="CB337">
            <v>-1.4125378791100047</v>
          </cell>
          <cell r="CC337">
            <v>-0.25296034696930292</v>
          </cell>
          <cell r="CD337">
            <v>0</v>
          </cell>
          <cell r="CE337">
            <v>-2.431126436102204</v>
          </cell>
          <cell r="CF337">
            <v>0</v>
          </cell>
          <cell r="CG337">
            <v>-0.36468151658027637</v>
          </cell>
          <cell r="CH337">
            <v>-1.9360322909960814E-2</v>
          </cell>
          <cell r="CI337">
            <v>0</v>
          </cell>
          <cell r="CJ337">
            <v>-0.18611813586994685</v>
          </cell>
          <cell r="CK337">
            <v>-0.3249398185607788</v>
          </cell>
          <cell r="CL337">
            <v>-0.41843339190018014</v>
          </cell>
          <cell r="CM337">
            <v>0</v>
          </cell>
          <cell r="CN337">
            <v>-0.71592557160965953</v>
          </cell>
          <cell r="CO337">
            <v>-0.40166767867049202</v>
          </cell>
          <cell r="CP337">
            <v>0</v>
          </cell>
          <cell r="CQ337">
            <v>0</v>
          </cell>
          <cell r="CR337">
            <v>-4.2352451945698704</v>
          </cell>
          <cell r="CS337">
            <v>0</v>
          </cell>
          <cell r="CT337">
            <v>-2.9382836359673092E-2</v>
          </cell>
          <cell r="CU337">
            <v>-3.5548951199416479E-2</v>
          </cell>
          <cell r="CV337">
            <v>-0.20046645743968838</v>
          </cell>
          <cell r="CW337">
            <v>-2.2155559537895897</v>
          </cell>
          <cell r="CX337">
            <v>-1.2242570775897548</v>
          </cell>
          <cell r="CY337">
            <v>8.7272204349574167E-2</v>
          </cell>
          <cell r="CZ337">
            <v>0</v>
          </cell>
          <cell r="DA337">
            <v>-0.13198925862980104</v>
          </cell>
          <cell r="DB337">
            <v>-0.37307914296070521</v>
          </cell>
          <cell r="DC337">
            <v>-0.11223772094945161</v>
          </cell>
          <cell r="DD337">
            <v>0</v>
          </cell>
          <cell r="DE337">
            <v>-12.287959033019433</v>
          </cell>
          <cell r="DF337">
            <v>0</v>
          </cell>
          <cell r="DG337">
            <v>-0.21237219779050065</v>
          </cell>
          <cell r="DH337">
            <v>-9.1584405388193773</v>
          </cell>
          <cell r="DI337">
            <v>7.7865437860054953E-2</v>
          </cell>
          <cell r="DJ337">
            <v>-1.9952528380508738</v>
          </cell>
          <cell r="DK337">
            <v>-0.31640157702986471</v>
          </cell>
          <cell r="DL337">
            <v>-3.3104302069659752E-2</v>
          </cell>
          <cell r="DM337">
            <v>0</v>
          </cell>
          <cell r="DN337">
            <v>-9.4812332099536434E-2</v>
          </cell>
          <cell r="DO337">
            <v>-0.52535241184978076</v>
          </cell>
          <cell r="DP337">
            <v>-3.0088273170804314E-2</v>
          </cell>
          <cell r="DQ337">
            <v>0</v>
          </cell>
          <cell r="DR337">
            <v>-12.696510832887725</v>
          </cell>
          <cell r="DS337">
            <v>0</v>
          </cell>
          <cell r="DT337">
            <v>-8.1190534397692318</v>
          </cell>
          <cell r="DU337">
            <v>-0.19177533891979692</v>
          </cell>
          <cell r="DV337">
            <v>-0.64817899970967119</v>
          </cell>
          <cell r="DW337">
            <v>-0.66409768390030877</v>
          </cell>
          <cell r="DX337">
            <v>-2.1172086885999306</v>
          </cell>
          <cell r="DY337">
            <v>-6.5093079550024413E-2</v>
          </cell>
          <cell r="DZ337">
            <v>0</v>
          </cell>
          <cell r="EA337">
            <v>-0.16138446172953991</v>
          </cell>
          <cell r="EB337">
            <v>-0.72482883486009086</v>
          </cell>
          <cell r="EC337">
            <v>-4.8903058604992111E-3</v>
          </cell>
          <cell r="ED337">
            <v>0</v>
          </cell>
          <cell r="EE337">
            <v>-22.020484915432462</v>
          </cell>
          <cell r="EF337">
            <v>0</v>
          </cell>
          <cell r="EG337">
            <v>-19.156569694369864</v>
          </cell>
          <cell r="EH337">
            <v>3.0973966030614974E-2</v>
          </cell>
          <cell r="EI337">
            <v>-0.24727190670000709</v>
          </cell>
          <cell r="EJ337">
            <v>-0.16054431473003206</v>
          </cell>
          <cell r="EK337">
            <v>-0.11125264780002908</v>
          </cell>
          <cell r="EL337">
            <v>-0.40417527405952569</v>
          </cell>
          <cell r="EM337">
            <v>-9.7997815139933664E-2</v>
          </cell>
          <cell r="EN337">
            <v>-1.750378963399271</v>
          </cell>
          <cell r="EO337">
            <v>-5.3812471405763063E-3</v>
          </cell>
          <cell r="EP337">
            <v>-0.11788701812929503</v>
          </cell>
          <cell r="EQ337">
            <v>0</v>
          </cell>
          <cell r="ER337">
            <v>-2.9241884999573813</v>
          </cell>
          <cell r="ES337">
            <v>0</v>
          </cell>
          <cell r="ET337">
            <v>-0.5422216043498338</v>
          </cell>
          <cell r="EU337">
            <v>-0.26932835576008074</v>
          </cell>
          <cell r="EV337">
            <v>0.30203640255058417</v>
          </cell>
          <cell r="EW337">
            <v>-0.94259319381990281</v>
          </cell>
          <cell r="EX337">
            <v>0</v>
          </cell>
          <cell r="EY337">
            <v>-0.84902624202004517</v>
          </cell>
          <cell r="EZ337">
            <v>0</v>
          </cell>
          <cell r="FA337">
            <v>0</v>
          </cell>
          <cell r="FB337">
            <v>-0.51982421853972482</v>
          </cell>
          <cell r="FC337">
            <v>-0.10323128801974235</v>
          </cell>
          <cell r="FD337">
            <v>0</v>
          </cell>
          <cell r="FE337">
            <v>-5.5374854533220059</v>
          </cell>
          <cell r="FF337">
            <v>0</v>
          </cell>
          <cell r="FG337">
            <v>-1.1649922472297476</v>
          </cell>
          <cell r="FH337">
            <v>-0.27126257468080439</v>
          </cell>
          <cell r="FI337">
            <v>-4.3276394179883937E-2</v>
          </cell>
          <cell r="FJ337">
            <v>-1.3933224909696946</v>
          </cell>
          <cell r="FK337">
            <v>-1.2971246503402654</v>
          </cell>
          <cell r="FL337">
            <v>-0.80267537892905239</v>
          </cell>
          <cell r="FM337">
            <v>0</v>
          </cell>
          <cell r="FN337">
            <v>-0.10510116926070623</v>
          </cell>
          <cell r="FO337">
            <v>-0.45973054773003241</v>
          </cell>
          <cell r="FP337">
            <v>0</v>
          </cell>
          <cell r="FQ337">
            <v>0</v>
          </cell>
          <cell r="FR337">
            <v>-2.402736321935663</v>
          </cell>
          <cell r="FS337">
            <v>0</v>
          </cell>
          <cell r="FT337">
            <v>-0.87620193944985658</v>
          </cell>
          <cell r="FU337">
            <v>-0.11683340219042293</v>
          </cell>
          <cell r="FV337">
            <v>-0.18626437038983568</v>
          </cell>
          <cell r="FW337">
            <v>-0.19950143904998185</v>
          </cell>
          <cell r="FX337">
            <v>-0.89754413689024659</v>
          </cell>
          <cell r="FY337">
            <v>8.4603672719822498E-2</v>
          </cell>
          <cell r="FZ337">
            <v>0</v>
          </cell>
          <cell r="GA337">
            <v>0</v>
          </cell>
          <cell r="GB337">
            <v>-0.21099470668013964</v>
          </cell>
          <cell r="GC337">
            <v>0</v>
          </cell>
          <cell r="GD337">
            <v>0</v>
          </cell>
          <cell r="GE337">
            <v>-1.332935908503714</v>
          </cell>
          <cell r="GF337">
            <v>0</v>
          </cell>
          <cell r="GG337">
            <v>-0.12681134797003324</v>
          </cell>
          <cell r="GH337">
            <v>-0.17933760930009157</v>
          </cell>
          <cell r="GI337">
            <v>-6.6723223349981708E-2</v>
          </cell>
          <cell r="GJ337">
            <v>-7.3202250569920579E-2</v>
          </cell>
          <cell r="GK337">
            <v>0</v>
          </cell>
          <cell r="GL337">
            <v>-0.29741981878032675</v>
          </cell>
          <cell r="GM337">
            <v>0</v>
          </cell>
          <cell r="GN337">
            <v>-0.50768175215034717</v>
          </cell>
          <cell r="GO337">
            <v>-8.1759906390288961E-2</v>
          </cell>
          <cell r="GP337">
            <v>0</v>
          </cell>
          <cell r="GQ337">
            <v>0</v>
          </cell>
          <cell r="GR337">
            <v>-6.0041067597048823</v>
          </cell>
          <cell r="GS337">
            <v>0</v>
          </cell>
          <cell r="GT337">
            <v>-0.41044003827937559</v>
          </cell>
          <cell r="GU337">
            <v>-0.95271298061925336</v>
          </cell>
          <cell r="GV337">
            <v>-0.45295987372992386</v>
          </cell>
          <cell r="GW337">
            <v>-1.4831810716996188</v>
          </cell>
          <cell r="GX337">
            <v>-0.49337990187996184</v>
          </cell>
          <cell r="GY337">
            <v>-1.1113977634595358</v>
          </cell>
          <cell r="GZ337">
            <v>0</v>
          </cell>
          <cell r="HA337">
            <v>0</v>
          </cell>
          <cell r="HB337">
            <v>-0.85787628652087733</v>
          </cell>
          <cell r="HC337">
            <v>-0.24215884351997374</v>
          </cell>
          <cell r="HD337">
            <v>0</v>
          </cell>
          <cell r="HE337">
            <v>-14.931437011931848</v>
          </cell>
          <cell r="HF337">
            <v>0</v>
          </cell>
          <cell r="HG337">
            <v>-1.119724037758715</v>
          </cell>
          <cell r="HH337">
            <v>-0.69895335328965302</v>
          </cell>
          <cell r="HI337">
            <v>-0.17267233046095498</v>
          </cell>
          <cell r="HJ337">
            <v>-11.389828077269613</v>
          </cell>
          <cell r="HK337">
            <v>-1.2257183931205873</v>
          </cell>
          <cell r="HL337">
            <v>0</v>
          </cell>
          <cell r="HM337">
            <v>0</v>
          </cell>
          <cell r="HN337">
            <v>0</v>
          </cell>
          <cell r="HO337">
            <v>-0.32454082003005169</v>
          </cell>
          <cell r="HP337">
            <v>0</v>
          </cell>
          <cell r="HQ337">
            <v>0</v>
          </cell>
          <cell r="HR337">
            <v>-6.7048652355442755</v>
          </cell>
          <cell r="HS337">
            <v>0</v>
          </cell>
          <cell r="HT337">
            <v>-0.2488378247107903</v>
          </cell>
          <cell r="HU337">
            <v>0</v>
          </cell>
          <cell r="HV337">
            <v>-1.1683263651993911</v>
          </cell>
          <cell r="HW337">
            <v>-3.4316243076305</v>
          </cell>
          <cell r="HX337">
            <v>-1.7444706921896795</v>
          </cell>
          <cell r="HY337">
            <v>0</v>
          </cell>
          <cell r="HZ337">
            <v>0</v>
          </cell>
          <cell r="IA337">
            <v>0</v>
          </cell>
          <cell r="IB337">
            <v>-0.11160604581982625</v>
          </cell>
          <cell r="IC337">
            <v>0</v>
          </cell>
          <cell r="ID337">
            <v>0</v>
          </cell>
          <cell r="IE337">
            <v>-3.4354956454699277</v>
          </cell>
          <cell r="IF337">
            <v>0</v>
          </cell>
          <cell r="IG337">
            <v>-0.25477767848951771</v>
          </cell>
          <cell r="IH337">
            <v>-2.3579598831593103</v>
          </cell>
          <cell r="II337">
            <v>-1.1466951420516125E-2</v>
          </cell>
          <cell r="IJ337">
            <v>0</v>
          </cell>
          <cell r="IK337">
            <v>-4.7362402089675015E-2</v>
          </cell>
          <cell r="IL337">
            <v>0</v>
          </cell>
          <cell r="IM337">
            <v>0</v>
          </cell>
          <cell r="IN337">
            <v>0</v>
          </cell>
          <cell r="IO337">
            <v>-0.76392873032000352</v>
          </cell>
          <cell r="IP337">
            <v>0</v>
          </cell>
          <cell r="IQ337">
            <v>0</v>
          </cell>
          <cell r="IR337">
            <v>-2.9402055996761192</v>
          </cell>
          <cell r="IS337">
            <v>0</v>
          </cell>
          <cell r="IT337">
            <v>0</v>
          </cell>
          <cell r="IU337">
            <v>-1.2853688372706529</v>
          </cell>
          <cell r="IV337">
            <v>-8.2561932190401421E-2</v>
          </cell>
          <cell r="IW337">
            <v>-1.2129321406100644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-0.35934268960954796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</row>
        <row r="338">
          <cell r="F338">
            <v>-0.34269198889001018</v>
          </cell>
          <cell r="G338">
            <v>0.59284571460000279</v>
          </cell>
          <cell r="H338">
            <v>6.6827023700000154E-2</v>
          </cell>
          <cell r="I338">
            <v>0.78012463861000469</v>
          </cell>
          <cell r="J338">
            <v>-1.0687032894499993</v>
          </cell>
          <cell r="K338">
            <v>-1.1655491899900028</v>
          </cell>
          <cell r="L338">
            <v>0.22538220759997785</v>
          </cell>
          <cell r="M338">
            <v>0</v>
          </cell>
          <cell r="N338">
            <v>-0.23792234891004682</v>
          </cell>
          <cell r="O338">
            <v>2.9902097709399413</v>
          </cell>
          <cell r="P338">
            <v>-0.36583556737002709</v>
          </cell>
          <cell r="Q338">
            <v>3.0205425428899844</v>
          </cell>
          <cell r="R338">
            <v>-5.8791515835991959</v>
          </cell>
          <cell r="S338">
            <v>-4.6689801847301169</v>
          </cell>
          <cell r="T338">
            <v>-8.868634350164939E-3</v>
          </cell>
          <cell r="U338">
            <v>-2.1957400449599618</v>
          </cell>
          <cell r="V338">
            <v>-0.53646419642998922</v>
          </cell>
          <cell r="W338">
            <v>-1.1908762182299597</v>
          </cell>
          <cell r="X338">
            <v>3.1890914071999532</v>
          </cell>
          <cell r="Y338">
            <v>-0.62261460855003747</v>
          </cell>
          <cell r="Z338">
            <v>0.15880352731005587</v>
          </cell>
          <cell r="AA338">
            <v>5.4683726379948894E-2</v>
          </cell>
          <cell r="AB338">
            <v>0.46227995991995385</v>
          </cell>
          <cell r="AC338">
            <v>-5.367106246012554E-2</v>
          </cell>
          <cell r="AD338">
            <v>-0.46679525469983218</v>
          </cell>
          <cell r="AE338">
            <v>-9.0424759264487875</v>
          </cell>
          <cell r="AF338">
            <v>-0.11361466695007039</v>
          </cell>
          <cell r="AG338">
            <v>-6.5998502570699884</v>
          </cell>
          <cell r="AH338">
            <v>-4.1085208679987772E-2</v>
          </cell>
          <cell r="AI338">
            <v>-0.43668632158999543</v>
          </cell>
          <cell r="AJ338">
            <v>0</v>
          </cell>
          <cell r="AK338">
            <v>2.0143924449700137</v>
          </cell>
          <cell r="AL338">
            <v>-0.24698568147994138</v>
          </cell>
          <cell r="AM338">
            <v>-1.5845215867900606</v>
          </cell>
          <cell r="AN338">
            <v>-0.27700361842994425</v>
          </cell>
          <cell r="AO338">
            <v>-0.17026154595001231</v>
          </cell>
          <cell r="AP338">
            <v>-0.15549039516997709</v>
          </cell>
          <cell r="AQ338">
            <v>-1.4313690893100102</v>
          </cell>
          <cell r="AR338">
            <v>-4.2582985600984102</v>
          </cell>
          <cell r="AS338">
            <v>-1.6186608206498931</v>
          </cell>
          <cell r="AT338">
            <v>6.7007649309971384E-2</v>
          </cell>
          <cell r="AU338">
            <v>-0.62542526441001201</v>
          </cell>
          <cell r="AV338">
            <v>-0.18555201148999956</v>
          </cell>
          <cell r="AW338">
            <v>-0.75712779893990501</v>
          </cell>
          <cell r="AX338">
            <v>-0.60932520060987372</v>
          </cell>
          <cell r="AY338">
            <v>1.5237436120060011E-2</v>
          </cell>
          <cell r="AZ338">
            <v>-0.82080460579004466</v>
          </cell>
          <cell r="BA338">
            <v>-0.21599775667982613</v>
          </cell>
          <cell r="BB338">
            <v>0.91717541732009522</v>
          </cell>
          <cell r="BC338">
            <v>5.8923287699599314E-3</v>
          </cell>
          <cell r="BD338">
            <v>-0.43071793305011852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0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</row>
        <row r="339">
          <cell r="F339">
            <v>-0.51518749437997258</v>
          </cell>
          <cell r="G339">
            <v>-0.15761672813999894</v>
          </cell>
          <cell r="H339">
            <v>0</v>
          </cell>
          <cell r="I339">
            <v>-0.14064980627000523</v>
          </cell>
          <cell r="J339">
            <v>-0.78609009803999896</v>
          </cell>
          <cell r="K339">
            <v>-4.3874435437399981</v>
          </cell>
          <cell r="L339">
            <v>0</v>
          </cell>
          <cell r="M339">
            <v>0</v>
          </cell>
          <cell r="N339">
            <v>0</v>
          </cell>
          <cell r="O339">
            <v>4.7333501013799975</v>
          </cell>
          <cell r="P339">
            <v>0.9704009104500102</v>
          </cell>
          <cell r="Q339">
            <v>-1.4764569261699307</v>
          </cell>
          <cell r="R339">
            <v>-3.8883996796694191</v>
          </cell>
          <cell r="S339">
            <v>-0.81341910667993034</v>
          </cell>
          <cell r="T339">
            <v>-0.66292481707000661</v>
          </cell>
          <cell r="U339">
            <v>0</v>
          </cell>
          <cell r="V339">
            <v>-0.59429492582999899</v>
          </cell>
          <cell r="W339">
            <v>-0.30322233975000046</v>
          </cell>
          <cell r="X339">
            <v>1.9033752114400002</v>
          </cell>
          <cell r="Y339">
            <v>-3.9574919810007714E-2</v>
          </cell>
          <cell r="Z339">
            <v>-0.38903477537985509</v>
          </cell>
          <cell r="AA339">
            <v>-0.49455902667000373</v>
          </cell>
          <cell r="AB339">
            <v>-0.84499205291996304</v>
          </cell>
          <cell r="AC339">
            <v>-1.8461826712199922</v>
          </cell>
          <cell r="AD339">
            <v>0.19642974422004045</v>
          </cell>
          <cell r="AE339">
            <v>-1.0756040395099262</v>
          </cell>
          <cell r="AF339">
            <v>-0.13341055745991071</v>
          </cell>
          <cell r="AG339">
            <v>0</v>
          </cell>
          <cell r="AH339">
            <v>-0.35719423253996752</v>
          </cell>
          <cell r="AI339">
            <v>-0.38916114451999917</v>
          </cell>
          <cell r="AJ339">
            <v>0</v>
          </cell>
          <cell r="AK339">
            <v>0</v>
          </cell>
          <cell r="AL339">
            <v>2.0383188370599896</v>
          </cell>
          <cell r="AM339">
            <v>0.35252942068007087</v>
          </cell>
          <cell r="AN339">
            <v>-2.3660816173200487</v>
          </cell>
          <cell r="AO339">
            <v>-3.1055146980008885E-2</v>
          </cell>
          <cell r="AP339">
            <v>-9.1575054650036236E-2</v>
          </cell>
          <cell r="AQ339">
            <v>-9.7974543779855594E-2</v>
          </cell>
          <cell r="AR339">
            <v>-13.367101944961178</v>
          </cell>
          <cell r="AS339">
            <v>-9.1888204709800902</v>
          </cell>
          <cell r="AT339">
            <v>-0.13092203737994623</v>
          </cell>
          <cell r="AU339">
            <v>-5.0234248459986475E-2</v>
          </cell>
          <cell r="AV339">
            <v>0</v>
          </cell>
          <cell r="AW339">
            <v>-0.21139512036998553</v>
          </cell>
          <cell r="AX339">
            <v>-0.23734811422991697</v>
          </cell>
          <cell r="AY339">
            <v>0.15954741947984985</v>
          </cell>
          <cell r="AZ339">
            <v>-1.0728188790899367</v>
          </cell>
          <cell r="BA339">
            <v>-9.5492874002047756E-3</v>
          </cell>
          <cell r="BB339">
            <v>-0.11000560239995139</v>
          </cell>
          <cell r="BC339">
            <v>-2.515555604129986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0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</row>
        <row r="340">
          <cell r="F340">
            <v>11.358844821057573</v>
          </cell>
          <cell r="G340">
            <v>1.9102373044097476</v>
          </cell>
          <cell r="H340">
            <v>8.5998514998664177E-4</v>
          </cell>
          <cell r="I340">
            <v>28.448060028150394</v>
          </cell>
          <cell r="J340">
            <v>7.5811594145288836</v>
          </cell>
          <cell r="K340">
            <v>0.91171431499151367</v>
          </cell>
          <cell r="L340">
            <v>3.6458674399091251</v>
          </cell>
          <cell r="M340">
            <v>-3.0089896050594689</v>
          </cell>
          <cell r="N340">
            <v>-6.0096649763545429</v>
          </cell>
          <cell r="O340">
            <v>1.425815903819057</v>
          </cell>
          <cell r="P340">
            <v>0.40819736218145408</v>
          </cell>
          <cell r="Q340">
            <v>-0.78247520121112757</v>
          </cell>
          <cell r="R340">
            <v>-209.41499287502666</v>
          </cell>
          <cell r="S340">
            <v>10.308622875698347</v>
          </cell>
          <cell r="T340">
            <v>-6.1383243398095146</v>
          </cell>
          <cell r="U340">
            <v>0.50954797137001151</v>
          </cell>
          <cell r="V340">
            <v>5.9593430327104215</v>
          </cell>
          <cell r="W340">
            <v>-2.7373650053705205</v>
          </cell>
          <cell r="X340">
            <v>-197.70928077685949</v>
          </cell>
          <cell r="Y340">
            <v>-9.2816863555490272</v>
          </cell>
          <cell r="Z340">
            <v>5.0683470630592637</v>
          </cell>
          <cell r="AA340">
            <v>-2.2028818042890634</v>
          </cell>
          <cell r="AB340">
            <v>-12.593484403780167</v>
          </cell>
          <cell r="AC340">
            <v>2.2089257452171296</v>
          </cell>
          <cell r="AD340">
            <v>-2.8067568773913081</v>
          </cell>
          <cell r="AE340">
            <v>69.493566746605211</v>
          </cell>
          <cell r="AF340">
            <v>12.715074631847529</v>
          </cell>
          <cell r="AG340">
            <v>-0.3664943585790752</v>
          </cell>
          <cell r="AH340">
            <v>6.3036159165294521</v>
          </cell>
          <cell r="AI340">
            <v>-1.0192485940879124</v>
          </cell>
          <cell r="AJ340">
            <v>-1.5499712149794505</v>
          </cell>
          <cell r="AK340">
            <v>22.316292498501753</v>
          </cell>
          <cell r="AL340">
            <v>-0.97854981426644372</v>
          </cell>
          <cell r="AM340">
            <v>-5.6425680577922321</v>
          </cell>
          <cell r="AN340">
            <v>25.262615094881767</v>
          </cell>
          <cell r="AO340">
            <v>22.590869539808409</v>
          </cell>
          <cell r="AP340">
            <v>-11.843623436521739</v>
          </cell>
          <cell r="AQ340">
            <v>1.705554541260426</v>
          </cell>
          <cell r="AR340">
            <v>15.819537186616799</v>
          </cell>
          <cell r="AS340">
            <v>-1.6694629593403079</v>
          </cell>
          <cell r="AT340">
            <v>-7.3657370539795011</v>
          </cell>
          <cell r="AU340">
            <v>-9.2133144006911607</v>
          </cell>
          <cell r="AV340">
            <v>-3.0077783577507944</v>
          </cell>
          <cell r="AW340">
            <v>16.447899807331851</v>
          </cell>
          <cell r="AX340">
            <v>11.554797444439828</v>
          </cell>
          <cell r="AY340">
            <v>15.410021637808313</v>
          </cell>
          <cell r="AZ340">
            <v>0.17242439374786045</v>
          </cell>
          <cell r="BA340">
            <v>-0.50146275665974827</v>
          </cell>
          <cell r="BB340">
            <v>-3.7162163794801018</v>
          </cell>
          <cell r="BC340">
            <v>-2.2126654726707784</v>
          </cell>
          <cell r="BD340">
            <v>-7.8968716128656524E-2</v>
          </cell>
          <cell r="BE340">
            <v>-42.851173932183883</v>
          </cell>
          <cell r="BF340">
            <v>-16.639681889060739</v>
          </cell>
          <cell r="BG340">
            <v>-0.4976014416797625</v>
          </cell>
          <cell r="BH340">
            <v>0</v>
          </cell>
          <cell r="BI340">
            <v>14.916484167209546</v>
          </cell>
          <cell r="BJ340">
            <v>-6.3463894817405162</v>
          </cell>
          <cell r="BK340">
            <v>-10.760856058548598</v>
          </cell>
          <cell r="BL340">
            <v>-5.1592798904184747</v>
          </cell>
          <cell r="BM340">
            <v>-5.056270928678714</v>
          </cell>
          <cell r="BN340">
            <v>-0.55011395665860618</v>
          </cell>
          <cell r="BO340">
            <v>-11.702498861640379</v>
          </cell>
          <cell r="BP340">
            <v>-0.47929951803234871</v>
          </cell>
          <cell r="BQ340">
            <v>-0.57566607294029382</v>
          </cell>
          <cell r="BR340">
            <v>-60.907345296800486</v>
          </cell>
          <cell r="BS340">
            <v>-20.473103563299446</v>
          </cell>
          <cell r="BT340">
            <v>-4.2273755660407915</v>
          </cell>
          <cell r="BU340">
            <v>1.2220243954388934</v>
          </cell>
          <cell r="BV340">
            <v>-4.8211658434493074</v>
          </cell>
          <cell r="BW340">
            <v>-2.4067470382697138</v>
          </cell>
          <cell r="BX340">
            <v>-3.1062082986099995</v>
          </cell>
          <cell r="BY340">
            <v>-4.1702196289679705</v>
          </cell>
          <cell r="BZ340">
            <v>-3.7968798751207942</v>
          </cell>
          <cell r="CA340">
            <v>-2.3672102614673349</v>
          </cell>
          <cell r="CB340">
            <v>-3.985444062460374</v>
          </cell>
          <cell r="CC340">
            <v>-0.84721478711981035</v>
          </cell>
          <cell r="CD340">
            <v>-11.927800767429289</v>
          </cell>
          <cell r="CE340">
            <v>-48.815816659145639</v>
          </cell>
          <cell r="CF340">
            <v>-2.4030854096690746</v>
          </cell>
          <cell r="CG340">
            <v>-3.3599421784001606</v>
          </cell>
          <cell r="CH340">
            <v>-4.4613155141200878</v>
          </cell>
          <cell r="CI340">
            <v>-3.7797637678404499</v>
          </cell>
          <cell r="CJ340">
            <v>-0.90138742365070357</v>
          </cell>
          <cell r="CK340">
            <v>-0.97375152310996782</v>
          </cell>
          <cell r="CL340">
            <v>-4.1023144248993049</v>
          </cell>
          <cell r="CM340">
            <v>-2.7406074819409696</v>
          </cell>
          <cell r="CN340">
            <v>-1.3330443476806977</v>
          </cell>
          <cell r="CO340">
            <v>-16.048450913649503</v>
          </cell>
          <cell r="CP340">
            <v>-1.4638967600021715</v>
          </cell>
          <cell r="CQ340">
            <v>-7.2482569141702697</v>
          </cell>
          <cell r="CR340">
            <v>-70.6971286607004</v>
          </cell>
          <cell r="CS340">
            <v>12.216442791250302</v>
          </cell>
          <cell r="CT340">
            <v>-13.510455866640768</v>
          </cell>
          <cell r="CU340">
            <v>-28.433444587779832</v>
          </cell>
          <cell r="CV340">
            <v>-8.7448669338491527</v>
          </cell>
          <cell r="CW340">
            <v>-2.0820306310702108</v>
          </cell>
          <cell r="CX340">
            <v>-2.9414460734906243</v>
          </cell>
          <cell r="CY340">
            <v>-4.2338867232592747</v>
          </cell>
          <cell r="CZ340">
            <v>-2.741871676989831</v>
          </cell>
          <cell r="DA340">
            <v>8.3852926244671835</v>
          </cell>
          <cell r="DB340">
            <v>-11.96933621197968</v>
          </cell>
          <cell r="DC340">
            <v>-0.10227566356843454</v>
          </cell>
          <cell r="DD340">
            <v>-16.539249707782801</v>
          </cell>
          <cell r="DE340">
            <v>-78.959316219916218</v>
          </cell>
          <cell r="DF340">
            <v>1.5286957782136597</v>
          </cell>
          <cell r="DG340">
            <v>-9.0041777329133765E-2</v>
          </cell>
          <cell r="DH340">
            <v>0</v>
          </cell>
          <cell r="DI340">
            <v>-2.4125526783000169</v>
          </cell>
          <cell r="DJ340">
            <v>-27.038173312088475</v>
          </cell>
          <cell r="DK340">
            <v>-12.888867181439309</v>
          </cell>
          <cell r="DL340">
            <v>-1.8594058783310174</v>
          </cell>
          <cell r="DM340">
            <v>-9.0720844510778988</v>
          </cell>
          <cell r="DN340">
            <v>-2.6261038489501516</v>
          </cell>
          <cell r="DO340">
            <v>-11.656118594430154</v>
          </cell>
          <cell r="DP340">
            <v>-2.7883144878487656</v>
          </cell>
          <cell r="DQ340">
            <v>-10.056349788339503</v>
          </cell>
          <cell r="DR340">
            <v>-74.900777241869946</v>
          </cell>
          <cell r="DS340">
            <v>-31.000156537080329</v>
          </cell>
          <cell r="DT340">
            <v>0</v>
          </cell>
          <cell r="DU340">
            <v>-0.2817338281092816</v>
          </cell>
          <cell r="DV340">
            <v>-0.38707242783993934</v>
          </cell>
          <cell r="DW340">
            <v>3.7066799209192141</v>
          </cell>
          <cell r="DX340">
            <v>-20.616349841111514</v>
          </cell>
          <cell r="DY340">
            <v>-2.8148987906515686</v>
          </cell>
          <cell r="DZ340">
            <v>-1.7540580016320746</v>
          </cell>
          <cell r="EA340">
            <v>0.59864411573107645</v>
          </cell>
          <cell r="EB340">
            <v>-9.9731433764591202</v>
          </cell>
          <cell r="EC340">
            <v>-0.91631843391951406</v>
          </cell>
          <cell r="ED340">
            <v>-11.462370041677787</v>
          </cell>
          <cell r="EE340">
            <v>-52.546767948646448</v>
          </cell>
          <cell r="EF340">
            <v>-2.7043258715821139</v>
          </cell>
          <cell r="EG340">
            <v>-28.976937588259716</v>
          </cell>
          <cell r="EH340">
            <v>-7.4385145395499421</v>
          </cell>
          <cell r="EI340">
            <v>8.2793716941887396</v>
          </cell>
          <cell r="EJ340">
            <v>2.2493073173300218</v>
          </cell>
          <cell r="EK340">
            <v>-8.0633676337902216</v>
          </cell>
          <cell r="EL340">
            <v>6.0411679840308352</v>
          </cell>
          <cell r="EM340">
            <v>-4.6667620197204087</v>
          </cell>
          <cell r="EN340">
            <v>0.95611813067807816</v>
          </cell>
          <cell r="EO340">
            <v>-4.1283266291202381</v>
          </cell>
          <cell r="EP340">
            <v>-0.51196465871180408</v>
          </cell>
          <cell r="EQ340">
            <v>-13.582534134160596</v>
          </cell>
          <cell r="ER340">
            <v>-76.834436626784736</v>
          </cell>
          <cell r="ES340">
            <v>4.6259122208011831</v>
          </cell>
          <cell r="ET340">
            <v>-11.52956277245994</v>
          </cell>
          <cell r="EU340">
            <v>-1.0345150468601787</v>
          </cell>
          <cell r="EV340">
            <v>-39.47458483831997</v>
          </cell>
          <cell r="EW340">
            <v>3.9447971832496478</v>
          </cell>
          <cell r="EX340">
            <v>-2.6493986156401661</v>
          </cell>
          <cell r="EY340">
            <v>-8.5313094310204178</v>
          </cell>
          <cell r="EZ340">
            <v>-1.5978910786125198</v>
          </cell>
          <cell r="FA340">
            <v>0.72229961601078685</v>
          </cell>
          <cell r="FB340">
            <v>-9.3729482799990365</v>
          </cell>
          <cell r="FC340">
            <v>-1.1444921790607623</v>
          </cell>
          <cell r="FD340">
            <v>-10.792743404870635</v>
          </cell>
          <cell r="FE340">
            <v>-41.197137331560953</v>
          </cell>
          <cell r="FF340">
            <v>-7.2336483090766706</v>
          </cell>
          <cell r="FG340">
            <v>-6.5064371269209005</v>
          </cell>
          <cell r="FH340">
            <v>0</v>
          </cell>
          <cell r="FI340">
            <v>-30.180213438580722</v>
          </cell>
          <cell r="FJ340">
            <v>2.7985941193098824</v>
          </cell>
          <cell r="FK340">
            <v>-9.8313064401090742</v>
          </cell>
          <cell r="FL340">
            <v>-0.85429060800743173</v>
          </cell>
          <cell r="FM340">
            <v>-1.3773132139085646</v>
          </cell>
          <cell r="FN340">
            <v>3.5497213604721765</v>
          </cell>
          <cell r="FO340">
            <v>6.7445727508602431</v>
          </cell>
          <cell r="FP340">
            <v>-1.1586119087714906</v>
          </cell>
          <cell r="FQ340">
            <v>2.8517954831604584</v>
          </cell>
          <cell r="FR340">
            <v>-7.0516620372218313</v>
          </cell>
          <cell r="FS340">
            <v>1.1729666603623627</v>
          </cell>
          <cell r="FT340">
            <v>-3.963964299019608</v>
          </cell>
          <cell r="FU340">
            <v>2.1080381089495859</v>
          </cell>
          <cell r="FV340">
            <v>-1.4432853132811942</v>
          </cell>
          <cell r="FW340">
            <v>0.1557876274400769</v>
          </cell>
          <cell r="FX340">
            <v>-2.8130151676314199</v>
          </cell>
          <cell r="FY340">
            <v>16.45151218340834</v>
          </cell>
          <cell r="FZ340">
            <v>-13.367415087950576</v>
          </cell>
          <cell r="GA340">
            <v>-12.466053755209941</v>
          </cell>
          <cell r="GB340">
            <v>11.8808895191396</v>
          </cell>
          <cell r="GC340">
            <v>1.1808131671568844</v>
          </cell>
          <cell r="GD340">
            <v>-5.9479356805695716</v>
          </cell>
          <cell r="GE340">
            <v>23.355663142574485</v>
          </cell>
          <cell r="GF340">
            <v>29.01786093800547</v>
          </cell>
          <cell r="GG340">
            <v>-2.8376167655187601</v>
          </cell>
          <cell r="GH340">
            <v>-2.1740206083095472</v>
          </cell>
          <cell r="GI340">
            <v>1.8451501285299514</v>
          </cell>
          <cell r="GJ340">
            <v>1.1242320587698487</v>
          </cell>
          <cell r="GK340">
            <v>-2.4535015711999222</v>
          </cell>
          <cell r="GL340">
            <v>-1.497236499311839</v>
          </cell>
          <cell r="GM340">
            <v>1.4501790876092855</v>
          </cell>
          <cell r="GN340">
            <v>0.42363192623815848</v>
          </cell>
          <cell r="GO340">
            <v>-0.25356325025950355</v>
          </cell>
          <cell r="GP340">
            <v>0.9695747146197391</v>
          </cell>
          <cell r="GQ340">
            <v>-2.2590270165983384</v>
          </cell>
          <cell r="GR340">
            <v>-6.8465171996504068</v>
          </cell>
          <cell r="GS340">
            <v>0.84719264964951435</v>
          </cell>
          <cell r="GT340">
            <v>2.7355755457792839</v>
          </cell>
          <cell r="GU340">
            <v>-33.698232306109276</v>
          </cell>
          <cell r="GV340">
            <v>0.61408511161000945</v>
          </cell>
          <cell r="GW340">
            <v>-3.3960924134800052</v>
          </cell>
          <cell r="GX340">
            <v>-0.25158686637860228</v>
          </cell>
          <cell r="GY340">
            <v>4.2405583962190576</v>
          </cell>
          <cell r="GZ340">
            <v>0.75012804693869839</v>
          </cell>
          <cell r="HA340">
            <v>0.78261879067031259</v>
          </cell>
          <cell r="HB340">
            <v>25.431809923738001</v>
          </cell>
          <cell r="HC340">
            <v>-0.99740073122848116</v>
          </cell>
          <cell r="HD340">
            <v>-3.9051733470387262</v>
          </cell>
          <cell r="HE340">
            <v>17.32448804671003</v>
          </cell>
          <cell r="HF340">
            <v>-1.941619478229768</v>
          </cell>
          <cell r="HG340">
            <v>-1.0143030269809969</v>
          </cell>
          <cell r="HH340">
            <v>3.3862461259899987</v>
          </cell>
          <cell r="HI340">
            <v>-1.6049138485400363</v>
          </cell>
          <cell r="HJ340">
            <v>-2.0962093917000857</v>
          </cell>
          <cell r="HK340">
            <v>37.114304401150548</v>
          </cell>
          <cell r="HL340">
            <v>-0.66452315019159869</v>
          </cell>
          <cell r="HM340">
            <v>-0.43703839769113983</v>
          </cell>
          <cell r="HN340">
            <v>0.66838810640729207</v>
          </cell>
          <cell r="HO340">
            <v>-10.006312009179965</v>
          </cell>
          <cell r="HP340">
            <v>-0.89412548309701378</v>
          </cell>
          <cell r="HQ340">
            <v>-5.1854058012304449</v>
          </cell>
          <cell r="HR340">
            <v>-17.1037570979679</v>
          </cell>
          <cell r="HS340">
            <v>-11.05901815769721</v>
          </cell>
          <cell r="HT340">
            <v>3.0855770943708194</v>
          </cell>
          <cell r="HU340">
            <v>-1.6090527850310536</v>
          </cell>
          <cell r="HV340">
            <v>-0.54217791598966869</v>
          </cell>
          <cell r="HW340">
            <v>0.86015056263022416</v>
          </cell>
          <cell r="HX340">
            <v>-0.65351242833094147</v>
          </cell>
          <cell r="HY340">
            <v>-0.75851624406095652</v>
          </cell>
          <cell r="HZ340">
            <v>-1.9386946949016419</v>
          </cell>
          <cell r="IA340">
            <v>1.0333647283405298</v>
          </cell>
          <cell r="IB340">
            <v>-0.90979148127007647</v>
          </cell>
          <cell r="IC340">
            <v>0.63765707574566477</v>
          </cell>
          <cell r="ID340">
            <v>-5.2497428517708613</v>
          </cell>
          <cell r="IE340">
            <v>-13.765286443318473</v>
          </cell>
          <cell r="IF340">
            <v>3.2161427379833185E-2</v>
          </cell>
          <cell r="IG340">
            <v>0.66059193601904553</v>
          </cell>
          <cell r="IH340">
            <v>2.4813976757495766</v>
          </cell>
          <cell r="II340">
            <v>4.0874404418300401</v>
          </cell>
          <cell r="IJ340">
            <v>-6.2150809399799982</v>
          </cell>
          <cell r="IK340">
            <v>1.7122491633599566</v>
          </cell>
          <cell r="IL340">
            <v>13.286880795780235</v>
          </cell>
          <cell r="IM340">
            <v>-19.115197764105687</v>
          </cell>
          <cell r="IN340">
            <v>-2.5006973483632464</v>
          </cell>
          <cell r="IO340">
            <v>-9.9731780717484071</v>
          </cell>
          <cell r="IP340">
            <v>0.60393918463159935</v>
          </cell>
          <cell r="IQ340">
            <v>1.174207056137675</v>
          </cell>
          <cell r="IR340">
            <v>8.4606452854932286</v>
          </cell>
          <cell r="IS340">
            <v>-2.0531180883008346</v>
          </cell>
          <cell r="IT340">
            <v>-3.2079434475999733</v>
          </cell>
          <cell r="IU340">
            <v>-33.896329616120056</v>
          </cell>
          <cell r="IV340">
            <v>-6.8812416292903436</v>
          </cell>
          <cell r="IW340">
            <v>2.533984767129823</v>
          </cell>
          <cell r="IX340">
            <v>59.421714068272195</v>
          </cell>
          <cell r="IY340">
            <v>-7.8823443786295684</v>
          </cell>
          <cell r="IZ340">
            <v>-0.85912346704935771</v>
          </cell>
          <cell r="JA340">
            <v>8.334853537782692</v>
          </cell>
          <cell r="JB340">
            <v>-1.8660014885099372</v>
          </cell>
          <cell r="JC340">
            <v>-3.0424460521426226</v>
          </cell>
          <cell r="JD340">
            <v>-2.1413589200419665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</row>
        <row r="341">
          <cell r="F341">
            <v>-2.0849217838394907</v>
          </cell>
          <cell r="G341">
            <v>-21.585231205349373</v>
          </cell>
          <cell r="H341">
            <v>1.1041107763494438</v>
          </cell>
          <cell r="I341">
            <v>-0.26988765091982714</v>
          </cell>
          <cell r="J341">
            <v>4.9850424122400909</v>
          </cell>
          <cell r="K341">
            <v>-0.7155905547601833</v>
          </cell>
          <cell r="L341">
            <v>10.150334206348816</v>
          </cell>
          <cell r="M341">
            <v>5.5356033543093872</v>
          </cell>
          <cell r="N341">
            <v>5.2852553672287286</v>
          </cell>
          <cell r="O341">
            <v>15.97896183856983</v>
          </cell>
          <cell r="P341">
            <v>-0.69476179060893628</v>
          </cell>
          <cell r="Q341">
            <v>4.2862719367103637</v>
          </cell>
          <cell r="R341">
            <v>26.977789556120115</v>
          </cell>
          <cell r="S341">
            <v>-3.9142551192398969</v>
          </cell>
          <cell r="T341">
            <v>2.0438562067497514</v>
          </cell>
          <cell r="U341">
            <v>0</v>
          </cell>
          <cell r="V341">
            <v>-5.1238487619968964E-2</v>
          </cell>
          <cell r="W341">
            <v>2.8915552380999543</v>
          </cell>
          <cell r="X341">
            <v>-1.9129578005299663</v>
          </cell>
          <cell r="Y341">
            <v>12.023241974899975</v>
          </cell>
          <cell r="Z341">
            <v>0.31806441516164341</v>
          </cell>
          <cell r="AA341">
            <v>0.921088312559732</v>
          </cell>
          <cell r="AB341">
            <v>10.095652982739921</v>
          </cell>
          <cell r="AC341">
            <v>-0.70018040914965241</v>
          </cell>
          <cell r="AD341">
            <v>5.2629622424501576</v>
          </cell>
          <cell r="AE341">
            <v>-15.697118471594877</v>
          </cell>
          <cell r="AF341">
            <v>-25.921525832610314</v>
          </cell>
          <cell r="AG341">
            <v>6.4621688763290877</v>
          </cell>
          <cell r="AH341">
            <v>-7.1932310074707857</v>
          </cell>
          <cell r="AI341">
            <v>-3.6745826939200015</v>
          </cell>
          <cell r="AJ341">
            <v>3.3928853527195315</v>
          </cell>
          <cell r="AK341">
            <v>-14.891816324410684</v>
          </cell>
          <cell r="AL341">
            <v>1.3516687590099536</v>
          </cell>
          <cell r="AM341">
            <v>4.2702453333604353</v>
          </cell>
          <cell r="AN341">
            <v>2.6919230795701878</v>
          </cell>
          <cell r="AO341">
            <v>10.860828784640034</v>
          </cell>
          <cell r="AP341">
            <v>7.3388491352707206</v>
          </cell>
          <cell r="AQ341">
            <v>-0.38453193408986408</v>
          </cell>
          <cell r="AR341">
            <v>16.618093032215256</v>
          </cell>
          <cell r="AS341">
            <v>-3.1879900877693217</v>
          </cell>
          <cell r="AT341">
            <v>11.905786236739914</v>
          </cell>
          <cell r="AU341">
            <v>6.9431567988003735</v>
          </cell>
          <cell r="AV341">
            <v>7.4923917600299319</v>
          </cell>
          <cell r="AW341">
            <v>9.5596924733999913</v>
          </cell>
          <cell r="AX341">
            <v>-10.260632823479682</v>
          </cell>
          <cell r="AY341">
            <v>-11.002985108670146</v>
          </cell>
          <cell r="AZ341">
            <v>-0.52622745374992519</v>
          </cell>
          <cell r="BA341">
            <v>0.37449962217942812</v>
          </cell>
          <cell r="BB341">
            <v>3.3143813155302269</v>
          </cell>
          <cell r="BC341">
            <v>1.9877702212297663</v>
          </cell>
          <cell r="BD341">
            <v>1.8250077969241829E-2</v>
          </cell>
          <cell r="BE341">
            <v>-49.805492700026662</v>
          </cell>
          <cell r="BF341">
            <v>-10.839386965199992</v>
          </cell>
          <cell r="BG341">
            <v>-2.0821764973902646</v>
          </cell>
          <cell r="BH341">
            <v>0</v>
          </cell>
          <cell r="BI341">
            <v>-3.8634408800500069</v>
          </cell>
          <cell r="BJ341">
            <v>0</v>
          </cell>
          <cell r="BK341">
            <v>-14.267313424740223</v>
          </cell>
          <cell r="BL341">
            <v>0</v>
          </cell>
          <cell r="BM341">
            <v>-1.2948106973599351</v>
          </cell>
          <cell r="BN341">
            <v>-1.0637787439209205</v>
          </cell>
          <cell r="BO341">
            <v>-1.4556716212596257</v>
          </cell>
          <cell r="BP341">
            <v>-10.992749963641472</v>
          </cell>
          <cell r="BQ341">
            <v>-3.9461639064693372</v>
          </cell>
          <cell r="BR341">
            <v>-25.545849293215724</v>
          </cell>
          <cell r="BS341">
            <v>3.1460385296099957</v>
          </cell>
          <cell r="BT341">
            <v>-2.2798583984304059</v>
          </cell>
          <cell r="BU341">
            <v>0</v>
          </cell>
          <cell r="BV341">
            <v>-9.1154779480120851E-2</v>
          </cell>
          <cell r="BW341">
            <v>-5.6920744289982395E-2</v>
          </cell>
          <cell r="BX341">
            <v>-2.4630187059301534E-2</v>
          </cell>
          <cell r="BY341">
            <v>-2.7449921177203578</v>
          </cell>
          <cell r="BZ341">
            <v>-1.9581630887405481</v>
          </cell>
          <cell r="CA341">
            <v>-10.18283166502988</v>
          </cell>
          <cell r="CB341">
            <v>-2.6923063684589579</v>
          </cell>
          <cell r="CC341">
            <v>-8.8628430248427321</v>
          </cell>
          <cell r="CD341">
            <v>0.2018125512295228</v>
          </cell>
          <cell r="CE341">
            <v>-18.920212008910312</v>
          </cell>
          <cell r="CF341">
            <v>-0.3269203681397812</v>
          </cell>
          <cell r="CG341">
            <v>-2.7697254445802173</v>
          </cell>
          <cell r="CH341">
            <v>0.30085029501969984</v>
          </cell>
          <cell r="CI341">
            <v>-1.3676665187701929</v>
          </cell>
          <cell r="CJ341">
            <v>-0.92969794220016411</v>
          </cell>
          <cell r="CK341">
            <v>-8.6397843669219583</v>
          </cell>
          <cell r="CL341">
            <v>3.0086883226504142</v>
          </cell>
          <cell r="CM341">
            <v>-3.5297418815298442</v>
          </cell>
          <cell r="CN341">
            <v>-1.2743258475911716</v>
          </cell>
          <cell r="CO341">
            <v>-7.7344161127098232</v>
          </cell>
          <cell r="CP341">
            <v>3.5174869866987137</v>
          </cell>
          <cell r="CQ341">
            <v>0.82504086916014785</v>
          </cell>
          <cell r="CR341">
            <v>-66.596954723405361</v>
          </cell>
          <cell r="CS341">
            <v>-12.863104022129846</v>
          </cell>
          <cell r="CT341">
            <v>-22.597420283680549</v>
          </cell>
          <cell r="CU341">
            <v>-5.6699983248595345</v>
          </cell>
          <cell r="CV341">
            <v>-1.4978500198099027</v>
          </cell>
          <cell r="CW341">
            <v>-5.6849839090099294</v>
          </cell>
          <cell r="CX341">
            <v>-9.3643348887298998</v>
          </cell>
          <cell r="CY341">
            <v>-0.28741903741047281</v>
          </cell>
          <cell r="CZ341">
            <v>0.56445913353854849</v>
          </cell>
          <cell r="DA341">
            <v>-1.3097650998397512</v>
          </cell>
          <cell r="DB341">
            <v>-3.8794727255803991</v>
          </cell>
          <cell r="DC341">
            <v>-5.7672965337196729</v>
          </cell>
          <cell r="DD341">
            <v>1.7602309878202504</v>
          </cell>
          <cell r="DE341">
            <v>-45.525506896257866</v>
          </cell>
          <cell r="DF341">
            <v>-13.901143557120122</v>
          </cell>
          <cell r="DG341">
            <v>-4.0901843556503081</v>
          </cell>
          <cell r="DH341">
            <v>-1.3777124201596962</v>
          </cell>
          <cell r="DI341">
            <v>-7.3135808378701768</v>
          </cell>
          <cell r="DJ341">
            <v>-1.7900441734302603</v>
          </cell>
          <cell r="DK341">
            <v>-5.4448537005500839</v>
          </cell>
          <cell r="DL341">
            <v>-0.66912963694085192</v>
          </cell>
          <cell r="DM341">
            <v>-0.96175241715900484</v>
          </cell>
          <cell r="DN341">
            <v>-5.5784976222294063</v>
          </cell>
          <cell r="DO341">
            <v>-0.88183104969994019</v>
          </cell>
          <cell r="DP341">
            <v>-8.746242812499986</v>
          </cell>
          <cell r="DQ341">
            <v>5.2294656870499239</v>
          </cell>
          <cell r="DR341">
            <v>-59.293828475310875</v>
          </cell>
          <cell r="DS341">
            <v>-6.7067143501999453</v>
          </cell>
          <cell r="DT341">
            <v>-3.2237413239899979</v>
          </cell>
          <cell r="DU341">
            <v>0</v>
          </cell>
          <cell r="DV341">
            <v>32.131674431099952</v>
          </cell>
          <cell r="DW341">
            <v>-5.7020130772199948</v>
          </cell>
          <cell r="DX341">
            <v>-0.65634345161060992</v>
          </cell>
          <cell r="DY341">
            <v>2.8747492057600539</v>
          </cell>
          <cell r="DZ341">
            <v>-3.6536169563059957</v>
          </cell>
          <cell r="EA341">
            <v>-1.1987832594004431</v>
          </cell>
          <cell r="EB341">
            <v>-5.8896658640296664</v>
          </cell>
          <cell r="EC341">
            <v>-72.74408064500949</v>
          </cell>
          <cell r="ED341">
            <v>5.4747068155902525</v>
          </cell>
          <cell r="EE341">
            <v>24.722899092761509</v>
          </cell>
          <cell r="EF341">
            <v>6.1380254995601717</v>
          </cell>
          <cell r="EG341">
            <v>1.3269841933606585</v>
          </cell>
          <cell r="EH341">
            <v>1.3927457363902249</v>
          </cell>
          <cell r="EI341">
            <v>-7.4938957139920603E-2</v>
          </cell>
          <cell r="EJ341">
            <v>-2.3600264192500049</v>
          </cell>
          <cell r="EK341">
            <v>13.056421370880344</v>
          </cell>
          <cell r="EL341">
            <v>-2.4986032076603806</v>
          </cell>
          <cell r="EM341">
            <v>-0.78407266537942633</v>
          </cell>
          <cell r="EN341">
            <v>1.5998176279708787</v>
          </cell>
          <cell r="EO341">
            <v>2.1086286652198396</v>
          </cell>
          <cell r="EP341">
            <v>0.38943393844965613</v>
          </cell>
          <cell r="EQ341">
            <v>4.4284833103702113</v>
          </cell>
          <cell r="ER341">
            <v>-42.694835992893786</v>
          </cell>
          <cell r="ES341">
            <v>-2.7162747884499368</v>
          </cell>
          <cell r="ET341">
            <v>-2.1288941402617638</v>
          </cell>
          <cell r="EU341">
            <v>-3.6419257226707487</v>
          </cell>
          <cell r="EV341">
            <v>0</v>
          </cell>
          <cell r="EW341">
            <v>0</v>
          </cell>
          <cell r="EX341">
            <v>0.30298044921073597</v>
          </cell>
          <cell r="EY341">
            <v>0.17748700544962048</v>
          </cell>
          <cell r="EZ341">
            <v>0.6059982020087773</v>
          </cell>
          <cell r="FA341">
            <v>4.0494886318601857</v>
          </cell>
          <cell r="FB341">
            <v>-31.547454935370297</v>
          </cell>
          <cell r="FC341">
            <v>-0.79577212685035192</v>
          </cell>
          <cell r="FD341">
            <v>-7.0004685678186434</v>
          </cell>
          <cell r="FE341">
            <v>-8.3058973441002308</v>
          </cell>
          <cell r="FF341">
            <v>-0.62335487056998318</v>
          </cell>
          <cell r="FG341">
            <v>-1.5645321290403444</v>
          </cell>
          <cell r="FH341">
            <v>0.24310452868940047</v>
          </cell>
          <cell r="FI341">
            <v>0</v>
          </cell>
          <cell r="FJ341">
            <v>1.1513798710400351</v>
          </cell>
          <cell r="FK341">
            <v>-4.7205789773302058</v>
          </cell>
          <cell r="FL341">
            <v>-1.938385879220732</v>
          </cell>
          <cell r="FM341">
            <v>3.6400647357604612</v>
          </cell>
          <cell r="FN341">
            <v>-5.4838046140994265</v>
          </cell>
          <cell r="FO341">
            <v>-3.6912601020603688</v>
          </cell>
          <cell r="FP341">
            <v>-0.10276453605911229</v>
          </cell>
          <cell r="FQ341">
            <v>4.7842346287898181</v>
          </cell>
          <cell r="FR341">
            <v>-13.012373822028167</v>
          </cell>
          <cell r="FS341">
            <v>-3.6508355621604096</v>
          </cell>
          <cell r="FT341">
            <v>-5.3786389349597812</v>
          </cell>
          <cell r="FU341">
            <v>0</v>
          </cell>
          <cell r="FV341">
            <v>4.9607937379200848</v>
          </cell>
          <cell r="FW341">
            <v>9.3347604229961689E-2</v>
          </cell>
          <cell r="FX341">
            <v>-1.526975812069395</v>
          </cell>
          <cell r="FY341">
            <v>-5.6047591535698302</v>
          </cell>
          <cell r="FZ341">
            <v>-1.544607134828766</v>
          </cell>
          <cell r="GA341">
            <v>0.26953035073074716</v>
          </cell>
          <cell r="GB341">
            <v>-0.1999503768397517</v>
          </cell>
          <cell r="GC341">
            <v>-2.8823838514581439</v>
          </cell>
          <cell r="GD341">
            <v>2.4521053109901914</v>
          </cell>
          <cell r="GE341">
            <v>-27.013932604459114</v>
          </cell>
          <cell r="GF341">
            <v>6.310184650750216</v>
          </cell>
          <cell r="GG341">
            <v>-7.5158620502406848E-3</v>
          </cell>
          <cell r="GH341">
            <v>-3.7905680335497891</v>
          </cell>
          <cell r="GI341">
            <v>0</v>
          </cell>
          <cell r="GJ341">
            <v>0</v>
          </cell>
          <cell r="GK341">
            <v>-11.360533830189979</v>
          </cell>
          <cell r="GL341">
            <v>-1.1810989901705398</v>
          </cell>
          <cell r="GM341">
            <v>-12.975062255738521</v>
          </cell>
          <cell r="GN341">
            <v>-3.771703418139623</v>
          </cell>
          <cell r="GO341">
            <v>-0.56116841841958376</v>
          </cell>
          <cell r="GP341">
            <v>-1.2825960898790072</v>
          </cell>
          <cell r="GQ341">
            <v>1.6061296429297727</v>
          </cell>
          <cell r="GR341">
            <v>-19.0469769291376</v>
          </cell>
          <cell r="GS341">
            <v>-16.958255510780418</v>
          </cell>
          <cell r="GT341">
            <v>-5.4436678177698923</v>
          </cell>
          <cell r="GU341">
            <v>9.6774679820100573E-2</v>
          </cell>
          <cell r="GV341">
            <v>0</v>
          </cell>
          <cell r="GW341">
            <v>0</v>
          </cell>
          <cell r="GX341">
            <v>2.3740450157592932</v>
          </cell>
          <cell r="GY341">
            <v>2.3589102694804751</v>
          </cell>
          <cell r="GZ341">
            <v>-0.55226329969991639</v>
          </cell>
          <cell r="HA341">
            <v>0.9118027180320496</v>
          </cell>
          <cell r="HB341">
            <v>-2.5236796113995297</v>
          </cell>
          <cell r="HC341">
            <v>-0.1457906275500136</v>
          </cell>
          <cell r="HD341">
            <v>0.83514725496934261</v>
          </cell>
          <cell r="HE341">
            <v>-19.239023593385355</v>
          </cell>
          <cell r="HF341">
            <v>-10.192024399078946</v>
          </cell>
          <cell r="HG341">
            <v>-5.7414690610403341</v>
          </cell>
          <cell r="HH341">
            <v>-0.22505202822003412</v>
          </cell>
          <cell r="HI341">
            <v>6.5032112419885379E-2</v>
          </cell>
          <cell r="HJ341">
            <v>-7.9109327846699671</v>
          </cell>
          <cell r="HK341">
            <v>-3.8064254992709721</v>
          </cell>
          <cell r="HL341">
            <v>-1.8394460739591523</v>
          </cell>
          <cell r="HM341">
            <v>-6.0801549210736994E-2</v>
          </cell>
          <cell r="HN341">
            <v>23.797338675707579</v>
          </cell>
          <cell r="HO341">
            <v>-2.354902071539982</v>
          </cell>
          <cell r="HP341">
            <v>0.37637586535856826</v>
          </cell>
          <cell r="HQ341">
            <v>-11.346716779878989</v>
          </cell>
          <cell r="HR341">
            <v>-6.283051773061743</v>
          </cell>
          <cell r="HS341">
            <v>7.8420956710897372</v>
          </cell>
          <cell r="HT341">
            <v>-3.6062576370204624</v>
          </cell>
          <cell r="HU341">
            <v>-9.5107083874700038</v>
          </cell>
          <cell r="HV341">
            <v>0</v>
          </cell>
          <cell r="HW341">
            <v>0</v>
          </cell>
          <cell r="HX341">
            <v>1.3176078299102301</v>
          </cell>
          <cell r="HY341">
            <v>-4.0897304985192022</v>
          </cell>
          <cell r="HZ341">
            <v>-0.4360581472501508</v>
          </cell>
          <cell r="IA341">
            <v>1.3769663950888571</v>
          </cell>
          <cell r="IB341">
            <v>3.3948979784599942</v>
          </cell>
          <cell r="IC341">
            <v>-1.2411117120409472</v>
          </cell>
          <cell r="ID341">
            <v>-1.3307532653197995</v>
          </cell>
          <cell r="IE341">
            <v>-10.112215322384145</v>
          </cell>
          <cell r="IF341">
            <v>-8.1193973089284555E-2</v>
          </cell>
          <cell r="IG341">
            <v>-1.0756041777603969</v>
          </cell>
          <cell r="IH341">
            <v>-0.10312133439947502</v>
          </cell>
          <cell r="II341">
            <v>1.5355066817700163</v>
          </cell>
          <cell r="IJ341">
            <v>-1.8176477404999787</v>
          </cell>
          <cell r="IK341">
            <v>9.5283313449726847E-2</v>
          </cell>
          <cell r="IL341">
            <v>-3.0566720018796332</v>
          </cell>
          <cell r="IM341">
            <v>-1.7834666045891936</v>
          </cell>
          <cell r="IN341">
            <v>2.2225567583009251</v>
          </cell>
          <cell r="IO341">
            <v>0.16459837290040014</v>
          </cell>
          <cell r="IP341">
            <v>-3.2087616526787315</v>
          </cell>
          <cell r="IQ341">
            <v>-3.0036929639099981</v>
          </cell>
          <cell r="IR341">
            <v>-19.708415670451359</v>
          </cell>
          <cell r="IS341">
            <v>-1.2444864418102952</v>
          </cell>
          <cell r="IT341">
            <v>-2.1685037133102014</v>
          </cell>
          <cell r="IU341">
            <v>0.4230013582000538</v>
          </cell>
          <cell r="IV341">
            <v>0</v>
          </cell>
          <cell r="IW341">
            <v>0</v>
          </cell>
          <cell r="IX341">
            <v>1.8423640498904206</v>
          </cell>
          <cell r="IY341">
            <v>3.1415615952100779</v>
          </cell>
          <cell r="IZ341">
            <v>-1.5785626151609904</v>
          </cell>
          <cell r="JA341">
            <v>1.3693976531994849</v>
          </cell>
          <cell r="JB341">
            <v>-2.3484760414294215</v>
          </cell>
          <cell r="JC341">
            <v>-5.0750804966992291</v>
          </cell>
          <cell r="JD341">
            <v>-14.06963101853944</v>
          </cell>
          <cell r="JE341">
            <v>0</v>
          </cell>
          <cell r="JF341">
            <v>0</v>
          </cell>
          <cell r="JG341">
            <v>0</v>
          </cell>
          <cell r="JH341">
            <v>0</v>
          </cell>
          <cell r="JI341">
            <v>0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</row>
        <row r="342">
          <cell r="F342">
            <v>-8.3964070890870062</v>
          </cell>
          <cell r="G342">
            <v>18.650766636528715</v>
          </cell>
          <cell r="H342">
            <v>-1.2609197806377779</v>
          </cell>
          <cell r="I342">
            <v>-32.474355696011116</v>
          </cell>
          <cell r="J342">
            <v>-11.531021925970208</v>
          </cell>
          <cell r="K342">
            <v>12.393336480809012</v>
          </cell>
          <cell r="L342">
            <v>-23.61112769094143</v>
          </cell>
          <cell r="M342">
            <v>-3.2904109664414136</v>
          </cell>
          <cell r="N342">
            <v>-8.4474885086819995E-2</v>
          </cell>
          <cell r="O342">
            <v>-14.353032240498578</v>
          </cell>
          <cell r="P342">
            <v>0.68402484935177199</v>
          </cell>
          <cell r="Q342">
            <v>-1.0752322716034541</v>
          </cell>
          <cell r="R342">
            <v>183.63407530130644</v>
          </cell>
          <cell r="S342">
            <v>-3.9860209851321997</v>
          </cell>
          <cell r="T342">
            <v>1.3865773216803063</v>
          </cell>
          <cell r="U342">
            <v>-0.37572519321838627</v>
          </cell>
          <cell r="V342">
            <v>-4.6617848619189317</v>
          </cell>
          <cell r="W342">
            <v>0</v>
          </cell>
          <cell r="X342">
            <v>201.29348246783047</v>
          </cell>
          <cell r="Y342">
            <v>-2.3626071228009096</v>
          </cell>
          <cell r="Z342">
            <v>-5.4190914998489461</v>
          </cell>
          <cell r="AA342">
            <v>9.6702117785753217E-2</v>
          </cell>
          <cell r="AB342">
            <v>5.4348103420597909</v>
          </cell>
          <cell r="AC342">
            <v>-4.3532594161788438</v>
          </cell>
          <cell r="AD342">
            <v>-3.4190078689443908</v>
          </cell>
          <cell r="AE342">
            <v>-50.970791347150225</v>
          </cell>
          <cell r="AF342">
            <v>1.2232703020217741</v>
          </cell>
          <cell r="AG342">
            <v>5.8386810789797892</v>
          </cell>
          <cell r="AH342">
            <v>0</v>
          </cell>
          <cell r="AI342">
            <v>3.1161466362573265</v>
          </cell>
          <cell r="AJ342">
            <v>-0.38091866317017775</v>
          </cell>
          <cell r="AK342">
            <v>-6.7082160332811327</v>
          </cell>
          <cell r="AL342">
            <v>-0.36194501409772784</v>
          </cell>
          <cell r="AM342">
            <v>2.648258863533556</v>
          </cell>
          <cell r="AN342">
            <v>-20.449826793010288</v>
          </cell>
          <cell r="AO342">
            <v>-38.948837487199853</v>
          </cell>
          <cell r="AP342">
            <v>3.4849342573397735</v>
          </cell>
          <cell r="AQ342">
            <v>-0.43233849454190931</v>
          </cell>
          <cell r="AR342">
            <v>-28.860191706044134</v>
          </cell>
          <cell r="AS342">
            <v>4.6903911592089571</v>
          </cell>
          <cell r="AT342">
            <v>-5.756047436472727</v>
          </cell>
          <cell r="AU342">
            <v>1.2386871598810103</v>
          </cell>
          <cell r="AV342">
            <v>-2.5640913030929369</v>
          </cell>
          <cell r="AW342">
            <v>-20.589186562890063</v>
          </cell>
          <cell r="AX342">
            <v>-0.86359075620930525</v>
          </cell>
          <cell r="AY342">
            <v>-5.9797188301599817</v>
          </cell>
          <cell r="AZ342">
            <v>0.87069413559220266</v>
          </cell>
          <cell r="BA342">
            <v>-0.40806788716872688</v>
          </cell>
          <cell r="BB342">
            <v>1.0872871559313353</v>
          </cell>
          <cell r="BC342">
            <v>3.9618616190637113E-2</v>
          </cell>
          <cell r="BD342">
            <v>-0.62616715686090174</v>
          </cell>
          <cell r="BE342">
            <v>-88.784193635437987</v>
          </cell>
          <cell r="BF342">
            <v>-8.5444322188413935</v>
          </cell>
          <cell r="BG342">
            <v>-0.92818418201932218</v>
          </cell>
          <cell r="BH342">
            <v>-22.784129749690237</v>
          </cell>
          <cell r="BI342">
            <v>-17.688631891650033</v>
          </cell>
          <cell r="BJ342">
            <v>0</v>
          </cell>
          <cell r="BK342">
            <v>-12.886660304009638</v>
          </cell>
          <cell r="BL342">
            <v>-2.2652234710894845</v>
          </cell>
          <cell r="BM342">
            <v>-2.1351372031167557</v>
          </cell>
          <cell r="BN342">
            <v>-1.862064388802537</v>
          </cell>
          <cell r="BO342">
            <v>-3.7375816793501144</v>
          </cell>
          <cell r="BP342">
            <v>-9.3490619752192288</v>
          </cell>
          <cell r="BQ342">
            <v>-6.6030865716384142</v>
          </cell>
          <cell r="BR342">
            <v>-149.35801321330655</v>
          </cell>
          <cell r="BS342">
            <v>0.27902717757388018</v>
          </cell>
          <cell r="BT342">
            <v>-43.699820896670644</v>
          </cell>
          <cell r="BU342">
            <v>-68.451734556648262</v>
          </cell>
          <cell r="BV342">
            <v>-13.818551470951206</v>
          </cell>
          <cell r="BW342">
            <v>-0.53851405102022909</v>
          </cell>
          <cell r="BX342">
            <v>-5.3758204107289203</v>
          </cell>
          <cell r="BY342">
            <v>-2.5001747613405314</v>
          </cell>
          <cell r="BZ342">
            <v>-3.6389063226306462</v>
          </cell>
          <cell r="CA342">
            <v>-0.95558231926952431</v>
          </cell>
          <cell r="CB342">
            <v>-8.8390864619996137</v>
          </cell>
          <cell r="CC342">
            <v>-0.30350263826039736</v>
          </cell>
          <cell r="CD342">
            <v>-1.5153465013208915</v>
          </cell>
          <cell r="CE342">
            <v>-79.831594947710983</v>
          </cell>
          <cell r="CF342">
            <v>-0.67022915424786333</v>
          </cell>
          <cell r="CG342">
            <v>-5.9218666844690233</v>
          </cell>
          <cell r="CH342">
            <v>0</v>
          </cell>
          <cell r="CI342">
            <v>-21.811838724250265</v>
          </cell>
          <cell r="CJ342">
            <v>-0.36912929479990453</v>
          </cell>
          <cell r="CK342">
            <v>-35.589490963680873</v>
          </cell>
          <cell r="CL342">
            <v>-0.13302756764824153</v>
          </cell>
          <cell r="CM342">
            <v>-7.1112364138698467</v>
          </cell>
          <cell r="CN342">
            <v>-2.9455983960924641</v>
          </cell>
          <cell r="CO342">
            <v>-2.5034139939925808</v>
          </cell>
          <cell r="CP342">
            <v>-0.23643097644708178</v>
          </cell>
          <cell r="CQ342">
            <v>-2.5393327782003325</v>
          </cell>
          <cell r="CR342">
            <v>-74.593973726354307</v>
          </cell>
          <cell r="CS342">
            <v>-47.214356134674745</v>
          </cell>
          <cell r="CT342">
            <v>15.650949784167096</v>
          </cell>
          <cell r="CU342">
            <v>-1.3553624051301085</v>
          </cell>
          <cell r="CV342">
            <v>-4.0058264081699235</v>
          </cell>
          <cell r="CW342">
            <v>-0.23580738634018417</v>
          </cell>
          <cell r="CX342">
            <v>-2.3253293202196801</v>
          </cell>
          <cell r="CY342">
            <v>0.72732488806832407</v>
          </cell>
          <cell r="CZ342">
            <v>-2.1285600210594566</v>
          </cell>
          <cell r="DA342">
            <v>-2.0609443475696025</v>
          </cell>
          <cell r="DB342">
            <v>-16.902303287139148</v>
          </cell>
          <cell r="DC342">
            <v>-6.0705413755895279</v>
          </cell>
          <cell r="DD342">
            <v>-8.6732177127196337</v>
          </cell>
          <cell r="DE342">
            <v>-46.189696148663643</v>
          </cell>
          <cell r="DF342">
            <v>-18.342252158077827</v>
          </cell>
          <cell r="DG342">
            <v>-13.163253201681073</v>
          </cell>
          <cell r="DH342">
            <v>-2.5749498030299947</v>
          </cell>
          <cell r="DI342">
            <v>-3.9339894449603889</v>
          </cell>
          <cell r="DJ342">
            <v>-0.16879557582001325</v>
          </cell>
          <cell r="DK342">
            <v>-4.7807162855478964</v>
          </cell>
          <cell r="DL342">
            <v>0.25060817562916782</v>
          </cell>
          <cell r="DM342">
            <v>-0.64720146938270773</v>
          </cell>
          <cell r="DN342">
            <v>3.4731271527562058E-2</v>
          </cell>
          <cell r="DO342">
            <v>-1.2943846303187456</v>
          </cell>
          <cell r="DP342">
            <v>-1.6916532142786309</v>
          </cell>
          <cell r="DQ342">
            <v>0.12216018727667688</v>
          </cell>
          <cell r="DR342">
            <v>-85.361774344288278</v>
          </cell>
          <cell r="DS342">
            <v>2.9629570409942971</v>
          </cell>
          <cell r="DT342">
            <v>-4.5875032926705899</v>
          </cell>
          <cell r="DU342">
            <v>-0.62583623084901774</v>
          </cell>
          <cell r="DV342">
            <v>-12.848237692749535</v>
          </cell>
          <cell r="DW342">
            <v>14.36070255537993</v>
          </cell>
          <cell r="DX342">
            <v>-39.605044220750642</v>
          </cell>
          <cell r="DY342">
            <v>5.5194267795995984</v>
          </cell>
          <cell r="DZ342">
            <v>-4.6106388883890759</v>
          </cell>
          <cell r="EA342">
            <v>0.77262163210980361</v>
          </cell>
          <cell r="EB342">
            <v>-21.975256430068839</v>
          </cell>
          <cell r="EC342">
            <v>-14.629658165518777</v>
          </cell>
          <cell r="ED342">
            <v>-10.095307431407491</v>
          </cell>
          <cell r="EE342">
            <v>-133.60286869393894</v>
          </cell>
          <cell r="EF342">
            <v>-9.592519596359125</v>
          </cell>
          <cell r="EG342">
            <v>0.63441720676928526</v>
          </cell>
          <cell r="EH342">
            <v>0</v>
          </cell>
          <cell r="EI342">
            <v>-30.890825300929919</v>
          </cell>
          <cell r="EJ342">
            <v>1.5134778586502762</v>
          </cell>
          <cell r="EK342">
            <v>-0.27109862898123538</v>
          </cell>
          <cell r="EL342">
            <v>-0.13989007458985725</v>
          </cell>
          <cell r="EM342">
            <v>-3.3867903562113497</v>
          </cell>
          <cell r="EN342">
            <v>-65.499296874078937</v>
          </cell>
          <cell r="EO342">
            <v>-15.925477048069297</v>
          </cell>
          <cell r="EP342">
            <v>-3.7242943393666792</v>
          </cell>
          <cell r="EQ342">
            <v>-6.32057154073118</v>
          </cell>
          <cell r="ER342">
            <v>0.43678661645390093</v>
          </cell>
          <cell r="ES342">
            <v>-5.7431923131553049</v>
          </cell>
          <cell r="ET342">
            <v>-3.0356037258279684</v>
          </cell>
          <cell r="EU342">
            <v>-0.94632455306964403</v>
          </cell>
          <cell r="EV342">
            <v>20.018177616209869</v>
          </cell>
          <cell r="EW342">
            <v>-0.70529895926983954</v>
          </cell>
          <cell r="EX342">
            <v>-7.2402507248261827</v>
          </cell>
          <cell r="EY342">
            <v>-6.7288918689810089</v>
          </cell>
          <cell r="EZ342">
            <v>-5.558097513161556</v>
          </cell>
          <cell r="FA342">
            <v>12.228164203646884</v>
          </cell>
          <cell r="FB342">
            <v>1.8218387157485267</v>
          </cell>
          <cell r="FC342">
            <v>-0.75652981502207695</v>
          </cell>
          <cell r="FD342">
            <v>-2.9172044458609889</v>
          </cell>
          <cell r="FE342">
            <v>-6.1606206633732654</v>
          </cell>
          <cell r="FF342">
            <v>43.140201968039037</v>
          </cell>
          <cell r="FG342">
            <v>18.220530024460459</v>
          </cell>
          <cell r="FH342">
            <v>0.16837370644952898</v>
          </cell>
          <cell r="FI342">
            <v>-2.7813346981797622</v>
          </cell>
          <cell r="FJ342">
            <v>-0.26725345302997994</v>
          </cell>
          <cell r="FK342">
            <v>-10.776190401189524</v>
          </cell>
          <cell r="FL342">
            <v>-1.5927609551781643</v>
          </cell>
          <cell r="FM342">
            <v>-3.7561030650940666</v>
          </cell>
          <cell r="FN342">
            <v>-0.30076676383941958</v>
          </cell>
          <cell r="FO342">
            <v>-28.677611871791669</v>
          </cell>
          <cell r="FP342">
            <v>-5.6231103233112663</v>
          </cell>
          <cell r="FQ342">
            <v>-13.914594830726855</v>
          </cell>
          <cell r="FR342">
            <v>-41.210145643286523</v>
          </cell>
          <cell r="FS342">
            <v>-10.378837319936792</v>
          </cell>
          <cell r="FT342">
            <v>-2.8944265991813154</v>
          </cell>
          <cell r="FU342">
            <v>-0.74012834140103223</v>
          </cell>
          <cell r="FV342">
            <v>4.2815073491099156</v>
          </cell>
          <cell r="FW342">
            <v>-0.56518273354004123</v>
          </cell>
          <cell r="FX342">
            <v>-3.2151792878803462</v>
          </cell>
          <cell r="FY342">
            <v>7.014536894759658</v>
          </cell>
          <cell r="FZ342">
            <v>-20.688836266570434</v>
          </cell>
          <cell r="GA342">
            <v>1.6279830101011612</v>
          </cell>
          <cell r="GB342">
            <v>-5.0327415301180736</v>
          </cell>
          <cell r="GC342">
            <v>0.47801321095175808</v>
          </cell>
          <cell r="GD342">
            <v>-11.096854029590759</v>
          </cell>
          <cell r="GE342">
            <v>-37.988678008332499</v>
          </cell>
          <cell r="GF342">
            <v>-7.6239982780698483</v>
          </cell>
          <cell r="GG342">
            <v>-8.0560208732713363</v>
          </cell>
          <cell r="GH342">
            <v>0</v>
          </cell>
          <cell r="GI342">
            <v>0</v>
          </cell>
          <cell r="GJ342">
            <v>0</v>
          </cell>
          <cell r="GK342">
            <v>-4.5337309868191369</v>
          </cell>
          <cell r="GL342">
            <v>2.6871563756667456</v>
          </cell>
          <cell r="GM342">
            <v>-0.7534627962995728</v>
          </cell>
          <cell r="GN342">
            <v>-7.2018479625512555</v>
          </cell>
          <cell r="GO342">
            <v>-7.2867287176795799</v>
          </cell>
          <cell r="GP342">
            <v>0.19133200026044506</v>
          </cell>
          <cell r="GQ342">
            <v>-5.4113767695780552</v>
          </cell>
          <cell r="GR342">
            <v>12.564887929838733</v>
          </cell>
          <cell r="GS342">
            <v>-10.584403605080297</v>
          </cell>
          <cell r="GT342">
            <v>-3.1550807272578822</v>
          </cell>
          <cell r="GU342">
            <v>45.507426990198837</v>
          </cell>
          <cell r="GV342">
            <v>0</v>
          </cell>
          <cell r="GW342">
            <v>-6.2798648133900201</v>
          </cell>
          <cell r="GX342">
            <v>8.4469589011214339</v>
          </cell>
          <cell r="GY342">
            <v>-2.0761265734981862</v>
          </cell>
          <cell r="GZ342">
            <v>-4.4989966224311502</v>
          </cell>
          <cell r="HA342">
            <v>-5.2872317829387612</v>
          </cell>
          <cell r="HB342">
            <v>-3.4274117361492245</v>
          </cell>
          <cell r="HC342">
            <v>-1.7935893450994627</v>
          </cell>
          <cell r="HD342">
            <v>-4.2867927556471841</v>
          </cell>
          <cell r="HE342">
            <v>13.129435339738848</v>
          </cell>
          <cell r="HF342">
            <v>10.987766942718736</v>
          </cell>
          <cell r="HG342">
            <v>-5.6413774613993155</v>
          </cell>
          <cell r="HH342">
            <v>21.536897122219671</v>
          </cell>
          <cell r="HI342">
            <v>0.14236161668009117</v>
          </cell>
          <cell r="HJ342">
            <v>0</v>
          </cell>
          <cell r="HK342">
            <v>-8.0207082182987506</v>
          </cell>
          <cell r="HL342">
            <v>3.1477030015066703</v>
          </cell>
          <cell r="HM342">
            <v>-0.68734202934865607</v>
          </cell>
          <cell r="HN342">
            <v>-2.324656888958998E-4</v>
          </cell>
          <cell r="HO342">
            <v>-6.2106208714685636</v>
          </cell>
          <cell r="HP342">
            <v>-0.77048250929874484</v>
          </cell>
          <cell r="HQ342">
            <v>-1.3545297878990823</v>
          </cell>
          <cell r="HR342">
            <v>-63.661173468572088</v>
          </cell>
          <cell r="HS342">
            <v>-1.5387831389198254</v>
          </cell>
          <cell r="HT342">
            <v>-25.888589110129033</v>
          </cell>
          <cell r="HU342">
            <v>-9.0173261970685417</v>
          </cell>
          <cell r="HV342">
            <v>0</v>
          </cell>
          <cell r="HW342">
            <v>-0.30291540914981852</v>
          </cell>
          <cell r="HX342">
            <v>-0.14103530945794773</v>
          </cell>
          <cell r="HY342">
            <v>3.1229945176601177</v>
          </cell>
          <cell r="HZ342">
            <v>-1.2489395228876674</v>
          </cell>
          <cell r="IA342">
            <v>0.33232144466091995</v>
          </cell>
          <cell r="IB342">
            <v>-26.032623033839627</v>
          </cell>
          <cell r="IC342">
            <v>-1.0964016690377321</v>
          </cell>
          <cell r="ID342">
            <v>-1.849876040367235</v>
          </cell>
          <cell r="IE342">
            <v>-56.226715524069732</v>
          </cell>
          <cell r="IF342">
            <v>27.281592828509019</v>
          </cell>
          <cell r="IG342">
            <v>-9.6255008987300243</v>
          </cell>
          <cell r="IH342">
            <v>0</v>
          </cell>
          <cell r="II342">
            <v>-54.037558826250006</v>
          </cell>
          <cell r="IJ342">
            <v>-3.4042464388799942</v>
          </cell>
          <cell r="IK342">
            <v>-2.2971751052318723</v>
          </cell>
          <cell r="IL342">
            <v>-3.2412970609475451</v>
          </cell>
          <cell r="IM342">
            <v>-0.32551609306028695</v>
          </cell>
          <cell r="IN342">
            <v>-0.53963916907014209</v>
          </cell>
          <cell r="IO342">
            <v>-7.5360548877997644</v>
          </cell>
          <cell r="IP342">
            <v>-1.3945882526386413</v>
          </cell>
          <cell r="IQ342">
            <v>-1.1067316200096684</v>
          </cell>
          <cell r="IR342">
            <v>-105.69117985869525</v>
          </cell>
          <cell r="IS342">
            <v>-16.67042469036096</v>
          </cell>
          <cell r="IT342">
            <v>3.1611293701007526</v>
          </cell>
          <cell r="IU342">
            <v>-7.1300259553991054</v>
          </cell>
          <cell r="IV342">
            <v>11.754654132380097</v>
          </cell>
          <cell r="IW342">
            <v>-1.3388661688197772</v>
          </cell>
          <cell r="IX342">
            <v>-65.042043638151881</v>
          </cell>
          <cell r="IY342">
            <v>-2.8120873837797262</v>
          </cell>
          <cell r="IZ342">
            <v>-0.5577123724433477</v>
          </cell>
          <cell r="JA342">
            <v>5.8988869773820625</v>
          </cell>
          <cell r="JB342">
            <v>-27.711368477841461</v>
          </cell>
          <cell r="JC342">
            <v>-4.1088076962187188</v>
          </cell>
          <cell r="JD342">
            <v>-1.1345139555196511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</row>
        <row r="343">
          <cell r="F343">
            <v>1.3989768883329816</v>
          </cell>
          <cell r="G343">
            <v>-3.4976215826100088</v>
          </cell>
          <cell r="H343">
            <v>-1.467349487888896</v>
          </cell>
          <cell r="I343">
            <v>7.2782438320000438</v>
          </cell>
          <cell r="J343">
            <v>-13.980758619709377</v>
          </cell>
          <cell r="K343">
            <v>-3.5112964095987991</v>
          </cell>
          <cell r="L343">
            <v>10.932583167590565</v>
          </cell>
          <cell r="M343">
            <v>-3.5560954586208027</v>
          </cell>
          <cell r="N343">
            <v>-0.10950485956072953</v>
          </cell>
          <cell r="O343">
            <v>5.4531402563497977</v>
          </cell>
          <cell r="P343">
            <v>-1.3880366987577872</v>
          </cell>
          <cell r="Q343">
            <v>-2.7736904562498239</v>
          </cell>
          <cell r="R343">
            <v>139.06986344086181</v>
          </cell>
          <cell r="S343">
            <v>-0.62582134399963252</v>
          </cell>
          <cell r="T343">
            <v>-0.91493973039905541</v>
          </cell>
          <cell r="U343">
            <v>6.8925740898685035</v>
          </cell>
          <cell r="V343">
            <v>1.0523850665304053</v>
          </cell>
          <cell r="W343">
            <v>7.9014059193486901</v>
          </cell>
          <cell r="X343">
            <v>129.75118373868736</v>
          </cell>
          <cell r="Y343">
            <v>-2.0347107626494108</v>
          </cell>
          <cell r="Z343">
            <v>0.86771148460866243</v>
          </cell>
          <cell r="AA343">
            <v>0.39034477365021303</v>
          </cell>
          <cell r="AB343">
            <v>-0.77163542317066458</v>
          </cell>
          <cell r="AC343">
            <v>0.42781063446091139</v>
          </cell>
          <cell r="AD343">
            <v>-3.8664450060714444</v>
          </cell>
          <cell r="AE343">
            <v>-22.566459177731303</v>
          </cell>
          <cell r="AF343">
            <v>3.5371768188870192</v>
          </cell>
          <cell r="AG343">
            <v>-15.037956070140353</v>
          </cell>
          <cell r="AH343">
            <v>7.5774423722195934</v>
          </cell>
          <cell r="AI343">
            <v>-20.565641252561363</v>
          </cell>
          <cell r="AJ343">
            <v>4.9765271336909791</v>
          </cell>
          <cell r="AK343">
            <v>-4.2234586785179999</v>
          </cell>
          <cell r="AL343">
            <v>2.8859535640403919</v>
          </cell>
          <cell r="AM343">
            <v>-1.0039292230430874E-2</v>
          </cell>
          <cell r="AN343">
            <v>-4.6797599785695638</v>
          </cell>
          <cell r="AO343">
            <v>7.5846887379084365</v>
          </cell>
          <cell r="AP343">
            <v>0.81308414235718374</v>
          </cell>
          <cell r="AQ343">
            <v>-5.4244766748233815</v>
          </cell>
          <cell r="AR343">
            <v>56.917673573756474</v>
          </cell>
          <cell r="AS343">
            <v>1.2900692358816741</v>
          </cell>
          <cell r="AT343">
            <v>0.64745444012987718</v>
          </cell>
          <cell r="AU343">
            <v>-0.46049601563026954</v>
          </cell>
          <cell r="AV343">
            <v>3.5516149682516698</v>
          </cell>
          <cell r="AW343">
            <v>59.533521687470056</v>
          </cell>
          <cell r="AX343">
            <v>-0.5761971407209785</v>
          </cell>
          <cell r="AY343">
            <v>-0.35350846364963218</v>
          </cell>
          <cell r="AZ343">
            <v>-2.8475398870796198E-2</v>
          </cell>
          <cell r="BA343">
            <v>-7.6165108101122314E-2</v>
          </cell>
          <cell r="BB343">
            <v>-7.6534523331811215</v>
          </cell>
          <cell r="BC343">
            <v>-0.24960469335019297</v>
          </cell>
          <cell r="BD343">
            <v>1.2929123955200339</v>
          </cell>
          <cell r="BE343">
            <v>-33.04383229445375</v>
          </cell>
          <cell r="BF343">
            <v>-4.0938719293917529</v>
          </cell>
          <cell r="BG343">
            <v>-2.6121104562007531</v>
          </cell>
          <cell r="BH343">
            <v>-2.2878383117003978</v>
          </cell>
          <cell r="BI343">
            <v>-4.3687337710098291</v>
          </cell>
          <cell r="BJ343">
            <v>-11.379354781190159</v>
          </cell>
          <cell r="BK343">
            <v>-0.9934579043310805</v>
          </cell>
          <cell r="BL343">
            <v>-1.315721518072678</v>
          </cell>
          <cell r="BM343">
            <v>-1.5946029177603123</v>
          </cell>
          <cell r="BN343">
            <v>-2.0381705886993586</v>
          </cell>
          <cell r="BO343">
            <v>1.2066498650028734E-2</v>
          </cell>
          <cell r="BP343">
            <v>-0.74711774091156258</v>
          </cell>
          <cell r="BQ343">
            <v>-1.6249188738402154</v>
          </cell>
          <cell r="BR343">
            <v>-23.871714929409791</v>
          </cell>
          <cell r="BS343">
            <v>-0.11981842300883727</v>
          </cell>
          <cell r="BT343">
            <v>-3.8213365138090012</v>
          </cell>
          <cell r="BU343">
            <v>1.2527310973000567</v>
          </cell>
          <cell r="BV343">
            <v>-8.2155267211892351</v>
          </cell>
          <cell r="BW343">
            <v>-6.2464538187387006</v>
          </cell>
          <cell r="BX343">
            <v>-1.3645086837695999</v>
          </cell>
          <cell r="BY343">
            <v>-0.16230043871837552</v>
          </cell>
          <cell r="BZ343">
            <v>-0.28775975437019952</v>
          </cell>
          <cell r="CA343">
            <v>-0.27995790460954595</v>
          </cell>
          <cell r="CB343">
            <v>-2.1526454227805516</v>
          </cell>
          <cell r="CC343">
            <v>-1.5663992847294139</v>
          </cell>
          <cell r="CD343">
            <v>-0.90773906097274448</v>
          </cell>
          <cell r="CE343">
            <v>-11.141529756321688</v>
          </cell>
          <cell r="CF343">
            <v>-0.46257351393069257</v>
          </cell>
          <cell r="CG343">
            <v>-2.955049798838445</v>
          </cell>
          <cell r="CH343">
            <v>-0.21433674460058683</v>
          </cell>
          <cell r="CI343">
            <v>-0.4505739728192566</v>
          </cell>
          <cell r="CJ343">
            <v>-2.1532415208512248</v>
          </cell>
          <cell r="CK343">
            <v>1.6221916007598338</v>
          </cell>
          <cell r="CL343">
            <v>-1.886637850329862</v>
          </cell>
          <cell r="CM343">
            <v>-0.785080851519524</v>
          </cell>
          <cell r="CN343">
            <v>-1.3446862342589156</v>
          </cell>
          <cell r="CO343">
            <v>-1.6690903417184018</v>
          </cell>
          <cell r="CP343">
            <v>-1.8742569109235774E-2</v>
          </cell>
          <cell r="CQ343">
            <v>-0.823707959119929</v>
          </cell>
          <cell r="CR343">
            <v>-69.947053110750858</v>
          </cell>
          <cell r="CS343">
            <v>-2.4348004456624039</v>
          </cell>
          <cell r="CT343">
            <v>-21.78720410447022</v>
          </cell>
          <cell r="CU343">
            <v>-27.608561756469499</v>
          </cell>
          <cell r="CV343">
            <v>-1.799168461600857</v>
          </cell>
          <cell r="CW343">
            <v>-4.419473523369561</v>
          </cell>
          <cell r="CX343">
            <v>-7.2147056008598156</v>
          </cell>
          <cell r="CY343">
            <v>-0.62432524884752638</v>
          </cell>
          <cell r="CZ343">
            <v>-2.0485278410815226</v>
          </cell>
          <cell r="DA343">
            <v>-0.49816125468714745</v>
          </cell>
          <cell r="DB343">
            <v>-0.82203826063050656</v>
          </cell>
          <cell r="DC343">
            <v>7.0179872649532626E-2</v>
          </cell>
          <cell r="DD343">
            <v>-0.76026648570041289</v>
          </cell>
          <cell r="DE343">
            <v>-42.725308594759554</v>
          </cell>
          <cell r="DF343">
            <v>-1.5086563515014859</v>
          </cell>
          <cell r="DG343">
            <v>-12.156997649428376</v>
          </cell>
          <cell r="DH343">
            <v>-1.7187208282903157</v>
          </cell>
          <cell r="DI343">
            <v>-3.7876622507592401</v>
          </cell>
          <cell r="DJ343">
            <v>-7.9589575110785518</v>
          </cell>
          <cell r="DK343">
            <v>-10.667939147620928</v>
          </cell>
          <cell r="DL343">
            <v>-0.34333210732802399</v>
          </cell>
          <cell r="DM343">
            <v>-1.9489457332019811</v>
          </cell>
          <cell r="DN343">
            <v>-7.7844384739364614E-2</v>
          </cell>
          <cell r="DO343">
            <v>-1.5673459208801432</v>
          </cell>
          <cell r="DP343">
            <v>-0.3368894682971586</v>
          </cell>
          <cell r="DQ343">
            <v>-0.65201724164217012</v>
          </cell>
          <cell r="DR343">
            <v>-20.860248434037203</v>
          </cell>
          <cell r="DS343">
            <v>-2.4974844833432144</v>
          </cell>
          <cell r="DT343">
            <v>4.4592119358640048E-2</v>
          </cell>
          <cell r="DU343">
            <v>-1.4121533638790424</v>
          </cell>
          <cell r="DV343">
            <v>-7.2839421773487629</v>
          </cell>
          <cell r="DW343">
            <v>-18.094848141388866</v>
          </cell>
          <cell r="DX343">
            <v>-9.6982093387377972</v>
          </cell>
          <cell r="DY343">
            <v>0.3947639783291379</v>
          </cell>
          <cell r="DZ343">
            <v>-0.32504110955051146</v>
          </cell>
          <cell r="EA343">
            <v>-8.2231418587980443E-2</v>
          </cell>
          <cell r="EB343">
            <v>-9.6856173182204657</v>
          </cell>
          <cell r="EC343">
            <v>28.567251757171107</v>
          </cell>
          <cell r="ED343">
            <v>-0.78732893782034807</v>
          </cell>
          <cell r="EE343">
            <v>-17.471115421823924</v>
          </cell>
          <cell r="EF343">
            <v>1.1695114398899022</v>
          </cell>
          <cell r="EG343">
            <v>-0.67717446936876513</v>
          </cell>
          <cell r="EH343">
            <v>-3.9856270840700745</v>
          </cell>
          <cell r="EI343">
            <v>-1.9805059281197828</v>
          </cell>
          <cell r="EJ343">
            <v>-1.1486726606308366</v>
          </cell>
          <cell r="EK343">
            <v>-3.8628592435597966</v>
          </cell>
          <cell r="EL343">
            <v>-1.3360091898266546</v>
          </cell>
          <cell r="EM343">
            <v>-3.9898366594516119</v>
          </cell>
          <cell r="EN343">
            <v>-0.94001467507769121</v>
          </cell>
          <cell r="EO343">
            <v>0.84434990928093612</v>
          </cell>
          <cell r="EP343">
            <v>-0.38300760544916557</v>
          </cell>
          <cell r="EQ343">
            <v>-1.1812692554503883</v>
          </cell>
          <cell r="ER343">
            <v>-34.707944044726901</v>
          </cell>
          <cell r="ES343">
            <v>0.72754449566855328</v>
          </cell>
          <cell r="ET343">
            <v>-2.3425567720878462</v>
          </cell>
          <cell r="EU343">
            <v>-9.0850783780297206</v>
          </cell>
          <cell r="EV343">
            <v>-3.9178042721505335</v>
          </cell>
          <cell r="EW343">
            <v>-7.7180008763207297</v>
          </cell>
          <cell r="EX343">
            <v>-4.8300110539094021</v>
          </cell>
          <cell r="EY343">
            <v>-0.84906231486820616</v>
          </cell>
          <cell r="EZ343">
            <v>1.6144590208568843E-3</v>
          </cell>
          <cell r="FA343">
            <v>-1.9635512565000681</v>
          </cell>
          <cell r="FB343">
            <v>-3.4078981434977322</v>
          </cell>
          <cell r="FC343">
            <v>-0.5339825574101269</v>
          </cell>
          <cell r="FD343">
            <v>-0.78915737462011748</v>
          </cell>
          <cell r="FE343">
            <v>-28.377130031454726</v>
          </cell>
          <cell r="FF343">
            <v>-2.2549449950893177</v>
          </cell>
          <cell r="FG343">
            <v>-2.4018662805083295</v>
          </cell>
          <cell r="FH343">
            <v>-8.4506219990216778</v>
          </cell>
          <cell r="FI343">
            <v>-1.2367412894400331</v>
          </cell>
          <cell r="FJ343">
            <v>-6.0473907330879229</v>
          </cell>
          <cell r="FK343">
            <v>-4.1416611579170421</v>
          </cell>
          <cell r="FL343">
            <v>-2.0988412056613015</v>
          </cell>
          <cell r="FM343">
            <v>8.3479094701033318E-2</v>
          </cell>
          <cell r="FN343">
            <v>6.6694005119643407E-2</v>
          </cell>
          <cell r="FO343">
            <v>0</v>
          </cell>
          <cell r="FP343">
            <v>-0.45462536976992851</v>
          </cell>
          <cell r="FQ343">
            <v>-1.4406101007789403</v>
          </cell>
          <cell r="FR343">
            <v>-23.83172835118603</v>
          </cell>
          <cell r="FS343">
            <v>-1.3211620639776811</v>
          </cell>
          <cell r="FT343">
            <v>-1.7766777953802375</v>
          </cell>
          <cell r="FU343">
            <v>-32.382141299071009</v>
          </cell>
          <cell r="FV343">
            <v>-4.0461613364295772</v>
          </cell>
          <cell r="FW343">
            <v>55.93543123164909</v>
          </cell>
          <cell r="FX343">
            <v>-2.3592260835212073</v>
          </cell>
          <cell r="FY343">
            <v>0.26339387462940067</v>
          </cell>
          <cell r="FZ343">
            <v>-1.4258019030385185</v>
          </cell>
          <cell r="GA343">
            <v>-1.9717070014885394</v>
          </cell>
          <cell r="GB343">
            <v>-32.445480124160895</v>
          </cell>
          <cell r="GC343">
            <v>-2.0284579924191348</v>
          </cell>
          <cell r="GD343">
            <v>-0.273737857965898</v>
          </cell>
          <cell r="GE343">
            <v>-37.124246133986162</v>
          </cell>
          <cell r="GF343">
            <v>0.519113199228741</v>
          </cell>
          <cell r="GG343">
            <v>-14.637564653970912</v>
          </cell>
          <cell r="GH343">
            <v>0.11109112871054094</v>
          </cell>
          <cell r="GI343">
            <v>-15.33560247747937</v>
          </cell>
          <cell r="GJ343">
            <v>-1.6403654516298047</v>
          </cell>
          <cell r="GK343">
            <v>6.1174674688718369</v>
          </cell>
          <cell r="GL343">
            <v>3.2249644373314368</v>
          </cell>
          <cell r="GM343">
            <v>-1.0219265659779921</v>
          </cell>
          <cell r="GN343">
            <v>-0.69843004659014696</v>
          </cell>
          <cell r="GO343">
            <v>-12.118810953210414</v>
          </cell>
          <cell r="GP343">
            <v>-0.72318918827113521</v>
          </cell>
          <cell r="GQ343">
            <v>-0.92099303100076213</v>
          </cell>
          <cell r="GR343">
            <v>-27.31510603937204</v>
          </cell>
          <cell r="GS343">
            <v>8.6615598018506716</v>
          </cell>
          <cell r="GT343">
            <v>-1.138054996908977</v>
          </cell>
          <cell r="GU343">
            <v>-0.14072593626042362</v>
          </cell>
          <cell r="GV343">
            <v>-11.964837975559931</v>
          </cell>
          <cell r="GW343">
            <v>0.53831502764978723</v>
          </cell>
          <cell r="GX343">
            <v>-10.382063505658152</v>
          </cell>
          <cell r="GY343">
            <v>-1.4261218986994209</v>
          </cell>
          <cell r="GZ343">
            <v>-0.47375426242069807</v>
          </cell>
          <cell r="HA343">
            <v>-0.9401682200605137</v>
          </cell>
          <cell r="HB343">
            <v>-7.1145311587697506</v>
          </cell>
          <cell r="HC343">
            <v>-2.4388946148392279</v>
          </cell>
          <cell r="HD343">
            <v>-0.49582829969222075</v>
          </cell>
          <cell r="HE343">
            <v>-14.418050104664871</v>
          </cell>
          <cell r="HF343">
            <v>-1.4810433068523707</v>
          </cell>
          <cell r="HG343">
            <v>-4.9891564790686971</v>
          </cell>
          <cell r="HH343">
            <v>-8.4263435341199511E-2</v>
          </cell>
          <cell r="HI343">
            <v>12.305535081710332</v>
          </cell>
          <cell r="HJ343">
            <v>2.2742935641299482</v>
          </cell>
          <cell r="HK343">
            <v>-15.144523101078448</v>
          </cell>
          <cell r="HL343">
            <v>-3.4301524526417779</v>
          </cell>
          <cell r="HM343">
            <v>0.51208634688919119</v>
          </cell>
          <cell r="HN343">
            <v>-0.54629974356066668</v>
          </cell>
          <cell r="HO343">
            <v>0.16458117186994059</v>
          </cell>
          <cell r="HP343">
            <v>-3.0487165688609821</v>
          </cell>
          <cell r="HQ343">
            <v>-0.95039118185013649</v>
          </cell>
          <cell r="HR343">
            <v>-14.769943197898101</v>
          </cell>
          <cell r="HS343">
            <v>3.6411591689102352E-2</v>
          </cell>
          <cell r="HT343">
            <v>4.0082230404987058</v>
          </cell>
          <cell r="HU343">
            <v>-5.8002313283723197</v>
          </cell>
          <cell r="HV343">
            <v>-11.701169972460775</v>
          </cell>
          <cell r="HW343">
            <v>0</v>
          </cell>
          <cell r="HX343">
            <v>-2.3239582209407672</v>
          </cell>
          <cell r="HY343">
            <v>-0.25729213470185641</v>
          </cell>
          <cell r="HZ343">
            <v>-1.5698728072493395</v>
          </cell>
          <cell r="IA343">
            <v>-1.656178714161797</v>
          </cell>
          <cell r="IB343">
            <v>10.016531455699806</v>
          </cell>
          <cell r="IC343">
            <v>-4.3840596115805965</v>
          </cell>
          <cell r="ID343">
            <v>-1.1383464963328151</v>
          </cell>
          <cell r="IE343">
            <v>-67.194135226192884</v>
          </cell>
          <cell r="IF343">
            <v>-2.3315241841955867</v>
          </cell>
          <cell r="IG343">
            <v>-9.2656906632400933</v>
          </cell>
          <cell r="IH343">
            <v>-10.498647271359005</v>
          </cell>
          <cell r="II343">
            <v>-27.178535182669293</v>
          </cell>
          <cell r="IJ343">
            <v>-6.8365072547385353</v>
          </cell>
          <cell r="IK343">
            <v>6.6275772880180739</v>
          </cell>
          <cell r="IL343">
            <v>-1.335107184771914</v>
          </cell>
          <cell r="IM343">
            <v>-5.341415621309352</v>
          </cell>
          <cell r="IN343">
            <v>-2.1740358740389638</v>
          </cell>
          <cell r="IO343">
            <v>-4.5514140548584692</v>
          </cell>
          <cell r="IP343">
            <v>-3.3237406179468962</v>
          </cell>
          <cell r="IQ343">
            <v>-0.98509460506102187</v>
          </cell>
          <cell r="IR343">
            <v>-67.467951682920102</v>
          </cell>
          <cell r="IS343">
            <v>-2.2231886189838406</v>
          </cell>
          <cell r="IT343">
            <v>-32.716599670960932</v>
          </cell>
          <cell r="IU343">
            <v>-4.8006990016801865</v>
          </cell>
          <cell r="IV343">
            <v>-2.6563903800470143</v>
          </cell>
          <cell r="IW343">
            <v>-4.3918902346886171</v>
          </cell>
          <cell r="IX343">
            <v>-3.6025431731104618</v>
          </cell>
          <cell r="IY343">
            <v>-3.7793611418492219</v>
          </cell>
          <cell r="IZ343">
            <v>-2.7142220905898284</v>
          </cell>
          <cell r="JA343">
            <v>-0.82692767995104077</v>
          </cell>
          <cell r="JB343">
            <v>-7.1034008874394203</v>
          </cell>
          <cell r="JC343">
            <v>0</v>
          </cell>
          <cell r="JD343">
            <v>-2.6527288036086247</v>
          </cell>
          <cell r="JE343">
            <v>0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</row>
        <row r="344">
          <cell r="F344">
            <v>1.2775628234157921</v>
          </cell>
          <cell r="G344">
            <v>1.2453662518910278</v>
          </cell>
          <cell r="H344">
            <v>1.1460445159800656</v>
          </cell>
          <cell r="I344">
            <v>-6.6014063234902096</v>
          </cell>
          <cell r="J344">
            <v>15.364135577070101</v>
          </cell>
          <cell r="K344">
            <v>-7.3306450263703482</v>
          </cell>
          <cell r="L344">
            <v>-4.0162360069516581</v>
          </cell>
          <cell r="M344">
            <v>0.84870677282924589</v>
          </cell>
          <cell r="N344">
            <v>1.8634988717094529</v>
          </cell>
          <cell r="O344">
            <v>-6.1556949618498038</v>
          </cell>
          <cell r="P344">
            <v>0.36507525027082011</v>
          </cell>
          <cell r="Q344">
            <v>2.9440908537599171</v>
          </cell>
          <cell r="R344">
            <v>-140.2487879141554</v>
          </cell>
          <cell r="S344">
            <v>0.77144280887841887</v>
          </cell>
          <cell r="T344">
            <v>-0.3103759715495471</v>
          </cell>
          <cell r="U344">
            <v>-6.5650764756383069</v>
          </cell>
          <cell r="V344">
            <v>-0.28615004054972815</v>
          </cell>
          <cell r="W344">
            <v>-9.5604017587402268</v>
          </cell>
          <cell r="X344">
            <v>-129.68673610366068</v>
          </cell>
          <cell r="Y344">
            <v>1.4070937370306638</v>
          </cell>
          <cell r="Z344">
            <v>-0.40035404611990089</v>
          </cell>
          <cell r="AA344">
            <v>-0.21574727942061145</v>
          </cell>
          <cell r="AB344">
            <v>-3.5659028358800242</v>
          </cell>
          <cell r="AC344">
            <v>4.6191561536306835</v>
          </cell>
          <cell r="AD344">
            <v>3.544263897869314</v>
          </cell>
          <cell r="AE344">
            <v>24.834329246194102</v>
          </cell>
          <cell r="AF344">
            <v>3.7966654381216358</v>
          </cell>
          <cell r="AG344">
            <v>5.7483102134519868</v>
          </cell>
          <cell r="AH344">
            <v>-7.4370950427201024</v>
          </cell>
          <cell r="AI344">
            <v>23.909395844529172</v>
          </cell>
          <cell r="AJ344">
            <v>-6.2189484039299714</v>
          </cell>
          <cell r="AK344">
            <v>5.1513828372899297</v>
          </cell>
          <cell r="AL344">
            <v>-2.8592454978406749</v>
          </cell>
          <cell r="AM344">
            <v>-0.30451016153165256</v>
          </cell>
          <cell r="AN344">
            <v>2.3249606319805025</v>
          </cell>
          <cell r="AO344">
            <v>-4.87134946515107</v>
          </cell>
          <cell r="AP344">
            <v>0.35377436128146655</v>
          </cell>
          <cell r="AQ344">
            <v>5.2409884907210653</v>
          </cell>
          <cell r="AR344">
            <v>-56.423826347658178</v>
          </cell>
          <cell r="AS344">
            <v>-1.2319262025430362</v>
          </cell>
          <cell r="AT344">
            <v>1.6710415899697182</v>
          </cell>
          <cell r="AU344">
            <v>0.43559837658540346</v>
          </cell>
          <cell r="AV344">
            <v>-3.283925265459402</v>
          </cell>
          <cell r="AW344">
            <v>-50.459107642431263</v>
          </cell>
          <cell r="AX344">
            <v>1.5227635047904187</v>
          </cell>
          <cell r="AY344">
            <v>-1.3824490321094345</v>
          </cell>
          <cell r="AZ344">
            <v>-0.29655612804162956</v>
          </cell>
          <cell r="BA344">
            <v>-4.3754636999437935E-2</v>
          </cell>
          <cell r="BB344">
            <v>-0.47381619846237299</v>
          </cell>
          <cell r="BC344">
            <v>-1.3793478603220137</v>
          </cell>
          <cell r="BD344">
            <v>-1.5023468526305805</v>
          </cell>
          <cell r="BE344">
            <v>-40.836989162897225</v>
          </cell>
          <cell r="BF344">
            <v>-9.786841563465714</v>
          </cell>
          <cell r="BG344">
            <v>-4.8554545804499867</v>
          </cell>
          <cell r="BH344">
            <v>-2.52975089947995</v>
          </cell>
          <cell r="BI344">
            <v>-2.9938718231996972</v>
          </cell>
          <cell r="BJ344">
            <v>-3.2597226805501123</v>
          </cell>
          <cell r="BK344">
            <v>-7.9355523090271163E-2</v>
          </cell>
          <cell r="BL344">
            <v>-2.2810120729081973</v>
          </cell>
          <cell r="BM344">
            <v>-1.6820132184893737</v>
          </cell>
          <cell r="BN344">
            <v>-1.045153376287999</v>
          </cell>
          <cell r="BO344">
            <v>-3.567117762977432</v>
          </cell>
          <cell r="BP344">
            <v>-5.6101539601077093</v>
          </cell>
          <cell r="BQ344">
            <v>-3.1465417019098822</v>
          </cell>
          <cell r="BR344">
            <v>-26.585220675071469</v>
          </cell>
          <cell r="BS344">
            <v>11.109145054528199</v>
          </cell>
          <cell r="BT344">
            <v>-1.8535447694785034</v>
          </cell>
          <cell r="BU344">
            <v>-17.811108235429856</v>
          </cell>
          <cell r="BV344">
            <v>-1.5311041459199259</v>
          </cell>
          <cell r="BW344">
            <v>2.6403593184495548</v>
          </cell>
          <cell r="BX344">
            <v>-3.7029505514292396</v>
          </cell>
          <cell r="BY344">
            <v>-1.1572175108303782</v>
          </cell>
          <cell r="BZ344">
            <v>-3.2122924089308071</v>
          </cell>
          <cell r="CA344">
            <v>-0.9813400773491594</v>
          </cell>
          <cell r="CB344">
            <v>-1.0261443032400166</v>
          </cell>
          <cell r="CC344">
            <v>-1.8172394971206813</v>
          </cell>
          <cell r="CD344">
            <v>-7.2417835483211093</v>
          </cell>
          <cell r="CE344">
            <v>-53.882825164138922</v>
          </cell>
          <cell r="CF344">
            <v>-5.6567648553318577</v>
          </cell>
          <cell r="CG344">
            <v>-1.8586053898206956</v>
          </cell>
          <cell r="CH344">
            <v>-4.1973503398412504</v>
          </cell>
          <cell r="CI344">
            <v>-1.2760082053700899</v>
          </cell>
          <cell r="CJ344">
            <v>-8.6438074813595449</v>
          </cell>
          <cell r="CK344">
            <v>-3.2321973782709392</v>
          </cell>
          <cell r="CL344">
            <v>-4.655649492295197</v>
          </cell>
          <cell r="CM344">
            <v>-8.5769745725410758</v>
          </cell>
          <cell r="CN344">
            <v>-0.54286147504899418</v>
          </cell>
          <cell r="CO344">
            <v>-6.6581101981009851</v>
          </cell>
          <cell r="CP344">
            <v>-7.6993357925894088</v>
          </cell>
          <cell r="CQ344">
            <v>-0.88515998355069314</v>
          </cell>
          <cell r="CR344">
            <v>-81.346320562821347</v>
          </cell>
          <cell r="CS344">
            <v>3.0752663064649823</v>
          </cell>
          <cell r="CT344">
            <v>-2.3253557603202353</v>
          </cell>
          <cell r="CU344">
            <v>-1.1192203784903541</v>
          </cell>
          <cell r="CV344">
            <v>-1.4990529663900816</v>
          </cell>
          <cell r="CW344">
            <v>-21.107614378930521</v>
          </cell>
          <cell r="CX344">
            <v>-0.49920868041954236</v>
          </cell>
          <cell r="CY344">
            <v>-3.7094875936491007</v>
          </cell>
          <cell r="CZ344">
            <v>-7.7406999089889723</v>
          </cell>
          <cell r="DA344">
            <v>-25.010589627978334</v>
          </cell>
          <cell r="DB344">
            <v>-18.497324722831763</v>
          </cell>
          <cell r="DC344">
            <v>-3.2656011963117635</v>
          </cell>
          <cell r="DD344">
            <v>0.35256834500796685</v>
          </cell>
          <cell r="DE344">
            <v>-48.746463392904843</v>
          </cell>
          <cell r="DF344">
            <v>-5.7695357570537453</v>
          </cell>
          <cell r="DG344">
            <v>-3.1648128571796406</v>
          </cell>
          <cell r="DH344">
            <v>0.88295887883032265</v>
          </cell>
          <cell r="DI344">
            <v>-13.604871631499918</v>
          </cell>
          <cell r="DJ344">
            <v>-12.010320135861548</v>
          </cell>
          <cell r="DK344">
            <v>-3.6161057086401343</v>
          </cell>
          <cell r="DL344">
            <v>-2.2642995922815317</v>
          </cell>
          <cell r="DM344">
            <v>-2.6604526665487356</v>
          </cell>
          <cell r="DN344">
            <v>0.37026696599059505</v>
          </cell>
          <cell r="DO344">
            <v>-2.2968868066600407</v>
          </cell>
          <cell r="DP344">
            <v>-4.4512601079204615</v>
          </cell>
          <cell r="DQ344">
            <v>-0.16114397408091463</v>
          </cell>
          <cell r="DR344">
            <v>-17.320347583750845</v>
          </cell>
          <cell r="DS344">
            <v>-6.4863975465195836</v>
          </cell>
          <cell r="DT344">
            <v>-4.1241742726015218</v>
          </cell>
          <cell r="DU344">
            <v>-1.2105548441695646</v>
          </cell>
          <cell r="DV344">
            <v>-1.8738244633905197</v>
          </cell>
          <cell r="DW344">
            <v>1.1169758763098798</v>
          </cell>
          <cell r="DX344">
            <v>2.5937051433393208</v>
          </cell>
          <cell r="DY344">
            <v>-3.2744313096627593</v>
          </cell>
          <cell r="DZ344">
            <v>-3.7223634189122095</v>
          </cell>
          <cell r="EA344">
            <v>1.3969166629976826E-2</v>
          </cell>
          <cell r="EB344">
            <v>2.1033093844098403</v>
          </cell>
          <cell r="EC344">
            <v>-3.3862661850216682</v>
          </cell>
          <cell r="ED344">
            <v>0.92970488584614941</v>
          </cell>
          <cell r="EE344">
            <v>-16.003478202110273</v>
          </cell>
          <cell r="EF344">
            <v>-12.680235282128706</v>
          </cell>
          <cell r="EG344">
            <v>2.0350104594308505</v>
          </cell>
          <cell r="EH344">
            <v>6.9766594102402451</v>
          </cell>
          <cell r="EI344">
            <v>-2.4094466660289982</v>
          </cell>
          <cell r="EJ344">
            <v>-1.80441670907976</v>
          </cell>
          <cell r="EK344">
            <v>-4.0911158674198305</v>
          </cell>
          <cell r="EL344">
            <v>0.60231819131877273</v>
          </cell>
          <cell r="EM344">
            <v>-0.99693677970753924</v>
          </cell>
          <cell r="EN344">
            <v>1.1158749866790458</v>
          </cell>
          <cell r="EO344">
            <v>-9.1350877339209546E-2</v>
          </cell>
          <cell r="EP344">
            <v>-4.1560346594233124</v>
          </cell>
          <cell r="EQ344">
            <v>-0.5038044086577429</v>
          </cell>
          <cell r="ER344">
            <v>-22.727942426223308</v>
          </cell>
          <cell r="ES344">
            <v>-3.6970050177133089</v>
          </cell>
          <cell r="ET344">
            <v>0.787455161120306</v>
          </cell>
          <cell r="EU344">
            <v>-0.79264304926800833</v>
          </cell>
          <cell r="EV344">
            <v>-5.9069056877888215</v>
          </cell>
          <cell r="EW344">
            <v>-1.7245786028979637E-2</v>
          </cell>
          <cell r="EX344">
            <v>-2.4568559139906938</v>
          </cell>
          <cell r="EY344">
            <v>0.25589948557899334</v>
          </cell>
          <cell r="EZ344">
            <v>-2.5075495203800529</v>
          </cell>
          <cell r="FA344">
            <v>-0.53822728845079837</v>
          </cell>
          <cell r="FB344">
            <v>-8.1297246118210751</v>
          </cell>
          <cell r="FC344">
            <v>0.91254648447829823</v>
          </cell>
          <cell r="FD344">
            <v>-0.63768668195916689</v>
          </cell>
          <cell r="FE344">
            <v>-34.822032706622849</v>
          </cell>
          <cell r="FF344">
            <v>-5.9522561922913155</v>
          </cell>
          <cell r="FG344">
            <v>-6.6854827265906351</v>
          </cell>
          <cell r="FH344">
            <v>-3.955065092221048</v>
          </cell>
          <cell r="FI344">
            <v>1.6932961683696703</v>
          </cell>
          <cell r="FJ344">
            <v>1.8066312742794253</v>
          </cell>
          <cell r="FK344">
            <v>-8.1593749553703674</v>
          </cell>
          <cell r="FL344">
            <v>2.8663000798587746</v>
          </cell>
          <cell r="FM344">
            <v>-0.41330943777938955</v>
          </cell>
          <cell r="FN344">
            <v>-0.53329086411031312</v>
          </cell>
          <cell r="FO344">
            <v>-4.002075416747175</v>
          </cell>
          <cell r="FP344">
            <v>-4.1194846441176196</v>
          </cell>
          <cell r="FQ344">
            <v>-7.3679208998892136</v>
          </cell>
          <cell r="FR344">
            <v>-2.1664416048442945</v>
          </cell>
          <cell r="FS344">
            <v>-5.7733261270186631</v>
          </cell>
          <cell r="FT344">
            <v>0.83265479975125345</v>
          </cell>
          <cell r="FU344">
            <v>-2.0410587303213106</v>
          </cell>
          <cell r="FV344">
            <v>0</v>
          </cell>
          <cell r="FW344">
            <v>2.3135380426501797</v>
          </cell>
          <cell r="FX344">
            <v>-9.0763614040406537</v>
          </cell>
          <cell r="FY344">
            <v>-1.9805463826287451</v>
          </cell>
          <cell r="FZ344">
            <v>-0.93193548373710655</v>
          </cell>
          <cell r="GA344">
            <v>2.3444426359019417</v>
          </cell>
          <cell r="GB344">
            <v>19.385339037480662</v>
          </cell>
          <cell r="GC344">
            <v>-5.2522932997599128</v>
          </cell>
          <cell r="GD344">
            <v>-1.9868946931255778</v>
          </cell>
          <cell r="GE344">
            <v>-21.013968394356198</v>
          </cell>
          <cell r="GF344">
            <v>1.5914465507303248</v>
          </cell>
          <cell r="GG344">
            <v>2.4497805234186671</v>
          </cell>
          <cell r="GH344">
            <v>-10.970338287911545</v>
          </cell>
          <cell r="GI344">
            <v>-1.7346665245199802</v>
          </cell>
          <cell r="GJ344">
            <v>2.8502049291296316</v>
          </cell>
          <cell r="GK344">
            <v>-22.004771258119945</v>
          </cell>
          <cell r="GL344">
            <v>-1.8769561276294553</v>
          </cell>
          <cell r="GM344">
            <v>-3.9360753127584758</v>
          </cell>
          <cell r="GN344">
            <v>3.7404173279828683</v>
          </cell>
          <cell r="GO344">
            <v>20.579115546768662</v>
          </cell>
          <cell r="GP344">
            <v>-3.1223591011221288</v>
          </cell>
          <cell r="GQ344">
            <v>-8.5797666603320977</v>
          </cell>
          <cell r="GR344">
            <v>-16.826102808408905</v>
          </cell>
          <cell r="GS344">
            <v>-0.45440248203158262</v>
          </cell>
          <cell r="GT344">
            <v>-0.63626412326084392</v>
          </cell>
          <cell r="GU344">
            <v>40.87615269923117</v>
          </cell>
          <cell r="GV344">
            <v>6.3447595084101067</v>
          </cell>
          <cell r="GW344">
            <v>21.687240749269677</v>
          </cell>
          <cell r="GX344">
            <v>-7.8552110714390437</v>
          </cell>
          <cell r="GY344">
            <v>-2.5066209542637807</v>
          </cell>
          <cell r="GZ344">
            <v>-12.881265024519962</v>
          </cell>
          <cell r="HA344">
            <v>-63.422562905887389</v>
          </cell>
          <cell r="HB344">
            <v>4.5824601505701139</v>
          </cell>
          <cell r="HC344">
            <v>-3.036344855579955</v>
          </cell>
          <cell r="HD344">
            <v>0.47595550107689633</v>
          </cell>
          <cell r="HE344">
            <v>-68.15272701648064</v>
          </cell>
          <cell r="HF344">
            <v>-0.68171294798958115</v>
          </cell>
          <cell r="HG344">
            <v>-1.4803324304302805</v>
          </cell>
          <cell r="HH344">
            <v>-4.7542360829102108</v>
          </cell>
          <cell r="HI344">
            <v>1.2013068799501525</v>
          </cell>
          <cell r="HJ344">
            <v>-0.59892026185025315</v>
          </cell>
          <cell r="HK344">
            <v>-4.0493955139027094E-2</v>
          </cell>
          <cell r="HL344">
            <v>-6.335518614781904</v>
          </cell>
          <cell r="HM344">
            <v>-0.14632225140667288</v>
          </cell>
          <cell r="HN344">
            <v>-4.0661658764893218</v>
          </cell>
          <cell r="HO344">
            <v>-50.873976636597945</v>
          </cell>
          <cell r="HP344">
            <v>-0.1535422612032562</v>
          </cell>
          <cell r="HQ344">
            <v>-0.22281257762915629</v>
          </cell>
          <cell r="HR344">
            <v>-21.594405542477034</v>
          </cell>
          <cell r="HS344">
            <v>-0.63629365511587821</v>
          </cell>
          <cell r="HT344">
            <v>-3.1565667035174556</v>
          </cell>
          <cell r="HU344">
            <v>-3.558206492057252</v>
          </cell>
          <cell r="HV344">
            <v>0</v>
          </cell>
          <cell r="HW344">
            <v>0.23729571716989994</v>
          </cell>
          <cell r="HX344">
            <v>0.40127575187943876</v>
          </cell>
          <cell r="HY344">
            <v>-2.7816046636398823</v>
          </cell>
          <cell r="HZ344">
            <v>-0.54471281808946515</v>
          </cell>
          <cell r="IA344">
            <v>0.2444254449383152</v>
          </cell>
          <cell r="IB344">
            <v>-5.1633046497718169</v>
          </cell>
          <cell r="IC344">
            <v>-2.0038846519346407</v>
          </cell>
          <cell r="ID344">
            <v>-4.6328288223303389</v>
          </cell>
          <cell r="IE344">
            <v>-28.119343372381991</v>
          </cell>
          <cell r="IF344">
            <v>-2.3182712989328138</v>
          </cell>
          <cell r="IG344">
            <v>-4.8920986191806151</v>
          </cell>
          <cell r="IH344">
            <v>-8.44871885559769</v>
          </cell>
          <cell r="II344">
            <v>2.0328824083499057</v>
          </cell>
          <cell r="IJ344">
            <v>0.41655669163901621</v>
          </cell>
          <cell r="IK344">
            <v>-1.7538608550239587E-2</v>
          </cell>
          <cell r="IL344">
            <v>-1.6130066681107564</v>
          </cell>
          <cell r="IM344">
            <v>-5.2569959392712917</v>
          </cell>
          <cell r="IN344">
            <v>3.9346907096842187E-2</v>
          </cell>
          <cell r="IO344">
            <v>-2.288001574921509</v>
          </cell>
          <cell r="IP344">
            <v>-0.49052635128828115</v>
          </cell>
          <cell r="IQ344">
            <v>-5.2829714635990968</v>
          </cell>
          <cell r="IR344">
            <v>-80.670228982839035</v>
          </cell>
          <cell r="IS344">
            <v>-0.75747321973904036</v>
          </cell>
          <cell r="IT344">
            <v>-4.1909589978204167</v>
          </cell>
          <cell r="IU344">
            <v>-6.8353774890601926</v>
          </cell>
          <cell r="IV344">
            <v>-14.233846927168997</v>
          </cell>
          <cell r="IW344">
            <v>-1.0630850104789715</v>
          </cell>
          <cell r="IX344">
            <v>-2.8054433733705082</v>
          </cell>
          <cell r="IY344">
            <v>5.3424158206871653</v>
          </cell>
          <cell r="IZ344">
            <v>1.5976068387026316</v>
          </cell>
          <cell r="JA344">
            <v>-2.3050732801311824</v>
          </cell>
          <cell r="JB344">
            <v>-53.911613446081901</v>
          </cell>
          <cell r="JC344">
            <v>-1.250181889601663</v>
          </cell>
          <cell r="JD344">
            <v>-0.25719800876322552</v>
          </cell>
          <cell r="JE344">
            <v>0</v>
          </cell>
          <cell r="JF344">
            <v>0</v>
          </cell>
          <cell r="JG344">
            <v>0</v>
          </cell>
          <cell r="JH344">
            <v>0</v>
          </cell>
          <cell r="JI344">
            <v>0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</row>
        <row r="345">
          <cell r="F345">
            <v>-1.0305263000021103E-4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-4.5424912999997291E-4</v>
          </cell>
          <cell r="N345">
            <v>0</v>
          </cell>
          <cell r="O345">
            <v>-2.4475002000001744E-4</v>
          </cell>
          <cell r="P345">
            <v>-1.416973840000002E-3</v>
          </cell>
          <cell r="Q345">
            <v>0</v>
          </cell>
          <cell r="R345">
            <v>-9.6744244999946716E-4</v>
          </cell>
          <cell r="S345">
            <v>-9.6744244999991125E-4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-2.545753763000036E-2</v>
          </cell>
          <cell r="AF345">
            <v>0</v>
          </cell>
          <cell r="AG345">
            <v>0</v>
          </cell>
          <cell r="AH345">
            <v>0</v>
          </cell>
          <cell r="AI345">
            <v>-2.5457537630000027E-2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-2.590957870000743E-3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-8.843389099999488E-4</v>
          </cell>
          <cell r="BC345">
            <v>-1.706618960000017E-3</v>
          </cell>
          <cell r="BD345">
            <v>0</v>
          </cell>
          <cell r="BE345">
            <v>-1.1026479900007047E-3</v>
          </cell>
          <cell r="BF345">
            <v>-1.1026479900000385E-3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-3.2034067799990851E-3</v>
          </cell>
          <cell r="BS345">
            <v>0</v>
          </cell>
          <cell r="BT345">
            <v>-1.4797462800000272E-3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-1.723660499999724E-3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-1.2878968000151758E-4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-1.2878967999974122E-4</v>
          </cell>
          <cell r="IP345">
            <v>0</v>
          </cell>
          <cell r="IQ345">
            <v>0</v>
          </cell>
          <cell r="IR345">
            <v>1.8672929899992141E-3</v>
          </cell>
          <cell r="IS345">
            <v>0</v>
          </cell>
          <cell r="IT345">
            <v>1.8672929899999913E-3</v>
          </cell>
          <cell r="IU345">
            <v>0</v>
          </cell>
          <cell r="IV345">
            <v>0</v>
          </cell>
          <cell r="IW345">
            <v>0</v>
          </cell>
          <cell r="IX345">
            <v>0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-5.3483524400004256E-3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-2.6741762199999908E-3</v>
          </cell>
          <cell r="DP346">
            <v>-2.6741762199999908E-3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2.8772093400064591E-3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2.8772093400000198E-3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T346">
            <v>0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-3.4527464470002656E-2</v>
          </cell>
          <cell r="IF346">
            <v>0</v>
          </cell>
          <cell r="IG346">
            <v>-3.1253609500003776E-3</v>
          </cell>
          <cell r="IH346">
            <v>-9.3760828200002422E-3</v>
          </cell>
          <cell r="II346">
            <v>0</v>
          </cell>
          <cell r="IJ346">
            <v>0</v>
          </cell>
          <cell r="IK346">
            <v>-2.2026020700000037E-2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6.5423523199985567E-3</v>
          </cell>
          <cell r="IF347">
            <v>0</v>
          </cell>
          <cell r="IG347">
            <v>6.54235232E-3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1.4238371899999436E-3</v>
          </cell>
          <cell r="IF348">
            <v>0</v>
          </cell>
          <cell r="IG348">
            <v>1.4238371899999436E-3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-3.95799815700002E-2</v>
          </cell>
          <cell r="IS348">
            <v>0</v>
          </cell>
          <cell r="IT348">
            <v>-7.0699336300004134E-3</v>
          </cell>
          <cell r="IU348">
            <v>0</v>
          </cell>
          <cell r="IV348">
            <v>0</v>
          </cell>
          <cell r="IW348">
            <v>0</v>
          </cell>
          <cell r="IX348">
            <v>0</v>
          </cell>
          <cell r="IY348">
            <v>0</v>
          </cell>
          <cell r="IZ348">
            <v>-3.2510047939999787E-2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-1.2018725520004381E-2</v>
          </cell>
          <cell r="IF349">
            <v>-6.0093627700004149E-3</v>
          </cell>
          <cell r="IG349">
            <v>2.2139757600001531E-3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-8.2233385100005663E-3</v>
          </cell>
          <cell r="IQ349">
            <v>0</v>
          </cell>
          <cell r="IR349">
            <v>6.1440450100000987E-3</v>
          </cell>
          <cell r="IS349">
            <v>6.1440450100000987E-3</v>
          </cell>
          <cell r="IT349">
            <v>0</v>
          </cell>
          <cell r="IU349">
            <v>0</v>
          </cell>
          <cell r="IV349">
            <v>0</v>
          </cell>
          <cell r="IW349">
            <v>0</v>
          </cell>
          <cell r="IX349">
            <v>0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  <cell r="IW350">
            <v>0</v>
          </cell>
          <cell r="IX350">
            <v>0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-9.3898271999748317E-4</v>
          </cell>
          <cell r="IF351">
            <v>0</v>
          </cell>
          <cell r="IG351">
            <v>0</v>
          </cell>
          <cell r="IH351">
            <v>1.7710272460000009E-2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>
            <v>0</v>
          </cell>
          <cell r="IP351">
            <v>-1.8649255180000157E-2</v>
          </cell>
          <cell r="IQ351">
            <v>0</v>
          </cell>
          <cell r="IR351">
            <v>-8.3789844500010702E-3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  <cell r="IW351">
            <v>0</v>
          </cell>
          <cell r="IX351">
            <v>0</v>
          </cell>
          <cell r="IY351">
            <v>0</v>
          </cell>
          <cell r="IZ351">
            <v>0</v>
          </cell>
          <cell r="JA351">
            <v>-8.3789844499999599E-3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18.352493294216401</v>
          </cell>
          <cell r="HS352">
            <v>0</v>
          </cell>
          <cell r="HT352">
            <v>-0.7915723615906245</v>
          </cell>
          <cell r="HU352">
            <v>0</v>
          </cell>
          <cell r="HV352">
            <v>0</v>
          </cell>
          <cell r="HW352">
            <v>0</v>
          </cell>
          <cell r="HX352">
            <v>2.3696863703399913</v>
          </cell>
          <cell r="HY352">
            <v>11.844929218859988</v>
          </cell>
          <cell r="HZ352">
            <v>-4.8797037912299857</v>
          </cell>
          <cell r="IA352">
            <v>0.25837339797999448</v>
          </cell>
          <cell r="IB352">
            <v>0</v>
          </cell>
          <cell r="IC352">
            <v>8.8306755709400022</v>
          </cell>
          <cell r="ID352">
            <v>0.72010488892010471</v>
          </cell>
          <cell r="IE352">
            <v>33.957916848376044</v>
          </cell>
          <cell r="IF352">
            <v>-0.77790509924943763</v>
          </cell>
          <cell r="IG352">
            <v>-0.9425679734104051</v>
          </cell>
          <cell r="IH352">
            <v>0</v>
          </cell>
          <cell r="II352">
            <v>0</v>
          </cell>
          <cell r="IJ352">
            <v>0</v>
          </cell>
          <cell r="IK352">
            <v>0</v>
          </cell>
          <cell r="IL352">
            <v>0.4181106165606252</v>
          </cell>
          <cell r="IM352">
            <v>-2.6144199810005375E-2</v>
          </cell>
          <cell r="IN352">
            <v>34.479904118260492</v>
          </cell>
          <cell r="IO352">
            <v>0</v>
          </cell>
          <cell r="IP352">
            <v>0.2784786984202583</v>
          </cell>
          <cell r="IQ352">
            <v>0.52804068761088274</v>
          </cell>
          <cell r="IR352">
            <v>179.08490048251406</v>
          </cell>
          <cell r="IS352">
            <v>-1.6226659253679827</v>
          </cell>
          <cell r="IT352">
            <v>4.958346734440056</v>
          </cell>
          <cell r="IU352">
            <v>0</v>
          </cell>
          <cell r="IV352">
            <v>0</v>
          </cell>
          <cell r="IW352">
            <v>0</v>
          </cell>
          <cell r="IX352">
            <v>0.10221642850001444</v>
          </cell>
          <cell r="IY352">
            <v>0.24186479959007556</v>
          </cell>
          <cell r="IZ352">
            <v>-3.7839418901685349</v>
          </cell>
          <cell r="JA352">
            <v>176.66226731987081</v>
          </cell>
          <cell r="JB352">
            <v>2.2702362260700113</v>
          </cell>
          <cell r="JC352">
            <v>-0.14572623086041858</v>
          </cell>
          <cell r="JD352">
            <v>0.40230302043983102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-18.706557231766055</v>
          </cell>
          <cell r="HS353">
            <v>-5.4652318839544023E-2</v>
          </cell>
          <cell r="HT353">
            <v>1.165529832996981E-2</v>
          </cell>
          <cell r="HU353">
            <v>0</v>
          </cell>
          <cell r="HV353">
            <v>-0.84211497928001222</v>
          </cell>
          <cell r="HW353">
            <v>-0.7160781392399258</v>
          </cell>
          <cell r="HX353">
            <v>0</v>
          </cell>
          <cell r="HY353">
            <v>-6.5188463770900853</v>
          </cell>
          <cell r="HZ353">
            <v>12.290238528819827</v>
          </cell>
          <cell r="IA353">
            <v>-21.66656198542023</v>
          </cell>
          <cell r="IB353">
            <v>0</v>
          </cell>
          <cell r="IC353">
            <v>-1.908333705359837</v>
          </cell>
          <cell r="ID353">
            <v>0.69813644630994531</v>
          </cell>
          <cell r="IE353">
            <v>100.26203353585879</v>
          </cell>
          <cell r="IF353">
            <v>-0.18521089533987833</v>
          </cell>
          <cell r="IG353">
            <v>5.0575837358492208</v>
          </cell>
          <cell r="IH353">
            <v>1.2004343384196545</v>
          </cell>
          <cell r="II353">
            <v>0</v>
          </cell>
          <cell r="IJ353">
            <v>0</v>
          </cell>
          <cell r="IK353">
            <v>-1.5391005159800102</v>
          </cell>
          <cell r="IL353">
            <v>2.1908389277286915</v>
          </cell>
          <cell r="IM353">
            <v>-0.79507747589013889</v>
          </cell>
          <cell r="IN353">
            <v>-21.207918202639121</v>
          </cell>
          <cell r="IO353">
            <v>-3.702877226001533E-2</v>
          </cell>
          <cell r="IP353">
            <v>114.83813449383069</v>
          </cell>
          <cell r="IQ353">
            <v>0.73937790214017696</v>
          </cell>
          <cell r="IR353">
            <v>-190.54198754122626</v>
          </cell>
          <cell r="IS353">
            <v>-0.23492549387992767</v>
          </cell>
          <cell r="IT353">
            <v>2.3498477428802289</v>
          </cell>
          <cell r="IU353">
            <v>0</v>
          </cell>
          <cell r="IV353">
            <v>0</v>
          </cell>
          <cell r="IW353">
            <v>0</v>
          </cell>
          <cell r="IX353">
            <v>0</v>
          </cell>
          <cell r="IY353">
            <v>0.80950257441872964</v>
          </cell>
          <cell r="IZ353">
            <v>49.042813725580345</v>
          </cell>
          <cell r="JA353">
            <v>-241.16420146695009</v>
          </cell>
          <cell r="JB353">
            <v>0</v>
          </cell>
          <cell r="JC353">
            <v>0.35138388734958426</v>
          </cell>
          <cell r="JD353">
            <v>-1.696408510620131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0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0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0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0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0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0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0</v>
          </cell>
          <cell r="FP373">
            <v>0</v>
          </cell>
          <cell r="FQ373">
            <v>0</v>
          </cell>
          <cell r="FR373">
            <v>0</v>
          </cell>
          <cell r="FS373">
            <v>0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0</v>
          </cell>
          <cell r="FZ373">
            <v>0</v>
          </cell>
          <cell r="GA373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0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0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0</v>
          </cell>
          <cell r="FP374">
            <v>0</v>
          </cell>
          <cell r="FQ374">
            <v>0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0</v>
          </cell>
          <cell r="FZ374">
            <v>0</v>
          </cell>
          <cell r="GA374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0</v>
          </cell>
          <cell r="GO374">
            <v>0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0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0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0</v>
          </cell>
          <cell r="FP375">
            <v>0</v>
          </cell>
          <cell r="FQ375">
            <v>0</v>
          </cell>
          <cell r="FR375">
            <v>0</v>
          </cell>
          <cell r="FS375">
            <v>0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0</v>
          </cell>
          <cell r="FZ375">
            <v>0</v>
          </cell>
          <cell r="GA375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0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G376">
            <v>0</v>
          </cell>
          <cell r="FH376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>
            <v>0</v>
          </cell>
          <cell r="FN376">
            <v>0</v>
          </cell>
          <cell r="FO376">
            <v>0</v>
          </cell>
          <cell r="FP376">
            <v>0</v>
          </cell>
          <cell r="FQ376">
            <v>0</v>
          </cell>
          <cell r="FR376">
            <v>0</v>
          </cell>
          <cell r="FS376">
            <v>0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0</v>
          </cell>
          <cell r="FZ376">
            <v>0</v>
          </cell>
          <cell r="GA376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0</v>
          </cell>
          <cell r="GO376">
            <v>0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0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0</v>
          </cell>
          <cell r="FP377">
            <v>0</v>
          </cell>
          <cell r="FQ377">
            <v>0</v>
          </cell>
          <cell r="FR377">
            <v>0</v>
          </cell>
          <cell r="FS377">
            <v>0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0</v>
          </cell>
          <cell r="FZ377">
            <v>0</v>
          </cell>
          <cell r="GA377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>
            <v>0</v>
          </cell>
          <cell r="GI377">
            <v>0</v>
          </cell>
          <cell r="GJ377">
            <v>0</v>
          </cell>
          <cell r="GK377">
            <v>0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0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  <cell r="IW377">
            <v>0</v>
          </cell>
          <cell r="IX377">
            <v>0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</row>
        <row r="378">
          <cell r="F378">
            <v>-20.079183317226125</v>
          </cell>
          <cell r="G378">
            <v>-11.066247458446014</v>
          </cell>
          <cell r="H378">
            <v>-1.3005906389080337</v>
          </cell>
          <cell r="I378">
            <v>-15.256033694531652</v>
          </cell>
          <cell r="J378">
            <v>-16.233657799959474</v>
          </cell>
          <cell r="K378">
            <v>10.09904970745265</v>
          </cell>
          <cell r="L378">
            <v>-16.765544892943581</v>
          </cell>
          <cell r="M378">
            <v>-21.887188780521683</v>
          </cell>
          <cell r="N378">
            <v>-22.762938701489475</v>
          </cell>
          <cell r="O378">
            <v>-61.921035234365263</v>
          </cell>
          <cell r="P378">
            <v>-6.439475513601792</v>
          </cell>
          <cell r="Q378">
            <v>-28.560949704537052</v>
          </cell>
          <cell r="R378">
            <v>-163.32061105256435</v>
          </cell>
          <cell r="S378">
            <v>-23.112847158292425</v>
          </cell>
          <cell r="T378">
            <v>-9.8629715173956356</v>
          </cell>
          <cell r="U378">
            <v>-13.282362984653446</v>
          </cell>
          <cell r="V378">
            <v>-1.3006166666164063</v>
          </cell>
          <cell r="W378">
            <v>-8.2259987552861276</v>
          </cell>
          <cell r="X378">
            <v>-31.175434381984815</v>
          </cell>
          <cell r="Y378">
            <v>-3.9889144305125228</v>
          </cell>
          <cell r="Z378">
            <v>-33.74694729357725</v>
          </cell>
          <cell r="AA378">
            <v>-7.1017584857545444</v>
          </cell>
          <cell r="AB378">
            <v>-5.5733977240597596</v>
          </cell>
          <cell r="AC378">
            <v>-16.642193321422383</v>
          </cell>
          <cell r="AD378">
            <v>-9.3071683330927044</v>
          </cell>
          <cell r="AE378">
            <v>-140.57607014279347</v>
          </cell>
          <cell r="AF378">
            <v>-29.061702395614702</v>
          </cell>
          <cell r="AG378">
            <v>-8.7423733119721874</v>
          </cell>
          <cell r="AH378">
            <v>-0.37104805473791203</v>
          </cell>
          <cell r="AI378">
            <v>-10.85370618802699</v>
          </cell>
          <cell r="AJ378">
            <v>-13.659660435856495</v>
          </cell>
          <cell r="AK378">
            <v>-8.776021305762697</v>
          </cell>
          <cell r="AL378">
            <v>-4.2110545069881482</v>
          </cell>
          <cell r="AM378">
            <v>-34.719259437682922</v>
          </cell>
          <cell r="AN378">
            <v>2.4597129796457011</v>
          </cell>
          <cell r="AO378">
            <v>-27.093947173518245</v>
          </cell>
          <cell r="AP378">
            <v>-3.4321030768696801</v>
          </cell>
          <cell r="AQ378">
            <v>-2.1149072353582596</v>
          </cell>
          <cell r="AR378">
            <v>-100.06066932075191</v>
          </cell>
          <cell r="AS378">
            <v>-23.937683466312592</v>
          </cell>
          <cell r="AT378">
            <v>-10.401199232255749</v>
          </cell>
          <cell r="AU378">
            <v>-2.8091862839573878</v>
          </cell>
          <cell r="AV378">
            <v>-0.22363033806323074</v>
          </cell>
          <cell r="AW378">
            <v>-11.092919566814089</v>
          </cell>
          <cell r="AX378">
            <v>-15.788757334295951</v>
          </cell>
          <cell r="AY378">
            <v>2.0109588798804907</v>
          </cell>
          <cell r="AZ378">
            <v>-3.6477493434067583</v>
          </cell>
          <cell r="BA378">
            <v>-5.2010152502189158</v>
          </cell>
          <cell r="BB378">
            <v>-16.469039694980893</v>
          </cell>
          <cell r="BC378">
            <v>-8.7037225830717944</v>
          </cell>
          <cell r="BD378">
            <v>-3.796725107342354</v>
          </cell>
          <cell r="BE378">
            <v>-285.0477739671478</v>
          </cell>
          <cell r="BF378">
            <v>-53.407558577542659</v>
          </cell>
          <cell r="BG378">
            <v>-16.851173361086694</v>
          </cell>
          <cell r="BH378">
            <v>-29.383125081069011</v>
          </cell>
          <cell r="BI378">
            <v>-15.207593446539249</v>
          </cell>
          <cell r="BJ378">
            <v>-22.254688403769251</v>
          </cell>
          <cell r="BK378">
            <v>-42.566302073195402</v>
          </cell>
          <cell r="BL378">
            <v>-13.173849266502657</v>
          </cell>
          <cell r="BM378">
            <v>-13.240576400567079</v>
          </cell>
          <cell r="BN378">
            <v>-9.2783201043057488</v>
          </cell>
          <cell r="BO378">
            <v>-25.073103715134494</v>
          </cell>
          <cell r="BP378">
            <v>-28.714748964819591</v>
          </cell>
          <cell r="BQ378">
            <v>-15.896734572612331</v>
          </cell>
          <cell r="BR378">
            <v>-295.92850591830211</v>
          </cell>
          <cell r="BS378">
            <v>-6.0587112246139441</v>
          </cell>
          <cell r="BT378">
            <v>-56.358280235654092</v>
          </cell>
          <cell r="BU378">
            <v>-83.265244868882291</v>
          </cell>
          <cell r="BV378">
            <v>-28.690810340747703</v>
          </cell>
          <cell r="BW378">
            <v>-9.2064740453315608</v>
          </cell>
          <cell r="BX378">
            <v>-15.132129155688745</v>
          </cell>
          <cell r="BY378">
            <v>-11.923749384775874</v>
          </cell>
          <cell r="BZ378">
            <v>-12.894001449792995</v>
          </cell>
          <cell r="CA378">
            <v>-14.861852958856616</v>
          </cell>
          <cell r="CB378">
            <v>-22.276473492354853</v>
          </cell>
          <cell r="CC378">
            <v>-13.86992143477255</v>
          </cell>
          <cell r="CD378">
            <v>-21.390857326827245</v>
          </cell>
          <cell r="CE378">
            <v>-218.87477283339831</v>
          </cell>
          <cell r="CF378">
            <v>-9.5195733013097197</v>
          </cell>
          <cell r="CG378">
            <v>-17.22987101268518</v>
          </cell>
          <cell r="CH378">
            <v>-9.1751287525330554</v>
          </cell>
          <cell r="CI378">
            <v>-28.700460993997694</v>
          </cell>
          <cell r="CJ378">
            <v>-14.834080201013421</v>
          </cell>
          <cell r="CK378">
            <v>-48.109066132514272</v>
          </cell>
          <cell r="CL378">
            <v>-8.6192080296750646</v>
          </cell>
          <cell r="CM378">
            <v>-22.865320378739852</v>
          </cell>
          <cell r="CN378">
            <v>-8.1564418722846312</v>
          </cell>
          <cell r="CO378">
            <v>-35.015149238839513</v>
          </cell>
          <cell r="CP378">
            <v>-5.9790561539266491</v>
          </cell>
          <cell r="CQ378">
            <v>-10.671416765871982</v>
          </cell>
          <cell r="CR378">
            <v>-372.42080866522156</v>
          </cell>
          <cell r="CS378">
            <v>-47.22055150475353</v>
          </cell>
          <cell r="CT378">
            <v>-44.707031009449565</v>
          </cell>
          <cell r="CU378">
            <v>-64.685111492661235</v>
          </cell>
          <cell r="CV378">
            <v>-18.53423770651716</v>
          </cell>
          <cell r="CW378">
            <v>-36.504017685383587</v>
          </cell>
          <cell r="CX378">
            <v>-24.823971713769424</v>
          </cell>
          <cell r="CY378">
            <v>-7.950206161942333</v>
          </cell>
          <cell r="CZ378">
            <v>-14.267362219077768</v>
          </cell>
          <cell r="DA378">
            <v>-20.891667986041284</v>
          </cell>
          <cell r="DB378">
            <v>-53.669045575625205</v>
          </cell>
          <cell r="DC378">
            <v>-15.307671036629472</v>
          </cell>
          <cell r="DD378">
            <v>-23.859934573381906</v>
          </cell>
          <cell r="DE378">
            <v>-278.90732512890827</v>
          </cell>
          <cell r="DF378">
            <v>-37.992892045527697</v>
          </cell>
          <cell r="DG378">
            <v>-33.09783380562294</v>
          </cell>
          <cell r="DH378">
            <v>-14.229066466039512</v>
          </cell>
          <cell r="DI378">
            <v>-30.974791405533324</v>
          </cell>
          <cell r="DJ378">
            <v>-51.108522099249967</v>
          </cell>
          <cell r="DK378">
            <v>-39.284009847862762</v>
          </cell>
          <cell r="DL378">
            <v>-5.5761389266845072</v>
          </cell>
          <cell r="DM378">
            <v>-15.275302929003374</v>
          </cell>
          <cell r="DN378">
            <v>-9.09892876635422</v>
          </cell>
          <cell r="DO378">
            <v>-18.727114035224076</v>
          </cell>
          <cell r="DP378">
            <v>-18.02483967205626</v>
          </cell>
          <cell r="DQ378">
            <v>-5.5178851297387155</v>
          </cell>
          <cell r="DR378">
            <v>-275.76674453586747</v>
          </cell>
          <cell r="DS378">
            <v>-43.727795876155142</v>
          </cell>
          <cell r="DT378">
            <v>-20.091339286635048</v>
          </cell>
          <cell r="DU378">
            <v>-3.828179448719311</v>
          </cell>
          <cell r="DV378">
            <v>8.9194913269893732</v>
          </cell>
          <cell r="DW378">
            <v>-6.2635621945228195</v>
          </cell>
          <cell r="DX378">
            <v>-71.968184461577039</v>
          </cell>
          <cell r="DY378">
            <v>2.2449045644316357</v>
          </cell>
          <cell r="DZ378">
            <v>-14.258107560002827</v>
          </cell>
          <cell r="EA378">
            <v>-1.2870245462254388</v>
          </cell>
          <cell r="EB378">
            <v>-46.392202906507009</v>
          </cell>
          <cell r="EC378">
            <v>-63.174149437487358</v>
          </cell>
          <cell r="ED378">
            <v>-15.940594709463767</v>
          </cell>
          <cell r="EE378">
            <v>-221.07466694880713</v>
          </cell>
          <cell r="EF378">
            <v>-17.669543810625328</v>
          </cell>
          <cell r="EG378">
            <v>-44.960661878132669</v>
          </cell>
          <cell r="EH378">
            <v>-3.340153005621687</v>
          </cell>
          <cell r="EI378">
            <v>-27.37823261073936</v>
          </cell>
          <cell r="EJ378">
            <v>-3.8142160790521302</v>
          </cell>
          <cell r="EK378">
            <v>-3.5516368132302887</v>
          </cell>
          <cell r="EL378">
            <v>2.1944739347381983</v>
          </cell>
          <cell r="EM378">
            <v>-14.034827843643143</v>
          </cell>
          <cell r="EN378">
            <v>-64.517879767241539</v>
          </cell>
          <cell r="EO378">
            <v>-18.338538703996164</v>
          </cell>
          <cell r="EP378">
            <v>-8.5037543426296907</v>
          </cell>
          <cell r="EQ378">
            <v>-17.159696028626058</v>
          </cell>
          <cell r="ER378">
            <v>-182.01588470401475</v>
          </cell>
          <cell r="ES378">
            <v>-6.8030154028383549</v>
          </cell>
          <cell r="ET378">
            <v>-19.318973148590885</v>
          </cell>
          <cell r="EU378">
            <v>-15.541755774174817</v>
          </cell>
          <cell r="EV378">
            <v>-29.590460479521425</v>
          </cell>
          <cell r="EW378">
            <v>-5.9555369633199007</v>
          </cell>
          <cell r="EX378">
            <v>-17.338939480498084</v>
          </cell>
          <cell r="EY378">
            <v>-16.938058408661163</v>
          </cell>
          <cell r="EZ378">
            <v>-9.0569066888128873</v>
          </cell>
          <cell r="FA378">
            <v>14.515699896670412</v>
          </cell>
          <cell r="FB378">
            <v>-51.429216297270614</v>
          </cell>
          <cell r="FC378">
            <v>-2.4214614818774862</v>
          </cell>
          <cell r="FD378">
            <v>-22.137260475123185</v>
          </cell>
          <cell r="FE378">
            <v>-127.0008406345878</v>
          </cell>
          <cell r="FF378">
            <v>27.075997601001291</v>
          </cell>
          <cell r="FG378">
            <v>-1.0825868308456847</v>
          </cell>
          <cell r="FH378">
            <v>-12.23321964956267</v>
          </cell>
          <cell r="FI378">
            <v>-33.012962874818186</v>
          </cell>
          <cell r="FJ378">
            <v>-2.2565413080446888</v>
          </cell>
          <cell r="FK378">
            <v>-39.099276811131858</v>
          </cell>
          <cell r="FL378">
            <v>-4.833893057948444</v>
          </cell>
          <cell r="FM378">
            <v>-1.8231818863278022</v>
          </cell>
          <cell r="FN378">
            <v>-2.8062707401550142</v>
          </cell>
          <cell r="FO378">
            <v>-30.38321257528878</v>
          </cell>
          <cell r="FP378">
            <v>-11.458596782031236</v>
          </cell>
          <cell r="FQ378">
            <v>-15.087095719442004</v>
          </cell>
          <cell r="FR378">
            <v>-93.265132971646381</v>
          </cell>
          <cell r="FS378">
            <v>-19.951194412729819</v>
          </cell>
          <cell r="FT378">
            <v>-13.572900312450656</v>
          </cell>
          <cell r="FU378">
            <v>-33.867420783084526</v>
          </cell>
          <cell r="FV378">
            <v>3.0688541174713464</v>
          </cell>
          <cell r="FW378">
            <v>56.794253566644329</v>
          </cell>
          <cell r="FX378">
            <v>-20.419011944162776</v>
          </cell>
          <cell r="FY378">
            <v>16.129792014442501</v>
          </cell>
          <cell r="FZ378">
            <v>-37.961211321715382</v>
          </cell>
          <cell r="GA378">
            <v>-10.195804759961902</v>
          </cell>
          <cell r="GB378">
            <v>-7.9328634202975081</v>
          </cell>
          <cell r="GC378">
            <v>-8.504308765521273</v>
          </cell>
          <cell r="GD378">
            <v>-16.853316950277076</v>
          </cell>
          <cell r="GE378">
            <v>-102.5830432195944</v>
          </cell>
          <cell r="GF378">
            <v>29.814607060630806</v>
          </cell>
          <cell r="GG378">
            <v>-21.633655094272399</v>
          </cell>
          <cell r="GH378">
            <v>-17.986253559982288</v>
          </cell>
          <cell r="GI378">
            <v>-15.290791256673401</v>
          </cell>
          <cell r="GJ378">
            <v>1.8315360010165023</v>
          </cell>
          <cell r="GK378">
            <v>-35.014912294922397</v>
          </cell>
          <cell r="GL378">
            <v>0.58555387787055224</v>
          </cell>
          <cell r="GM378">
            <v>-17.236347843165277</v>
          </cell>
          <cell r="GN378">
            <v>-8.0156139252067078</v>
          </cell>
          <cell r="GO378">
            <v>-0.10489468590822071</v>
          </cell>
          <cell r="GP378">
            <v>-3.9672376643866301</v>
          </cell>
          <cell r="GQ378">
            <v>-15.565033834587666</v>
          </cell>
          <cell r="GR378">
            <v>-69.565013313636882</v>
          </cell>
          <cell r="GS378">
            <v>-18.488309146385291</v>
          </cell>
          <cell r="GT378">
            <v>-8.9625337328616297</v>
          </cell>
          <cell r="GU378">
            <v>48.815862392300915</v>
          </cell>
          <cell r="GV378">
            <v>-6.4398954035386851</v>
          </cell>
          <cell r="GW378">
            <v>10.73415622741777</v>
          </cell>
          <cell r="GX378">
            <v>-8.5231280051084468</v>
          </cell>
          <cell r="GY378">
            <v>-0.5324731120490469</v>
          </cell>
          <cell r="GZ378">
            <v>-17.656151162125752</v>
          </cell>
          <cell r="HA378">
            <v>-67.958658015035326</v>
          </cell>
          <cell r="HB378">
            <v>15.476987307883974</v>
          </cell>
          <cell r="HC378">
            <v>-8.6541790178162046</v>
          </cell>
          <cell r="HD378">
            <v>-7.3766916463209782</v>
          </cell>
          <cell r="HE378">
            <v>-92.023208068843815</v>
          </cell>
          <cell r="HF378">
            <v>-3.3086331894301111</v>
          </cell>
          <cell r="HG378">
            <v>-20.01932582903828</v>
          </cell>
          <cell r="HH378">
            <v>17.747369323573366</v>
          </cell>
          <cell r="HI378">
            <v>10.883210394233174</v>
          </cell>
          <cell r="HJ378">
            <v>-22.815482983220136</v>
          </cell>
          <cell r="HK378">
            <v>8.7619651682252879</v>
          </cell>
          <cell r="HL378">
            <v>-9.1219372900668532</v>
          </cell>
          <cell r="HM378">
            <v>-0.81941788077529054</v>
          </cell>
          <cell r="HN378">
            <v>19.853028696379624</v>
          </cell>
          <cell r="HO378">
            <v>-69.633637393126264</v>
          </cell>
          <cell r="HP378">
            <v>-4.4904909571050666</v>
          </cell>
          <cell r="HQ378">
            <v>-19.059856128500542</v>
          </cell>
          <cell r="HR378">
            <v>-132.58585780183785</v>
          </cell>
          <cell r="HS378">
            <v>-5.4102400077827042</v>
          </cell>
          <cell r="HT378">
            <v>-26.711331809317926</v>
          </cell>
          <cell r="HU378">
            <v>-30.33260846673511</v>
          </cell>
          <cell r="HV378">
            <v>-15.1618235185706</v>
          </cell>
          <cell r="HW378">
            <v>-3.6086423184679006</v>
          </cell>
          <cell r="HX378">
            <v>-0.76345233751635533</v>
          </cell>
          <cell r="HY378">
            <v>0.56193381849152502</v>
          </cell>
          <cell r="HZ378">
            <v>1.672256747217034</v>
          </cell>
          <cell r="IA378">
            <v>-20.077289288557949</v>
          </cell>
          <cell r="IB378">
            <v>-18.805895776546095</v>
          </cell>
          <cell r="IC378">
            <v>-1.1654587032826385</v>
          </cell>
          <cell r="ID378">
            <v>-12.783306140889181</v>
          </cell>
          <cell r="IE378">
            <v>-48.186777133028954</v>
          </cell>
          <cell r="IF378">
            <v>21.61363944230834</v>
          </cell>
          <cell r="IG378">
            <v>-20.374645901581971</v>
          </cell>
          <cell r="IH378">
            <v>-18.490710885300359</v>
          </cell>
          <cell r="II378">
            <v>-73.574506787274004</v>
          </cell>
          <cell r="IJ378">
            <v>-17.876092337490263</v>
          </cell>
          <cell r="IK378">
            <v>2.1898045250127325</v>
          </cell>
          <cell r="IL378">
            <v>6.649747424366069</v>
          </cell>
          <cell r="IM378">
            <v>-32.64381369802868</v>
          </cell>
          <cell r="IN378">
            <v>10.319517189534963</v>
          </cell>
          <cell r="IO378">
            <v>-25.33891400648281</v>
          </cell>
          <cell r="IP378">
            <v>107.27606290865515</v>
          </cell>
          <cell r="IQ378">
            <v>-7.9368650066899136</v>
          </cell>
          <cell r="IR378">
            <v>-284.1576002802467</v>
          </cell>
          <cell r="IS378">
            <v>-24.800138433420216</v>
          </cell>
          <cell r="IT378">
            <v>-32.034584379856824</v>
          </cell>
          <cell r="IU378">
            <v>-54.464930899965111</v>
          </cell>
          <cell r="IV378">
            <v>-13.463596291614522</v>
          </cell>
          <cell r="IW378">
            <v>-5.6551256803177239</v>
          </cell>
          <cell r="IX378">
            <v>-11.511057770643674</v>
          </cell>
          <cell r="IY378">
            <v>-4.9384481143642915</v>
          </cell>
          <cell r="IZ378">
            <v>41.114348080925993</v>
          </cell>
          <cell r="JA378">
            <v>-52.039175923273433</v>
          </cell>
          <cell r="JB378">
            <v>-91.544496192916995</v>
          </cell>
          <cell r="JC378">
            <v>-13.270858478164882</v>
          </cell>
          <cell r="JD378">
            <v>-21.549536196631379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0</v>
          </cell>
          <cell r="FP379">
            <v>0</v>
          </cell>
          <cell r="FQ379">
            <v>0</v>
          </cell>
          <cell r="FR379">
            <v>0</v>
          </cell>
          <cell r="FS379">
            <v>0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0</v>
          </cell>
          <cell r="FZ379">
            <v>0</v>
          </cell>
          <cell r="GA379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0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0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</row>
        <row r="381">
          <cell r="F381">
            <v>3.4360691969979484E-2</v>
          </cell>
          <cell r="G381">
            <v>-0.23154958922000901</v>
          </cell>
          <cell r="H381">
            <v>0.12457226601000571</v>
          </cell>
          <cell r="I381">
            <v>8.7821708220189976E-2</v>
          </cell>
          <cell r="J381">
            <v>5.0003179844102306</v>
          </cell>
          <cell r="K381">
            <v>9.7547839634298725</v>
          </cell>
          <cell r="L381">
            <v>-31.463526113289845</v>
          </cell>
          <cell r="M381">
            <v>12.743329201800407</v>
          </cell>
          <cell r="N381">
            <v>-3.3359358145801252</v>
          </cell>
          <cell r="O381">
            <v>-3.3472239880100005</v>
          </cell>
          <cell r="P381">
            <v>1.9959968541500075</v>
          </cell>
          <cell r="Q381">
            <v>-3.3686867104800626</v>
          </cell>
          <cell r="R381">
            <v>4.4162552302186668</v>
          </cell>
          <cell r="S381">
            <v>-17.922624242409995</v>
          </cell>
          <cell r="T381">
            <v>-15.911090966710049</v>
          </cell>
          <cell r="U381">
            <v>2.6912210666599776</v>
          </cell>
          <cell r="V381">
            <v>6.7304018228398945</v>
          </cell>
          <cell r="W381">
            <v>3.385393310679774</v>
          </cell>
          <cell r="X381">
            <v>-2.1449487073302862</v>
          </cell>
          <cell r="Y381">
            <v>7.502963435029983</v>
          </cell>
          <cell r="Z381">
            <v>8.2714160381601687</v>
          </cell>
          <cell r="AA381">
            <v>-5.4289454246995774</v>
          </cell>
          <cell r="AB381">
            <v>-12.613281398140202</v>
          </cell>
          <cell r="AC381">
            <v>22.491390411280008</v>
          </cell>
          <cell r="AD381">
            <v>7.3643598848601641</v>
          </cell>
          <cell r="AE381">
            <v>-74.817524262509323</v>
          </cell>
          <cell r="AF381">
            <v>9.4577409877500713</v>
          </cell>
          <cell r="AG381">
            <v>-26.519978126239948</v>
          </cell>
          <cell r="AH381">
            <v>4.3729592928699503</v>
          </cell>
          <cell r="AI381">
            <v>-17.654299048629809</v>
          </cell>
          <cell r="AJ381">
            <v>-3.6223612636201779</v>
          </cell>
          <cell r="AK381">
            <v>-50.341984358500099</v>
          </cell>
          <cell r="AL381">
            <v>-0.20673627327983013</v>
          </cell>
          <cell r="AM381">
            <v>18.192441244899783</v>
          </cell>
          <cell r="AN381">
            <v>-7.842190911050011</v>
          </cell>
          <cell r="AO381">
            <v>-1.9066750656699583</v>
          </cell>
          <cell r="AP381">
            <v>-1.5546804938801415</v>
          </cell>
          <cell r="AQ381">
            <v>2.8082397528396541</v>
          </cell>
          <cell r="AR381">
            <v>-91.181806584118021</v>
          </cell>
          <cell r="AS381">
            <v>-5.7317106563797324</v>
          </cell>
          <cell r="AT381">
            <v>-22.183254388160094</v>
          </cell>
          <cell r="AU381">
            <v>-8.925393075999466E-2</v>
          </cell>
          <cell r="AV381">
            <v>-0.95964534732996754</v>
          </cell>
          <cell r="AW381">
            <v>11.498682601780047</v>
          </cell>
          <cell r="AX381">
            <v>2.7854212643200071</v>
          </cell>
          <cell r="AY381">
            <v>18.094781208159475</v>
          </cell>
          <cell r="AZ381">
            <v>-88.968196006861035</v>
          </cell>
          <cell r="BA381">
            <v>-12.785763237549872</v>
          </cell>
          <cell r="BB381">
            <v>13.831391204609986</v>
          </cell>
          <cell r="BC381">
            <v>9.5619540979896556E-4</v>
          </cell>
          <cell r="BD381">
            <v>-6.6752154913599497</v>
          </cell>
          <cell r="BE381">
            <v>-22.962754933432734</v>
          </cell>
          <cell r="BF381">
            <v>-4.605309771330667</v>
          </cell>
          <cell r="BG381">
            <v>-3.0157723419301874</v>
          </cell>
          <cell r="BH381">
            <v>-2.5579689727701407</v>
          </cell>
          <cell r="BI381">
            <v>-9.4429170757803149</v>
          </cell>
          <cell r="BJ381">
            <v>-0.96554412572004367</v>
          </cell>
          <cell r="BK381">
            <v>-0.18405258674010838</v>
          </cell>
          <cell r="BL381">
            <v>10.400845912469777</v>
          </cell>
          <cell r="BM381">
            <v>-3.3266219388597165</v>
          </cell>
          <cell r="BN381">
            <v>0.89998761634069524</v>
          </cell>
          <cell r="BO381">
            <v>-2.4215990314301052</v>
          </cell>
          <cell r="BP381">
            <v>-3.3270995075999963</v>
          </cell>
          <cell r="BQ381">
            <v>-4.4167031100801069</v>
          </cell>
          <cell r="BR381">
            <v>-12.761008363573637</v>
          </cell>
          <cell r="BS381">
            <v>-1.3702607395398445</v>
          </cell>
          <cell r="BT381">
            <v>-3.3344505155500883</v>
          </cell>
          <cell r="BU381">
            <v>-1.8693833059796816</v>
          </cell>
          <cell r="BV381">
            <v>-0.39435778065012528</v>
          </cell>
          <cell r="BW381">
            <v>-2.1572713002501587</v>
          </cell>
          <cell r="BX381">
            <v>-5.7736151956296453</v>
          </cell>
          <cell r="BY381">
            <v>-0.10335865230899799</v>
          </cell>
          <cell r="BZ381">
            <v>-0.71065362625085982</v>
          </cell>
          <cell r="CA381">
            <v>0.54638026626071223</v>
          </cell>
          <cell r="CB381">
            <v>5.6711347238601775</v>
          </cell>
          <cell r="CC381">
            <v>-6.0675460271595512</v>
          </cell>
          <cell r="CD381">
            <v>2.8023737896296552</v>
          </cell>
          <cell r="CE381">
            <v>-51.371044387451548</v>
          </cell>
          <cell r="CF381">
            <v>-7.7462299861099382</v>
          </cell>
          <cell r="CG381">
            <v>-13.85094892106008</v>
          </cell>
          <cell r="CH381">
            <v>-4.6808849815197391</v>
          </cell>
          <cell r="CI381">
            <v>0.54947351427972535</v>
          </cell>
          <cell r="CJ381">
            <v>-6.3604680553398794</v>
          </cell>
          <cell r="CK381">
            <v>-3.5449988199893596</v>
          </cell>
          <cell r="CL381">
            <v>-3.3812934284687799</v>
          </cell>
          <cell r="CM381">
            <v>-4.7232530901310383</v>
          </cell>
          <cell r="CN381">
            <v>-0.49017377807012963</v>
          </cell>
          <cell r="CO381">
            <v>-1.9575792143800754</v>
          </cell>
          <cell r="CP381">
            <v>-3.8892052484889064</v>
          </cell>
          <cell r="CQ381">
            <v>-1.2954823781701634</v>
          </cell>
          <cell r="CR381">
            <v>-36.287128826705157</v>
          </cell>
          <cell r="CS381">
            <v>-0.87491571591999673</v>
          </cell>
          <cell r="CT381">
            <v>-11.583115636539333</v>
          </cell>
          <cell r="CU381">
            <v>-0.71681895996971434</v>
          </cell>
          <cell r="CV381">
            <v>-2.9342893882003409</v>
          </cell>
          <cell r="CW381">
            <v>-2.7396069532198908</v>
          </cell>
          <cell r="CX381">
            <v>-3.3406534478303911</v>
          </cell>
          <cell r="CY381">
            <v>-2.2617043298105273</v>
          </cell>
          <cell r="CZ381">
            <v>-3.0661185426106385</v>
          </cell>
          <cell r="DA381">
            <v>0.85509016486048495</v>
          </cell>
          <cell r="DB381">
            <v>-3.0166944445202262</v>
          </cell>
          <cell r="DC381">
            <v>-5.5498042380595507</v>
          </cell>
          <cell r="DD381">
            <v>-1.0584973348995845</v>
          </cell>
          <cell r="DE381">
            <v>-38.679749289163738</v>
          </cell>
          <cell r="DF381">
            <v>-5.7147789792502408</v>
          </cell>
          <cell r="DG381">
            <v>-6.8223010794899892</v>
          </cell>
          <cell r="DH381">
            <v>-3.5432643184699373</v>
          </cell>
          <cell r="DI381">
            <v>-4.2548355474500568</v>
          </cell>
          <cell r="DJ381">
            <v>-15.151660971849878</v>
          </cell>
          <cell r="DK381">
            <v>-4.4105275697907018</v>
          </cell>
          <cell r="DL381">
            <v>0.24479212508049386</v>
          </cell>
          <cell r="DM381">
            <v>-1.1155357560801349</v>
          </cell>
          <cell r="DN381">
            <v>1.2557018668603632</v>
          </cell>
          <cell r="DO381">
            <v>4.4573531185799311</v>
          </cell>
          <cell r="DP381">
            <v>-3.436920322991682</v>
          </cell>
          <cell r="DQ381">
            <v>-0.18777185431008547</v>
          </cell>
          <cell r="DR381">
            <v>-3.9259955374654965</v>
          </cell>
          <cell r="DS381">
            <v>-0.30681084536990966</v>
          </cell>
          <cell r="DT381">
            <v>7.2249074861001645</v>
          </cell>
          <cell r="DU381">
            <v>0.35066998756974499</v>
          </cell>
          <cell r="DV381">
            <v>-1.0237807527000768</v>
          </cell>
          <cell r="DW381">
            <v>-0.51549371869009519</v>
          </cell>
          <cell r="DX381">
            <v>1.9388607982100439</v>
          </cell>
          <cell r="DY381">
            <v>-4.4171422185900155</v>
          </cell>
          <cell r="DZ381">
            <v>1.2595753351015446</v>
          </cell>
          <cell r="EA381">
            <v>-7.1430645666878263</v>
          </cell>
          <cell r="EB381">
            <v>8.5216084680041604E-2</v>
          </cell>
          <cell r="EC381">
            <v>-2.6521825956297107</v>
          </cell>
          <cell r="ED381">
            <v>1.2732494685496931</v>
          </cell>
          <cell r="EE381">
            <v>1.1186444268532796</v>
          </cell>
          <cell r="EF381">
            <v>-3.33241204604019</v>
          </cell>
          <cell r="EG381">
            <v>-2.7327195586294692</v>
          </cell>
          <cell r="EH381">
            <v>-2.8805016883798089</v>
          </cell>
          <cell r="EI381">
            <v>0.86383569538998017</v>
          </cell>
          <cell r="EJ381">
            <v>-0.93341756628001349</v>
          </cell>
          <cell r="EK381">
            <v>-0.90684465586014085</v>
          </cell>
          <cell r="EL381">
            <v>7.4715383854909305</v>
          </cell>
          <cell r="EM381">
            <v>3.2696965715376791</v>
          </cell>
          <cell r="EN381">
            <v>0.33574233731997083</v>
          </cell>
          <cell r="EO381">
            <v>4.9869314060060788E-2</v>
          </cell>
          <cell r="EP381">
            <v>0.1683155620985417</v>
          </cell>
          <cell r="EQ381">
            <v>-0.2544579238501683</v>
          </cell>
          <cell r="ER381">
            <v>5.8767655757110333</v>
          </cell>
          <cell r="ES381">
            <v>3.3841365895204945</v>
          </cell>
          <cell r="ET381">
            <v>-6.9393002584401984</v>
          </cell>
          <cell r="EU381">
            <v>0.10999005670964834</v>
          </cell>
          <cell r="EV381">
            <v>0.86124987844004863</v>
          </cell>
          <cell r="EW381">
            <v>2.1953416784401725</v>
          </cell>
          <cell r="EX381">
            <v>-2.8453330755698971</v>
          </cell>
          <cell r="EY381">
            <v>7.4639995967590949</v>
          </cell>
          <cell r="EZ381">
            <v>0.19738192057957349</v>
          </cell>
          <cell r="FA381">
            <v>0.5827018080808557</v>
          </cell>
          <cell r="FB381">
            <v>10.876218641649984</v>
          </cell>
          <cell r="FC381">
            <v>-5.8306244058121592</v>
          </cell>
          <cell r="FD381">
            <v>-4.1789968546499949</v>
          </cell>
          <cell r="FE381">
            <v>-13.748783065922908</v>
          </cell>
          <cell r="FF381">
            <v>0.39996695903982982</v>
          </cell>
          <cell r="FG381">
            <v>-2.1713054839692632</v>
          </cell>
          <cell r="FH381">
            <v>-0.12846246239951142</v>
          </cell>
          <cell r="FI381">
            <v>0.24331985430978875</v>
          </cell>
          <cell r="FJ381">
            <v>1.6781333585900029</v>
          </cell>
          <cell r="FK381">
            <v>-0.6239195813900551</v>
          </cell>
          <cell r="FL381">
            <v>-0.45073671171940077</v>
          </cell>
          <cell r="FM381">
            <v>-8.1172689494505903</v>
          </cell>
          <cell r="FN381">
            <v>6.0862896819344314E-2</v>
          </cell>
          <cell r="FO381">
            <v>0.60737061673012249</v>
          </cell>
          <cell r="FP381">
            <v>-2.8251542170819448</v>
          </cell>
          <cell r="FQ381">
            <v>-2.4215893454102115</v>
          </cell>
          <cell r="FR381">
            <v>6.8703343600864173</v>
          </cell>
          <cell r="FS381">
            <v>0.53596090699011256</v>
          </cell>
          <cell r="FT381">
            <v>1.3657811000912261</v>
          </cell>
          <cell r="FU381">
            <v>-9.4051087389971144E-2</v>
          </cell>
          <cell r="FV381">
            <v>-8.8942142154900239</v>
          </cell>
          <cell r="FW381">
            <v>-5.1619287140056258E-2</v>
          </cell>
          <cell r="FX381">
            <v>-0.20834900967975045</v>
          </cell>
          <cell r="FY381">
            <v>1.077443513309845</v>
          </cell>
          <cell r="FZ381">
            <v>14.772430371259361</v>
          </cell>
          <cell r="GA381">
            <v>0.25913360811046005</v>
          </cell>
          <cell r="GB381">
            <v>0.20920246972002587</v>
          </cell>
          <cell r="GC381">
            <v>-3.5839741017098277</v>
          </cell>
          <cell r="GD381">
            <v>1.4825900920195636</v>
          </cell>
          <cell r="GE381">
            <v>-27.770549635570205</v>
          </cell>
          <cell r="GF381">
            <v>-3.52258386306994</v>
          </cell>
          <cell r="GG381">
            <v>-4.5619010947493734</v>
          </cell>
          <cell r="GH381">
            <v>-2.0998570806304997</v>
          </cell>
          <cell r="GI381">
            <v>-0.37243750540994824</v>
          </cell>
          <cell r="GJ381">
            <v>0.15222133000997928</v>
          </cell>
          <cell r="GK381">
            <v>0.6034800768597961</v>
          </cell>
          <cell r="GL381">
            <v>0.23037933912019071</v>
          </cell>
          <cell r="GM381">
            <v>7.750839646840177</v>
          </cell>
          <cell r="GN381">
            <v>1.4114905137785172</v>
          </cell>
          <cell r="GO381">
            <v>-28.514999348989818</v>
          </cell>
          <cell r="GP381">
            <v>-1.7836027393123004</v>
          </cell>
          <cell r="GQ381">
            <v>2.9364210899811951</v>
          </cell>
          <cell r="GR381">
            <v>-31.780099873481959</v>
          </cell>
          <cell r="GS381">
            <v>15.058252814310435</v>
          </cell>
          <cell r="GT381">
            <v>-6.0704723814205863</v>
          </cell>
          <cell r="GU381">
            <v>0.79011448469054812</v>
          </cell>
          <cell r="GV381">
            <v>-9.9910629755099762</v>
          </cell>
          <cell r="GW381">
            <v>1.0637532353598544</v>
          </cell>
          <cell r="GX381">
            <v>12.762897220490004</v>
          </cell>
          <cell r="GY381">
            <v>-43.775477974610112</v>
          </cell>
          <cell r="GZ381">
            <v>4.0659006416899501</v>
          </cell>
          <cell r="HA381">
            <v>0.43753044503046112</v>
          </cell>
          <cell r="HB381">
            <v>-4.5609495214999924</v>
          </cell>
          <cell r="HC381">
            <v>-0.11031334282233729</v>
          </cell>
          <cell r="HD381">
            <v>-1.4502725191996433</v>
          </cell>
          <cell r="HE381">
            <v>4.6757224439643323</v>
          </cell>
          <cell r="HF381">
            <v>-2.1989384092175897</v>
          </cell>
          <cell r="HG381">
            <v>-4.5341877276105151</v>
          </cell>
          <cell r="HH381">
            <v>-15.884888484730254</v>
          </cell>
          <cell r="HI381">
            <v>1.52872116565959</v>
          </cell>
          <cell r="HJ381">
            <v>-0.46388043910974375</v>
          </cell>
          <cell r="HK381">
            <v>1.3871485203803786</v>
          </cell>
          <cell r="HL381">
            <v>19.009483298338637</v>
          </cell>
          <cell r="HM381">
            <v>1.6641602838699328</v>
          </cell>
          <cell r="HN381">
            <v>4.7080691438004578</v>
          </cell>
          <cell r="HO381">
            <v>1.0638393539600202</v>
          </cell>
          <cell r="HP381">
            <v>-1.7046395260786085</v>
          </cell>
          <cell r="HQ381">
            <v>0.1008352647004358</v>
          </cell>
          <cell r="HR381">
            <v>18.146498374233488</v>
          </cell>
          <cell r="HS381">
            <v>-2.2907992579985148</v>
          </cell>
          <cell r="HT381">
            <v>-3.6024754130303336</v>
          </cell>
          <cell r="HU381">
            <v>1.5704932361004467</v>
          </cell>
          <cell r="HV381">
            <v>1.0584679963303643</v>
          </cell>
          <cell r="HW381">
            <v>3.17461420199038</v>
          </cell>
          <cell r="HX381">
            <v>-2.7761768745099289</v>
          </cell>
          <cell r="HY381">
            <v>3.3532445081700644</v>
          </cell>
          <cell r="HZ381">
            <v>3.9405343997259479</v>
          </cell>
          <cell r="IA381">
            <v>21.254250417179719</v>
          </cell>
          <cell r="IB381">
            <v>0.50667369972995857</v>
          </cell>
          <cell r="IC381">
            <v>2.8185001411784469</v>
          </cell>
          <cell r="ID381">
            <v>-10.86082868063022</v>
          </cell>
          <cell r="IE381">
            <v>8.697125610880903</v>
          </cell>
          <cell r="IF381">
            <v>-5.5234563152207556</v>
          </cell>
          <cell r="IG381">
            <v>0.55629103212959308</v>
          </cell>
          <cell r="IH381">
            <v>1.543519162280063</v>
          </cell>
          <cell r="II381">
            <v>0.33067761809000729</v>
          </cell>
          <cell r="IJ381">
            <v>1.3649102163601583</v>
          </cell>
          <cell r="IK381">
            <v>-1.2255674105399521</v>
          </cell>
          <cell r="IL381">
            <v>0.98156188027678581</v>
          </cell>
          <cell r="IM381">
            <v>5.8277372193952033</v>
          </cell>
          <cell r="IN381">
            <v>2.7724433991197657</v>
          </cell>
          <cell r="IO381">
            <v>0.27407560778033258</v>
          </cell>
          <cell r="IP381">
            <v>3.2152659500789014</v>
          </cell>
          <cell r="IQ381">
            <v>-1.4203327488703508</v>
          </cell>
          <cell r="IR381">
            <v>-43.718293935875408</v>
          </cell>
          <cell r="IS381">
            <v>1.0986953579813417</v>
          </cell>
          <cell r="IT381">
            <v>-3.0548180516489083</v>
          </cell>
          <cell r="IU381">
            <v>4.2393375343103799</v>
          </cell>
          <cell r="IV381">
            <v>0.40421554477995869</v>
          </cell>
          <cell r="IW381">
            <v>-19.303067915919996</v>
          </cell>
          <cell r="IX381">
            <v>-1.647156675719998</v>
          </cell>
          <cell r="IY381">
            <v>14.328845207127415</v>
          </cell>
          <cell r="IZ381">
            <v>-23.117268536941992</v>
          </cell>
          <cell r="JA381">
            <v>-12.798128676759916</v>
          </cell>
          <cell r="JB381">
            <v>-0.28930965888002902</v>
          </cell>
          <cell r="JC381">
            <v>-4.0308938533453329</v>
          </cell>
          <cell r="JD381">
            <v>0.45125578914849029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</row>
        <row r="382">
          <cell r="F382">
            <v>-7.2677866399963875E-3</v>
          </cell>
          <cell r="G382">
            <v>0.12972314018999853</v>
          </cell>
          <cell r="H382">
            <v>3.6807707899999542E-2</v>
          </cell>
          <cell r="I382">
            <v>-2.2905688073900592</v>
          </cell>
          <cell r="J382">
            <v>-6.609975422180014</v>
          </cell>
          <cell r="K382">
            <v>-15.266567143579948</v>
          </cell>
          <cell r="L382">
            <v>29.371480011919914</v>
          </cell>
          <cell r="M382">
            <v>-15.207310588609857</v>
          </cell>
          <cell r="N382">
            <v>0.58266977419987143</v>
          </cell>
          <cell r="O382">
            <v>4.5221265947600386</v>
          </cell>
          <cell r="P382">
            <v>-1.1039341812199837</v>
          </cell>
          <cell r="Q382">
            <v>1.0856582735499956</v>
          </cell>
          <cell r="R382">
            <v>-19.980527537890339</v>
          </cell>
          <cell r="S382">
            <v>13.479483610570028</v>
          </cell>
          <cell r="T382">
            <v>13.156683130789986</v>
          </cell>
          <cell r="U382">
            <v>-4.1211847148600214</v>
          </cell>
          <cell r="V382">
            <v>-10.114711057050044</v>
          </cell>
          <cell r="W382">
            <v>-5.9799821639999209</v>
          </cell>
          <cell r="X382">
            <v>10.619963291220017</v>
          </cell>
          <cell r="Y382">
            <v>-7.69576096898993</v>
          </cell>
          <cell r="Z382">
            <v>-6.4653807161098484</v>
          </cell>
          <cell r="AA382">
            <v>-2.1875794018499732</v>
          </cell>
          <cell r="AB382">
            <v>9.0903281311399837</v>
          </cell>
          <cell r="AC382">
            <v>-22.266774239090012</v>
          </cell>
          <cell r="AD382">
            <v>-7.4956124396600217</v>
          </cell>
          <cell r="AE382">
            <v>36.874828610739314</v>
          </cell>
          <cell r="AF382">
            <v>-9.3493645435099779</v>
          </cell>
          <cell r="AG382">
            <v>20.322707513620003</v>
          </cell>
          <cell r="AH382">
            <v>-4.0437071273399852</v>
          </cell>
          <cell r="AI382">
            <v>15.033588038359994</v>
          </cell>
          <cell r="AJ382">
            <v>5.9555374700039465E-2</v>
          </cell>
          <cell r="AK382">
            <v>37.851104464510058</v>
          </cell>
          <cell r="AL382">
            <v>-0.49129040950003855</v>
          </cell>
          <cell r="AM382">
            <v>-24.41686173538983</v>
          </cell>
          <cell r="AN382">
            <v>9.3145444986500934</v>
          </cell>
          <cell r="AO382">
            <v>-0.11820141606000334</v>
          </cell>
          <cell r="AP382">
            <v>-0.61779219006007224</v>
          </cell>
          <cell r="AQ382">
            <v>-6.6694538572401143</v>
          </cell>
          <cell r="AR382">
            <v>66.300145662349678</v>
          </cell>
          <cell r="AS382">
            <v>1.3663991291599586</v>
          </cell>
          <cell r="AT382">
            <v>21.779900671370001</v>
          </cell>
          <cell r="AU382">
            <v>0</v>
          </cell>
          <cell r="AV382">
            <v>-0.40040728957001193</v>
          </cell>
          <cell r="AW382">
            <v>-10.844358466420005</v>
          </cell>
          <cell r="AX382">
            <v>-4.7144040829500113</v>
          </cell>
          <cell r="AY382">
            <v>-9.3214871440497973</v>
          </cell>
          <cell r="AZ382">
            <v>79.753619166460567</v>
          </cell>
          <cell r="BA382">
            <v>-1.1102029545298819</v>
          </cell>
          <cell r="BB382">
            <v>-14.402151906230017</v>
          </cell>
          <cell r="BC382">
            <v>0.11089495367002655</v>
          </cell>
          <cell r="BD382">
            <v>4.0823435854399577</v>
          </cell>
          <cell r="BE382">
            <v>-5.6605993516504896</v>
          </cell>
          <cell r="BF382">
            <v>0</v>
          </cell>
          <cell r="BG382">
            <v>-0.50915101842997501</v>
          </cell>
          <cell r="BH382">
            <v>-1.248033079220022</v>
          </cell>
          <cell r="BI382">
            <v>-2.1052984820016718E-2</v>
          </cell>
          <cell r="BJ382">
            <v>0</v>
          </cell>
          <cell r="BK382">
            <v>0</v>
          </cell>
          <cell r="BL382">
            <v>0</v>
          </cell>
          <cell r="BM382">
            <v>-3.5269208563499888</v>
          </cell>
          <cell r="BN382">
            <v>-1.5324554040034855E-2</v>
          </cell>
          <cell r="BO382">
            <v>0.15745925633999747</v>
          </cell>
          <cell r="BP382">
            <v>2.3221880240001269E-2</v>
          </cell>
          <cell r="BQ382">
            <v>-0.52079799537000326</v>
          </cell>
          <cell r="BR382">
            <v>-13.249042640610242</v>
          </cell>
          <cell r="BS382">
            <v>-12.196832553369973</v>
          </cell>
          <cell r="BT382">
            <v>10.263400232189952</v>
          </cell>
          <cell r="BU382">
            <v>0</v>
          </cell>
          <cell r="BV382">
            <v>0</v>
          </cell>
          <cell r="BW382">
            <v>0</v>
          </cell>
          <cell r="BX382">
            <v>-5.3747617451400629</v>
          </cell>
          <cell r="BY382">
            <v>2.2959938556799671</v>
          </cell>
          <cell r="BZ382">
            <v>-1.0489123945701522</v>
          </cell>
          <cell r="CA382">
            <v>-7.1879300354001998</v>
          </cell>
          <cell r="CB382">
            <v>0</v>
          </cell>
          <cell r="CC382">
            <v>0</v>
          </cell>
          <cell r="CD382">
            <v>0</v>
          </cell>
          <cell r="CE382">
            <v>-20.987370356141582</v>
          </cell>
          <cell r="CF382">
            <v>-1.294489584899992</v>
          </cell>
          <cell r="CG382">
            <v>-12.368665377230059</v>
          </cell>
          <cell r="CH382">
            <v>-1.2261554873099954</v>
          </cell>
          <cell r="CI382">
            <v>0.10318588459000466</v>
          </cell>
          <cell r="CJ382">
            <v>0</v>
          </cell>
          <cell r="CK382">
            <v>0</v>
          </cell>
          <cell r="CL382">
            <v>5.4687530980118026E-2</v>
          </cell>
          <cell r="CM382">
            <v>-0.46001343258012639</v>
          </cell>
          <cell r="CN382">
            <v>-1.0445856973200307</v>
          </cell>
          <cell r="CO382">
            <v>0</v>
          </cell>
          <cell r="CP382">
            <v>-0.94002073888998439</v>
          </cell>
          <cell r="CQ382">
            <v>-3.811313453480011</v>
          </cell>
          <cell r="CR382">
            <v>-11.418383803031247</v>
          </cell>
          <cell r="CS382">
            <v>-0.42510015056001293</v>
          </cell>
          <cell r="CT382">
            <v>-6.379730778760063</v>
          </cell>
          <cell r="CU382">
            <v>0.17190434342995786</v>
          </cell>
          <cell r="CV382">
            <v>0.22708329955000295</v>
          </cell>
          <cell r="CW382">
            <v>0</v>
          </cell>
          <cell r="CX382">
            <v>0</v>
          </cell>
          <cell r="CY382">
            <v>0.21261419308007135</v>
          </cell>
          <cell r="CZ382">
            <v>-1.16737429927025</v>
          </cell>
          <cell r="DA382">
            <v>-3.4017088925600092</v>
          </cell>
          <cell r="DB382">
            <v>-0.18931315307000318</v>
          </cell>
          <cell r="DC382">
            <v>-0.4290330773100095</v>
          </cell>
          <cell r="DD382">
            <v>-3.7725287559965182E-2</v>
          </cell>
          <cell r="DE382">
            <v>-0.99589162801112252</v>
          </cell>
          <cell r="DF382">
            <v>0</v>
          </cell>
          <cell r="DG382">
            <v>4.1067539815300051</v>
          </cell>
          <cell r="DH382">
            <v>1.5280331060012031E-2</v>
          </cell>
          <cell r="DI382">
            <v>0</v>
          </cell>
          <cell r="DJ382">
            <v>4.12019654784</v>
          </cell>
          <cell r="DK382">
            <v>-0.82806498196999812</v>
          </cell>
          <cell r="DL382">
            <v>0.57336875759006034</v>
          </cell>
          <cell r="DM382">
            <v>-1.1154061040599572</v>
          </cell>
          <cell r="DN382">
            <v>-6.7299724307099495</v>
          </cell>
          <cell r="DO382">
            <v>0</v>
          </cell>
          <cell r="DP382">
            <v>-1.5558615459099201</v>
          </cell>
          <cell r="DQ382">
            <v>0.41781381661996875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0</v>
          </cell>
          <cell r="FP382">
            <v>0</v>
          </cell>
          <cell r="FQ382">
            <v>0</v>
          </cell>
          <cell r="FR382">
            <v>0</v>
          </cell>
          <cell r="FS382">
            <v>0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0</v>
          </cell>
          <cell r="FZ382">
            <v>0</v>
          </cell>
          <cell r="GA382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0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0</v>
          </cell>
          <cell r="IY382">
            <v>0</v>
          </cell>
          <cell r="IZ382">
            <v>0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</row>
        <row r="383">
          <cell r="F383">
            <v>-2.5281567479993328E-2</v>
          </cell>
          <cell r="G383">
            <v>5.3831361009997636E-2</v>
          </cell>
          <cell r="H383">
            <v>-0.14519981534998294</v>
          </cell>
          <cell r="I383">
            <v>-0.528656695140171</v>
          </cell>
          <cell r="J383">
            <v>-0.99580435447978743</v>
          </cell>
          <cell r="K383">
            <v>-5.9228397636600221</v>
          </cell>
          <cell r="L383">
            <v>-1.5159123937198729</v>
          </cell>
          <cell r="M383">
            <v>4.2162669100434869E-2</v>
          </cell>
          <cell r="N383">
            <v>2.2845084742095878</v>
          </cell>
          <cell r="O383">
            <v>34.364985281109966</v>
          </cell>
          <cell r="P383">
            <v>0.5459285370300222</v>
          </cell>
          <cell r="Q383">
            <v>0</v>
          </cell>
          <cell r="R383">
            <v>-8.993123615580771</v>
          </cell>
          <cell r="S383">
            <v>-0.85016780627000088</v>
          </cell>
          <cell r="T383">
            <v>-0.57710924664998231</v>
          </cell>
          <cell r="U383">
            <v>0.49390795432009327</v>
          </cell>
          <cell r="V383">
            <v>-3.8832362139999077</v>
          </cell>
          <cell r="W383">
            <v>-5.1927408448098049</v>
          </cell>
          <cell r="X383">
            <v>4.5793263613199997</v>
          </cell>
          <cell r="Y383">
            <v>-0.32857649045001835</v>
          </cell>
          <cell r="Z383">
            <v>-0.66546339455999259</v>
          </cell>
          <cell r="AA383">
            <v>-1.7356082742700778</v>
          </cell>
          <cell r="AB383">
            <v>-0.29895597612005531</v>
          </cell>
          <cell r="AC383">
            <v>-0.53449968408995119</v>
          </cell>
          <cell r="AD383">
            <v>0</v>
          </cell>
          <cell r="AE383">
            <v>-29.23271240082795</v>
          </cell>
          <cell r="AF383">
            <v>-2.2538519796100047</v>
          </cell>
          <cell r="AG383">
            <v>-2.6494189211899766</v>
          </cell>
          <cell r="AH383">
            <v>-2.0303478413499931</v>
          </cell>
          <cell r="AI383">
            <v>-3.1043791112099939</v>
          </cell>
          <cell r="AJ383">
            <v>-2.689649713090148</v>
          </cell>
          <cell r="AK383">
            <v>-2.178179174470074</v>
          </cell>
          <cell r="AL383">
            <v>0.2527180612499933</v>
          </cell>
          <cell r="AM383">
            <v>-1.8212320276797982</v>
          </cell>
          <cell r="AN383">
            <v>-9.8225659778300951</v>
          </cell>
          <cell r="AO383">
            <v>0.80649462721004284</v>
          </cell>
          <cell r="AP383">
            <v>0.13169903333005095</v>
          </cell>
          <cell r="AQ383">
            <v>-3.8739993761901133</v>
          </cell>
          <cell r="AR383">
            <v>-15.725503642121112</v>
          </cell>
          <cell r="AS383">
            <v>-1.2460218695100593</v>
          </cell>
          <cell r="AT383">
            <v>0.99278962359994694</v>
          </cell>
          <cell r="AU383">
            <v>-2.6646201526700679</v>
          </cell>
          <cell r="AV383">
            <v>-0.17196644747980372</v>
          </cell>
          <cell r="AW383">
            <v>1.8416773597199665</v>
          </cell>
          <cell r="AX383">
            <v>-0.65822470935000155</v>
          </cell>
          <cell r="AY383">
            <v>1.031567156409892</v>
          </cell>
          <cell r="AZ383">
            <v>-2.5026373756804787</v>
          </cell>
          <cell r="BA383">
            <v>-1.0695666783897195</v>
          </cell>
          <cell r="BB383">
            <v>8.671272411999098E-2</v>
          </cell>
          <cell r="BC383">
            <v>-9.1662329111996996</v>
          </cell>
          <cell r="BD383">
            <v>-2.198980361690019</v>
          </cell>
          <cell r="BE383">
            <v>-25.666222726296837</v>
          </cell>
          <cell r="BF383">
            <v>-1.4386286855999515</v>
          </cell>
          <cell r="BG383">
            <v>-2.007104564040219</v>
          </cell>
          <cell r="BH383">
            <v>-0.89232301372931033</v>
          </cell>
          <cell r="BI383">
            <v>-1.1299854276503538</v>
          </cell>
          <cell r="BJ383">
            <v>0.59642144381007256</v>
          </cell>
          <cell r="BK383">
            <v>-0.74383630155011815</v>
          </cell>
          <cell r="BL383">
            <v>-10.701169186910192</v>
          </cell>
          <cell r="BM383">
            <v>1.5710059944294699</v>
          </cell>
          <cell r="BN383">
            <v>-6.9449385599309608</v>
          </cell>
          <cell r="BO383">
            <v>-0.43093144399006178</v>
          </cell>
          <cell r="BP383">
            <v>-1.8266621048303477</v>
          </cell>
          <cell r="BQ383">
            <v>-1.718070876299862</v>
          </cell>
          <cell r="BR383">
            <v>-32.988187313756498</v>
          </cell>
          <cell r="BS383">
            <v>-1.7376383566797813</v>
          </cell>
          <cell r="BT383">
            <v>-5.9372251868899184</v>
          </cell>
          <cell r="BU383">
            <v>-3.1884080762006306</v>
          </cell>
          <cell r="BV383">
            <v>3.9296974499497992</v>
          </cell>
          <cell r="BW383">
            <v>-6.6806197881999196</v>
          </cell>
          <cell r="BX383">
            <v>-8.3269714961597856</v>
          </cell>
          <cell r="BY383">
            <v>-1.9500404874297601</v>
          </cell>
          <cell r="BZ383">
            <v>-3.7216838399308472</v>
          </cell>
          <cell r="CA383">
            <v>0.1973857747088914</v>
          </cell>
          <cell r="CB383">
            <v>-1.6211212089199307</v>
          </cell>
          <cell r="CC383">
            <v>-2.1986392334297307</v>
          </cell>
          <cell r="CD383">
            <v>-1.7529228645696548</v>
          </cell>
          <cell r="CE383">
            <v>-47.49774288363551</v>
          </cell>
          <cell r="CF383">
            <v>-6.1983144350701878</v>
          </cell>
          <cell r="CG383">
            <v>-5.504191151809664</v>
          </cell>
          <cell r="CH383">
            <v>-2.3852840141398701</v>
          </cell>
          <cell r="CI383">
            <v>-0.69936346596978183</v>
          </cell>
          <cell r="CJ383">
            <v>-4.2159440030502537</v>
          </cell>
          <cell r="CK383">
            <v>-8.2346463852500165</v>
          </cell>
          <cell r="CL383">
            <v>-0.92195840926979145</v>
          </cell>
          <cell r="CM383">
            <v>-7.3439022560305602</v>
          </cell>
          <cell r="CN383">
            <v>-1.9575107925302291</v>
          </cell>
          <cell r="CO383">
            <v>-2.4658966038898598</v>
          </cell>
          <cell r="CP383">
            <v>-5.3065105131090604</v>
          </cell>
          <cell r="CQ383">
            <v>-2.2642208535098689</v>
          </cell>
          <cell r="CR383">
            <v>-29.193549565148714</v>
          </cell>
          <cell r="CS383">
            <v>-3.8090200540598289</v>
          </cell>
          <cell r="CT383">
            <v>-5.5775739149403307</v>
          </cell>
          <cell r="CU383">
            <v>-0.11017081786002336</v>
          </cell>
          <cell r="CV383">
            <v>8.5813053560002572E-2</v>
          </cell>
          <cell r="CW383">
            <v>-2.9449506014799454</v>
          </cell>
          <cell r="CX383">
            <v>-2.3348572798900022</v>
          </cell>
          <cell r="CY383">
            <v>-1.6816241399183127</v>
          </cell>
          <cell r="CZ383">
            <v>-5.190815231318993</v>
          </cell>
          <cell r="DA383">
            <v>-0.9461354957002186</v>
          </cell>
          <cell r="DB383">
            <v>-0.22754501806002736</v>
          </cell>
          <cell r="DC383">
            <v>-4.6269063709000875</v>
          </cell>
          <cell r="DD383">
            <v>-1.829763694579924</v>
          </cell>
          <cell r="DE383">
            <v>-49.495487636617327</v>
          </cell>
          <cell r="DF383">
            <v>-5.9551260152104533</v>
          </cell>
          <cell r="DG383">
            <v>-14.459814334760267</v>
          </cell>
          <cell r="DH383">
            <v>-4.7654549326407505</v>
          </cell>
          <cell r="DI383">
            <v>-3.3937411870897449</v>
          </cell>
          <cell r="DJ383">
            <v>-0.12544221007021861</v>
          </cell>
          <cell r="DK383">
            <v>-0.71573120768039189</v>
          </cell>
          <cell r="DL383">
            <v>1.7873209659228451E-2</v>
          </cell>
          <cell r="DM383">
            <v>-4.6615242142097486</v>
          </cell>
          <cell r="DN383">
            <v>-1.8035833687799823</v>
          </cell>
          <cell r="DO383">
            <v>2.5353738481098844</v>
          </cell>
          <cell r="DP383">
            <v>-7.2959158814101102</v>
          </cell>
          <cell r="DQ383">
            <v>-8.8724013425494377</v>
          </cell>
          <cell r="DR383">
            <v>9.4769109450717224</v>
          </cell>
          <cell r="DS383">
            <v>0.28928526810068433</v>
          </cell>
          <cell r="DT383">
            <v>-3.6411181672401653</v>
          </cell>
          <cell r="DU383">
            <v>-2.914446702729947</v>
          </cell>
          <cell r="DV383">
            <v>-3.0631285619999744</v>
          </cell>
          <cell r="DW383">
            <v>10.03205586983006</v>
          </cell>
          <cell r="DX383">
            <v>-3.7872859509602677</v>
          </cell>
          <cell r="DY383">
            <v>1.0479025279009875</v>
          </cell>
          <cell r="DZ383">
            <v>-0.41655051583984459</v>
          </cell>
          <cell r="EA383">
            <v>0.56112731919074577</v>
          </cell>
          <cell r="EB383">
            <v>1.4292035052501433</v>
          </cell>
          <cell r="EC383">
            <v>8.9261886779386259</v>
          </cell>
          <cell r="ED383">
            <v>1.0136776756407926</v>
          </cell>
          <cell r="EE383">
            <v>-22.464410437743936</v>
          </cell>
          <cell r="EF383">
            <v>-2.2750569165900743</v>
          </cell>
          <cell r="EG383">
            <v>-34.716969386639903</v>
          </cell>
          <cell r="EH383">
            <v>0.6708179633801592</v>
          </cell>
          <cell r="EI383">
            <v>3.4850520470099582</v>
          </cell>
          <cell r="EJ383">
            <v>-8.1123724442700222</v>
          </cell>
          <cell r="EK383">
            <v>1.6799575224802084</v>
          </cell>
          <cell r="EL383">
            <v>5.7750240584100538</v>
          </cell>
          <cell r="EM383">
            <v>1.9624372997495811</v>
          </cell>
          <cell r="EN383">
            <v>9.7518581339800221</v>
          </cell>
          <cell r="EO383">
            <v>-0.57935448558004055</v>
          </cell>
          <cell r="EP383">
            <v>-0.91462179114023456</v>
          </cell>
          <cell r="EQ383">
            <v>0.80881756147027772</v>
          </cell>
          <cell r="ER383">
            <v>-15.996832751552574</v>
          </cell>
          <cell r="ES383">
            <v>-13.290198098190558</v>
          </cell>
          <cell r="ET383">
            <v>-2.8681939086100101</v>
          </cell>
          <cell r="EU383">
            <v>-0.87879731184011689</v>
          </cell>
          <cell r="EV383">
            <v>-3.3354072090700129</v>
          </cell>
          <cell r="EW383">
            <v>-0.61315548603988645</v>
          </cell>
          <cell r="EX383">
            <v>0.72698954909003533</v>
          </cell>
          <cell r="EY383">
            <v>6.214991153360188</v>
          </cell>
          <cell r="EZ383">
            <v>1.5560535307904502</v>
          </cell>
          <cell r="FA383">
            <v>0.72989874535960553</v>
          </cell>
          <cell r="FB383">
            <v>0.8111438561201112</v>
          </cell>
          <cell r="FC383">
            <v>-5.5195013656712035</v>
          </cell>
          <cell r="FD383">
            <v>0.46934379314961916</v>
          </cell>
          <cell r="FE383">
            <v>-29.804096272273455</v>
          </cell>
          <cell r="FF383">
            <v>-6.3365615245907065</v>
          </cell>
          <cell r="FG383">
            <v>-21.722906259609772</v>
          </cell>
          <cell r="FH383">
            <v>5.3381336562899833</v>
          </cell>
          <cell r="FI383">
            <v>0.5228270713899974</v>
          </cell>
          <cell r="FJ383">
            <v>7.1319666579995555E-2</v>
          </cell>
          <cell r="FK383">
            <v>-3.3195898542300597</v>
          </cell>
          <cell r="FL383">
            <v>-0.73383469484906527</v>
          </cell>
          <cell r="FM383">
            <v>5.0368401165897012</v>
          </cell>
          <cell r="FN383">
            <v>-4.0551176337403376</v>
          </cell>
          <cell r="FO383">
            <v>8.5407234950025668E-2</v>
          </cell>
          <cell r="FP383">
            <v>-0.97012330699908489</v>
          </cell>
          <cell r="FQ383">
            <v>-3.720490744050494</v>
          </cell>
          <cell r="FR383">
            <v>-9.118667986978835</v>
          </cell>
          <cell r="FS383">
            <v>-2.2646918778800682</v>
          </cell>
          <cell r="FT383">
            <v>-1.4115265371196983</v>
          </cell>
          <cell r="FU383">
            <v>1.4679635685392896</v>
          </cell>
          <cell r="FV383">
            <v>-0.17528898777993618</v>
          </cell>
          <cell r="FW383">
            <v>-0.16993131332998246</v>
          </cell>
          <cell r="FX383">
            <v>-1.680509863639827</v>
          </cell>
          <cell r="FY383">
            <v>6.2365669300002082</v>
          </cell>
          <cell r="FZ383">
            <v>-2.014787966340009</v>
          </cell>
          <cell r="GA383">
            <v>1.8084957663495516</v>
          </cell>
          <cell r="GB383">
            <v>-0.19445586772008028</v>
          </cell>
          <cell r="GC383">
            <v>-8.5367063419907936</v>
          </cell>
          <cell r="GD383">
            <v>-2.1837954960687966</v>
          </cell>
          <cell r="GE383">
            <v>22.497096078634058</v>
          </cell>
          <cell r="GF383">
            <v>6.0249196037198089</v>
          </cell>
          <cell r="GG383">
            <v>2.7773417187891027</v>
          </cell>
          <cell r="GH383">
            <v>5.3929481971895257</v>
          </cell>
          <cell r="GI383">
            <v>-0.36874678515994219</v>
          </cell>
          <cell r="GJ383">
            <v>-0.12040451280000752</v>
          </cell>
          <cell r="GK383">
            <v>0.30388200099002916</v>
          </cell>
          <cell r="GL383">
            <v>3.2104378406402247</v>
          </cell>
          <cell r="GM383">
            <v>1.1016094960596092</v>
          </cell>
          <cell r="GN383">
            <v>-2.8219097819792296</v>
          </cell>
          <cell r="GO383">
            <v>7.7776661226498618</v>
          </cell>
          <cell r="GP383">
            <v>0.61995791174103942</v>
          </cell>
          <cell r="GQ383">
            <v>-1.4006057331998818</v>
          </cell>
          <cell r="GR383">
            <v>-42.798888023819018</v>
          </cell>
          <cell r="GS383">
            <v>5.0293483585792274</v>
          </cell>
          <cell r="GT383">
            <v>-9.435398601099223</v>
          </cell>
          <cell r="GU383">
            <v>-44.177604628940117</v>
          </cell>
          <cell r="GV383">
            <v>-0.35262823463995119</v>
          </cell>
          <cell r="GW383">
            <v>0.5261157136900465</v>
          </cell>
          <cell r="GX383">
            <v>-0.37355272197987688</v>
          </cell>
          <cell r="GY383">
            <v>0.15039033173070493</v>
          </cell>
          <cell r="GZ383">
            <v>2.3502403765296549</v>
          </cell>
          <cell r="HA383">
            <v>1.8102815761103557</v>
          </cell>
          <cell r="HB383">
            <v>-0.8402765928599365</v>
          </cell>
          <cell r="HC383">
            <v>-1.299774641480326</v>
          </cell>
          <cell r="HD383">
            <v>3.8139710405403093</v>
          </cell>
          <cell r="HE383">
            <v>-15.557435921713477</v>
          </cell>
          <cell r="HF383">
            <v>-4.0165296527084138</v>
          </cell>
          <cell r="HG383">
            <v>-1.2125422509498094</v>
          </cell>
          <cell r="HH383">
            <v>4.0187147120300324</v>
          </cell>
          <cell r="HI383">
            <v>0.98075752571014618</v>
          </cell>
          <cell r="HJ383">
            <v>1.2821113588599928</v>
          </cell>
          <cell r="HK383">
            <v>3.3647514284998579</v>
          </cell>
          <cell r="HL383">
            <v>0.74201991187010208</v>
          </cell>
          <cell r="HM383">
            <v>3.5137269198812646</v>
          </cell>
          <cell r="HN383">
            <v>-2.4962018984706447</v>
          </cell>
          <cell r="HO383">
            <v>0.4490404136199686</v>
          </cell>
          <cell r="HP383">
            <v>-11.126639142431486</v>
          </cell>
          <cell r="HQ383">
            <v>-11.056645247629604</v>
          </cell>
          <cell r="HR383">
            <v>-1.9917412191571202</v>
          </cell>
          <cell r="HS383">
            <v>-5.1944755229305883</v>
          </cell>
          <cell r="HT383">
            <v>-9.0103791072606327</v>
          </cell>
          <cell r="HU383">
            <v>-0.45507858637995469</v>
          </cell>
          <cell r="HV383">
            <v>0</v>
          </cell>
          <cell r="HW383">
            <v>0.75755313965987625</v>
          </cell>
          <cell r="HX383">
            <v>1.2111347995903543</v>
          </cell>
          <cell r="HY383">
            <v>1.5391276944501442</v>
          </cell>
          <cell r="HZ383">
            <v>5.7988921356009087</v>
          </cell>
          <cell r="IA383">
            <v>2.762252670970156</v>
          </cell>
          <cell r="IB383">
            <v>0.48248336543997539</v>
          </cell>
          <cell r="IC383">
            <v>0.30110993452854018</v>
          </cell>
          <cell r="ID383">
            <v>-0.18436174282214779</v>
          </cell>
          <cell r="IE383">
            <v>14.071479512131191</v>
          </cell>
          <cell r="IF383">
            <v>-7.3703628855109855</v>
          </cell>
          <cell r="IG383">
            <v>-13.375021460569769</v>
          </cell>
          <cell r="IH383">
            <v>3.1832195363804203</v>
          </cell>
          <cell r="II383">
            <v>1.3898984739100229</v>
          </cell>
          <cell r="IJ383">
            <v>1.9372198934800053</v>
          </cell>
          <cell r="IK383">
            <v>1.2048381292900103</v>
          </cell>
          <cell r="IL383">
            <v>30.319516668430879</v>
          </cell>
          <cell r="IM383">
            <v>2.6443980527619715</v>
          </cell>
          <cell r="IN383">
            <v>0.93746417324928188</v>
          </cell>
          <cell r="IO383">
            <v>-4.1634575500211213E-3</v>
          </cell>
          <cell r="IP383">
            <v>-1.0142082549100451</v>
          </cell>
          <cell r="IQ383">
            <v>-5.7813193568199495</v>
          </cell>
          <cell r="IR383">
            <v>14.492097450129222</v>
          </cell>
          <cell r="IS383">
            <v>-4.1592913231907005</v>
          </cell>
          <cell r="IT383">
            <v>-0.52476515371927235</v>
          </cell>
          <cell r="IU383">
            <v>3.4025081572199269</v>
          </cell>
          <cell r="IV383">
            <v>0.58583192085995961</v>
          </cell>
          <cell r="IW383">
            <v>0</v>
          </cell>
          <cell r="IX383">
            <v>1.1604381050801749</v>
          </cell>
          <cell r="IY383">
            <v>2.454685319390137</v>
          </cell>
          <cell r="IZ383">
            <v>-0.85108128432875674</v>
          </cell>
          <cell r="JA383">
            <v>13.735813275370674</v>
          </cell>
          <cell r="JB383">
            <v>2.6724284868600137</v>
          </cell>
          <cell r="JC383">
            <v>-4.9992801339303696</v>
          </cell>
          <cell r="JD383">
            <v>1.0148100805290596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</row>
        <row r="384">
          <cell r="F384">
            <v>-1.7469018269999026E-2</v>
          </cell>
          <cell r="G384">
            <v>-6.853638449999977E-3</v>
          </cell>
          <cell r="H384">
            <v>-7.6303061469999989E-2</v>
          </cell>
          <cell r="I384">
            <v>-0.10003473453002698</v>
          </cell>
          <cell r="J384">
            <v>-9.7261514639967572E-2</v>
          </cell>
          <cell r="K384">
            <v>-4.0401490397700286</v>
          </cell>
          <cell r="L384">
            <v>-0.13656109624997725</v>
          </cell>
          <cell r="M384">
            <v>-0.32435181049004314</v>
          </cell>
          <cell r="N384">
            <v>-0.162081671859994</v>
          </cell>
          <cell r="O384">
            <v>-2.4694183830007432E-2</v>
          </cell>
          <cell r="P384">
            <v>-0.10665394199000389</v>
          </cell>
          <cell r="Q384">
            <v>0</v>
          </cell>
          <cell r="R384">
            <v>-2.9393845921895263</v>
          </cell>
          <cell r="S384">
            <v>-0.22325646367000029</v>
          </cell>
          <cell r="T384">
            <v>-0.24164396031999757</v>
          </cell>
          <cell r="U384">
            <v>-1.1341544382200368</v>
          </cell>
          <cell r="V384">
            <v>-1.7631217468099862</v>
          </cell>
          <cell r="W384">
            <v>0.45874028753007678</v>
          </cell>
          <cell r="X384">
            <v>0.16394333644998937</v>
          </cell>
          <cell r="Y384">
            <v>9.9691605499998559E-2</v>
          </cell>
          <cell r="Z384">
            <v>-0.7648219057099368</v>
          </cell>
          <cell r="AA384">
            <v>-0.2309989277599982</v>
          </cell>
          <cell r="AB384">
            <v>0.67924252142000796</v>
          </cell>
          <cell r="AC384">
            <v>1.6995099399991886E-2</v>
          </cell>
          <cell r="AD384">
            <v>0</v>
          </cell>
          <cell r="AE384">
            <v>-4.5601207192798938</v>
          </cell>
          <cell r="AF384">
            <v>-1.5704111724499974</v>
          </cell>
          <cell r="AG384">
            <v>-1.1769660067899679</v>
          </cell>
          <cell r="AH384">
            <v>-0.12366886947000211</v>
          </cell>
          <cell r="AI384">
            <v>0</v>
          </cell>
          <cell r="AJ384">
            <v>-4.6522817240003178E-2</v>
          </cell>
          <cell r="AK384">
            <v>5.6078295000077105E-3</v>
          </cell>
          <cell r="AL384">
            <v>0</v>
          </cell>
          <cell r="AM384">
            <v>-3.5261736930010557E-2</v>
          </cell>
          <cell r="AN384">
            <v>-7.4583756379979604E-2</v>
          </cell>
          <cell r="AO384">
            <v>-0.53338653200000863</v>
          </cell>
          <cell r="AP384">
            <v>-0.91421840303000579</v>
          </cell>
          <cell r="AQ384">
            <v>-9.0709254490036528E-2</v>
          </cell>
          <cell r="AR384">
            <v>0.9159670625704166</v>
          </cell>
          <cell r="AS384">
            <v>-2.6424047660300118</v>
          </cell>
          <cell r="AT384">
            <v>0.12868607637000196</v>
          </cell>
          <cell r="AU384">
            <v>-3.645999989998927E-2</v>
          </cell>
          <cell r="AV384">
            <v>2.2189346289499952</v>
          </cell>
          <cell r="AW384">
            <v>-6.2508991589997009E-2</v>
          </cell>
          <cell r="AX384">
            <v>0</v>
          </cell>
          <cell r="AY384">
            <v>0</v>
          </cell>
          <cell r="AZ384">
            <v>3.0275279431800755</v>
          </cell>
          <cell r="BA384">
            <v>-1.4907791483499864</v>
          </cell>
          <cell r="BB384">
            <v>-7.7603552699997636E-2</v>
          </cell>
          <cell r="BC384">
            <v>-0.14942512736001845</v>
          </cell>
          <cell r="BD384">
            <v>0</v>
          </cell>
          <cell r="BE384">
            <v>-5.1137370547098726</v>
          </cell>
          <cell r="BF384">
            <v>-4.2519560477799985</v>
          </cell>
          <cell r="BG384">
            <v>-0.46300322297000207</v>
          </cell>
          <cell r="BH384">
            <v>-0.70107010254000102</v>
          </cell>
          <cell r="BI384">
            <v>-0.35619395602000736</v>
          </cell>
          <cell r="BJ384">
            <v>0</v>
          </cell>
          <cell r="BK384">
            <v>0</v>
          </cell>
          <cell r="BL384">
            <v>0.96313197481003954</v>
          </cell>
          <cell r="BM384">
            <v>-0.25140624006996859</v>
          </cell>
          <cell r="BN384">
            <v>-5.4115966079962163E-2</v>
          </cell>
          <cell r="BO384">
            <v>-3.1896586760000289E-2</v>
          </cell>
          <cell r="BP384">
            <v>3.2773092700004725E-2</v>
          </cell>
          <cell r="BQ384">
            <v>0</v>
          </cell>
          <cell r="BR384">
            <v>-1.0856064234994847</v>
          </cell>
          <cell r="BS384">
            <v>0</v>
          </cell>
          <cell r="BT384">
            <v>5.8212792180999884</v>
          </cell>
          <cell r="BU384">
            <v>0</v>
          </cell>
          <cell r="BV384">
            <v>0.17823088350999683</v>
          </cell>
          <cell r="BW384">
            <v>0</v>
          </cell>
          <cell r="BX384">
            <v>-1.4422741308200102</v>
          </cell>
          <cell r="BY384">
            <v>1.2736078779100808</v>
          </cell>
          <cell r="BZ384">
            <v>-0.92694390984979691</v>
          </cell>
          <cell r="CA384">
            <v>-6.2506958679099398</v>
          </cell>
          <cell r="CB384">
            <v>0</v>
          </cell>
          <cell r="CC384">
            <v>-0.29523757969002418</v>
          </cell>
          <cell r="CD384">
            <v>0.55642708524999307</v>
          </cell>
          <cell r="CE384">
            <v>-1.7772387737004465</v>
          </cell>
          <cell r="CF384">
            <v>-0.24911453647000315</v>
          </cell>
          <cell r="CG384">
            <v>-0.20144354352999017</v>
          </cell>
          <cell r="CH384">
            <v>-1.0173976857600451</v>
          </cell>
          <cell r="CI384">
            <v>0</v>
          </cell>
          <cell r="CJ384">
            <v>0</v>
          </cell>
          <cell r="CK384">
            <v>-0.12286290555000079</v>
          </cell>
          <cell r="CL384">
            <v>0.26905557896020582</v>
          </cell>
          <cell r="CM384">
            <v>-0.69525715449003656</v>
          </cell>
          <cell r="CN384">
            <v>-0.21349802914994598</v>
          </cell>
          <cell r="CO384">
            <v>-9.5325608429998709E-2</v>
          </cell>
          <cell r="CP384">
            <v>-0.20635363496000991</v>
          </cell>
          <cell r="CQ384">
            <v>0.75495874567997134</v>
          </cell>
          <cell r="CR384">
            <v>-0.71867833079977572</v>
          </cell>
          <cell r="CS384">
            <v>0</v>
          </cell>
          <cell r="CT384">
            <v>-3.9169966399981604E-2</v>
          </cell>
          <cell r="CU384">
            <v>0</v>
          </cell>
          <cell r="CV384">
            <v>-0.94807224623999975</v>
          </cell>
          <cell r="CW384">
            <v>0</v>
          </cell>
          <cell r="CX384">
            <v>-0.61396332860000058</v>
          </cell>
          <cell r="CY384">
            <v>3.5061100719600518</v>
          </cell>
          <cell r="CZ384">
            <v>-1.3430640714300353</v>
          </cell>
          <cell r="DA384">
            <v>-8.2107284990115659E-2</v>
          </cell>
          <cell r="DB384">
            <v>-5.3829810549999024E-2</v>
          </cell>
          <cell r="DC384">
            <v>-2.9320603099961318E-2</v>
          </cell>
          <cell r="DD384">
            <v>-1.1152610914500656</v>
          </cell>
          <cell r="DE384">
            <v>-5.5316420831886717</v>
          </cell>
          <cell r="DF384">
            <v>-0.93079496857001232</v>
          </cell>
          <cell r="DG384">
            <v>-9.875709831999302E-2</v>
          </cell>
          <cell r="DH384">
            <v>5.3727615800198691E-3</v>
          </cell>
          <cell r="DI384">
            <v>-1.0359550017099934</v>
          </cell>
          <cell r="DJ384">
            <v>0</v>
          </cell>
          <cell r="DK384">
            <v>-0.83190393599000068</v>
          </cell>
          <cell r="DL384">
            <v>-1.4575256764899223</v>
          </cell>
          <cell r="DM384">
            <v>-0.42159525715010204</v>
          </cell>
          <cell r="DN384">
            <v>-1.370558702770154</v>
          </cell>
          <cell r="DO384">
            <v>-0.20524785306000126</v>
          </cell>
          <cell r="DP384">
            <v>-0.11227700806011853</v>
          </cell>
          <cell r="DQ384">
            <v>0.92760065735001263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0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0</v>
          </cell>
          <cell r="FP384">
            <v>0</v>
          </cell>
          <cell r="FQ384">
            <v>0</v>
          </cell>
          <cell r="FR384">
            <v>0</v>
          </cell>
          <cell r="FS384">
            <v>0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0</v>
          </cell>
          <cell r="FZ384">
            <v>0</v>
          </cell>
          <cell r="GA384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0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0</v>
          </cell>
          <cell r="IY384">
            <v>0</v>
          </cell>
          <cell r="IZ384">
            <v>0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</row>
        <row r="385">
          <cell r="F385">
            <v>2.2829011888299888</v>
          </cell>
          <cell r="G385">
            <v>-2.6217129470012424E-2</v>
          </cell>
          <cell r="H385">
            <v>-1.3178978615900405</v>
          </cell>
          <cell r="I385">
            <v>-0.35087811373989553</v>
          </cell>
          <cell r="J385">
            <v>-0.56698667615978593</v>
          </cell>
          <cell r="K385">
            <v>-0.11028658853990692</v>
          </cell>
          <cell r="L385">
            <v>-2.2739900229601062</v>
          </cell>
          <cell r="M385">
            <v>-1.0987798038204346</v>
          </cell>
          <cell r="N385">
            <v>-1.4004275232398413</v>
          </cell>
          <cell r="O385">
            <v>-2.6552932101500346</v>
          </cell>
          <cell r="P385">
            <v>-1.2034090659000185</v>
          </cell>
          <cell r="Q385">
            <v>-4.3933919981100189</v>
          </cell>
          <cell r="R385">
            <v>-10.504589723150275</v>
          </cell>
          <cell r="S385">
            <v>-0.89950319381995314</v>
          </cell>
          <cell r="T385">
            <v>0.43408183548001489</v>
          </cell>
          <cell r="U385">
            <v>-0.88158782182006235</v>
          </cell>
          <cell r="V385">
            <v>-1.7617153437201978</v>
          </cell>
          <cell r="W385">
            <v>-0.82168628134991195</v>
          </cell>
          <cell r="X385">
            <v>-15.17172465694</v>
          </cell>
          <cell r="Y385">
            <v>-0.34848780935010382</v>
          </cell>
          <cell r="Z385">
            <v>-0.33301974692017211</v>
          </cell>
          <cell r="AA385">
            <v>-3.0377537878301837</v>
          </cell>
          <cell r="AB385">
            <v>2.7010937168696501</v>
          </cell>
          <cell r="AC385">
            <v>-0.17465334118980991</v>
          </cell>
          <cell r="AD385">
            <v>9.7903667074400573</v>
          </cell>
          <cell r="AE385">
            <v>-12.24029624672221</v>
          </cell>
          <cell r="AF385">
            <v>-0.96744477141987772</v>
          </cell>
          <cell r="AG385">
            <v>-3.7123477093599604</v>
          </cell>
          <cell r="AH385">
            <v>-1.1757628770400288</v>
          </cell>
          <cell r="AI385">
            <v>-0.16915555363993917</v>
          </cell>
          <cell r="AJ385">
            <v>-1.6274871072300812</v>
          </cell>
          <cell r="AK385">
            <v>-0.28611848440016274</v>
          </cell>
          <cell r="AL385">
            <v>1.1098206420299448</v>
          </cell>
          <cell r="AM385">
            <v>4.3608712910304348</v>
          </cell>
          <cell r="AN385">
            <v>-3.8649268114800179</v>
          </cell>
          <cell r="AO385">
            <v>-0.59444838525001842</v>
          </cell>
          <cell r="AP385">
            <v>-2.3719780070999832</v>
          </cell>
          <cell r="AQ385">
            <v>-2.9413184728603028</v>
          </cell>
          <cell r="AR385">
            <v>-6.7107874448211078</v>
          </cell>
          <cell r="AS385">
            <v>2.3532157491700332</v>
          </cell>
          <cell r="AT385">
            <v>-10.24142618561018</v>
          </cell>
          <cell r="AU385">
            <v>2.4780320039101298</v>
          </cell>
          <cell r="AV385">
            <v>0</v>
          </cell>
          <cell r="AW385">
            <v>3.0142263061399035</v>
          </cell>
          <cell r="AX385">
            <v>-0.45765992125001276</v>
          </cell>
          <cell r="AY385">
            <v>-0.85070444042003146</v>
          </cell>
          <cell r="AZ385">
            <v>-3.6580476358894884</v>
          </cell>
          <cell r="BA385">
            <v>-0.18967513999996299</v>
          </cell>
          <cell r="BB385">
            <v>-1.6788522648699882</v>
          </cell>
          <cell r="BC385">
            <v>-0.40252012971984641</v>
          </cell>
          <cell r="BD385">
            <v>2.9226242137201552</v>
          </cell>
          <cell r="BE385">
            <v>-19.709802298224531</v>
          </cell>
          <cell r="BF385">
            <v>-3.2177094631797445</v>
          </cell>
          <cell r="BG385">
            <v>-1.9918464454099194</v>
          </cell>
          <cell r="BH385">
            <v>-8.5612597471299523</v>
          </cell>
          <cell r="BI385">
            <v>-0.60522550687028343</v>
          </cell>
          <cell r="BJ385">
            <v>0.23285065417985606</v>
          </cell>
          <cell r="BK385">
            <v>1.3324540168898693</v>
          </cell>
          <cell r="BL385">
            <v>-3.0701547724893317</v>
          </cell>
          <cell r="BM385">
            <v>-0.54553347413002484</v>
          </cell>
          <cell r="BN385">
            <v>-0.8482352672504021</v>
          </cell>
          <cell r="BO385">
            <v>-1.9713010154398489</v>
          </cell>
          <cell r="BP385">
            <v>-0.43352162481005507</v>
          </cell>
          <cell r="BQ385">
            <v>-3.0319652579919421E-2</v>
          </cell>
          <cell r="BR385">
            <v>-8.6555347318681015</v>
          </cell>
          <cell r="BS385">
            <v>-0.12504943148996972</v>
          </cell>
          <cell r="BT385">
            <v>-3.3688398121898899</v>
          </cell>
          <cell r="BU385">
            <v>6.4534000350699898</v>
          </cell>
          <cell r="BV385">
            <v>-0.4309409774600681</v>
          </cell>
          <cell r="BW385">
            <v>-4.5602745570249681E-2</v>
          </cell>
          <cell r="BX385">
            <v>-2.9243754846197589</v>
          </cell>
          <cell r="BY385">
            <v>1.2256432265003241</v>
          </cell>
          <cell r="BZ385">
            <v>-2.7158372441799656</v>
          </cell>
          <cell r="CA385">
            <v>-0.3998452598602853</v>
          </cell>
          <cell r="CB385">
            <v>-5.6952434317599909</v>
          </cell>
          <cell r="CC385">
            <v>-1.9603574479901908</v>
          </cell>
          <cell r="CD385">
            <v>1.3315138416796799</v>
          </cell>
          <cell r="CE385">
            <v>-12.674675571208354</v>
          </cell>
          <cell r="CF385">
            <v>1.0913923402099499</v>
          </cell>
          <cell r="CG385">
            <v>-0.61431341652996707</v>
          </cell>
          <cell r="CH385">
            <v>-1.5730989550900176</v>
          </cell>
          <cell r="CI385">
            <v>-1.7210045050300096</v>
          </cell>
          <cell r="CJ385">
            <v>0.13239913135998904</v>
          </cell>
          <cell r="CK385">
            <v>-2.4031230693700536</v>
          </cell>
          <cell r="CL385">
            <v>-0.1922458213198297</v>
          </cell>
          <cell r="CM385">
            <v>-0.16415243357050713</v>
          </cell>
          <cell r="CN385">
            <v>-1.2341372419300569</v>
          </cell>
          <cell r="CO385">
            <v>-1.670962196070036</v>
          </cell>
          <cell r="CP385">
            <v>-4.5131021268889526</v>
          </cell>
          <cell r="CQ385">
            <v>0.18767272302011406</v>
          </cell>
          <cell r="CR385">
            <v>-9.2161484277094132</v>
          </cell>
          <cell r="CS385">
            <v>-3.8736402391199363</v>
          </cell>
          <cell r="CT385">
            <v>-0.5931445273299687</v>
          </cell>
          <cell r="CU385">
            <v>-2.9408703680019244E-2</v>
          </cell>
          <cell r="CV385">
            <v>-1.1587849661800078</v>
          </cell>
          <cell r="CW385">
            <v>0</v>
          </cell>
          <cell r="CX385">
            <v>-0.50289002390002224</v>
          </cell>
          <cell r="CY385">
            <v>1.2427404162799576</v>
          </cell>
          <cell r="CZ385">
            <v>-2.580595204830388</v>
          </cell>
          <cell r="DA385">
            <v>4.2091896344998077</v>
          </cell>
          <cell r="DB385">
            <v>-0.66456417385006716</v>
          </cell>
          <cell r="DC385">
            <v>-4.7262491663104811</v>
          </cell>
          <cell r="DD385">
            <v>-0.53880147328982275</v>
          </cell>
          <cell r="DE385">
            <v>-42.313160346158838</v>
          </cell>
          <cell r="DF385">
            <v>-1.5873417549599935</v>
          </cell>
          <cell r="DG385">
            <v>-2.3328393109500212</v>
          </cell>
          <cell r="DH385">
            <v>0.3844689311199545</v>
          </cell>
          <cell r="DI385">
            <v>-2.6521280017498157</v>
          </cell>
          <cell r="DJ385">
            <v>-14.921138157099904</v>
          </cell>
          <cell r="DK385">
            <v>-0.28030474085994683</v>
          </cell>
          <cell r="DL385">
            <v>-16.58557226235007</v>
          </cell>
          <cell r="DM385">
            <v>-1.6166567828695406</v>
          </cell>
          <cell r="DN385">
            <v>-0.41364393399976507</v>
          </cell>
          <cell r="DO385">
            <v>2.7606495182301387</v>
          </cell>
          <cell r="DP385">
            <v>-7.5530636577500445</v>
          </cell>
          <cell r="DQ385">
            <v>2.4844098070798282</v>
          </cell>
          <cell r="DR385">
            <v>-22.244207325889874</v>
          </cell>
          <cell r="DS385">
            <v>-4.6055662519499947</v>
          </cell>
          <cell r="DT385">
            <v>0.76580295022017708</v>
          </cell>
          <cell r="DU385">
            <v>-3.3174303943999348</v>
          </cell>
          <cell r="DV385">
            <v>0.5835309910500257</v>
          </cell>
          <cell r="DW385">
            <v>1.0215970111000274</v>
          </cell>
          <cell r="DX385">
            <v>-17.363144100709974</v>
          </cell>
          <cell r="DY385">
            <v>-5.2527009407297101</v>
          </cell>
          <cell r="DZ385">
            <v>2.1870507833609736</v>
          </cell>
          <cell r="EA385">
            <v>0.7485152909300723</v>
          </cell>
          <cell r="EB385">
            <v>-8.1085259670089727E-2</v>
          </cell>
          <cell r="EC385">
            <v>3.4965241892705308</v>
          </cell>
          <cell r="ED385">
            <v>-0.42730159435996029</v>
          </cell>
          <cell r="EE385">
            <v>-11.904329847820918</v>
          </cell>
          <cell r="EF385">
            <v>2.462583573269967</v>
          </cell>
          <cell r="EG385">
            <v>5.4731373110398636</v>
          </cell>
          <cell r="EH385">
            <v>0.99835507694979242</v>
          </cell>
          <cell r="EI385">
            <v>-0.63589413357999547</v>
          </cell>
          <cell r="EJ385">
            <v>-2.1397042809999789</v>
          </cell>
          <cell r="EK385">
            <v>-21.844341125619962</v>
          </cell>
          <cell r="EL385">
            <v>1.26283335215021</v>
          </cell>
          <cell r="EM385">
            <v>3.9196089189595114</v>
          </cell>
          <cell r="EN385">
            <v>-3.9665633570402861</v>
          </cell>
          <cell r="EO385">
            <v>0.11057392078998873</v>
          </cell>
          <cell r="EP385">
            <v>1.9528655758601872</v>
          </cell>
          <cell r="EQ385">
            <v>0.50221532039995509</v>
          </cell>
          <cell r="ER385">
            <v>-21.493209519923766</v>
          </cell>
          <cell r="ES385">
            <v>-7.9566841998598647</v>
          </cell>
          <cell r="ET385">
            <v>-2.7468570477900585</v>
          </cell>
          <cell r="EU385">
            <v>-1.1103846052201334</v>
          </cell>
          <cell r="EV385">
            <v>0</v>
          </cell>
          <cell r="EW385">
            <v>0.37441104990011809</v>
          </cell>
          <cell r="EX385">
            <v>0.22771270100997754</v>
          </cell>
          <cell r="EY385">
            <v>-15.82496756785963</v>
          </cell>
          <cell r="EZ385">
            <v>4.1721087994883419</v>
          </cell>
          <cell r="FA385">
            <v>1.8402059773500241</v>
          </cell>
          <cell r="FB385">
            <v>0.56236267318996624</v>
          </cell>
          <cell r="FC385">
            <v>0.76053767941948536</v>
          </cell>
          <cell r="FD385">
            <v>-1.7916549795502306</v>
          </cell>
          <cell r="FE385">
            <v>26.461955992930598</v>
          </cell>
          <cell r="FF385">
            <v>0.36970322288027546</v>
          </cell>
          <cell r="FG385">
            <v>0.65957520414985993</v>
          </cell>
          <cell r="FH385">
            <v>-0.57347529505000239</v>
          </cell>
          <cell r="FI385">
            <v>0.17349463264997667</v>
          </cell>
          <cell r="FJ385">
            <v>-9.4656603358899929</v>
          </cell>
          <cell r="FK385">
            <v>-5.2259139550017153E-2</v>
          </cell>
          <cell r="FL385">
            <v>17.481482996319983</v>
          </cell>
          <cell r="FM385">
            <v>14.987274456190335</v>
          </cell>
          <cell r="FN385">
            <v>5.3003026840801795</v>
          </cell>
          <cell r="FO385">
            <v>-3.0301889199222387E-3</v>
          </cell>
          <cell r="FP385">
            <v>-0.33784945624029206</v>
          </cell>
          <cell r="FQ385">
            <v>-2.0776027876897842</v>
          </cell>
          <cell r="FR385">
            <v>2.9228713283919205</v>
          </cell>
          <cell r="FS385">
            <v>0.35706087873995784</v>
          </cell>
          <cell r="FT385">
            <v>3.2316727546799484</v>
          </cell>
          <cell r="FU385">
            <v>1.3223740962196189</v>
          </cell>
          <cell r="FV385">
            <v>0</v>
          </cell>
          <cell r="FW385">
            <v>-0.18476104485999656</v>
          </cell>
          <cell r="FX385">
            <v>3.1002400646684691E-10</v>
          </cell>
          <cell r="FY385">
            <v>2.1367326117399443</v>
          </cell>
          <cell r="FZ385">
            <v>0.53229559672990945</v>
          </cell>
          <cell r="GA385">
            <v>-3.2231041582497255</v>
          </cell>
          <cell r="GB385">
            <v>-2.6305902710021201E-2</v>
          </cell>
          <cell r="GC385">
            <v>-2.0221003638198454</v>
          </cell>
          <cell r="GD385">
            <v>0.79900685961001727</v>
          </cell>
          <cell r="GE385">
            <v>-18.006908954950632</v>
          </cell>
          <cell r="GF385">
            <v>-1.1240211650801939</v>
          </cell>
          <cell r="GG385">
            <v>-1.3844013787104359</v>
          </cell>
          <cell r="GH385">
            <v>-3.0012548475999665</v>
          </cell>
          <cell r="GI385">
            <v>2.4712552719989844E-2</v>
          </cell>
          <cell r="GJ385">
            <v>-1.1094305327000029</v>
          </cell>
          <cell r="GK385">
            <v>-9.7688843880064269E-2</v>
          </cell>
          <cell r="GL385">
            <v>0.64237715067952195</v>
          </cell>
          <cell r="GM385">
            <v>0.65018987065968759</v>
          </cell>
          <cell r="GN385">
            <v>-2.0510129750996384</v>
          </cell>
          <cell r="GO385">
            <v>4.3496323209978982E-2</v>
          </cell>
          <cell r="GP385">
            <v>-2.9077417688608875</v>
          </cell>
          <cell r="GQ385">
            <v>-7.6921333402901837</v>
          </cell>
          <cell r="GR385">
            <v>-10.640419331433804</v>
          </cell>
          <cell r="GS385">
            <v>-3.8594428484498167</v>
          </cell>
          <cell r="GT385">
            <v>0.87842012266037273</v>
          </cell>
          <cell r="GU385">
            <v>-12.109672202750062</v>
          </cell>
          <cell r="GV385">
            <v>0.54282878053000161</v>
          </cell>
          <cell r="GW385">
            <v>0</v>
          </cell>
          <cell r="GX385">
            <v>0.17269736670004932</v>
          </cell>
          <cell r="GY385">
            <v>-0.21214310181971996</v>
          </cell>
          <cell r="GZ385">
            <v>0.4554058810499555</v>
          </cell>
          <cell r="HA385">
            <v>-0.23941006538007059</v>
          </cell>
          <cell r="HB385">
            <v>0.10677735315999826</v>
          </cell>
          <cell r="HC385">
            <v>3.0482198145496113</v>
          </cell>
          <cell r="HD385">
            <v>0.57589956830997835</v>
          </cell>
          <cell r="HE385">
            <v>-8.970825076703477</v>
          </cell>
          <cell r="HF385">
            <v>8.5142943909886526E-2</v>
          </cell>
          <cell r="HG385">
            <v>-4.2096025946698319</v>
          </cell>
          <cell r="HH385">
            <v>4.0051584981099495</v>
          </cell>
          <cell r="HI385">
            <v>0.87182540553004628</v>
          </cell>
          <cell r="HJ385">
            <v>0.54980163676998473</v>
          </cell>
          <cell r="HK385">
            <v>-0.60939855672006615</v>
          </cell>
          <cell r="HL385">
            <v>0.71061279404011657</v>
          </cell>
          <cell r="HM385">
            <v>-11.099122684649956</v>
          </cell>
          <cell r="HN385">
            <v>1.3787944249997963E-2</v>
          </cell>
          <cell r="HO385">
            <v>-1.1670468597900481</v>
          </cell>
          <cell r="HP385">
            <v>0.16656824320943997</v>
          </cell>
          <cell r="HQ385">
            <v>1.7114481533003527</v>
          </cell>
          <cell r="HR385">
            <v>14.863722971665993</v>
          </cell>
          <cell r="HS385">
            <v>-2.2434344527596295</v>
          </cell>
          <cell r="HT385">
            <v>-2.2531323810108006</v>
          </cell>
          <cell r="HU385">
            <v>-4.4219445394401191</v>
          </cell>
          <cell r="HV385">
            <v>0.16018037106999827</v>
          </cell>
          <cell r="HW385">
            <v>0.51299098860999948</v>
          </cell>
          <cell r="HX385">
            <v>1.3409648799399747</v>
          </cell>
          <cell r="HY385">
            <v>0.36021858174990484</v>
          </cell>
          <cell r="HZ385">
            <v>0.10617894772985892</v>
          </cell>
          <cell r="IA385">
            <v>11.698226167460689</v>
          </cell>
          <cell r="IB385">
            <v>-0.70094251717000589</v>
          </cell>
          <cell r="IC385">
            <v>6.3602916077597911</v>
          </cell>
          <cell r="ID385">
            <v>3.9441253177301405</v>
          </cell>
          <cell r="IE385">
            <v>-38.788640533948637</v>
          </cell>
          <cell r="IF385">
            <v>-18.025843335770332</v>
          </cell>
          <cell r="IG385">
            <v>-4.931263461330218</v>
          </cell>
          <cell r="IH385">
            <v>-1.5158846408298814</v>
          </cell>
          <cell r="II385">
            <v>0</v>
          </cell>
          <cell r="IJ385">
            <v>0.61944815082999583</v>
          </cell>
          <cell r="IK385">
            <v>-22.237846399170053</v>
          </cell>
          <cell r="IL385">
            <v>0.76724551780989714</v>
          </cell>
          <cell r="IM385">
            <v>3.1176613815578094</v>
          </cell>
          <cell r="IN385">
            <v>2.0751146545399024</v>
          </cell>
          <cell r="IO385">
            <v>0.56487738773000729</v>
          </cell>
          <cell r="IP385">
            <v>-0.52124459139940882</v>
          </cell>
          <cell r="IQ385">
            <v>1.2990948020787982</v>
          </cell>
          <cell r="IR385">
            <v>40.352849480568693</v>
          </cell>
          <cell r="IS385">
            <v>3.6918171329944016E-2</v>
          </cell>
          <cell r="IT385">
            <v>18.208848291559661</v>
          </cell>
          <cell r="IU385">
            <v>16.229941946439794</v>
          </cell>
          <cell r="IV385">
            <v>0</v>
          </cell>
          <cell r="IW385">
            <v>-1.9864177382299957</v>
          </cell>
          <cell r="IX385">
            <v>0.19606979763005938</v>
          </cell>
          <cell r="IY385">
            <v>1.3128920557301171</v>
          </cell>
          <cell r="IZ385">
            <v>-0.13737176400991302</v>
          </cell>
          <cell r="JA385">
            <v>3.7660368358901906</v>
          </cell>
          <cell r="JB385">
            <v>0</v>
          </cell>
          <cell r="JC385">
            <v>-2.067906694190242</v>
          </cell>
          <cell r="JD385">
            <v>4.7938385784200364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</row>
        <row r="386">
          <cell r="F386">
            <v>-0.55860669767999838</v>
          </cell>
          <cell r="G386">
            <v>-0.13889478263998001</v>
          </cell>
          <cell r="H386">
            <v>-5.8359067890023653E-2</v>
          </cell>
          <cell r="I386">
            <v>-0.60127018346997829</v>
          </cell>
          <cell r="J386">
            <v>6.3003088930031481E-2</v>
          </cell>
          <cell r="K386">
            <v>-3.8962931899959585E-2</v>
          </cell>
          <cell r="L386">
            <v>-0.92707109935003018</v>
          </cell>
          <cell r="M386">
            <v>-8.0566046689909854E-2</v>
          </cell>
          <cell r="N386">
            <v>2.2804308169895648E-2</v>
          </cell>
          <cell r="O386">
            <v>3.4721577632100207</v>
          </cell>
          <cell r="P386">
            <v>-6.7394868790032092E-2</v>
          </cell>
          <cell r="Q386">
            <v>3.3520574322199934</v>
          </cell>
          <cell r="R386">
            <v>0.37570905583970671</v>
          </cell>
          <cell r="S386">
            <v>0.82420777332001194</v>
          </cell>
          <cell r="T386">
            <v>-0.21654346750000286</v>
          </cell>
          <cell r="U386">
            <v>0.12649724557996933</v>
          </cell>
          <cell r="V386">
            <v>-0.98335150273993577</v>
          </cell>
          <cell r="W386">
            <v>-0.23722804012999177</v>
          </cell>
          <cell r="X386">
            <v>-0.97785239827001647</v>
          </cell>
          <cell r="Y386">
            <v>0.13027851824000436</v>
          </cell>
          <cell r="Z386">
            <v>0.28212892458009264</v>
          </cell>
          <cell r="AA386">
            <v>1.2890086614700067</v>
          </cell>
          <cell r="AB386">
            <v>0.56734230055002399</v>
          </cell>
          <cell r="AC386">
            <v>0.41005272129993386</v>
          </cell>
          <cell r="AD386">
            <v>-0.83883168055999136</v>
          </cell>
          <cell r="AE386">
            <v>-6.0532258298298984</v>
          </cell>
          <cell r="AF386">
            <v>-0.30847332436999864</v>
          </cell>
          <cell r="AG386">
            <v>-2.6008966918399778</v>
          </cell>
          <cell r="AH386">
            <v>0.50269911128000899</v>
          </cell>
          <cell r="AI386">
            <v>-0.78712737128000754</v>
          </cell>
          <cell r="AJ386">
            <v>-0.29341707586993948</v>
          </cell>
          <cell r="AK386">
            <v>-0.40712109730999657</v>
          </cell>
          <cell r="AL386">
            <v>0.32759983829998873</v>
          </cell>
          <cell r="AM386">
            <v>0.36861851300000126</v>
          </cell>
          <cell r="AN386">
            <v>-1.7312659522900731</v>
          </cell>
          <cell r="AO386">
            <v>-0.38514955876001977</v>
          </cell>
          <cell r="AP386">
            <v>-0.54368494554998392</v>
          </cell>
          <cell r="AQ386">
            <v>-0.19500727514000005</v>
          </cell>
          <cell r="AR386">
            <v>-1.0840424199304834</v>
          </cell>
          <cell r="AS386">
            <v>-1.8780312004899997</v>
          </cell>
          <cell r="AT386">
            <v>-0.1819414077299939</v>
          </cell>
          <cell r="AU386">
            <v>1.6060664597798677</v>
          </cell>
          <cell r="AV386">
            <v>0</v>
          </cell>
          <cell r="AW386">
            <v>-7.3546368799952688E-3</v>
          </cell>
          <cell r="AX386">
            <v>-0.11031236659999877</v>
          </cell>
          <cell r="AY386">
            <v>1.6735997750100751</v>
          </cell>
          <cell r="AZ386">
            <v>-0.67369962063980893</v>
          </cell>
          <cell r="BA386">
            <v>-0.70567755258002762</v>
          </cell>
          <cell r="BB386">
            <v>0.23224564893000377</v>
          </cell>
          <cell r="BC386">
            <v>1.18663870100022E-2</v>
          </cell>
          <cell r="BD386">
            <v>-1.0508039057399969</v>
          </cell>
          <cell r="BE386">
            <v>-1.7007442429501225</v>
          </cell>
          <cell r="BF386">
            <v>0</v>
          </cell>
          <cell r="BG386">
            <v>-0.26369323738998673</v>
          </cell>
          <cell r="BH386">
            <v>-0.26239452516000483</v>
          </cell>
          <cell r="BI386">
            <v>0.71318998456004579</v>
          </cell>
          <cell r="BJ386">
            <v>-0.15194144012999988</v>
          </cell>
          <cell r="BK386">
            <v>0</v>
          </cell>
          <cell r="BL386">
            <v>-1.3118701503399848</v>
          </cell>
          <cell r="BM386">
            <v>0.27111761805997503</v>
          </cell>
          <cell r="BN386">
            <v>-0.49698303537002175</v>
          </cell>
          <cell r="BO386">
            <v>-0.20462665267999824</v>
          </cell>
          <cell r="BP386">
            <v>6.4571954999976811E-3</v>
          </cell>
          <cell r="BQ386">
            <v>0</v>
          </cell>
          <cell r="BR386">
            <v>-2.3641813906597235</v>
          </cell>
          <cell r="BS386">
            <v>0.52374146437000491</v>
          </cell>
          <cell r="BT386">
            <v>-1.4147720360899996</v>
          </cell>
          <cell r="BU386">
            <v>0.1479408087000138</v>
          </cell>
          <cell r="BV386">
            <v>-0.79435928322000393</v>
          </cell>
          <cell r="BW386">
            <v>-0.34826908710000382</v>
          </cell>
          <cell r="BX386">
            <v>-2.0678724273900002</v>
          </cell>
          <cell r="BY386">
            <v>-0.53752173622001465</v>
          </cell>
          <cell r="BZ386">
            <v>-1.4267969276698977</v>
          </cell>
          <cell r="CA386">
            <v>2.1239038829800165</v>
          </cell>
          <cell r="CB386">
            <v>-0.10206787582999866</v>
          </cell>
          <cell r="CC386">
            <v>0.64748131778998186</v>
          </cell>
          <cell r="CD386">
            <v>0.88441050902000029</v>
          </cell>
          <cell r="CE386">
            <v>-0.22430272468000001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-0.22430272468000001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-9.2694749719999692E-2</v>
          </cell>
          <cell r="DF386">
            <v>0</v>
          </cell>
          <cell r="DG386">
            <v>0</v>
          </cell>
          <cell r="DH386">
            <v>0</v>
          </cell>
          <cell r="DI386">
            <v>-9.2694749719999692E-2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0</v>
          </cell>
          <cell r="FP386">
            <v>0</v>
          </cell>
          <cell r="FQ386">
            <v>0</v>
          </cell>
          <cell r="FR386">
            <v>0</v>
          </cell>
          <cell r="FS386">
            <v>0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0</v>
          </cell>
          <cell r="FZ386">
            <v>0</v>
          </cell>
          <cell r="GA386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0</v>
          </cell>
          <cell r="IY386">
            <v>0</v>
          </cell>
          <cell r="IZ386">
            <v>0</v>
          </cell>
          <cell r="JA386">
            <v>0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</row>
        <row r="387">
          <cell r="F387">
            <v>-3.8926856999998982E-4</v>
          </cell>
          <cell r="G387">
            <v>6.4971629999993619E-5</v>
          </cell>
          <cell r="H387">
            <v>0</v>
          </cell>
          <cell r="I387">
            <v>-1.1207670999999197E-4</v>
          </cell>
          <cell r="J387">
            <v>-0.56929429057987591</v>
          </cell>
          <cell r="K387">
            <v>-0.14247696504003216</v>
          </cell>
          <cell r="L387">
            <v>1.0048168633198884</v>
          </cell>
          <cell r="M387">
            <v>-5.2190883585301435</v>
          </cell>
          <cell r="N387">
            <v>-2.863654156959683</v>
          </cell>
          <cell r="O387">
            <v>6.1008469668702219</v>
          </cell>
          <cell r="P387">
            <v>-0.25805643849992066</v>
          </cell>
          <cell r="Q387">
            <v>1.9343011053299506</v>
          </cell>
          <cell r="R387">
            <v>-19.550643904050958</v>
          </cell>
          <cell r="S387">
            <v>-5.8615990929199597</v>
          </cell>
          <cell r="T387">
            <v>-3.4254888100008429E-2</v>
          </cell>
          <cell r="U387">
            <v>0.88669134357996882</v>
          </cell>
          <cell r="V387">
            <v>-0.56128833054015104</v>
          </cell>
          <cell r="W387">
            <v>-0.87029938736986878</v>
          </cell>
          <cell r="X387">
            <v>-4.5148465279301035</v>
          </cell>
          <cell r="Y387">
            <v>-2.4299364211499892</v>
          </cell>
          <cell r="Z387">
            <v>-5.6231326007002735</v>
          </cell>
          <cell r="AA387">
            <v>-0.36455487308978718</v>
          </cell>
          <cell r="AB387">
            <v>-0.1140797443702013</v>
          </cell>
          <cell r="AC387">
            <v>1.2568312948100129</v>
          </cell>
          <cell r="AD387">
            <v>-1.3201746762699713</v>
          </cell>
          <cell r="AE387">
            <v>-24.602261965610523</v>
          </cell>
          <cell r="AF387">
            <v>-0.54585791423005503</v>
          </cell>
          <cell r="AG387">
            <v>-1.3760345534600447</v>
          </cell>
          <cell r="AH387">
            <v>-0.91897522047008806</v>
          </cell>
          <cell r="AI387">
            <v>1.1160977017200366</v>
          </cell>
          <cell r="AJ387">
            <v>-0.43056090631000643</v>
          </cell>
          <cell r="AK387">
            <v>-2.4391589653699839</v>
          </cell>
          <cell r="AL387">
            <v>-0.23032591004994174</v>
          </cell>
          <cell r="AM387">
            <v>-5.4292623777598692</v>
          </cell>
          <cell r="AN387">
            <v>-0.81326425893007581</v>
          </cell>
          <cell r="AO387">
            <v>-3.4793744281700469</v>
          </cell>
          <cell r="AP387">
            <v>-0.43328724441010991</v>
          </cell>
          <cell r="AQ387">
            <v>-9.6222578881699974</v>
          </cell>
          <cell r="AR387">
            <v>-11.373843273719103</v>
          </cell>
          <cell r="AS387">
            <v>-3.2324533200898031</v>
          </cell>
          <cell r="AT387">
            <v>1.4164541765600234</v>
          </cell>
          <cell r="AU387">
            <v>-6.6380421539975032E-2</v>
          </cell>
          <cell r="AV387">
            <v>0.48061409148999701</v>
          </cell>
          <cell r="AW387">
            <v>5.7628016303401068</v>
          </cell>
          <cell r="AX387">
            <v>-5.6697218842300572</v>
          </cell>
          <cell r="AY387">
            <v>6.016806462699833</v>
          </cell>
          <cell r="AZ387">
            <v>-7.929634988539874</v>
          </cell>
          <cell r="BA387">
            <v>-3.829293304130033</v>
          </cell>
          <cell r="BB387">
            <v>-3.6784199336099732</v>
          </cell>
          <cell r="BC387">
            <v>-2.244488404779986</v>
          </cell>
          <cell r="BD387">
            <v>1.599872622109956</v>
          </cell>
          <cell r="BE387">
            <v>-9.2259542303945636</v>
          </cell>
          <cell r="BF387">
            <v>-3.0485733184400488</v>
          </cell>
          <cell r="BG387">
            <v>-5.3853348744801224</v>
          </cell>
          <cell r="BH387">
            <v>0.82294151562996376</v>
          </cell>
          <cell r="BI387">
            <v>-8.3729730449931594E-2</v>
          </cell>
          <cell r="BJ387">
            <v>-5.6581919489872234E-2</v>
          </cell>
          <cell r="BK387">
            <v>6.7545936034898659</v>
          </cell>
          <cell r="BL387">
            <v>-0.58765759565994813</v>
          </cell>
          <cell r="BM387">
            <v>0.33266693400946679</v>
          </cell>
          <cell r="BN387">
            <v>-0.71557862245981596</v>
          </cell>
          <cell r="BO387">
            <v>-2.6905902143399771</v>
          </cell>
          <cell r="BP387">
            <v>-2.1095904917897315</v>
          </cell>
          <cell r="BQ387">
            <v>-2.4585195164099787</v>
          </cell>
          <cell r="BR387">
            <v>-12.482422080101969</v>
          </cell>
          <cell r="BS387">
            <v>-1.6796850670102685</v>
          </cell>
          <cell r="BT387">
            <v>-0.30052579489984055</v>
          </cell>
          <cell r="BU387">
            <v>1.4506448099900808</v>
          </cell>
          <cell r="BV387">
            <v>0</v>
          </cell>
          <cell r="BW387">
            <v>-0.32937251227008346</v>
          </cell>
          <cell r="BX387">
            <v>-3.7817934304398477</v>
          </cell>
          <cell r="BY387">
            <v>-2.7042644837406442</v>
          </cell>
          <cell r="BZ387">
            <v>-1.5036688856594083</v>
          </cell>
          <cell r="CA387">
            <v>-0.42736903216973587</v>
          </cell>
          <cell r="CB387">
            <v>1.33549169308003</v>
          </cell>
          <cell r="CC387">
            <v>-4.1160973294602172</v>
          </cell>
          <cell r="CD387">
            <v>-0.4257820475202152</v>
          </cell>
          <cell r="CE387">
            <v>-23.65925614662774</v>
          </cell>
          <cell r="CF387">
            <v>-6.6271511112499866</v>
          </cell>
          <cell r="CG387">
            <v>-6.9211067404094138</v>
          </cell>
          <cell r="CH387">
            <v>-1.9484667072701995</v>
          </cell>
          <cell r="CI387">
            <v>-1.3447625698100865</v>
          </cell>
          <cell r="CJ387">
            <v>0.2232615986700921</v>
          </cell>
          <cell r="CK387">
            <v>-5.3714916959734182E-2</v>
          </cell>
          <cell r="CL387">
            <v>0.29943917309992685</v>
          </cell>
          <cell r="CM387">
            <v>-2.3640752052001517</v>
          </cell>
          <cell r="CN387">
            <v>0.71790882970981329</v>
          </cell>
          <cell r="CO387">
            <v>0.27431217120010842</v>
          </cell>
          <cell r="CP387">
            <v>-3.4826797707401056</v>
          </cell>
          <cell r="CQ387">
            <v>-2.4322208976700495</v>
          </cell>
          <cell r="CR387">
            <v>-10.47707348640688</v>
          </cell>
          <cell r="CS387">
            <v>-1.7107204323503993</v>
          </cell>
          <cell r="CT387">
            <v>3.843606206739878</v>
          </cell>
          <cell r="CU387">
            <v>0.26614089576992228</v>
          </cell>
          <cell r="CV387">
            <v>0.48816837458991813</v>
          </cell>
          <cell r="CW387">
            <v>4.2499814930124558E-2</v>
          </cell>
          <cell r="CX387">
            <v>-2.5649773597197054</v>
          </cell>
          <cell r="CY387">
            <v>-1.3367787795400545</v>
          </cell>
          <cell r="CZ387">
            <v>-2.6691343692700684</v>
          </cell>
          <cell r="DA387">
            <v>4.7231780417896516</v>
          </cell>
          <cell r="DB387">
            <v>-2.8770030380201206E-2</v>
          </cell>
          <cell r="DC387">
            <v>-8.9028900171897476</v>
          </cell>
          <cell r="DD387">
            <v>-2.6273958317799497</v>
          </cell>
          <cell r="DE387">
            <v>-7.3978780001125415</v>
          </cell>
          <cell r="DF387">
            <v>-2.2028644115400766</v>
          </cell>
          <cell r="DG387">
            <v>0.83111254395998913</v>
          </cell>
          <cell r="DH387">
            <v>-0.44471114797033806</v>
          </cell>
          <cell r="DI387">
            <v>-0.4221559810398503</v>
          </cell>
          <cell r="DJ387">
            <v>-0.64055440659990381</v>
          </cell>
          <cell r="DK387">
            <v>-0.280888731010009</v>
          </cell>
          <cell r="DL387">
            <v>0.24352876088960329</v>
          </cell>
          <cell r="DM387">
            <v>-1.2623742580904036</v>
          </cell>
          <cell r="DN387">
            <v>-0.26743901598001685</v>
          </cell>
          <cell r="DO387">
            <v>-4.4562297580100676</v>
          </cell>
          <cell r="DP387">
            <v>2.2511457852392596</v>
          </cell>
          <cell r="DQ387">
            <v>-0.74644737996004551</v>
          </cell>
          <cell r="DR387">
            <v>-3.0882821612503903</v>
          </cell>
          <cell r="DS387">
            <v>-7.6015330986597291</v>
          </cell>
          <cell r="DT387">
            <v>1.0021092864399179</v>
          </cell>
          <cell r="DU387">
            <v>-0.15680001374016683</v>
          </cell>
          <cell r="DV387">
            <v>-0.78841033154992601</v>
          </cell>
          <cell r="DW387">
            <v>-0.57696646871988833</v>
          </cell>
          <cell r="DX387">
            <v>0.44451960694982517</v>
          </cell>
          <cell r="DY387">
            <v>0.42666329421035698</v>
          </cell>
          <cell r="DZ387">
            <v>7.9066796079132473E-2</v>
          </cell>
          <cell r="EA387">
            <v>-0.30486941095023212</v>
          </cell>
          <cell r="EB387">
            <v>-0.21831634857005611</v>
          </cell>
          <cell r="EC387">
            <v>4.5374572924692984</v>
          </cell>
          <cell r="ED387">
            <v>6.8797234790054063E-2</v>
          </cell>
          <cell r="EE387">
            <v>-9.2647725264105247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-0.29080812235997655</v>
          </cell>
          <cell r="EK387">
            <v>1.0223774029900596</v>
          </cell>
          <cell r="EL387">
            <v>-3.8260343711899623</v>
          </cell>
          <cell r="EM387">
            <v>0.50498129056995822</v>
          </cell>
          <cell r="EN387">
            <v>-2.1852809431600235</v>
          </cell>
          <cell r="EO387">
            <v>-0.37008568768999339</v>
          </cell>
          <cell r="EP387">
            <v>-1.2068371396699149</v>
          </cell>
          <cell r="EQ387">
            <v>-2.9130849559001035</v>
          </cell>
          <cell r="ER387">
            <v>-5.0496331302201725</v>
          </cell>
          <cell r="ES387">
            <v>-0.55588719066918202</v>
          </cell>
          <cell r="ET387">
            <v>-1.8412806308301697</v>
          </cell>
          <cell r="EU387">
            <v>-8.7181258351597535</v>
          </cell>
          <cell r="EV387">
            <v>9.1948270170599926</v>
          </cell>
          <cell r="EW387">
            <v>-2.9045994417797374</v>
          </cell>
          <cell r="EX387">
            <v>-6.6604628975100013</v>
          </cell>
          <cell r="EY387">
            <v>2.9858308707098331</v>
          </cell>
          <cell r="EZ387">
            <v>1.5378295577397694</v>
          </cell>
          <cell r="FA387">
            <v>2.9281719307496132</v>
          </cell>
          <cell r="FB387">
            <v>2.5039749869299612</v>
          </cell>
          <cell r="FC387">
            <v>-1.3800559415403768</v>
          </cell>
          <cell r="FD387">
            <v>-2.1398555559196666</v>
          </cell>
          <cell r="FE387">
            <v>11.476824783530901</v>
          </cell>
          <cell r="FF387">
            <v>-1.8644414591096847</v>
          </cell>
          <cell r="FG387">
            <v>-0.57705699589951109</v>
          </cell>
          <cell r="FH387">
            <v>5.7004984157799754</v>
          </cell>
          <cell r="FI387">
            <v>-0.20450899986997229</v>
          </cell>
          <cell r="FJ387">
            <v>-0.10425878595987115</v>
          </cell>
          <cell r="FK387">
            <v>0.78681552121008735</v>
          </cell>
          <cell r="FL387">
            <v>2.8751099856299334</v>
          </cell>
          <cell r="FM387">
            <v>1.1500121828694319</v>
          </cell>
          <cell r="FN387">
            <v>0.19078737725021711</v>
          </cell>
          <cell r="FO387">
            <v>0.54633729398995001</v>
          </cell>
          <cell r="FP387">
            <v>2.9732783478893907</v>
          </cell>
          <cell r="FQ387">
            <v>4.2518997499882971E-3</v>
          </cell>
          <cell r="FR387">
            <v>-15.926912338822149</v>
          </cell>
          <cell r="FS387">
            <v>-0.26386310784027955</v>
          </cell>
          <cell r="FT387">
            <v>-3.6818152633904901</v>
          </cell>
          <cell r="FU387">
            <v>0.40982959695020327</v>
          </cell>
          <cell r="FV387">
            <v>0.41386719849992915</v>
          </cell>
          <cell r="FW387">
            <v>-0.17219359399999234</v>
          </cell>
          <cell r="FX387">
            <v>0.29515089682979578</v>
          </cell>
          <cell r="FY387">
            <v>0.32416955000985581</v>
          </cell>
          <cell r="FZ387">
            <v>-9.7214612507395941</v>
          </cell>
          <cell r="GA387">
            <v>0.49969266058042194</v>
          </cell>
          <cell r="GB387">
            <v>-0.42567681509001432</v>
          </cell>
          <cell r="GC387">
            <v>-2.6653569839595548</v>
          </cell>
          <cell r="GD387">
            <v>-0.93925522666995676</v>
          </cell>
          <cell r="GE387">
            <v>1.533773744000122E-2</v>
          </cell>
          <cell r="GF387">
            <v>0</v>
          </cell>
          <cell r="GG387">
            <v>0</v>
          </cell>
          <cell r="GH387">
            <v>0</v>
          </cell>
          <cell r="GI387">
            <v>0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0</v>
          </cell>
          <cell r="GO387">
            <v>5.9625125300000192E-3</v>
          </cell>
          <cell r="GP387">
            <v>9.3752249100000906E-3</v>
          </cell>
          <cell r="GQ387">
            <v>0</v>
          </cell>
          <cell r="GR387">
            <v>4.3146300520000125E-2</v>
          </cell>
          <cell r="GS387">
            <v>0</v>
          </cell>
          <cell r="GT387">
            <v>0</v>
          </cell>
          <cell r="GU387">
            <v>0</v>
          </cell>
          <cell r="GV387">
            <v>0</v>
          </cell>
          <cell r="GW387">
            <v>0</v>
          </cell>
          <cell r="GX387">
            <v>2.0252409960000051E-2</v>
          </cell>
          <cell r="GY387">
            <v>0</v>
          </cell>
          <cell r="GZ387">
            <v>9.8855924300000897E-3</v>
          </cell>
          <cell r="HA387">
            <v>9.6479767600001765E-3</v>
          </cell>
          <cell r="HB387">
            <v>-3.4864431999999668E-3</v>
          </cell>
          <cell r="HC387">
            <v>7.4757669999758747E-5</v>
          </cell>
          <cell r="HD387">
            <v>6.772006899999905E-3</v>
          </cell>
          <cell r="HE387">
            <v>9.8085473999987016E-4</v>
          </cell>
          <cell r="HF387">
            <v>7.3703806799998439E-3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-6.3895259399999738E-3</v>
          </cell>
          <cell r="HQ387">
            <v>0</v>
          </cell>
          <cell r="HR387">
            <v>2.9820696790000767E-2</v>
          </cell>
          <cell r="HS387">
            <v>2.6612796019999774E-2</v>
          </cell>
          <cell r="HT387">
            <v>-4.1485406800001456E-3</v>
          </cell>
          <cell r="HU387">
            <v>0</v>
          </cell>
          <cell r="HV387">
            <v>0</v>
          </cell>
          <cell r="HW387">
            <v>0</v>
          </cell>
          <cell r="HX387">
            <v>0</v>
          </cell>
          <cell r="HY387">
            <v>0</v>
          </cell>
          <cell r="HZ387">
            <v>0</v>
          </cell>
          <cell r="IA387">
            <v>7.3564414500000286E-3</v>
          </cell>
          <cell r="IB387">
            <v>0</v>
          </cell>
          <cell r="IC387">
            <v>0</v>
          </cell>
          <cell r="ID387">
            <v>0</v>
          </cell>
          <cell r="IE387">
            <v>-9.1551205700000082E-3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-9.1551205700000082E-3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2.4028698180000418E-2</v>
          </cell>
          <cell r="IS387">
            <v>1.136864691000028E-2</v>
          </cell>
          <cell r="IT387">
            <v>0</v>
          </cell>
          <cell r="IU387">
            <v>0</v>
          </cell>
          <cell r="IV387">
            <v>0</v>
          </cell>
          <cell r="IW387">
            <v>0</v>
          </cell>
          <cell r="IX387">
            <v>0</v>
          </cell>
          <cell r="IY387">
            <v>0</v>
          </cell>
          <cell r="IZ387">
            <v>5.2160647700003615E-3</v>
          </cell>
          <cell r="JA387">
            <v>2.6057089000008915E-4</v>
          </cell>
          <cell r="JB387">
            <v>7.1834156100000213E-3</v>
          </cell>
          <cell r="JC387">
            <v>0</v>
          </cell>
          <cell r="JD387">
            <v>0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0.40513590326000326</v>
          </cell>
          <cell r="K388">
            <v>-1.0307941579499698</v>
          </cell>
          <cell r="L388">
            <v>-1.8538300489399262</v>
          </cell>
          <cell r="M388">
            <v>3.1196857841800352</v>
          </cell>
          <cell r="N388">
            <v>4.6294866882899441</v>
          </cell>
          <cell r="O388">
            <v>-1.9811597446199585</v>
          </cell>
          <cell r="P388">
            <v>1.0652586365499985</v>
          </cell>
          <cell r="Q388">
            <v>-1.7441642413899956</v>
          </cell>
          <cell r="R388">
            <v>1.9947021235097964</v>
          </cell>
          <cell r="S388">
            <v>4.9395856362800146</v>
          </cell>
          <cell r="T388">
            <v>-1.5497258053900396</v>
          </cell>
          <cell r="U388">
            <v>-7.335330902003534E-2</v>
          </cell>
          <cell r="V388">
            <v>-0.34946179529001142</v>
          </cell>
          <cell r="W388">
            <v>-1.2152353018800284</v>
          </cell>
          <cell r="X388">
            <v>-5.1871087773600664</v>
          </cell>
          <cell r="Y388">
            <v>2.4953371462900122</v>
          </cell>
          <cell r="Z388">
            <v>4.5974539795799387</v>
          </cell>
          <cell r="AA388">
            <v>-1.1647066991099564</v>
          </cell>
          <cell r="AB388">
            <v>-0.79214427996006975</v>
          </cell>
          <cell r="AC388">
            <v>-0.24931409529995108</v>
          </cell>
          <cell r="AD388">
            <v>0.54337542466998912</v>
          </cell>
          <cell r="AE388">
            <v>12.381322394740437</v>
          </cell>
          <cell r="AF388">
            <v>0.54984069599001373</v>
          </cell>
          <cell r="AG388">
            <v>-1.7350850757900389</v>
          </cell>
          <cell r="AH388">
            <v>5.1097513300021546E-2</v>
          </cell>
          <cell r="AI388">
            <v>-5.3045687690001841E-2</v>
          </cell>
          <cell r="AJ388">
            <v>-0.70773452275000182</v>
          </cell>
          <cell r="AK388">
            <v>2.9311747063699727</v>
          </cell>
          <cell r="AL388">
            <v>3.3171272050026346E-2</v>
          </cell>
          <cell r="AM388">
            <v>6.0034887625099032</v>
          </cell>
          <cell r="AN388">
            <v>-1.2942953197099882</v>
          </cell>
          <cell r="AO388">
            <v>2.5159678889600059</v>
          </cell>
          <cell r="AP388">
            <v>5.2990791880006327E-2</v>
          </cell>
          <cell r="AQ388">
            <v>4.0337513696200062</v>
          </cell>
          <cell r="AR388">
            <v>-0.90123974498010284</v>
          </cell>
          <cell r="AS388">
            <v>2.2662089689200116</v>
          </cell>
          <cell r="AT388">
            <v>-2.5074214398299546</v>
          </cell>
          <cell r="AU388">
            <v>-0.26637453262998179</v>
          </cell>
          <cell r="AV388">
            <v>-1.7978714185200033</v>
          </cell>
          <cell r="AW388">
            <v>-3.4588090560099829</v>
          </cell>
          <cell r="AX388">
            <v>0.9387979264599835</v>
          </cell>
          <cell r="AY388">
            <v>-4.9026829529399834</v>
          </cell>
          <cell r="AZ388">
            <v>7.5391662242300299</v>
          </cell>
          <cell r="BA388">
            <v>3.258632978750029</v>
          </cell>
          <cell r="BB388">
            <v>0.37400912131002428</v>
          </cell>
          <cell r="BC388">
            <v>-0.82558796886002028</v>
          </cell>
          <cell r="BD388">
            <v>-1.5193075958599707</v>
          </cell>
          <cell r="BE388">
            <v>-0.60743118643972593</v>
          </cell>
          <cell r="BF388">
            <v>-0.24030013181999266</v>
          </cell>
          <cell r="BG388">
            <v>0.20100801652998257</v>
          </cell>
          <cell r="BH388">
            <v>-6.5801719760017363E-2</v>
          </cell>
          <cell r="BI388">
            <v>-0.25071513035000237</v>
          </cell>
          <cell r="BJ388">
            <v>0</v>
          </cell>
          <cell r="BK388">
            <v>-0.13956059941000376</v>
          </cell>
          <cell r="BL388">
            <v>-0.22242434355001706</v>
          </cell>
          <cell r="BM388">
            <v>-5.6671799009961887E-2</v>
          </cell>
          <cell r="BN388">
            <v>0.2883935466200569</v>
          </cell>
          <cell r="BO388">
            <v>-0.12135902568999768</v>
          </cell>
          <cell r="BP388">
            <v>0</v>
          </cell>
          <cell r="BQ388">
            <v>0</v>
          </cell>
          <cell r="BR388">
            <v>-9.8770809542202187</v>
          </cell>
          <cell r="BS388">
            <v>1.0004441719502211E-11</v>
          </cell>
          <cell r="BT388">
            <v>-6.8668469372300081</v>
          </cell>
          <cell r="BU388">
            <v>0.18377201963998857</v>
          </cell>
          <cell r="BV388">
            <v>0</v>
          </cell>
          <cell r="BW388">
            <v>-9.5429216719999488E-2</v>
          </cell>
          <cell r="BX388">
            <v>-0.25759065633002365</v>
          </cell>
          <cell r="BY388">
            <v>0.49354750289995764</v>
          </cell>
          <cell r="BZ388">
            <v>-3.1787483332700504</v>
          </cell>
          <cell r="CA388">
            <v>-0.46222014643990406</v>
          </cell>
          <cell r="CB388">
            <v>-0.20394782964000768</v>
          </cell>
          <cell r="CC388">
            <v>-8.8872161960011908E-2</v>
          </cell>
          <cell r="CD388">
            <v>0.59925480482002058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-1.0425406400003112E-3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-1.0425406399998671E-3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6.465432849999786E-3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6.4654328500006741E-3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0</v>
          </cell>
          <cell r="FP388">
            <v>0</v>
          </cell>
          <cell r="FQ388">
            <v>0</v>
          </cell>
          <cell r="FR388">
            <v>0</v>
          </cell>
          <cell r="FS388">
            <v>0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0</v>
          </cell>
          <cell r="FZ388">
            <v>0</v>
          </cell>
          <cell r="GA388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0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0</v>
          </cell>
          <cell r="IY388">
            <v>0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</row>
        <row r="389">
          <cell r="F389">
            <v>-2.0531259200000027E-3</v>
          </cell>
          <cell r="G389">
            <v>-4.490306200000127E-4</v>
          </cell>
          <cell r="H389">
            <v>-4.7326590000000557E-4</v>
          </cell>
          <cell r="I389">
            <v>0</v>
          </cell>
          <cell r="J389">
            <v>-0.79275929683001323</v>
          </cell>
          <cell r="K389">
            <v>-7.4826079059698714</v>
          </cell>
          <cell r="L389">
            <v>-0.93584693050013357</v>
          </cell>
          <cell r="M389">
            <v>-0.76399854857010041</v>
          </cell>
          <cell r="N389">
            <v>0.40498267271004806</v>
          </cell>
          <cell r="O389">
            <v>3.4460091830300712</v>
          </cell>
          <cell r="P389">
            <v>1.6323788811499753</v>
          </cell>
          <cell r="Q389">
            <v>-2.638791514979971</v>
          </cell>
          <cell r="R389">
            <v>-22.123697135350085</v>
          </cell>
          <cell r="S389">
            <v>0.29916699144996528</v>
          </cell>
          <cell r="T389">
            <v>4.2986008393600059</v>
          </cell>
          <cell r="U389">
            <v>-3.0535141518200817</v>
          </cell>
          <cell r="V389">
            <v>1.4832993604301237</v>
          </cell>
          <cell r="W389">
            <v>-0.58729273476001254</v>
          </cell>
          <cell r="X389">
            <v>-2.6196080471499386</v>
          </cell>
          <cell r="Y389">
            <v>0.74762946389984108</v>
          </cell>
          <cell r="Z389">
            <v>-2.650395443150046</v>
          </cell>
          <cell r="AA389">
            <v>-2.8029992019700103</v>
          </cell>
          <cell r="AB389">
            <v>-2.5860785127300119</v>
          </cell>
          <cell r="AC389">
            <v>-4.6395081229100015</v>
          </cell>
          <cell r="AD389">
            <v>-10.012997576000032</v>
          </cell>
          <cell r="AE389">
            <v>24.397313003872114</v>
          </cell>
          <cell r="AF389">
            <v>4.1343976355499876</v>
          </cell>
          <cell r="AG389">
            <v>-5.4136248447199478</v>
          </cell>
          <cell r="AH389">
            <v>-2.2638041370701103</v>
          </cell>
          <cell r="AI389">
            <v>0.96470601544979218</v>
          </cell>
          <cell r="AJ389">
            <v>-1.1334199604200421</v>
          </cell>
          <cell r="AK389">
            <v>7.070570426960046</v>
          </cell>
          <cell r="AL389">
            <v>-2.953810779690059</v>
          </cell>
          <cell r="AM389">
            <v>-0.87557240074977472</v>
          </cell>
          <cell r="AN389">
            <v>20.720936647889971</v>
          </cell>
          <cell r="AO389">
            <v>-0.59417925456000376</v>
          </cell>
          <cell r="AP389">
            <v>4.562169881720024</v>
          </cell>
          <cell r="AQ389">
            <v>0.17894377351012736</v>
          </cell>
          <cell r="AR389">
            <v>23.772290564800642</v>
          </cell>
          <cell r="AS389">
            <v>5.6166600026999731</v>
          </cell>
          <cell r="AT389">
            <v>1.5713685317499539</v>
          </cell>
          <cell r="AU389">
            <v>3.4468680020040665E-2</v>
          </cell>
          <cell r="AV389">
            <v>4.6141977737400452</v>
          </cell>
          <cell r="AW389">
            <v>5.4808393852599693</v>
          </cell>
          <cell r="AX389">
            <v>7.0254900706099761</v>
          </cell>
          <cell r="AY389">
            <v>2.7582883917400522</v>
          </cell>
          <cell r="AZ389">
            <v>-4.8523461584400138</v>
          </cell>
          <cell r="BA389">
            <v>11.817646202290121</v>
          </cell>
          <cell r="BB389">
            <v>-0.32841874198993537</v>
          </cell>
          <cell r="BC389">
            <v>-4.6873414858798697</v>
          </cell>
          <cell r="BD389">
            <v>-5.2785620869999548</v>
          </cell>
          <cell r="BE389">
            <v>-8.6901131475224247</v>
          </cell>
          <cell r="BF389">
            <v>-5.7897499181298144</v>
          </cell>
          <cell r="BG389">
            <v>-2.7455915738096337</v>
          </cell>
          <cell r="BH389">
            <v>-1.7495653163300631</v>
          </cell>
          <cell r="BI389">
            <v>-2.9614997800000431E-3</v>
          </cell>
          <cell r="BJ389">
            <v>-0.11734460325999407</v>
          </cell>
          <cell r="BK389">
            <v>-0.20697272508982678</v>
          </cell>
          <cell r="BL389">
            <v>-5.4436549284200737</v>
          </cell>
          <cell r="BM389">
            <v>-0.5192113976802375</v>
          </cell>
          <cell r="BN389">
            <v>0.75464981023969813</v>
          </cell>
          <cell r="BO389">
            <v>2.3247821585798647</v>
          </cell>
          <cell r="BP389">
            <v>-3.4974895600298623</v>
          </cell>
          <cell r="BQ389">
            <v>8.3029964061900046</v>
          </cell>
          <cell r="BR389">
            <v>-18.037176810095843</v>
          </cell>
          <cell r="BS389">
            <v>-0.39025585534977836</v>
          </cell>
          <cell r="BT389">
            <v>-3.8797303301898864</v>
          </cell>
          <cell r="BU389">
            <v>-1.6179612431899386</v>
          </cell>
          <cell r="BV389">
            <v>-3.7708709048299625</v>
          </cell>
          <cell r="BW389">
            <v>-1.6808952435900437</v>
          </cell>
          <cell r="BX389">
            <v>-1.7888642404898292</v>
          </cell>
          <cell r="BY389">
            <v>-0.36141084136988866</v>
          </cell>
          <cell r="BZ389">
            <v>-2.920458303630312</v>
          </cell>
          <cell r="CA389">
            <v>0.5325550997499704</v>
          </cell>
          <cell r="CB389">
            <v>-0.61395600796993222</v>
          </cell>
          <cell r="CC389">
            <v>-0.48755346833036128</v>
          </cell>
          <cell r="CD389">
            <v>-1.0577754709099736</v>
          </cell>
          <cell r="CE389">
            <v>-2.5835635580997405</v>
          </cell>
          <cell r="CF389">
            <v>-0.57804729689001988</v>
          </cell>
          <cell r="CG389">
            <v>-0.82895396617004735</v>
          </cell>
          <cell r="CH389">
            <v>-1.369751703700075</v>
          </cell>
          <cell r="CI389">
            <v>0.45769352075998881</v>
          </cell>
          <cell r="CJ389">
            <v>-2.8466782759499978</v>
          </cell>
          <cell r="CK389">
            <v>4.8509770470099625</v>
          </cell>
          <cell r="CL389">
            <v>-0.22425514665002311</v>
          </cell>
          <cell r="CM389">
            <v>-0.11513594247003311</v>
          </cell>
          <cell r="CN389">
            <v>-0.36580914074005477</v>
          </cell>
          <cell r="CO389">
            <v>-0.26008041920002256</v>
          </cell>
          <cell r="CP389">
            <v>-0.12925993152998672</v>
          </cell>
          <cell r="CQ389">
            <v>-1.1742623025699856</v>
          </cell>
          <cell r="CR389">
            <v>1.0976284110306551</v>
          </cell>
          <cell r="CS389">
            <v>-3.8671849600007135E-3</v>
          </cell>
          <cell r="CT389">
            <v>1.4394611712100414</v>
          </cell>
          <cell r="CU389">
            <v>-0.1174924468999734</v>
          </cell>
          <cell r="CV389">
            <v>-1.5823704108299808</v>
          </cell>
          <cell r="CW389">
            <v>6.6097522250004204E-2</v>
          </cell>
          <cell r="CX389">
            <v>-1.1876059238400103</v>
          </cell>
          <cell r="CY389">
            <v>0.34574171114002183</v>
          </cell>
          <cell r="CZ389">
            <v>-1.0751069080015441E-2</v>
          </cell>
          <cell r="DA389">
            <v>-0.27348255419997258</v>
          </cell>
          <cell r="DB389">
            <v>-4.7445667220003429E-2</v>
          </cell>
          <cell r="DC389">
            <v>2.4242639734000591</v>
          </cell>
          <cell r="DD389">
            <v>4.5079290059987898E-2</v>
          </cell>
          <cell r="DE389">
            <v>8.2766405458505687</v>
          </cell>
          <cell r="DF389">
            <v>-0.35004514299004086</v>
          </cell>
          <cell r="DG389">
            <v>0.22621774440995068</v>
          </cell>
          <cell r="DH389">
            <v>-9.7216390409982978E-2</v>
          </cell>
          <cell r="DI389">
            <v>0</v>
          </cell>
          <cell r="DJ389">
            <v>5.8493513730799691</v>
          </cell>
          <cell r="DK389">
            <v>-4.1302499729994224E-2</v>
          </cell>
          <cell r="DL389">
            <v>5.1532789493700193</v>
          </cell>
          <cell r="DM389">
            <v>0</v>
          </cell>
          <cell r="DN389">
            <v>-0.75350806866993025</v>
          </cell>
          <cell r="DO389">
            <v>0.97299195920000159</v>
          </cell>
          <cell r="DP389">
            <v>-2.5236814247300003</v>
          </cell>
          <cell r="DQ389">
            <v>-0.15944595368000591</v>
          </cell>
          <cell r="DR389">
            <v>16.871081741880062</v>
          </cell>
          <cell r="DS389">
            <v>0.11112160629011214</v>
          </cell>
          <cell r="DT389">
            <v>-1.9335896594900532</v>
          </cell>
          <cell r="DU389">
            <v>-1.2292392315999621</v>
          </cell>
          <cell r="DV389">
            <v>8.7600005040002316E-2</v>
          </cell>
          <cell r="DW389">
            <v>-5.9637436355899922</v>
          </cell>
          <cell r="DX389">
            <v>14.691613175599997</v>
          </cell>
          <cell r="DY389">
            <v>6.9107452172098647</v>
          </cell>
          <cell r="DZ389">
            <v>4.6363407740699998</v>
          </cell>
          <cell r="EA389">
            <v>-1.168866424889984</v>
          </cell>
          <cell r="EB389">
            <v>2.6465400909998493E-2</v>
          </cell>
          <cell r="EC389">
            <v>0.72338657265993334</v>
          </cell>
          <cell r="ED389">
            <v>-2.075205833000382E-2</v>
          </cell>
          <cell r="EE389">
            <v>9.2005108120893055</v>
          </cell>
          <cell r="EF389">
            <v>-3.4421709283001292</v>
          </cell>
          <cell r="EG389">
            <v>-7.7744308289993569E-2</v>
          </cell>
          <cell r="EH389">
            <v>1.6061215492002248</v>
          </cell>
          <cell r="EI389">
            <v>-0.20675447415001713</v>
          </cell>
          <cell r="EJ389">
            <v>2.3932362220200005</v>
          </cell>
          <cell r="EK389">
            <v>5.4912935852200064</v>
          </cell>
          <cell r="EL389">
            <v>3.6883372379975299E-2</v>
          </cell>
          <cell r="EM389">
            <v>0.38854712210000031</v>
          </cell>
          <cell r="EN389">
            <v>2.6676035576599588</v>
          </cell>
          <cell r="EO389">
            <v>2.3322293950000628E-2</v>
          </cell>
          <cell r="EP389">
            <v>0.24203064855998946</v>
          </cell>
          <cell r="EQ389">
            <v>7.8142171739983723E-2</v>
          </cell>
          <cell r="ER389">
            <v>13.706460481369504</v>
          </cell>
          <cell r="ES389">
            <v>5.5620859037599644</v>
          </cell>
          <cell r="ET389">
            <v>9.6854056079791917E-2</v>
          </cell>
          <cell r="EU389">
            <v>0.74099447936001184</v>
          </cell>
          <cell r="EV389">
            <v>8.7970158551700592</v>
          </cell>
          <cell r="EW389">
            <v>0.44147421897000072</v>
          </cell>
          <cell r="EX389">
            <v>2.1516313763300019</v>
          </cell>
          <cell r="EY389">
            <v>0.82963530621998416</v>
          </cell>
          <cell r="EZ389">
            <v>-4.4379549120799879</v>
          </cell>
          <cell r="FA389">
            <v>0.52751012287001231</v>
          </cell>
          <cell r="FB389">
            <v>3.2016639500014321E-3</v>
          </cell>
          <cell r="FC389">
            <v>0.41913956429999644</v>
          </cell>
          <cell r="FD389">
            <v>-1.4251271535599983</v>
          </cell>
          <cell r="FE389">
            <v>-14.488582003609736</v>
          </cell>
          <cell r="FF389">
            <v>-1.3338048899527166E-3</v>
          </cell>
          <cell r="FG389">
            <v>-1.3000792149302924</v>
          </cell>
          <cell r="FH389">
            <v>0.41407875816000228</v>
          </cell>
          <cell r="FI389">
            <v>0</v>
          </cell>
          <cell r="FJ389">
            <v>0.86110144895999952</v>
          </cell>
          <cell r="FK389">
            <v>1.4091083150006511E-2</v>
          </cell>
          <cell r="FL389">
            <v>-17.017819691</v>
          </cell>
          <cell r="FM389">
            <v>4.1009004860029563E-2</v>
          </cell>
          <cell r="FN389">
            <v>0.31229255157995794</v>
          </cell>
          <cell r="FO389">
            <v>0.15234104213000066</v>
          </cell>
          <cell r="FP389">
            <v>0.80696164032997331</v>
          </cell>
          <cell r="FQ389">
            <v>1.2287751780399958</v>
          </cell>
          <cell r="FR389">
            <v>-6.1562251294294583</v>
          </cell>
          <cell r="FS389">
            <v>-0.26086130210001102</v>
          </cell>
          <cell r="FT389">
            <v>-1.3416323147600906</v>
          </cell>
          <cell r="FU389">
            <v>-7.214108345999648E-2</v>
          </cell>
          <cell r="FV389">
            <v>-0.50592772366999839</v>
          </cell>
          <cell r="FW389">
            <v>-7.1497494360002634E-2</v>
          </cell>
          <cell r="FX389">
            <v>-0.63968601483000498</v>
          </cell>
          <cell r="FY389">
            <v>-0.39665494297997839</v>
          </cell>
          <cell r="FZ389">
            <v>-10.072048053679993</v>
          </cell>
          <cell r="GA389">
            <v>7.2390363684600061</v>
          </cell>
          <cell r="GB389">
            <v>0.10800249772000114</v>
          </cell>
          <cell r="GC389">
            <v>-0.13896384154003272</v>
          </cell>
          <cell r="GD389">
            <v>-3.8512242300043908E-3</v>
          </cell>
          <cell r="GE389">
            <v>14.850510373188627</v>
          </cell>
          <cell r="GF389">
            <v>-3.7028417234899393</v>
          </cell>
          <cell r="GG389">
            <v>0.73808945648011104</v>
          </cell>
          <cell r="GH389">
            <v>7.3213971617399807</v>
          </cell>
          <cell r="GI389">
            <v>0.33359983000997318</v>
          </cell>
          <cell r="GJ389">
            <v>-0.42869120689002216</v>
          </cell>
          <cell r="GK389">
            <v>-6.0053511749970312E-2</v>
          </cell>
          <cell r="GL389">
            <v>11.347504081670081</v>
          </cell>
          <cell r="GM389">
            <v>0.43054454592001434</v>
          </cell>
          <cell r="GN389">
            <v>1.2626272481301157</v>
          </cell>
          <cell r="GO389">
            <v>0.11714336859995456</v>
          </cell>
          <cell r="GP389">
            <v>-1.0043478248701376</v>
          </cell>
          <cell r="GQ389">
            <v>-1.5044610523600568</v>
          </cell>
          <cell r="GR389">
            <v>-5.3208698329017352</v>
          </cell>
          <cell r="GS389">
            <v>-3.9178741923801681</v>
          </cell>
          <cell r="GT389">
            <v>-3.9648602287300037</v>
          </cell>
          <cell r="GU389">
            <v>11.171812651999971</v>
          </cell>
          <cell r="GV389">
            <v>-0.22821696017001614</v>
          </cell>
          <cell r="GW389">
            <v>-2.874040076210008</v>
          </cell>
          <cell r="GX389">
            <v>0.59675806257001796</v>
          </cell>
          <cell r="GY389">
            <v>-8.6700733237399845</v>
          </cell>
          <cell r="GZ389">
            <v>2.0815385269799975</v>
          </cell>
          <cell r="HA389">
            <v>6.2415804759893945E-2</v>
          </cell>
          <cell r="HB389">
            <v>5.8304509223999901</v>
          </cell>
          <cell r="HC389">
            <v>-2.7671747531403525</v>
          </cell>
          <cell r="HD389">
            <v>-2.6416062672399221</v>
          </cell>
          <cell r="HE389">
            <v>7.0943840318304865</v>
          </cell>
          <cell r="HF389">
            <v>-1.4865776857002402</v>
          </cell>
          <cell r="HG389">
            <v>0.62192731864024609</v>
          </cell>
          <cell r="HH389">
            <v>-0.27798028372995987</v>
          </cell>
          <cell r="HI389">
            <v>0</v>
          </cell>
          <cell r="HJ389">
            <v>-0.44026386736999257</v>
          </cell>
          <cell r="HK389">
            <v>-0.86957923992002861</v>
          </cell>
          <cell r="HL389">
            <v>0.7174682948100326</v>
          </cell>
          <cell r="HM389">
            <v>7.4444683880899447</v>
          </cell>
          <cell r="HN389">
            <v>-1.2773665559399205</v>
          </cell>
          <cell r="HO389">
            <v>-0.42909844683001097</v>
          </cell>
          <cell r="HP389">
            <v>-0.3681709975501235</v>
          </cell>
          <cell r="HQ389">
            <v>3.4595571073299425</v>
          </cell>
          <cell r="HR389">
            <v>-2.817044856828943</v>
          </cell>
          <cell r="HS389">
            <v>0.4280015811600606</v>
          </cell>
          <cell r="HT389">
            <v>-1.008851979310748</v>
          </cell>
          <cell r="HU389">
            <v>6.4439592970600188</v>
          </cell>
          <cell r="HV389">
            <v>0.18775565153001139</v>
          </cell>
          <cell r="HW389">
            <v>-0.71340095343001053</v>
          </cell>
          <cell r="HX389">
            <v>-0.22095839904000059</v>
          </cell>
          <cell r="HY389">
            <v>-0.44804620376999083</v>
          </cell>
          <cell r="HZ389">
            <v>-0.3576942998399204</v>
          </cell>
          <cell r="IA389">
            <v>-0.25338739713993164</v>
          </cell>
          <cell r="IB389">
            <v>1.4553371549993699E-2</v>
          </cell>
          <cell r="IC389">
            <v>-4.5103271758500796</v>
          </cell>
          <cell r="ID389">
            <v>-2.3786483497499376</v>
          </cell>
          <cell r="IE389">
            <v>-5.067072459271003</v>
          </cell>
          <cell r="IF389">
            <v>3.6636463334100426</v>
          </cell>
          <cell r="IG389">
            <v>-2.2106267152898909</v>
          </cell>
          <cell r="IH389">
            <v>2.0498200164000764</v>
          </cell>
          <cell r="II389">
            <v>8.1625814599703972E-3</v>
          </cell>
          <cell r="IJ389">
            <v>4.2905328740005189E-2</v>
          </cell>
          <cell r="IK389">
            <v>2.1912918436700011</v>
          </cell>
          <cell r="IL389">
            <v>-0.18302068394973503</v>
          </cell>
          <cell r="IM389">
            <v>-2.3790926407499455</v>
          </cell>
          <cell r="IN389">
            <v>-7.2162114437701348</v>
          </cell>
          <cell r="IO389">
            <v>-0.24439822152004353</v>
          </cell>
          <cell r="IP389">
            <v>-2.5559621490101563</v>
          </cell>
          <cell r="IQ389">
            <v>1.7664132913398589</v>
          </cell>
          <cell r="IR389">
            <v>-5.6129453159101104</v>
          </cell>
          <cell r="IS389">
            <v>-2.9631261098995765</v>
          </cell>
          <cell r="IT389">
            <v>-18.614667318539432</v>
          </cell>
          <cell r="IU389">
            <v>-0.47542692365993844</v>
          </cell>
          <cell r="IV389">
            <v>-2.2259188220004944E-2</v>
          </cell>
          <cell r="IW389">
            <v>-0.67875418148997824</v>
          </cell>
          <cell r="IX389">
            <v>-0.85433701296000208</v>
          </cell>
          <cell r="IY389">
            <v>-1.1269863473301029</v>
          </cell>
          <cell r="IZ389">
            <v>-3.1359779235700103</v>
          </cell>
          <cell r="JA389">
            <v>23.198813549850001</v>
          </cell>
          <cell r="JB389">
            <v>-0.13666492993002066</v>
          </cell>
          <cell r="JC389">
            <v>0.75224639547013794</v>
          </cell>
          <cell r="JD389">
            <v>-1.5558053256302173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0.17415940613005887</v>
          </cell>
          <cell r="K390">
            <v>3.0774712399799853</v>
          </cell>
          <cell r="L390">
            <v>-0.66908284694002873</v>
          </cell>
          <cell r="M390">
            <v>-0.52709699510003816</v>
          </cell>
          <cell r="N390">
            <v>2.1562133825800061</v>
          </cell>
          <cell r="O390">
            <v>-3.0534892996299732</v>
          </cell>
          <cell r="P390">
            <v>-1.7476741476199891</v>
          </cell>
          <cell r="Q390">
            <v>1.4628799947399926</v>
          </cell>
          <cell r="R390">
            <v>16.381395208639788</v>
          </cell>
          <cell r="S390">
            <v>-1.8692237859100231</v>
          </cell>
          <cell r="T390">
            <v>-6.1932919226000394</v>
          </cell>
          <cell r="U390">
            <v>3.6030380049500081</v>
          </cell>
          <cell r="V390">
            <v>-0.31154417262001743</v>
          </cell>
          <cell r="W390">
            <v>-0.54698974940004064</v>
          </cell>
          <cell r="X390">
            <v>6.7127449016100229</v>
          </cell>
          <cell r="Y390">
            <v>-0.78018284525001036</v>
          </cell>
          <cell r="Z390">
            <v>4.1043090238499644</v>
          </cell>
          <cell r="AA390">
            <v>4.3976632904199846</v>
          </cell>
          <cell r="AB390">
            <v>1.5575441030299828</v>
          </cell>
          <cell r="AC390">
            <v>3.9705450875999588</v>
          </cell>
          <cell r="AD390">
            <v>1.7367832729599968</v>
          </cell>
          <cell r="AE390">
            <v>-39.856303572819797</v>
          </cell>
          <cell r="AF390">
            <v>-3.1772084910200107</v>
          </cell>
          <cell r="AG390">
            <v>1.3457341706599948</v>
          </cell>
          <cell r="AH390">
            <v>1.3217534240799864</v>
          </cell>
          <cell r="AI390">
            <v>-2.9201642930899823</v>
          </cell>
          <cell r="AJ390">
            <v>-2.4345748514800221</v>
          </cell>
          <cell r="AK390">
            <v>-8.6268972646200268</v>
          </cell>
          <cell r="AL390">
            <v>3.1422927488100356</v>
          </cell>
          <cell r="AM390">
            <v>0.31009778384998299</v>
          </cell>
          <cell r="AN390">
            <v>-22.333998113960007</v>
          </cell>
          <cell r="AO390">
            <v>-1.1337555901600069</v>
          </cell>
          <cell r="AP390">
            <v>-4.7873957105500153</v>
          </cell>
          <cell r="AQ390">
            <v>-0.56218738534005297</v>
          </cell>
          <cell r="AR390">
            <v>-20.258728404380236</v>
          </cell>
          <cell r="AS390">
            <v>-7.2522554639299983</v>
          </cell>
          <cell r="AT390">
            <v>0.30721849884000108</v>
          </cell>
          <cell r="AU390">
            <v>-1.2887412924000046</v>
          </cell>
          <cell r="AV390">
            <v>-3.3965146386699985</v>
          </cell>
          <cell r="AW390">
            <v>-2.6402526017700012</v>
          </cell>
          <cell r="AX390">
            <v>-6.4455188550800031</v>
          </cell>
          <cell r="AY390">
            <v>0.75789116757005104</v>
          </cell>
          <cell r="AZ390">
            <v>5.6242951894499811</v>
          </cell>
          <cell r="BA390">
            <v>-11.696582343879982</v>
          </cell>
          <cell r="BB390">
            <v>-0.25893338721999726</v>
          </cell>
          <cell r="BC390">
            <v>2.6722396047599659</v>
          </cell>
          <cell r="BD390">
            <v>3.3584257179500128</v>
          </cell>
          <cell r="BE390">
            <v>-2.9477161556101237</v>
          </cell>
          <cell r="BF390">
            <v>5.6259152999871276E-4</v>
          </cell>
          <cell r="BG390">
            <v>-0.18320325566000406</v>
          </cell>
          <cell r="BH390">
            <v>-0.53120299501999568</v>
          </cell>
          <cell r="BI390">
            <v>0</v>
          </cell>
          <cell r="BJ390">
            <v>0</v>
          </cell>
          <cell r="BK390">
            <v>0</v>
          </cell>
          <cell r="BL390">
            <v>-0.79737575655002502</v>
          </cell>
          <cell r="BM390">
            <v>-0.860054272960042</v>
          </cell>
          <cell r="BN390">
            <v>-0.5471008471400296</v>
          </cell>
          <cell r="BO390">
            <v>0</v>
          </cell>
          <cell r="BP390">
            <v>-2.934161980999761E-2</v>
          </cell>
          <cell r="BQ390">
            <v>0</v>
          </cell>
          <cell r="BR390">
            <v>-5.7016692813995178</v>
          </cell>
          <cell r="BS390">
            <v>0</v>
          </cell>
          <cell r="BT390">
            <v>-5.5278186024699778</v>
          </cell>
          <cell r="BU390">
            <v>-0.37839062589000605</v>
          </cell>
          <cell r="BV390">
            <v>0</v>
          </cell>
          <cell r="BW390">
            <v>0</v>
          </cell>
          <cell r="BX390">
            <v>-1.7857734528799938</v>
          </cell>
          <cell r="BY390">
            <v>0.65053446673994131</v>
          </cell>
          <cell r="BZ390">
            <v>-0.26291658782997729</v>
          </cell>
          <cell r="CA390">
            <v>1.3989462720500114</v>
          </cell>
          <cell r="CB390">
            <v>0</v>
          </cell>
          <cell r="CC390">
            <v>0</v>
          </cell>
          <cell r="CD390">
            <v>0.20374924888000123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7.6675559719999953E-2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7.6675559719999953E-2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0</v>
          </cell>
          <cell r="FP390">
            <v>0</v>
          </cell>
          <cell r="FQ390">
            <v>0</v>
          </cell>
          <cell r="FR390">
            <v>0</v>
          </cell>
          <cell r="FS390">
            <v>0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0</v>
          </cell>
          <cell r="FZ390">
            <v>0</v>
          </cell>
          <cell r="GA390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0</v>
          </cell>
          <cell r="IY390">
            <v>0</v>
          </cell>
          <cell r="IZ390">
            <v>0</v>
          </cell>
          <cell r="JA390">
            <v>0</v>
          </cell>
          <cell r="JB390">
            <v>0</v>
          </cell>
          <cell r="JC390">
            <v>0</v>
          </cell>
          <cell r="JD390">
            <v>0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</row>
        <row r="391">
          <cell r="F391">
            <v>0</v>
          </cell>
          <cell r="G391">
            <v>0</v>
          </cell>
          <cell r="H391">
            <v>-0.11965438296999764</v>
          </cell>
          <cell r="I391">
            <v>0.91307727796998961</v>
          </cell>
          <cell r="J391">
            <v>0.46476672210000913</v>
          </cell>
          <cell r="K391">
            <v>-0.11183533955000158</v>
          </cell>
          <cell r="L391">
            <v>-2.376939299000469E-2</v>
          </cell>
          <cell r="M391">
            <v>-0.50555737601000317</v>
          </cell>
          <cell r="N391">
            <v>-0.37704914089999875</v>
          </cell>
          <cell r="O391">
            <v>-4.7692906039999983E-2</v>
          </cell>
          <cell r="P391">
            <v>0</v>
          </cell>
          <cell r="Q391">
            <v>0</v>
          </cell>
          <cell r="R391">
            <v>1.1684959162599853</v>
          </cell>
          <cell r="S391">
            <v>0</v>
          </cell>
          <cell r="T391">
            <v>0</v>
          </cell>
          <cell r="U391">
            <v>0</v>
          </cell>
          <cell r="V391">
            <v>-0.16417659035000032</v>
          </cell>
          <cell r="W391">
            <v>0</v>
          </cell>
          <cell r="X391">
            <v>1.401984989839999</v>
          </cell>
          <cell r="Y391">
            <v>0.12025062927000008</v>
          </cell>
          <cell r="Z391">
            <v>0</v>
          </cell>
          <cell r="AA391">
            <v>-0.1556759898500002</v>
          </cell>
          <cell r="AB391">
            <v>-3.3887122649998602E-2</v>
          </cell>
          <cell r="AC391">
            <v>0</v>
          </cell>
          <cell r="AD391">
            <v>0</v>
          </cell>
          <cell r="AE391">
            <v>-0.35943437965001124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-0.11948648997999989</v>
          </cell>
          <cell r="AL391">
            <v>0</v>
          </cell>
          <cell r="AM391">
            <v>-0.11656062058000316</v>
          </cell>
          <cell r="AN391">
            <v>0</v>
          </cell>
          <cell r="AO391">
            <v>-0.12338726909000003</v>
          </cell>
          <cell r="AP391">
            <v>0</v>
          </cell>
          <cell r="AQ391">
            <v>0</v>
          </cell>
          <cell r="AR391">
            <v>-8.8623802300020316E-2</v>
          </cell>
          <cell r="AS391">
            <v>0</v>
          </cell>
          <cell r="AT391">
            <v>0</v>
          </cell>
          <cell r="AU391">
            <v>-2.8210314689999905E-2</v>
          </cell>
          <cell r="AV391">
            <v>0</v>
          </cell>
          <cell r="AW391">
            <v>0</v>
          </cell>
          <cell r="AX391">
            <v>0</v>
          </cell>
          <cell r="AY391">
            <v>0.16890646810999854</v>
          </cell>
          <cell r="AZ391">
            <v>0</v>
          </cell>
          <cell r="BA391">
            <v>-0.2293199557200003</v>
          </cell>
          <cell r="BB391">
            <v>0</v>
          </cell>
          <cell r="BC391">
            <v>0</v>
          </cell>
          <cell r="BD391">
            <v>0</v>
          </cell>
          <cell r="BE391">
            <v>-1.3487818502499636</v>
          </cell>
          <cell r="BF391">
            <v>0</v>
          </cell>
          <cell r="BG391">
            <v>-0.45896611002999776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-0.72472910734995821</v>
          </cell>
          <cell r="BN391">
            <v>-0.16508663286999337</v>
          </cell>
          <cell r="BO391">
            <v>0</v>
          </cell>
          <cell r="BP391">
            <v>0</v>
          </cell>
          <cell r="BQ391">
            <v>0</v>
          </cell>
          <cell r="BR391">
            <v>-2.0389546348500289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-0.23902070478993664</v>
          </cell>
          <cell r="CA391">
            <v>-1.799933930060007</v>
          </cell>
          <cell r="CB391">
            <v>0</v>
          </cell>
          <cell r="CC391">
            <v>0</v>
          </cell>
          <cell r="CD391">
            <v>0</v>
          </cell>
          <cell r="CE391">
            <v>-1.5520908316000259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-1.5520908316000259</v>
          </cell>
          <cell r="CO391">
            <v>0</v>
          </cell>
          <cell r="CP391">
            <v>0</v>
          </cell>
          <cell r="CQ391">
            <v>0</v>
          </cell>
          <cell r="CR391">
            <v>-3.223035627399895</v>
          </cell>
          <cell r="CS391">
            <v>0</v>
          </cell>
          <cell r="CT391">
            <v>-8.8692200229999685E-2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0.22724793450001357</v>
          </cell>
          <cell r="CZ391">
            <v>-4.9691070319909159E-2</v>
          </cell>
          <cell r="DA391">
            <v>-3.311900291350014</v>
          </cell>
          <cell r="DB391">
            <v>0</v>
          </cell>
          <cell r="DC391">
            <v>0</v>
          </cell>
          <cell r="DD391">
            <v>0</v>
          </cell>
          <cell r="DE391">
            <v>-6.8293392342000061</v>
          </cell>
          <cell r="DF391">
            <v>0</v>
          </cell>
          <cell r="DG391">
            <v>-1.4526967344100115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-0.29871437636995779</v>
          </cell>
          <cell r="DN391">
            <v>-5.0779281234200084</v>
          </cell>
          <cell r="DO391">
            <v>0</v>
          </cell>
          <cell r="DP391">
            <v>0</v>
          </cell>
          <cell r="DQ391">
            <v>0</v>
          </cell>
          <cell r="DR391">
            <v>3.7034246643502229</v>
          </cell>
          <cell r="DS391">
            <v>0</v>
          </cell>
          <cell r="DT391">
            <v>1.4895769458699988</v>
          </cell>
          <cell r="DU391">
            <v>0.57468154609999544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0.11628170709991537</v>
          </cell>
          <cell r="EA391">
            <v>0</v>
          </cell>
          <cell r="EB391">
            <v>0</v>
          </cell>
          <cell r="EC391">
            <v>1.5228844652800007</v>
          </cell>
          <cell r="ED391">
            <v>0</v>
          </cell>
          <cell r="EE391">
            <v>1.9045364873900326</v>
          </cell>
          <cell r="EF391">
            <v>0</v>
          </cell>
          <cell r="EG391">
            <v>0.12961031961000913</v>
          </cell>
          <cell r="EH391">
            <v>0.69637346314000226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-1.3575632261300257</v>
          </cell>
          <cell r="EN391">
            <v>1.4500596403299824</v>
          </cell>
          <cell r="EO391">
            <v>0</v>
          </cell>
          <cell r="EP391">
            <v>0.98605629043999876</v>
          </cell>
          <cell r="EQ391">
            <v>0</v>
          </cell>
          <cell r="ER391">
            <v>0.54909605179000209</v>
          </cell>
          <cell r="ES391">
            <v>0</v>
          </cell>
          <cell r="ET391">
            <v>0</v>
          </cell>
          <cell r="EU391">
            <v>-0.20580767343000161</v>
          </cell>
          <cell r="EV391">
            <v>0</v>
          </cell>
          <cell r="EW391">
            <v>0</v>
          </cell>
          <cell r="EX391">
            <v>0</v>
          </cell>
          <cell r="EY391">
            <v>1.9447731871799903</v>
          </cell>
          <cell r="EZ391">
            <v>-1.1898694619600292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8.8741867139298165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1.7844463621300051</v>
          </cell>
          <cell r="FM391">
            <v>1.2201116384399029</v>
          </cell>
          <cell r="FN391">
            <v>5.693791752220001</v>
          </cell>
          <cell r="FO391">
            <v>0</v>
          </cell>
          <cell r="FP391">
            <v>0.17583696113999281</v>
          </cell>
          <cell r="FQ391">
            <v>0</v>
          </cell>
          <cell r="FR391">
            <v>0.79417139197994402</v>
          </cell>
          <cell r="FS391">
            <v>0</v>
          </cell>
          <cell r="FT391">
            <v>1.5006851792500129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0</v>
          </cell>
          <cell r="FZ391">
            <v>0</v>
          </cell>
          <cell r="GA391">
            <v>0</v>
          </cell>
          <cell r="GB391">
            <v>0</v>
          </cell>
          <cell r="GC391">
            <v>-1.069800741004201E-2</v>
          </cell>
          <cell r="GD391">
            <v>-0.69581577985999843</v>
          </cell>
          <cell r="GE391">
            <v>-4.4009125590300755</v>
          </cell>
          <cell r="GF391">
            <v>0</v>
          </cell>
          <cell r="GG391">
            <v>0.17438538939001091</v>
          </cell>
          <cell r="GH391">
            <v>0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0.20213185892998808</v>
          </cell>
          <cell r="GN391">
            <v>0</v>
          </cell>
          <cell r="GO391">
            <v>0</v>
          </cell>
          <cell r="GP391">
            <v>-4.7774298073500034</v>
          </cell>
          <cell r="GQ391">
            <v>0</v>
          </cell>
          <cell r="GR391">
            <v>7.8915752741399956</v>
          </cell>
          <cell r="GS391">
            <v>0</v>
          </cell>
          <cell r="GT391">
            <v>2.8618422385400208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</v>
          </cell>
          <cell r="GZ391">
            <v>0.15390683245004766</v>
          </cell>
          <cell r="HA391">
            <v>0</v>
          </cell>
          <cell r="HB391">
            <v>0</v>
          </cell>
          <cell r="HC391">
            <v>0.36289026963000026</v>
          </cell>
          <cell r="HD391">
            <v>4.5129359335200121</v>
          </cell>
          <cell r="HE391">
            <v>-1.7724451640106054E-2</v>
          </cell>
          <cell r="HF391">
            <v>8.4775334689993542E-2</v>
          </cell>
          <cell r="HG391">
            <v>0.24734167176001165</v>
          </cell>
          <cell r="HH391">
            <v>0</v>
          </cell>
          <cell r="HI391">
            <v>0</v>
          </cell>
          <cell r="HJ391">
            <v>0</v>
          </cell>
          <cell r="HK391">
            <v>0.18959513252000093</v>
          </cell>
          <cell r="HL391">
            <v>0.11673106237998354</v>
          </cell>
          <cell r="HM391">
            <v>-1.2100918906500056</v>
          </cell>
          <cell r="HN391">
            <v>0.10764442836998001</v>
          </cell>
          <cell r="HO391">
            <v>0</v>
          </cell>
          <cell r="HP391">
            <v>0.44627980928999023</v>
          </cell>
          <cell r="HQ391">
            <v>0</v>
          </cell>
          <cell r="HR391">
            <v>7.5041491230394968</v>
          </cell>
          <cell r="HS391">
            <v>5.6209629245999793</v>
          </cell>
          <cell r="HT391">
            <v>0.313693990460024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0.27796818905000009</v>
          </cell>
          <cell r="HZ391">
            <v>0</v>
          </cell>
          <cell r="IA391">
            <v>0.24866612542001576</v>
          </cell>
          <cell r="IB391">
            <v>0</v>
          </cell>
          <cell r="IC391">
            <v>0.24621160775996032</v>
          </cell>
          <cell r="ID391">
            <v>0.79664628575000052</v>
          </cell>
          <cell r="IE391">
            <v>6.7633058242199695</v>
          </cell>
          <cell r="IF391">
            <v>0</v>
          </cell>
          <cell r="IG391">
            <v>0</v>
          </cell>
          <cell r="IH391">
            <v>0</v>
          </cell>
          <cell r="II391">
            <v>0</v>
          </cell>
          <cell r="IJ391">
            <v>0</v>
          </cell>
          <cell r="IK391">
            <v>0.33554264151000268</v>
          </cell>
          <cell r="IL391">
            <v>2.6195542642399801</v>
          </cell>
          <cell r="IM391">
            <v>0.48561117369001749</v>
          </cell>
          <cell r="IN391">
            <v>3.6241027214500718</v>
          </cell>
          <cell r="IO391">
            <v>0</v>
          </cell>
          <cell r="IP391">
            <v>0</v>
          </cell>
          <cell r="IQ391">
            <v>-0.30150497667011678</v>
          </cell>
          <cell r="IR391">
            <v>4.3722892899700128</v>
          </cell>
          <cell r="IS391">
            <v>0</v>
          </cell>
          <cell r="IT391">
            <v>2.3578675551398192</v>
          </cell>
          <cell r="IU391">
            <v>0.26822160551999996</v>
          </cell>
          <cell r="IV391">
            <v>0</v>
          </cell>
          <cell r="IW391">
            <v>0</v>
          </cell>
          <cell r="IX391">
            <v>-0.83136163713000144</v>
          </cell>
          <cell r="IY391">
            <v>1.3719070815499776</v>
          </cell>
          <cell r="IZ391">
            <v>0.6287863211499598</v>
          </cell>
          <cell r="JA391">
            <v>0.34653712549999227</v>
          </cell>
          <cell r="JB391">
            <v>0</v>
          </cell>
          <cell r="JC391">
            <v>0</v>
          </cell>
          <cell r="JD391">
            <v>0.23033123824001223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</row>
        <row r="392">
          <cell r="F392">
            <v>0</v>
          </cell>
          <cell r="G392">
            <v>1.1154719099994992E-3</v>
          </cell>
          <cell r="H392">
            <v>0</v>
          </cell>
          <cell r="I392">
            <v>7.8298062980000083E-2</v>
          </cell>
          <cell r="J392">
            <v>2.322749429000126E-2</v>
          </cell>
          <cell r="K392">
            <v>0</v>
          </cell>
          <cell r="L392">
            <v>0</v>
          </cell>
          <cell r="M392">
            <v>-0.12209531995999612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2.6432555430002225E-2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2.643255542999956E-2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0.98558847440000363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0.98558847440000008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0.17574172941999677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0.17574172942000033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-1.4748919883799942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-1.4748919883799978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  <cell r="FO392">
            <v>0</v>
          </cell>
          <cell r="FP392">
            <v>0</v>
          </cell>
          <cell r="FQ392">
            <v>0</v>
          </cell>
          <cell r="FR392">
            <v>0</v>
          </cell>
          <cell r="FS392">
            <v>0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0</v>
          </cell>
          <cell r="FZ392">
            <v>0</v>
          </cell>
          <cell r="GA392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0</v>
          </cell>
          <cell r="GI392">
            <v>0</v>
          </cell>
          <cell r="GJ392">
            <v>0</v>
          </cell>
          <cell r="GK392">
            <v>0</v>
          </cell>
          <cell r="GL392">
            <v>0</v>
          </cell>
          <cell r="GM392">
            <v>0</v>
          </cell>
          <cell r="GN392">
            <v>0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0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0</v>
          </cell>
          <cell r="IY392">
            <v>0</v>
          </cell>
          <cell r="IZ392">
            <v>0</v>
          </cell>
          <cell r="JA392">
            <v>0</v>
          </cell>
          <cell r="JB392">
            <v>0</v>
          </cell>
          <cell r="JC392">
            <v>0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</row>
        <row r="393">
          <cell r="F393">
            <v>1.0167546756799997</v>
          </cell>
          <cell r="G393">
            <v>1.3095317189999918</v>
          </cell>
          <cell r="H393">
            <v>-0.33608913420000874</v>
          </cell>
          <cell r="I393">
            <v>-0.54406249946998742</v>
          </cell>
          <cell r="J393">
            <v>-0.44576197716000365</v>
          </cell>
          <cell r="K393">
            <v>-0.75462364286000394</v>
          </cell>
          <cell r="L393">
            <v>-0.60972469083002068</v>
          </cell>
          <cell r="M393">
            <v>0.13282823451999093</v>
          </cell>
          <cell r="N393">
            <v>-0.11248692614000078</v>
          </cell>
          <cell r="O393">
            <v>-0.27242477838000134</v>
          </cell>
          <cell r="P393">
            <v>0</v>
          </cell>
          <cell r="Q393">
            <v>0</v>
          </cell>
          <cell r="R393">
            <v>1.5974180763000163</v>
          </cell>
          <cell r="S393">
            <v>0</v>
          </cell>
          <cell r="T393">
            <v>0</v>
          </cell>
          <cell r="U393">
            <v>1.9978783295100002</v>
          </cell>
          <cell r="V393">
            <v>0</v>
          </cell>
          <cell r="W393">
            <v>-0.44883821265000279</v>
          </cell>
          <cell r="X393">
            <v>0.83459522158999988</v>
          </cell>
          <cell r="Y393">
            <v>-0.5545028667099956</v>
          </cell>
          <cell r="Z393">
            <v>-0.23171439543997963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-0.52309379911000065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-0.52309379911001486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6.3797226860399689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-0.93835815442000126</v>
          </cell>
          <cell r="AZ393">
            <v>7.3180808404599844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-4.3793071785299844</v>
          </cell>
          <cell r="BF393">
            <v>0</v>
          </cell>
          <cell r="BG393">
            <v>-0.27792791679999596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-4.1013792617300027</v>
          </cell>
          <cell r="BO393">
            <v>0</v>
          </cell>
          <cell r="BP393">
            <v>0</v>
          </cell>
          <cell r="BQ393">
            <v>0</v>
          </cell>
          <cell r="BR393">
            <v>-1.9372700001100611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-0.16819848692000505</v>
          </cell>
          <cell r="BZ393">
            <v>-0.16399548533001962</v>
          </cell>
          <cell r="CA393">
            <v>-1.605076027860008</v>
          </cell>
          <cell r="CB393">
            <v>0</v>
          </cell>
          <cell r="CC393">
            <v>0</v>
          </cell>
          <cell r="CD393">
            <v>0</v>
          </cell>
          <cell r="CE393">
            <v>-1.1280424938904616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0.37574717885996733</v>
          </cell>
          <cell r="CM393">
            <v>-0.88679553188001137</v>
          </cell>
          <cell r="CN393">
            <v>-0.58164527232997898</v>
          </cell>
          <cell r="CO393">
            <v>0</v>
          </cell>
          <cell r="CP393">
            <v>-3.534886853999808E-2</v>
          </cell>
          <cell r="CQ393">
            <v>0</v>
          </cell>
          <cell r="CR393">
            <v>-3.1612059130600301</v>
          </cell>
          <cell r="CS393">
            <v>0</v>
          </cell>
          <cell r="CT393">
            <v>7.6145732530022769E-2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-4.990589629983333E-3</v>
          </cell>
          <cell r="CZ393">
            <v>-0.18892083493005885</v>
          </cell>
          <cell r="DA393">
            <v>-3.0434402210299822</v>
          </cell>
          <cell r="DB393">
            <v>0</v>
          </cell>
          <cell r="DC393">
            <v>0</v>
          </cell>
          <cell r="DD393">
            <v>0</v>
          </cell>
          <cell r="DE393">
            <v>-0.65816651548993832</v>
          </cell>
          <cell r="DF393">
            <v>0</v>
          </cell>
          <cell r="DG393">
            <v>0.83522666082001251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-0.11587393945001168</v>
          </cell>
          <cell r="DN393">
            <v>-0.12699886184998377</v>
          </cell>
          <cell r="DO393">
            <v>-0.44487461859999833</v>
          </cell>
          <cell r="DP393">
            <v>-0.80564575641000147</v>
          </cell>
          <cell r="DQ393">
            <v>0</v>
          </cell>
          <cell r="DR393">
            <v>26.787083033770159</v>
          </cell>
          <cell r="DS393">
            <v>23.317234531370005</v>
          </cell>
          <cell r="DT393">
            <v>0</v>
          </cell>
          <cell r="DU393">
            <v>1.4942235216499284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0.90383283043001938</v>
          </cell>
          <cell r="EA393">
            <v>0.27963593012998444</v>
          </cell>
          <cell r="EB393">
            <v>0</v>
          </cell>
          <cell r="EC393">
            <v>0.11567265669000903</v>
          </cell>
          <cell r="ED393">
            <v>0.67648356349999972</v>
          </cell>
          <cell r="EE393">
            <v>1.2760310058297364</v>
          </cell>
          <cell r="EF393">
            <v>0</v>
          </cell>
          <cell r="EG393">
            <v>3.2868494630500038</v>
          </cell>
          <cell r="EH393">
            <v>0.66525733564000689</v>
          </cell>
          <cell r="EI393">
            <v>0</v>
          </cell>
          <cell r="EJ393">
            <v>0</v>
          </cell>
          <cell r="EK393">
            <v>-0.546598873220006</v>
          </cell>
          <cell r="EL393">
            <v>0</v>
          </cell>
          <cell r="EM393">
            <v>-2.1294769196400694</v>
          </cell>
          <cell r="EN393">
            <v>0</v>
          </cell>
          <cell r="EO393">
            <v>0</v>
          </cell>
          <cell r="EP393">
            <v>0</v>
          </cell>
          <cell r="EQ393">
            <v>0</v>
          </cell>
          <cell r="ER393">
            <v>0.5359691923599712</v>
          </cell>
          <cell r="ES393">
            <v>0</v>
          </cell>
          <cell r="ET393">
            <v>-0.50687143146998892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0.12971927779000225</v>
          </cell>
          <cell r="FB393">
            <v>0</v>
          </cell>
          <cell r="FC393">
            <v>0.40907388470000683</v>
          </cell>
          <cell r="FD393">
            <v>0.50404746134000078</v>
          </cell>
          <cell r="FE393">
            <v>2.7026178582400462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-0.35520835510001803</v>
          </cell>
          <cell r="FO393">
            <v>0</v>
          </cell>
          <cell r="FP393">
            <v>3.0578262133399221</v>
          </cell>
          <cell r="FQ393">
            <v>0</v>
          </cell>
          <cell r="FR393">
            <v>5.1566928120096236</v>
          </cell>
          <cell r="FS393">
            <v>1.7197811716499984</v>
          </cell>
          <cell r="FT393">
            <v>0.29766149203004488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1.1971998430399822</v>
          </cell>
          <cell r="FZ393">
            <v>-0.64629566268001781</v>
          </cell>
          <cell r="GA393">
            <v>1.8466217591999907</v>
          </cell>
          <cell r="GB393">
            <v>0</v>
          </cell>
          <cell r="GC393">
            <v>0</v>
          </cell>
          <cell r="GD393">
            <v>0.74172420876999468</v>
          </cell>
          <cell r="GE393">
            <v>-3.1044966144097543</v>
          </cell>
          <cell r="GF393">
            <v>0</v>
          </cell>
          <cell r="GG393">
            <v>0</v>
          </cell>
          <cell r="GH393">
            <v>0.14451773611999386</v>
          </cell>
          <cell r="GI393">
            <v>0</v>
          </cell>
          <cell r="GJ393">
            <v>0</v>
          </cell>
          <cell r="GK393">
            <v>0</v>
          </cell>
          <cell r="GL393">
            <v>0</v>
          </cell>
          <cell r="GM393">
            <v>0.38529529135007579</v>
          </cell>
          <cell r="GN393">
            <v>-0.17845103189998213</v>
          </cell>
          <cell r="GO393">
            <v>0</v>
          </cell>
          <cell r="GP393">
            <v>-3.4558586099799982</v>
          </cell>
          <cell r="GQ393">
            <v>0</v>
          </cell>
          <cell r="GR393">
            <v>21.330134452590073</v>
          </cell>
          <cell r="GS393">
            <v>0</v>
          </cell>
          <cell r="GT393">
            <v>-0.41898346909999873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20.635468672579989</v>
          </cell>
          <cell r="GZ393">
            <v>0.25280660162002278</v>
          </cell>
          <cell r="HA393">
            <v>0.25280324545002486</v>
          </cell>
          <cell r="HB393">
            <v>0</v>
          </cell>
          <cell r="HC393">
            <v>0</v>
          </cell>
          <cell r="HD393">
            <v>0.60803940204000639</v>
          </cell>
          <cell r="HE393">
            <v>9.9225834775693329</v>
          </cell>
          <cell r="HF393">
            <v>0</v>
          </cell>
          <cell r="HG393">
            <v>0.30966749085001766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0.14522616976000791</v>
          </cell>
          <cell r="HM393">
            <v>5.9035741210699371</v>
          </cell>
          <cell r="HN393">
            <v>3.6135175695399937</v>
          </cell>
          <cell r="HO393">
            <v>0</v>
          </cell>
          <cell r="HP393">
            <v>-0.6295658410000442</v>
          </cell>
          <cell r="HQ393">
            <v>0.58016396735001763</v>
          </cell>
          <cell r="HR393">
            <v>-0.25067598095938592</v>
          </cell>
          <cell r="HS393">
            <v>0.33340888869003038</v>
          </cell>
          <cell r="HT393">
            <v>1.1515651597999863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0.30054630524000459</v>
          </cell>
          <cell r="IA393">
            <v>1.0479327785000123</v>
          </cell>
          <cell r="IB393">
            <v>0</v>
          </cell>
          <cell r="IC393">
            <v>0</v>
          </cell>
          <cell r="ID393">
            <v>-3.0841291131899879</v>
          </cell>
          <cell r="IE393">
            <v>0.80455667259957409</v>
          </cell>
          <cell r="IF393">
            <v>0</v>
          </cell>
          <cell r="IG393">
            <v>7.1768951209833176E-2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-2.7971232720005901E-2</v>
          </cell>
          <cell r="IM393">
            <v>0</v>
          </cell>
          <cell r="IN393">
            <v>0.71438461232003192</v>
          </cell>
          <cell r="IO393">
            <v>0</v>
          </cell>
          <cell r="IP393">
            <v>0</v>
          </cell>
          <cell r="IQ393">
            <v>4.6374341790169638E-2</v>
          </cell>
          <cell r="IR393">
            <v>-22.514403650089662</v>
          </cell>
          <cell r="IS393">
            <v>-0.86363341611001943</v>
          </cell>
          <cell r="IT393">
            <v>-4.3096831324601226</v>
          </cell>
          <cell r="IU393">
            <v>0</v>
          </cell>
          <cell r="IV393">
            <v>0</v>
          </cell>
          <cell r="IW393">
            <v>0</v>
          </cell>
          <cell r="IX393">
            <v>0</v>
          </cell>
          <cell r="IY393">
            <v>0.54061290813001506</v>
          </cell>
          <cell r="IZ393">
            <v>-0.20875217773004806</v>
          </cell>
          <cell r="JA393">
            <v>-13.500846723679956</v>
          </cell>
          <cell r="JB393">
            <v>0</v>
          </cell>
          <cell r="JC393">
            <v>0</v>
          </cell>
          <cell r="JD393">
            <v>-4.1721011082398718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</row>
        <row r="394">
          <cell r="F394">
            <v>-3.2601972560999997</v>
          </cell>
          <cell r="G394">
            <v>-4.1365474490000054E-2</v>
          </cell>
          <cell r="H394">
            <v>3.0126736479999749E-2</v>
          </cell>
          <cell r="I394">
            <v>-0.69253034313999962</v>
          </cell>
          <cell r="J394">
            <v>0.31861160077000505</v>
          </cell>
          <cell r="K394">
            <v>-0.33052377023999924</v>
          </cell>
          <cell r="L394">
            <v>0.41758849727000324</v>
          </cell>
          <cell r="M394">
            <v>-0.21532745969000189</v>
          </cell>
          <cell r="N394">
            <v>0.48101103384999888</v>
          </cell>
          <cell r="O394">
            <v>0.22176169520999967</v>
          </cell>
          <cell r="P394">
            <v>0</v>
          </cell>
          <cell r="Q394">
            <v>0</v>
          </cell>
          <cell r="R394">
            <v>9.9993102459990268E-2</v>
          </cell>
          <cell r="S394">
            <v>0</v>
          </cell>
          <cell r="T394">
            <v>0</v>
          </cell>
          <cell r="U394">
            <v>-1.14641330204</v>
          </cell>
          <cell r="V394">
            <v>0</v>
          </cell>
          <cell r="W394">
            <v>0.42703454821000086</v>
          </cell>
          <cell r="X394">
            <v>0.69328914475999959</v>
          </cell>
          <cell r="Y394">
            <v>0.41520214567000124</v>
          </cell>
          <cell r="Z394">
            <v>-0.14125223053000013</v>
          </cell>
          <cell r="AA394">
            <v>-0.14786720360999972</v>
          </cell>
          <cell r="AB394">
            <v>0</v>
          </cell>
          <cell r="AC394">
            <v>0</v>
          </cell>
          <cell r="AD394">
            <v>0</v>
          </cell>
          <cell r="AE394">
            <v>0.31537939365999534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1.0827074690900034</v>
          </cell>
          <cell r="AN394">
            <v>0</v>
          </cell>
          <cell r="AO394">
            <v>-0.76732807543000003</v>
          </cell>
          <cell r="AP394">
            <v>0</v>
          </cell>
          <cell r="AQ394">
            <v>0</v>
          </cell>
          <cell r="AR394">
            <v>-6.9453598733799993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-6.9453598733799993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5.4609745879986349E-2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5.460974588000056E-2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-9.6573006939991046E-2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-9.6573006939998152E-2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>
            <v>0</v>
          </cell>
          <cell r="EM394">
            <v>0</v>
          </cell>
          <cell r="EN394">
            <v>0</v>
          </cell>
          <cell r="EO394">
            <v>0</v>
          </cell>
          <cell r="EP394">
            <v>0</v>
          </cell>
          <cell r="EQ394">
            <v>0</v>
          </cell>
          <cell r="ER394">
            <v>0</v>
          </cell>
          <cell r="ES394">
            <v>0</v>
          </cell>
          <cell r="ET394">
            <v>0</v>
          </cell>
          <cell r="EU394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0</v>
          </cell>
          <cell r="FP394">
            <v>0</v>
          </cell>
          <cell r="FQ394">
            <v>0</v>
          </cell>
          <cell r="FR394">
            <v>0</v>
          </cell>
          <cell r="FS394">
            <v>0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0</v>
          </cell>
          <cell r="FZ394">
            <v>0</v>
          </cell>
          <cell r="GA394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0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0</v>
          </cell>
          <cell r="IY394">
            <v>0</v>
          </cell>
          <cell r="IZ394">
            <v>0</v>
          </cell>
          <cell r="JA394">
            <v>0</v>
          </cell>
          <cell r="JB394">
            <v>0</v>
          </cell>
          <cell r="JC394">
            <v>0</v>
          </cell>
          <cell r="JD394">
            <v>0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</row>
        <row r="395">
          <cell r="F395">
            <v>-1.9419131887899539</v>
          </cell>
          <cell r="G395">
            <v>-1.2832801279700448</v>
          </cell>
          <cell r="H395">
            <v>0.14200993287999353</v>
          </cell>
          <cell r="I395">
            <v>-0.30860177790999899</v>
          </cell>
          <cell r="J395">
            <v>-0.77365550320007515</v>
          </cell>
          <cell r="K395">
            <v>-0.2791874761699944</v>
          </cell>
          <cell r="L395">
            <v>-0.30249276648999057</v>
          </cell>
          <cell r="M395">
            <v>1.1293764947800184</v>
          </cell>
          <cell r="N395">
            <v>-2.3324429026999667</v>
          </cell>
          <cell r="O395">
            <v>2.0910139230599967</v>
          </cell>
          <cell r="P395">
            <v>-1.7674896412900019</v>
          </cell>
          <cell r="Q395">
            <v>0.36309380647001888</v>
          </cell>
          <cell r="R395">
            <v>-2.6095744947999719</v>
          </cell>
          <cell r="S395">
            <v>0.22104512697001155</v>
          </cell>
          <cell r="T395">
            <v>-5.0505589306099949</v>
          </cell>
          <cell r="U395">
            <v>3.3052613500217376E-3</v>
          </cell>
          <cell r="V395">
            <v>1.4392514811799799</v>
          </cell>
          <cell r="W395">
            <v>3.2869784442499963</v>
          </cell>
          <cell r="X395">
            <v>-0.97290080405002755</v>
          </cell>
          <cell r="Y395">
            <v>0.48611254125000869</v>
          </cell>
          <cell r="Z395">
            <v>0.28611143817997231</v>
          </cell>
          <cell r="AA395">
            <v>0.10247802771000636</v>
          </cell>
          <cell r="AB395">
            <v>-1.3175326574600064</v>
          </cell>
          <cell r="AC395">
            <v>2.4353628709995689E-2</v>
          </cell>
          <cell r="AD395">
            <v>-1.1182180522800138</v>
          </cell>
          <cell r="AE395">
            <v>-4.5268620889600015</v>
          </cell>
          <cell r="AF395">
            <v>-0.5158345891899998</v>
          </cell>
          <cell r="AG395">
            <v>-3.7950803717200046</v>
          </cell>
          <cell r="AH395">
            <v>1.4137746941200007</v>
          </cell>
          <cell r="AI395">
            <v>-1.0459284093300099</v>
          </cell>
          <cell r="AJ395">
            <v>0.10460018383999969</v>
          </cell>
          <cell r="AK395">
            <v>-0.16129022019999439</v>
          </cell>
          <cell r="AL395">
            <v>0.13461309951999567</v>
          </cell>
          <cell r="AM395">
            <v>-0.79167816977002303</v>
          </cell>
          <cell r="AN395">
            <v>-0.10402100198000053</v>
          </cell>
          <cell r="AO395">
            <v>0</v>
          </cell>
          <cell r="AP395">
            <v>0.23398269574999997</v>
          </cell>
          <cell r="AQ395">
            <v>0</v>
          </cell>
          <cell r="AR395">
            <v>1.8120451283798502</v>
          </cell>
          <cell r="AS395">
            <v>-1.0603768495200008</v>
          </cell>
          <cell r="AT395">
            <v>1.4750365293799632</v>
          </cell>
          <cell r="AU395">
            <v>-2.2501553225400244</v>
          </cell>
          <cell r="AV395">
            <v>5.8911530700029857E-3</v>
          </cell>
          <cell r="AW395">
            <v>0</v>
          </cell>
          <cell r="AX395">
            <v>-0.73994118834000011</v>
          </cell>
          <cell r="AY395">
            <v>0.95734424185999956</v>
          </cell>
          <cell r="AZ395">
            <v>1.3007596626400186</v>
          </cell>
          <cell r="BA395">
            <v>2.1234869018299989</v>
          </cell>
          <cell r="BB395">
            <v>0</v>
          </cell>
          <cell r="BC395">
            <v>0</v>
          </cell>
          <cell r="BD395">
            <v>0</v>
          </cell>
          <cell r="BE395">
            <v>-6.6135264711192576</v>
          </cell>
          <cell r="BF395">
            <v>-1.0820959978799749</v>
          </cell>
          <cell r="BG395">
            <v>1.0060718800559698E-3</v>
          </cell>
          <cell r="BH395">
            <v>0.37784383142002298</v>
          </cell>
          <cell r="BI395">
            <v>-0.73506820260001859</v>
          </cell>
          <cell r="BJ395">
            <v>-0.40045321235000131</v>
          </cell>
          <cell r="BK395">
            <v>-0.17945731849999902</v>
          </cell>
          <cell r="BL395">
            <v>-1.4381964305399606</v>
          </cell>
          <cell r="BM395">
            <v>-0.93877738955006862</v>
          </cell>
          <cell r="BN395">
            <v>-2.200692214629953</v>
          </cell>
          <cell r="BO395">
            <v>-1.7635608370014211E-2</v>
          </cell>
          <cell r="BP395">
            <v>0</v>
          </cell>
          <cell r="BQ395">
            <v>0</v>
          </cell>
          <cell r="BR395">
            <v>-0.59104135272082203</v>
          </cell>
          <cell r="BS395">
            <v>-3.3706373580002946E-2</v>
          </cell>
          <cell r="BT395">
            <v>3.4474926040200558</v>
          </cell>
          <cell r="BU395">
            <v>0</v>
          </cell>
          <cell r="BV395">
            <v>1.8771672700097497E-3</v>
          </cell>
          <cell r="BW395">
            <v>-0.46667490449999605</v>
          </cell>
          <cell r="BX395">
            <v>0</v>
          </cell>
          <cell r="BY395">
            <v>-5.5756068089976907E-2</v>
          </cell>
          <cell r="BZ395">
            <v>-0.15938916524009983</v>
          </cell>
          <cell r="CA395">
            <v>-2.6438954063298752</v>
          </cell>
          <cell r="CB395">
            <v>-0.89272327666003548</v>
          </cell>
          <cell r="CC395">
            <v>-1.3303537870001492E-2</v>
          </cell>
          <cell r="CD395">
            <v>0.22503760826003827</v>
          </cell>
          <cell r="CE395">
            <v>-1.9874480810885871</v>
          </cell>
          <cell r="CF395">
            <v>0</v>
          </cell>
          <cell r="CG395">
            <v>-6.2107311159934397E-2</v>
          </cell>
          <cell r="CH395">
            <v>0.10762915359998715</v>
          </cell>
          <cell r="CI395">
            <v>-0.17973001373002262</v>
          </cell>
          <cell r="CJ395">
            <v>0</v>
          </cell>
          <cell r="CK395">
            <v>-1.1509487654899999</v>
          </cell>
          <cell r="CL395">
            <v>-7.5775070939926081E-2</v>
          </cell>
          <cell r="CM395">
            <v>-1.1707183513201471</v>
          </cell>
          <cell r="CN395">
            <v>0</v>
          </cell>
          <cell r="CO395">
            <v>-1.0834157740021055E-2</v>
          </cell>
          <cell r="CP395">
            <v>-0.66375729656988369</v>
          </cell>
          <cell r="CQ395">
            <v>1.2187937322600533</v>
          </cell>
          <cell r="CR395">
            <v>-13.514252216050409</v>
          </cell>
          <cell r="CS395">
            <v>-5.7002580433618277E-10</v>
          </cell>
          <cell r="CT395">
            <v>-9.4238239064500249</v>
          </cell>
          <cell r="CU395">
            <v>-0.14496670178994009</v>
          </cell>
          <cell r="CV395">
            <v>-0.1946574605100011</v>
          </cell>
          <cell r="CW395">
            <v>-7.9237345970000206E-2</v>
          </cell>
          <cell r="CX395">
            <v>0</v>
          </cell>
          <cell r="CY395">
            <v>1.2294700297401278</v>
          </cell>
          <cell r="CZ395">
            <v>-0.77996376240002974</v>
          </cell>
          <cell r="DA395">
            <v>-1.5035937398600936</v>
          </cell>
          <cell r="DB395">
            <v>-0.29491789064000784</v>
          </cell>
          <cell r="DC395">
            <v>0</v>
          </cell>
          <cell r="DD395">
            <v>-2.3225614376000294</v>
          </cell>
          <cell r="DE395">
            <v>1.0772040677802579</v>
          </cell>
          <cell r="DF395">
            <v>0</v>
          </cell>
          <cell r="DG395">
            <v>0.96639803976995609</v>
          </cell>
          <cell r="DH395">
            <v>-0.40049615168004493</v>
          </cell>
          <cell r="DI395">
            <v>-3.5520089199991389E-2</v>
          </cell>
          <cell r="DJ395">
            <v>0</v>
          </cell>
          <cell r="DK395">
            <v>-2.3915881653800142</v>
          </cell>
          <cell r="DL395">
            <v>12.81904972463019</v>
          </cell>
          <cell r="DM395">
            <v>-0.44083214838997264</v>
          </cell>
          <cell r="DN395">
            <v>-12.178173704159917</v>
          </cell>
          <cell r="DO395">
            <v>-0.11257753081000033</v>
          </cell>
          <cell r="DP395">
            <v>2.8509440930000665</v>
          </cell>
          <cell r="DQ395">
            <v>0</v>
          </cell>
          <cell r="DR395">
            <v>2.8644676787216667</v>
          </cell>
          <cell r="DS395">
            <v>-0.2629845654099654</v>
          </cell>
          <cell r="DT395">
            <v>1.0209456547599984</v>
          </cell>
          <cell r="DU395">
            <v>0.76026335311007642</v>
          </cell>
          <cell r="DV395">
            <v>-0.61891372842998749</v>
          </cell>
          <cell r="DW395">
            <v>0</v>
          </cell>
          <cell r="DX395">
            <v>0</v>
          </cell>
          <cell r="DY395">
            <v>0.1168139327900235</v>
          </cell>
          <cell r="DZ395">
            <v>1.3984356361697792</v>
          </cell>
          <cell r="EA395">
            <v>-1.2315182196998649</v>
          </cell>
          <cell r="EB395">
            <v>0.31018724887002236</v>
          </cell>
          <cell r="EC395">
            <v>0.4794239642900493</v>
          </cell>
          <cell r="ED395">
            <v>0.89181440227002895</v>
          </cell>
          <cell r="EE395">
            <v>-16.911297566010944</v>
          </cell>
          <cell r="EF395">
            <v>-0.40985041795994448</v>
          </cell>
          <cell r="EG395">
            <v>-23.135582932510033</v>
          </cell>
          <cell r="EH395">
            <v>0.10626138097999771</v>
          </cell>
          <cell r="EI395">
            <v>0</v>
          </cell>
          <cell r="EJ395">
            <v>1.4891109180000583E-2</v>
          </cell>
          <cell r="EK395">
            <v>0.70017438973002299</v>
          </cell>
          <cell r="EL395">
            <v>0.34505421433993888</v>
          </cell>
          <cell r="EM395">
            <v>5.8490026693800701</v>
          </cell>
          <cell r="EN395">
            <v>1.2249879869400502</v>
          </cell>
          <cell r="EO395">
            <v>0.23819475784999611</v>
          </cell>
          <cell r="EP395">
            <v>-1.8444307239399791</v>
          </cell>
          <cell r="EQ395">
            <v>0</v>
          </cell>
          <cell r="ER395">
            <v>0.75746413000069879</v>
          </cell>
          <cell r="ES395">
            <v>-4.8038363760042557E-2</v>
          </cell>
          <cell r="ET395">
            <v>0.31368048787976477</v>
          </cell>
          <cell r="EU395">
            <v>0.40042213954001227</v>
          </cell>
          <cell r="EV395">
            <v>0.47098331309999253</v>
          </cell>
          <cell r="EW395">
            <v>0.4275284371100021</v>
          </cell>
          <cell r="EX395">
            <v>0.39961402690000014</v>
          </cell>
          <cell r="EY395">
            <v>-3.6663369371399313</v>
          </cell>
          <cell r="EZ395">
            <v>1.0957725453802141</v>
          </cell>
          <cell r="FA395">
            <v>0</v>
          </cell>
          <cell r="FB395">
            <v>0.27312492033999547</v>
          </cell>
          <cell r="FC395">
            <v>0.73697876058997736</v>
          </cell>
          <cell r="FD395">
            <v>0.3537348000600673</v>
          </cell>
          <cell r="FE395">
            <v>8.743812727679142</v>
          </cell>
          <cell r="FF395">
            <v>0.39269304845993247</v>
          </cell>
          <cell r="FG395">
            <v>3.8536527956898681</v>
          </cell>
          <cell r="FH395">
            <v>2.2141258079599311</v>
          </cell>
          <cell r="FI395">
            <v>0</v>
          </cell>
          <cell r="FJ395">
            <v>0</v>
          </cell>
          <cell r="FK395">
            <v>-0.11968433098999753</v>
          </cell>
          <cell r="FL395">
            <v>0.25405554850999579</v>
          </cell>
          <cell r="FM395">
            <v>0.80956318385960913</v>
          </cell>
          <cell r="FN395">
            <v>-0.29748235979013771</v>
          </cell>
          <cell r="FO395">
            <v>0.12347286340997243</v>
          </cell>
          <cell r="FP395">
            <v>0.17867026688008991</v>
          </cell>
          <cell r="FQ395">
            <v>1.3347459036900204</v>
          </cell>
          <cell r="FR395">
            <v>-20.456303344520165</v>
          </cell>
          <cell r="FS395">
            <v>-0.69580225781999161</v>
          </cell>
          <cell r="FT395">
            <v>-17.105150169619947</v>
          </cell>
          <cell r="FU395">
            <v>0.21852087872002812</v>
          </cell>
          <cell r="FV395">
            <v>1.6475461500000677E-2</v>
          </cell>
          <cell r="FW395">
            <v>0</v>
          </cell>
          <cell r="FX395">
            <v>-0.15839550990000362</v>
          </cell>
          <cell r="FY395">
            <v>0.55733730168003603</v>
          </cell>
          <cell r="FZ395">
            <v>-1.8337558206299036</v>
          </cell>
          <cell r="GA395">
            <v>0.92313156508976135</v>
          </cell>
          <cell r="GB395">
            <v>-0.58202913796999667</v>
          </cell>
          <cell r="GC395">
            <v>-1.9842138625999723</v>
          </cell>
          <cell r="GD395">
            <v>0.18757820703001471</v>
          </cell>
          <cell r="GE395">
            <v>4.370883837301335</v>
          </cell>
          <cell r="GF395">
            <v>3.9926659650006968E-2</v>
          </cell>
          <cell r="GG395">
            <v>-1.9432248779935435E-2</v>
          </cell>
          <cell r="GH395">
            <v>1.1443772237900021</v>
          </cell>
          <cell r="GI395">
            <v>0</v>
          </cell>
          <cell r="GJ395">
            <v>0</v>
          </cell>
          <cell r="GK395">
            <v>0</v>
          </cell>
          <cell r="GL395">
            <v>0.64790821280001865</v>
          </cell>
          <cell r="GM395">
            <v>0.19771109008001986</v>
          </cell>
          <cell r="GN395">
            <v>2.1031632554399948</v>
          </cell>
          <cell r="GO395">
            <v>0</v>
          </cell>
          <cell r="GP395">
            <v>-0.25924662126999465</v>
          </cell>
          <cell r="GQ395">
            <v>0.51647626558997217</v>
          </cell>
          <cell r="GR395">
            <v>2.205286964228435</v>
          </cell>
          <cell r="GS395">
            <v>5.5086864984799604</v>
          </cell>
          <cell r="GT395">
            <v>1.2454122404799364</v>
          </cell>
          <cell r="GU395">
            <v>-5.9863190710018443E-2</v>
          </cell>
          <cell r="GV395">
            <v>-0.55861280829000037</v>
          </cell>
          <cell r="GW395">
            <v>0</v>
          </cell>
          <cell r="GX395">
            <v>2.877420739991976E-3</v>
          </cell>
          <cell r="GY395">
            <v>0.16718823949997841</v>
          </cell>
          <cell r="GZ395">
            <v>0.45154175497009419</v>
          </cell>
          <cell r="HA395">
            <v>0.49341710354997304</v>
          </cell>
          <cell r="HB395">
            <v>0</v>
          </cell>
          <cell r="HC395">
            <v>-3.5895257175498045</v>
          </cell>
          <cell r="HD395">
            <v>-1.4558345769399921</v>
          </cell>
          <cell r="HE395">
            <v>-13.328973311181471</v>
          </cell>
          <cell r="HF395">
            <v>-0.30602751227991121</v>
          </cell>
          <cell r="HG395">
            <v>-0.51573391544002334</v>
          </cell>
          <cell r="HH395">
            <v>0.14455548243000749</v>
          </cell>
          <cell r="HI395">
            <v>0.66703919191999717</v>
          </cell>
          <cell r="HJ395">
            <v>-6.8888209020002478E-2</v>
          </cell>
          <cell r="HK395">
            <v>0</v>
          </cell>
          <cell r="HL395">
            <v>-6.1151925436000738</v>
          </cell>
          <cell r="HM395">
            <v>-0.19981881466014784</v>
          </cell>
          <cell r="HN395">
            <v>7.9058149880097517E-2</v>
          </cell>
          <cell r="HO395">
            <v>-5.9029456248799974</v>
          </cell>
          <cell r="HP395">
            <v>-1.312040317580113</v>
          </cell>
          <cell r="HQ395">
            <v>0.20102080205003858</v>
          </cell>
          <cell r="HR395">
            <v>-11.199818879702434</v>
          </cell>
          <cell r="HS395">
            <v>2.6212460277401988</v>
          </cell>
          <cell r="HT395">
            <v>-17.296629208849936</v>
          </cell>
          <cell r="HU395">
            <v>0.46774940191994574</v>
          </cell>
          <cell r="HV395">
            <v>0.18197977761002448</v>
          </cell>
          <cell r="HW395">
            <v>0</v>
          </cell>
          <cell r="HX395">
            <v>-3.7031093299901841E-3</v>
          </cell>
          <cell r="HY395">
            <v>0.10528593677997833</v>
          </cell>
          <cell r="HZ395">
            <v>1.666506541820354</v>
          </cell>
          <cell r="IA395">
            <v>0.60117004090011505</v>
          </cell>
          <cell r="IB395">
            <v>0</v>
          </cell>
          <cell r="IC395">
            <v>0.27709101841992378</v>
          </cell>
          <cell r="ID395">
            <v>0.17948469329007821</v>
          </cell>
          <cell r="IE395">
            <v>-2.8147711032670486</v>
          </cell>
          <cell r="IF395">
            <v>-9.2233486991196969</v>
          </cell>
          <cell r="IG395">
            <v>1.309081690540097</v>
          </cell>
          <cell r="IH395">
            <v>2.3012546804200156</v>
          </cell>
          <cell r="II395">
            <v>0</v>
          </cell>
          <cell r="IJ395">
            <v>0</v>
          </cell>
          <cell r="IK395">
            <v>1.4241080140899953</v>
          </cell>
          <cell r="IL395">
            <v>2.1203387376799583</v>
          </cell>
          <cell r="IM395">
            <v>0.41117769612992561</v>
          </cell>
          <cell r="IN395">
            <v>0</v>
          </cell>
          <cell r="IO395">
            <v>0</v>
          </cell>
          <cell r="IP395">
            <v>-0.4851990430497608</v>
          </cell>
          <cell r="IQ395">
            <v>-0.67218417996014068</v>
          </cell>
          <cell r="IR395">
            <v>13.118305270050769</v>
          </cell>
          <cell r="IS395">
            <v>1.3410059394300333</v>
          </cell>
          <cell r="IT395">
            <v>10.23861054327017</v>
          </cell>
          <cell r="IU395">
            <v>0.24092121050000515</v>
          </cell>
          <cell r="IV395">
            <v>0</v>
          </cell>
          <cell r="IW395">
            <v>0</v>
          </cell>
          <cell r="IX395">
            <v>-0.23386793085998647</v>
          </cell>
          <cell r="IY395">
            <v>-1.6262641115199585</v>
          </cell>
          <cell r="IZ395">
            <v>1.0814572027497888</v>
          </cell>
          <cell r="JA395">
            <v>0</v>
          </cell>
          <cell r="JB395">
            <v>0</v>
          </cell>
          <cell r="JC395">
            <v>1.3811116191097881</v>
          </cell>
          <cell r="JD395">
            <v>0.69533079737016124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</row>
        <row r="396">
          <cell r="F396">
            <v>2.0376444072200002</v>
          </cell>
          <cell r="G396">
            <v>0.78424504730001132</v>
          </cell>
          <cell r="H396">
            <v>-5.8031864460000193E-2</v>
          </cell>
          <cell r="I396">
            <v>6.9580823899997313E-3</v>
          </cell>
          <cell r="J396">
            <v>-2.1646061599994937E-2</v>
          </cell>
          <cell r="K396">
            <v>-0.48682087116999639</v>
          </cell>
          <cell r="L396">
            <v>0.21549990392000495</v>
          </cell>
          <cell r="M396">
            <v>-1.3094019862099913</v>
          </cell>
          <cell r="N396">
            <v>2.5434133155999952</v>
          </cell>
          <cell r="O396">
            <v>-1.4541072420300019</v>
          </cell>
          <cell r="P396">
            <v>2.5217596786099996</v>
          </cell>
          <cell r="Q396">
            <v>6.1325285620000614E-2</v>
          </cell>
          <cell r="R396">
            <v>3.6462596605799718</v>
          </cell>
          <cell r="S396">
            <v>-0.15289697912000833</v>
          </cell>
          <cell r="T396">
            <v>3.8183657312300028</v>
          </cell>
          <cell r="U396">
            <v>0</v>
          </cell>
          <cell r="V396">
            <v>-1.3910412421000018</v>
          </cell>
          <cell r="W396">
            <v>-0.9869885044399922</v>
          </cell>
          <cell r="X396">
            <v>1.2379563422999951</v>
          </cell>
          <cell r="Y396">
            <v>-0.71679363560999576</v>
          </cell>
          <cell r="Z396">
            <v>6.5143077319987697E-2</v>
          </cell>
          <cell r="AA396">
            <v>-0.33414961503000029</v>
          </cell>
          <cell r="AB396">
            <v>-7.8631764990007014E-2</v>
          </cell>
          <cell r="AC396">
            <v>0.19892376183999971</v>
          </cell>
          <cell r="AD396">
            <v>1.986372489179999</v>
          </cell>
          <cell r="AE396">
            <v>5.301547052969994</v>
          </cell>
          <cell r="AF396">
            <v>0.33551085293999883</v>
          </cell>
          <cell r="AG396">
            <v>4.0519765972699986</v>
          </cell>
          <cell r="AH396">
            <v>-2.0616943445099984</v>
          </cell>
          <cell r="AI396">
            <v>1.4791099469700004</v>
          </cell>
          <cell r="AJ396">
            <v>0</v>
          </cell>
          <cell r="AK396">
            <v>-2.1216181149999791E-2</v>
          </cell>
          <cell r="AL396">
            <v>0</v>
          </cell>
          <cell r="AM396">
            <v>0.36489490281999792</v>
          </cell>
          <cell r="AN396">
            <v>0</v>
          </cell>
          <cell r="AO396">
            <v>0</v>
          </cell>
          <cell r="AP396">
            <v>1.1529652786300004</v>
          </cell>
          <cell r="AQ396">
            <v>0</v>
          </cell>
          <cell r="AR396">
            <v>-4.9353440531500041</v>
          </cell>
          <cell r="AS396">
            <v>1.0138154557300001</v>
          </cell>
          <cell r="AT396">
            <v>-2.6403817540700132</v>
          </cell>
          <cell r="AU396">
            <v>3.0619480587000112</v>
          </cell>
          <cell r="AV396">
            <v>0</v>
          </cell>
          <cell r="AW396">
            <v>0</v>
          </cell>
          <cell r="AX396">
            <v>1.0775015206</v>
          </cell>
          <cell r="AY396">
            <v>-3.5930276728599964</v>
          </cell>
          <cell r="AZ396">
            <v>-1.5235213554700096</v>
          </cell>
          <cell r="BA396">
            <v>-2.374687317190002</v>
          </cell>
          <cell r="BB396">
            <v>0</v>
          </cell>
          <cell r="BC396">
            <v>0</v>
          </cell>
          <cell r="BD396">
            <v>4.3009011410000575E-2</v>
          </cell>
          <cell r="BE396">
            <v>-3.5283189688700531</v>
          </cell>
          <cell r="BF396">
            <v>0</v>
          </cell>
          <cell r="BG396">
            <v>-5.2626942419998102E-2</v>
          </cell>
          <cell r="BH396">
            <v>0</v>
          </cell>
          <cell r="BI396">
            <v>0.17246563246000157</v>
          </cell>
          <cell r="BJ396">
            <v>0</v>
          </cell>
          <cell r="BK396">
            <v>0</v>
          </cell>
          <cell r="BL396">
            <v>-3.6481576589100015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-0.19091009902990663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0.62944332237000822</v>
          </cell>
          <cell r="BZ396">
            <v>-0.82035342140000012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-0.44913725269998395</v>
          </cell>
          <cell r="CF396">
            <v>-0.23075622533999862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-8.3005178270013857E-2</v>
          </cell>
          <cell r="CN396">
            <v>-3.3291305539989935E-2</v>
          </cell>
          <cell r="CO396">
            <v>0</v>
          </cell>
          <cell r="CP396">
            <v>-0.10208454354999219</v>
          </cell>
          <cell r="CQ396">
            <v>0</v>
          </cell>
          <cell r="CR396">
            <v>-1.3705946642799063</v>
          </cell>
          <cell r="CS396">
            <v>0</v>
          </cell>
          <cell r="CT396">
            <v>3.6541015240004526E-2</v>
          </cell>
          <cell r="CU396">
            <v>0</v>
          </cell>
          <cell r="CV396">
            <v>0</v>
          </cell>
          <cell r="CW396">
            <v>0</v>
          </cell>
          <cell r="CX396">
            <v>0</v>
          </cell>
          <cell r="CY396">
            <v>-0.69354227591998097</v>
          </cell>
          <cell r="CZ396">
            <v>-0.71359340359998669</v>
          </cell>
          <cell r="DA396">
            <v>0</v>
          </cell>
          <cell r="DB396">
            <v>0</v>
          </cell>
          <cell r="DC396">
            <v>0</v>
          </cell>
          <cell r="DD396">
            <v>0</v>
          </cell>
          <cell r="DE396">
            <v>-0.92384610093995434</v>
          </cell>
          <cell r="DF396">
            <v>0</v>
          </cell>
          <cell r="DG396">
            <v>-0.8479370206599981</v>
          </cell>
          <cell r="DH396">
            <v>0</v>
          </cell>
          <cell r="DI396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-1.4747877465000556</v>
          </cell>
          <cell r="DN396">
            <v>0</v>
          </cell>
          <cell r="DO396">
            <v>0</v>
          </cell>
          <cell r="DP396">
            <v>0</v>
          </cell>
          <cell r="DQ396">
            <v>1.3988786662199999</v>
          </cell>
          <cell r="DR396">
            <v>0</v>
          </cell>
          <cell r="DS396">
            <v>0</v>
          </cell>
          <cell r="DT396">
            <v>0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>
            <v>0</v>
          </cell>
          <cell r="EM396">
            <v>0</v>
          </cell>
          <cell r="EN396">
            <v>0</v>
          </cell>
          <cell r="EO396">
            <v>0</v>
          </cell>
          <cell r="EP396">
            <v>0</v>
          </cell>
          <cell r="EQ396">
            <v>0</v>
          </cell>
          <cell r="ER396">
            <v>0</v>
          </cell>
          <cell r="ES396">
            <v>0</v>
          </cell>
          <cell r="ET396">
            <v>0</v>
          </cell>
          <cell r="EU396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0</v>
          </cell>
          <cell r="FP396">
            <v>0</v>
          </cell>
          <cell r="FQ396">
            <v>0</v>
          </cell>
          <cell r="FR396">
            <v>0</v>
          </cell>
          <cell r="FS396">
            <v>0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0</v>
          </cell>
          <cell r="FZ396">
            <v>0</v>
          </cell>
          <cell r="GA396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0</v>
          </cell>
          <cell r="GO396">
            <v>0</v>
          </cell>
          <cell r="GP396">
            <v>0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0</v>
          </cell>
          <cell r="IY396">
            <v>0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1.9611990000000246E-3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1.9611990000000003E-3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-3.5375160442298466</v>
          </cell>
          <cell r="AS397">
            <v>0</v>
          </cell>
          <cell r="AT397">
            <v>0</v>
          </cell>
          <cell r="AU397">
            <v>2.5309723800000005E-3</v>
          </cell>
          <cell r="AV397">
            <v>0</v>
          </cell>
          <cell r="AW397">
            <v>0</v>
          </cell>
          <cell r="AX397">
            <v>-6.1041423999999012E-3</v>
          </cell>
          <cell r="AY397">
            <v>0.32734447215000273</v>
          </cell>
          <cell r="AZ397">
            <v>-3.2115470292399664</v>
          </cell>
          <cell r="BA397">
            <v>-0.49618228114000829</v>
          </cell>
          <cell r="BB397">
            <v>0</v>
          </cell>
          <cell r="BC397">
            <v>0</v>
          </cell>
          <cell r="BD397">
            <v>-0.15355803597998374</v>
          </cell>
          <cell r="BE397">
            <v>-4.8351165095095894</v>
          </cell>
          <cell r="BF397">
            <v>-0.31762395939000498</v>
          </cell>
          <cell r="BG397">
            <v>-3.3903735100011545E-2</v>
          </cell>
          <cell r="BH397">
            <v>-1.1000070360599352</v>
          </cell>
          <cell r="BI397">
            <v>0</v>
          </cell>
          <cell r="BJ397">
            <v>0</v>
          </cell>
          <cell r="BK397">
            <v>0</v>
          </cell>
          <cell r="BL397">
            <v>0.74054990689000988</v>
          </cell>
          <cell r="BM397">
            <v>-0.87869794641005683</v>
          </cell>
          <cell r="BN397">
            <v>-2.4026692598899899</v>
          </cell>
          <cell r="BO397">
            <v>-0.1053866326499957</v>
          </cell>
          <cell r="BP397">
            <v>-0.10932501804001049</v>
          </cell>
          <cell r="BQ397">
            <v>-0.62805282886000668</v>
          </cell>
          <cell r="BR397">
            <v>-14.013468685109729</v>
          </cell>
          <cell r="BS397">
            <v>-9.0424850720999927</v>
          </cell>
          <cell r="BT397">
            <v>-7.9418765240006906E-2</v>
          </cell>
          <cell r="BU397">
            <v>0</v>
          </cell>
          <cell r="BV397">
            <v>0</v>
          </cell>
          <cell r="BW397">
            <v>-1.1446031238099863</v>
          </cell>
          <cell r="BX397">
            <v>0.33569667625999955</v>
          </cell>
          <cell r="BY397">
            <v>3.2147058899909098E-2</v>
          </cell>
          <cell r="BZ397">
            <v>-0.71950967648990627</v>
          </cell>
          <cell r="CA397">
            <v>0.57086581622002086</v>
          </cell>
          <cell r="CB397">
            <v>-0.77680143183000894</v>
          </cell>
          <cell r="CC397">
            <v>-3.1893601670200269</v>
          </cell>
          <cell r="CD397">
            <v>0</v>
          </cell>
          <cell r="CE397">
            <v>-3.2212222780581214</v>
          </cell>
          <cell r="CF397">
            <v>0</v>
          </cell>
          <cell r="CG397">
            <v>-2.3393193643799464</v>
          </cell>
          <cell r="CH397">
            <v>-0.11976526047999414</v>
          </cell>
          <cell r="CI397">
            <v>0</v>
          </cell>
          <cell r="CJ397">
            <v>-0.1008169065200093</v>
          </cell>
          <cell r="CK397">
            <v>0</v>
          </cell>
          <cell r="CL397">
            <v>4.473078649099989</v>
          </cell>
          <cell r="CM397">
            <v>-4.2898290611201446</v>
          </cell>
          <cell r="CN397">
            <v>0</v>
          </cell>
          <cell r="CO397">
            <v>0.15911852087999989</v>
          </cell>
          <cell r="CP397">
            <v>-0.96256874773996515</v>
          </cell>
          <cell r="CQ397">
            <v>-4.1120107799997641E-2</v>
          </cell>
          <cell r="CR397">
            <v>0.33861316669936059</v>
          </cell>
          <cell r="CS397">
            <v>0</v>
          </cell>
          <cell r="CT397">
            <v>-0.52291215522006951</v>
          </cell>
          <cell r="CU397">
            <v>1.046249160689996</v>
          </cell>
          <cell r="CV397">
            <v>7.4636982770002192E-2</v>
          </cell>
          <cell r="CW397">
            <v>0.22515957600001002</v>
          </cell>
          <cell r="CX397">
            <v>-0.63426490716000217</v>
          </cell>
          <cell r="CY397">
            <v>0.67943774090997522</v>
          </cell>
          <cell r="CZ397">
            <v>-0.47275347696017889</v>
          </cell>
          <cell r="DA397">
            <v>3.8247310360020492E-2</v>
          </cell>
          <cell r="DB397">
            <v>4.4682831030002035E-2</v>
          </cell>
          <cell r="DC397">
            <v>-0.35992963667001732</v>
          </cell>
          <cell r="DD397">
            <v>0.22005974095009151</v>
          </cell>
          <cell r="DE397">
            <v>-4.1827888396410344</v>
          </cell>
          <cell r="DF397">
            <v>-1.088604095160008</v>
          </cell>
          <cell r="DG397">
            <v>-0.97197286584969333</v>
          </cell>
          <cell r="DH397">
            <v>-0.83375046362999683</v>
          </cell>
          <cell r="DI397">
            <v>5.9062555350010371E-2</v>
          </cell>
          <cell r="DJ397">
            <v>7.5347619480000461E-2</v>
          </cell>
          <cell r="DK397">
            <v>-4.2801671029991439E-2</v>
          </cell>
          <cell r="DL397">
            <v>1.3430874681198475</v>
          </cell>
          <cell r="DM397">
            <v>-1.0295515633299601</v>
          </cell>
          <cell r="DN397">
            <v>-1.4324495720100003</v>
          </cell>
          <cell r="DO397">
            <v>0.122128461510016</v>
          </cell>
          <cell r="DP397">
            <v>3.0509446948900631</v>
          </cell>
          <cell r="DQ397">
            <v>-3.4342294079799558</v>
          </cell>
          <cell r="DR397">
            <v>3.4090102768695942</v>
          </cell>
          <cell r="DS397">
            <v>0.58277489294005136</v>
          </cell>
          <cell r="DT397">
            <v>2.3622337455099114</v>
          </cell>
          <cell r="DU397">
            <v>0.65058029753998881</v>
          </cell>
          <cell r="DV397">
            <v>0</v>
          </cell>
          <cell r="DW397">
            <v>0</v>
          </cell>
          <cell r="DX397">
            <v>-0.63074497840000276</v>
          </cell>
          <cell r="DY397">
            <v>0.74542767411003297</v>
          </cell>
          <cell r="DZ397">
            <v>1.5699199490202318</v>
          </cell>
          <cell r="EA397">
            <v>-3.2773128617700422</v>
          </cell>
          <cell r="EB397">
            <v>0</v>
          </cell>
          <cell r="EC397">
            <v>-1.3881247220201658</v>
          </cell>
          <cell r="ED397">
            <v>2.7942562799401003</v>
          </cell>
          <cell r="EE397">
            <v>10.1114650428799</v>
          </cell>
          <cell r="EF397">
            <v>0.19288249352001685</v>
          </cell>
          <cell r="EG397">
            <v>3.6290845009899613</v>
          </cell>
          <cell r="EH397">
            <v>0.36322272123999255</v>
          </cell>
          <cell r="EI397">
            <v>-0.21003112065000096</v>
          </cell>
          <cell r="EJ397">
            <v>0</v>
          </cell>
          <cell r="EK397">
            <v>0</v>
          </cell>
          <cell r="EL397">
            <v>1.9172379490699996</v>
          </cell>
          <cell r="EM397">
            <v>1.5122118423500979</v>
          </cell>
          <cell r="EN397">
            <v>0.13735292429998935</v>
          </cell>
          <cell r="EO397">
            <v>4.7743502999963994E-3</v>
          </cell>
          <cell r="EP397">
            <v>0.39663973163999344</v>
          </cell>
          <cell r="EQ397">
            <v>2.1680896501200095</v>
          </cell>
          <cell r="ER397">
            <v>4.9934158308697079</v>
          </cell>
          <cell r="ES397">
            <v>2.7095196453100243</v>
          </cell>
          <cell r="ET397">
            <v>-0.17860085437996531</v>
          </cell>
          <cell r="EU397">
            <v>7.1998887440003045E-2</v>
          </cell>
          <cell r="EV397">
            <v>0</v>
          </cell>
          <cell r="EW397">
            <v>7.3903137700000343E-2</v>
          </cell>
          <cell r="EX397">
            <v>0</v>
          </cell>
          <cell r="EY397">
            <v>0.52252581401990028</v>
          </cell>
          <cell r="EZ397">
            <v>0.47164793320007448</v>
          </cell>
          <cell r="FA397">
            <v>0.33305931430004421</v>
          </cell>
          <cell r="FB397">
            <v>0.92849571443998968</v>
          </cell>
          <cell r="FC397">
            <v>-5.5171477810063152E-2</v>
          </cell>
          <cell r="FD397">
            <v>0.1160377166499984</v>
          </cell>
          <cell r="FE397">
            <v>-3.2943874502707331</v>
          </cell>
          <cell r="FF397">
            <v>0.15065267852003217</v>
          </cell>
          <cell r="FG397">
            <v>0.62461312892003207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-3.2931171739960519E-2</v>
          </cell>
          <cell r="FM397">
            <v>0.21923704367986829</v>
          </cell>
          <cell r="FN397">
            <v>-1.3867094838300318</v>
          </cell>
          <cell r="FO397">
            <v>0</v>
          </cell>
          <cell r="FP397">
            <v>-4.2133532410398402</v>
          </cell>
          <cell r="FQ397">
            <v>1.3441035952199627</v>
          </cell>
          <cell r="FR397">
            <v>15.114214563089263</v>
          </cell>
          <cell r="FS397">
            <v>1.2002346227800444</v>
          </cell>
          <cell r="FT397">
            <v>-8.2033026599219738E-3</v>
          </cell>
          <cell r="FU397">
            <v>0.67215947332999804</v>
          </cell>
          <cell r="FV397">
            <v>0</v>
          </cell>
          <cell r="FW397">
            <v>0</v>
          </cell>
          <cell r="FX397">
            <v>0.32780683464999782</v>
          </cell>
          <cell r="FY397">
            <v>0.56050840220990494</v>
          </cell>
          <cell r="FZ397">
            <v>4.0935960668898588</v>
          </cell>
          <cell r="GA397">
            <v>0.267886442120016</v>
          </cell>
          <cell r="GB397">
            <v>0</v>
          </cell>
          <cell r="GC397">
            <v>5.4379994401699605</v>
          </cell>
          <cell r="GD397">
            <v>2.5622265836000224</v>
          </cell>
          <cell r="GE397">
            <v>2.3492100479999944E-2</v>
          </cell>
          <cell r="GF397">
            <v>0</v>
          </cell>
          <cell r="GG397">
            <v>0</v>
          </cell>
          <cell r="GH397">
            <v>0</v>
          </cell>
          <cell r="GI397">
            <v>0</v>
          </cell>
          <cell r="GJ397">
            <v>0</v>
          </cell>
          <cell r="GK397">
            <v>0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2.3492100479999944E-2</v>
          </cell>
          <cell r="GR397">
            <v>1.1142944479999972E-2</v>
          </cell>
          <cell r="GS397">
            <v>0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1.1142944479999972E-2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7.6862265300001731E-3</v>
          </cell>
          <cell r="HS397">
            <v>-9.6825189399999401E-3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1.7368745470000002E-2</v>
          </cell>
          <cell r="ID397">
            <v>0</v>
          </cell>
          <cell r="IE397">
            <v>1.2274106200000467E-2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>
            <v>0</v>
          </cell>
          <cell r="IP397">
            <v>1.2274106200000023E-2</v>
          </cell>
          <cell r="IQ397">
            <v>0</v>
          </cell>
          <cell r="IR397">
            <v>-2.2197140090000289E-2</v>
          </cell>
          <cell r="IS397">
            <v>-6.3531816400000385E-3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3.8059613900000011E-3</v>
          </cell>
          <cell r="JB397">
            <v>0</v>
          </cell>
          <cell r="JC397">
            <v>0</v>
          </cell>
          <cell r="JD397">
            <v>-1.9649919839999974E-2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3.6812795799999742E-3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3.6812795799999951E-3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-4.9094522337900344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3.2959131189999713E-2</v>
          </cell>
          <cell r="AX398">
            <v>0</v>
          </cell>
          <cell r="AY398">
            <v>0.42325862608998932</v>
          </cell>
          <cell r="AZ398">
            <v>-4.8009607460300572</v>
          </cell>
          <cell r="BA398">
            <v>0</v>
          </cell>
          <cell r="BB398">
            <v>-8.127663084999881E-2</v>
          </cell>
          <cell r="BC398">
            <v>-5.9533438899990188E-3</v>
          </cell>
          <cell r="BD398">
            <v>-0.4774792702999946</v>
          </cell>
          <cell r="BE398">
            <v>-2.0757186043092588</v>
          </cell>
          <cell r="BF398">
            <v>4.8658827219981049E-2</v>
          </cell>
          <cell r="BG398">
            <v>-0.11473493807000068</v>
          </cell>
          <cell r="BH398">
            <v>4.2061379400024634E-2</v>
          </cell>
          <cell r="BI398">
            <v>0</v>
          </cell>
          <cell r="BJ398">
            <v>0.65546497514999658</v>
          </cell>
          <cell r="BK398">
            <v>0</v>
          </cell>
          <cell r="BL398">
            <v>-1.2679245407599637</v>
          </cell>
          <cell r="BM398">
            <v>-2.0864328223099164</v>
          </cell>
          <cell r="BN398">
            <v>-0.46684692830012864</v>
          </cell>
          <cell r="BO398">
            <v>-0.10158631753999714</v>
          </cell>
          <cell r="BP398">
            <v>1.5796717113999819</v>
          </cell>
          <cell r="BQ398">
            <v>-0.36404995049997524</v>
          </cell>
          <cell r="BR398">
            <v>-4.5043593093087111</v>
          </cell>
          <cell r="BS398">
            <v>-0.70620154024999238</v>
          </cell>
          <cell r="BT398">
            <v>-0.33898201868987599</v>
          </cell>
          <cell r="BU398">
            <v>-3.0880346069977804E-2</v>
          </cell>
          <cell r="BV398">
            <v>7.0637245720007513E-2</v>
          </cell>
          <cell r="BW398">
            <v>-0.70518648005997875</v>
          </cell>
          <cell r="BX398">
            <v>-8.2604478930022651E-2</v>
          </cell>
          <cell r="BY398">
            <v>0.15721602284997971</v>
          </cell>
          <cell r="BZ398">
            <v>-2.2461322947201552</v>
          </cell>
          <cell r="CA398">
            <v>-0.298781874550059</v>
          </cell>
          <cell r="CB398">
            <v>-6.1984554729974661E-2</v>
          </cell>
          <cell r="CC398">
            <v>-4.3916121339975689E-2</v>
          </cell>
          <cell r="CD398">
            <v>-0.21754286854002203</v>
          </cell>
          <cell r="CE398">
            <v>-9.0627458013304931</v>
          </cell>
          <cell r="CF398">
            <v>-1.171059018569963</v>
          </cell>
          <cell r="CG398">
            <v>-2.5928054208199001</v>
          </cell>
          <cell r="CH398">
            <v>0</v>
          </cell>
          <cell r="CI398">
            <v>0</v>
          </cell>
          <cell r="CJ398">
            <v>-0.19514845388999902</v>
          </cell>
          <cell r="CK398">
            <v>-1.0010841556900232</v>
          </cell>
          <cell r="CL398">
            <v>0.90007310234000215</v>
          </cell>
          <cell r="CM398">
            <v>0</v>
          </cell>
          <cell r="CN398">
            <v>-4.2221130594599572</v>
          </cell>
          <cell r="CO398">
            <v>0.25064880335000339</v>
          </cell>
          <cell r="CP398">
            <v>-0.44505876752998574</v>
          </cell>
          <cell r="CQ398">
            <v>-0.58619883105995996</v>
          </cell>
          <cell r="CR398">
            <v>-7.0521644118789482</v>
          </cell>
          <cell r="CS398">
            <v>-1.3953094490900071</v>
          </cell>
          <cell r="CT398">
            <v>2.2348333191999927</v>
          </cell>
          <cell r="CU398">
            <v>-1.0243776280049133E-2</v>
          </cell>
          <cell r="CV398">
            <v>-0.34017252642001949</v>
          </cell>
          <cell r="CW398">
            <v>0</v>
          </cell>
          <cell r="CX398">
            <v>-3.5886714836199758</v>
          </cell>
          <cell r="CY398">
            <v>2.3553859207302139</v>
          </cell>
          <cell r="CZ398">
            <v>0.15660789114986073</v>
          </cell>
          <cell r="DA398">
            <v>-3.2630284362900284</v>
          </cell>
          <cell r="DB398">
            <v>4.4804371039987245E-2</v>
          </cell>
          <cell r="DC398">
            <v>-0.2311566987199285</v>
          </cell>
          <cell r="DD398">
            <v>-3.0152135435799892</v>
          </cell>
          <cell r="DE398">
            <v>-1.1366332285406315</v>
          </cell>
          <cell r="DF398">
            <v>9.2185344729955432E-2</v>
          </cell>
          <cell r="DG398">
            <v>-7.4231092427098702</v>
          </cell>
          <cell r="DH398">
            <v>-0.1046522308100748</v>
          </cell>
          <cell r="DI398">
            <v>-0.59318558075000283</v>
          </cell>
          <cell r="DJ398">
            <v>6.8007188874499995</v>
          </cell>
          <cell r="DK398">
            <v>-0.11796904623997762</v>
          </cell>
          <cell r="DL398">
            <v>1.1920293689854589E-2</v>
          </cell>
          <cell r="DM398">
            <v>-1.5990572933001204</v>
          </cell>
          <cell r="DN398">
            <v>-1.6407568193700399</v>
          </cell>
          <cell r="DO398">
            <v>0</v>
          </cell>
          <cell r="DP398">
            <v>-2.1340722613498428</v>
          </cell>
          <cell r="DQ398">
            <v>5.5713447201201234</v>
          </cell>
          <cell r="DR398">
            <v>-4.9185548636796739</v>
          </cell>
          <cell r="DS398">
            <v>-1.7204947885400088</v>
          </cell>
          <cell r="DT398">
            <v>-2.5808757995398537</v>
          </cell>
          <cell r="DU398">
            <v>-1.5797971630399843</v>
          </cell>
          <cell r="DV398">
            <v>-0.36261427776000232</v>
          </cell>
          <cell r="DW398">
            <v>0</v>
          </cell>
          <cell r="DX398">
            <v>0</v>
          </cell>
          <cell r="DY398">
            <v>-0.38942709919012941</v>
          </cell>
          <cell r="DZ398">
            <v>0.24313478529006716</v>
          </cell>
          <cell r="EA398">
            <v>0</v>
          </cell>
          <cell r="EB398">
            <v>1.6801701931200057</v>
          </cell>
          <cell r="EC398">
            <v>-0.23607741050000186</v>
          </cell>
          <cell r="ED398">
            <v>2.7426696480006285E-2</v>
          </cell>
          <cell r="EE398">
            <v>0.12821648657882179</v>
          </cell>
          <cell r="EF398">
            <v>1.3426497419100087</v>
          </cell>
          <cell r="EG398">
            <v>1.0836395265099554</v>
          </cell>
          <cell r="EH398">
            <v>0.67282233222010746</v>
          </cell>
          <cell r="EI398">
            <v>-0.42581641786999569</v>
          </cell>
          <cell r="EJ398">
            <v>5.9019863420001428E-2</v>
          </cell>
          <cell r="EK398">
            <v>0.20270829123001022</v>
          </cell>
          <cell r="EL398">
            <v>0.10978424080997229</v>
          </cell>
          <cell r="EM398">
            <v>4.1130083351802114</v>
          </cell>
          <cell r="EN398">
            <v>-1.0571876698001006</v>
          </cell>
          <cell r="EO398">
            <v>0</v>
          </cell>
          <cell r="EP398">
            <v>-6.4180792626300445</v>
          </cell>
          <cell r="EQ398">
            <v>0.44566750559977208</v>
          </cell>
          <cell r="ER398">
            <v>5.3556652659308384</v>
          </cell>
          <cell r="ES398">
            <v>-2.6409262013200419</v>
          </cell>
          <cell r="ET398">
            <v>-1.2728055350499972</v>
          </cell>
          <cell r="EU398">
            <v>0</v>
          </cell>
          <cell r="EV398">
            <v>3.2207441902699969</v>
          </cell>
          <cell r="EW398">
            <v>0</v>
          </cell>
          <cell r="EX398">
            <v>-1.1728192238199995</v>
          </cell>
          <cell r="EY398">
            <v>2.8035094156599598</v>
          </cell>
          <cell r="EZ398">
            <v>1.0040085803002512</v>
          </cell>
          <cell r="FA398">
            <v>0.40144745930001591</v>
          </cell>
          <cell r="FB398">
            <v>3.1616591889985557E-2</v>
          </cell>
          <cell r="FC398">
            <v>0.71912880765012233</v>
          </cell>
          <cell r="FD398">
            <v>2.261761181050133</v>
          </cell>
          <cell r="FE398">
            <v>-1.045982220631231</v>
          </cell>
          <cell r="FF398">
            <v>-3.132921456010024</v>
          </cell>
          <cell r="FG398">
            <v>-1.0536181901900363</v>
          </cell>
          <cell r="FH398">
            <v>1.8233339943799933</v>
          </cell>
          <cell r="FI398">
            <v>4.5991012940000076E-2</v>
          </cell>
          <cell r="FJ398">
            <v>0</v>
          </cell>
          <cell r="FK398">
            <v>0</v>
          </cell>
          <cell r="FL398">
            <v>9.4758381869951336E-2</v>
          </cell>
          <cell r="FM398">
            <v>0.52969746565008791</v>
          </cell>
          <cell r="FN398">
            <v>-1.1702248432900433</v>
          </cell>
          <cell r="FO398">
            <v>1.8752035510004816E-2</v>
          </cell>
          <cell r="FP398">
            <v>2.0435272898298535</v>
          </cell>
          <cell r="FQ398">
            <v>-0.24527791131993126</v>
          </cell>
          <cell r="FR398">
            <v>-8.4593770768287868</v>
          </cell>
          <cell r="FS398">
            <v>0.35218201218003742</v>
          </cell>
          <cell r="FT398">
            <v>2.5581663783898421</v>
          </cell>
          <cell r="FU398">
            <v>0.544010637079964</v>
          </cell>
          <cell r="FV398">
            <v>-5.0518664400023283E-3</v>
          </cell>
          <cell r="FW398">
            <v>0</v>
          </cell>
          <cell r="FX398">
            <v>-0.41873125162000946</v>
          </cell>
          <cell r="FY398">
            <v>0</v>
          </cell>
          <cell r="FZ398">
            <v>-3.9083617659698575</v>
          </cell>
          <cell r="GA398">
            <v>-5.7746819298599803</v>
          </cell>
          <cell r="GB398">
            <v>0</v>
          </cell>
          <cell r="GC398">
            <v>-1.8643051815399758</v>
          </cell>
          <cell r="GD398">
            <v>5.739589095003339E-2</v>
          </cell>
          <cell r="GE398">
            <v>-3.6470500545992763</v>
          </cell>
          <cell r="GF398">
            <v>-1.6727044922699861</v>
          </cell>
          <cell r="GG398">
            <v>-0.40709028884998588</v>
          </cell>
          <cell r="GH398">
            <v>1.0820185959699984</v>
          </cell>
          <cell r="GI398">
            <v>0</v>
          </cell>
          <cell r="GJ398">
            <v>0</v>
          </cell>
          <cell r="GK398">
            <v>-0.1085954836299976</v>
          </cell>
          <cell r="GL398">
            <v>-5.8041778174099363</v>
          </cell>
          <cell r="GM398">
            <v>-0.18158461411996996</v>
          </cell>
          <cell r="GN398">
            <v>0.70905804824997176</v>
          </cell>
          <cell r="GO398">
            <v>0</v>
          </cell>
          <cell r="GP398">
            <v>3.1087661940998714</v>
          </cell>
          <cell r="GQ398">
            <v>-0.37274019664005209</v>
          </cell>
          <cell r="GR398">
            <v>-1.1385896732908805</v>
          </cell>
          <cell r="GS398">
            <v>0.99603960589990947</v>
          </cell>
          <cell r="GT398">
            <v>1.6940456456497941</v>
          </cell>
          <cell r="GU398">
            <v>1.7156820812799936</v>
          </cell>
          <cell r="GV398">
            <v>0.60469070421000026</v>
          </cell>
          <cell r="GW398">
            <v>0.10988226284999314</v>
          </cell>
          <cell r="GX398">
            <v>0.11739974682998877</v>
          </cell>
          <cell r="GY398">
            <v>-8.1911919946199987</v>
          </cell>
          <cell r="GZ398">
            <v>6.7412868319934205E-2</v>
          </cell>
          <cell r="HA398">
            <v>-0.34976069230003759</v>
          </cell>
          <cell r="HB398">
            <v>1.4219475203300007</v>
          </cell>
          <cell r="HC398">
            <v>0.80031878790987321</v>
          </cell>
          <cell r="HD398">
            <v>-0.12505620964998343</v>
          </cell>
          <cell r="HE398">
            <v>-9.9700727793006081</v>
          </cell>
          <cell r="HF398">
            <v>0.54975007795974307</v>
          </cell>
          <cell r="HG398">
            <v>-10.585428886630098</v>
          </cell>
          <cell r="HH398">
            <v>0.12775296631997435</v>
          </cell>
          <cell r="HI398">
            <v>0.4039926095999995</v>
          </cell>
          <cell r="HJ398">
            <v>0</v>
          </cell>
          <cell r="HK398">
            <v>-1.2062527169200052</v>
          </cell>
          <cell r="HL398">
            <v>0.12898362892997284</v>
          </cell>
          <cell r="HM398">
            <v>0.12925819812994632</v>
          </cell>
          <cell r="HN398">
            <v>-9.6214873449980587E-2</v>
          </cell>
          <cell r="HO398">
            <v>0.11124660008999854</v>
          </cell>
          <cell r="HP398">
            <v>0.76603164639982424</v>
          </cell>
          <cell r="HQ398">
            <v>-0.29919202972996572</v>
          </cell>
          <cell r="HR398">
            <v>-7.1649123470724589</v>
          </cell>
          <cell r="HS398">
            <v>-5.4815168850800546</v>
          </cell>
          <cell r="HT398">
            <v>0.11175983540965717</v>
          </cell>
          <cell r="HU398">
            <v>0.2049923916898706</v>
          </cell>
          <cell r="HV398">
            <v>0.41132439881999971</v>
          </cell>
          <cell r="HW398">
            <v>0</v>
          </cell>
          <cell r="HX398">
            <v>-0.10003311768997492</v>
          </cell>
          <cell r="HY398">
            <v>0.14708222828994622</v>
          </cell>
          <cell r="HZ398">
            <v>0</v>
          </cell>
          <cell r="IA398">
            <v>0.86370240614007798</v>
          </cell>
          <cell r="IB398">
            <v>0</v>
          </cell>
          <cell r="IC398">
            <v>-3.4473094905399648</v>
          </cell>
          <cell r="ID398">
            <v>0.12508588589003011</v>
          </cell>
          <cell r="IE398">
            <v>-6.2914605699999626E-3</v>
          </cell>
          <cell r="IF398">
            <v>0</v>
          </cell>
          <cell r="IG398">
            <v>-6.2914605700000181E-3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1.4865459840000206E-2</v>
          </cell>
          <cell r="IS398">
            <v>1.4865459839999984E-2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0</v>
          </cell>
          <cell r="IY398">
            <v>0</v>
          </cell>
          <cell r="IZ398">
            <v>0</v>
          </cell>
          <cell r="JA398">
            <v>0</v>
          </cell>
          <cell r="JB398">
            <v>0</v>
          </cell>
          <cell r="JC398">
            <v>0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1.0338164013299433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-0.12541260215000705</v>
          </cell>
          <cell r="AZ399">
            <v>1.1066718377499853</v>
          </cell>
          <cell r="BA399">
            <v>5.6995081789992241E-2</v>
          </cell>
          <cell r="BB399">
            <v>0</v>
          </cell>
          <cell r="BC399">
            <v>0</v>
          </cell>
          <cell r="BD399">
            <v>-4.4379160599987699E-3</v>
          </cell>
          <cell r="BE399">
            <v>0.10143389807001313</v>
          </cell>
          <cell r="BF399">
            <v>-0.29045516766999935</v>
          </cell>
          <cell r="BG399">
            <v>3.3017655620000141E-2</v>
          </cell>
          <cell r="BH399">
            <v>0</v>
          </cell>
          <cell r="BI399">
            <v>3.2856830030002726E-2</v>
          </cell>
          <cell r="BJ399">
            <v>0</v>
          </cell>
          <cell r="BK399">
            <v>0</v>
          </cell>
          <cell r="BL399">
            <v>0.32601458009000339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0.78674675725005727</v>
          </cell>
          <cell r="BS399">
            <v>-0.30799748225000001</v>
          </cell>
          <cell r="BT399">
            <v>1.2191487131099947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-6.2996355850003738E-2</v>
          </cell>
          <cell r="BZ399">
            <v>0</v>
          </cell>
          <cell r="CA399">
            <v>0</v>
          </cell>
          <cell r="CB399">
            <v>-6.1408117760000103E-2</v>
          </cell>
          <cell r="CC399">
            <v>0</v>
          </cell>
          <cell r="CD399">
            <v>0</v>
          </cell>
          <cell r="CE399">
            <v>-8.5936621708201528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-1.5389650863500037</v>
          </cell>
          <cell r="CM399">
            <v>-0.29124994826003103</v>
          </cell>
          <cell r="CN399">
            <v>-3.6210084147699888</v>
          </cell>
          <cell r="CO399">
            <v>0</v>
          </cell>
          <cell r="CP399">
            <v>2.859182896000334E-2</v>
          </cell>
          <cell r="CQ399">
            <v>-3.1710305503999905</v>
          </cell>
          <cell r="CR399">
            <v>1.262303896909998</v>
          </cell>
          <cell r="CS399">
            <v>0</v>
          </cell>
          <cell r="CT399">
            <v>-7.7263404349992015E-2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1.6841486146600175</v>
          </cell>
          <cell r="CZ399">
            <v>-0.17139054966997946</v>
          </cell>
          <cell r="DA399">
            <v>0</v>
          </cell>
          <cell r="DB399">
            <v>-0.17319076373000009</v>
          </cell>
          <cell r="DC399">
            <v>0</v>
          </cell>
          <cell r="DD399">
            <v>0</v>
          </cell>
          <cell r="DE399">
            <v>1.0418447367301269</v>
          </cell>
          <cell r="DF399">
            <v>0</v>
          </cell>
          <cell r="DG399">
            <v>-1.2776821733899908</v>
          </cell>
          <cell r="DH399">
            <v>-4.8671048949984197E-2</v>
          </cell>
          <cell r="DI399">
            <v>0</v>
          </cell>
          <cell r="DJ399">
            <v>0</v>
          </cell>
          <cell r="DK399">
            <v>0</v>
          </cell>
          <cell r="DL399">
            <v>2.5099367489000031</v>
          </cell>
          <cell r="DM399">
            <v>0</v>
          </cell>
          <cell r="DN399">
            <v>-0.14173878983001487</v>
          </cell>
          <cell r="DO399">
            <v>0</v>
          </cell>
          <cell r="DP399">
            <v>0</v>
          </cell>
          <cell r="DQ399">
            <v>0</v>
          </cell>
          <cell r="DR399">
            <v>0</v>
          </cell>
          <cell r="DS399">
            <v>0</v>
          </cell>
          <cell r="DT399">
            <v>0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>
            <v>0</v>
          </cell>
          <cell r="EB399">
            <v>0</v>
          </cell>
          <cell r="EC399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>
            <v>0</v>
          </cell>
          <cell r="EM399">
            <v>0</v>
          </cell>
          <cell r="EN399">
            <v>0</v>
          </cell>
          <cell r="EO399">
            <v>0</v>
          </cell>
          <cell r="EP399">
            <v>0</v>
          </cell>
          <cell r="EQ399">
            <v>0</v>
          </cell>
          <cell r="ER399">
            <v>0</v>
          </cell>
          <cell r="ES399">
            <v>0</v>
          </cell>
          <cell r="ET399">
            <v>0</v>
          </cell>
          <cell r="EU399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0</v>
          </cell>
          <cell r="FP399">
            <v>0</v>
          </cell>
          <cell r="FQ399">
            <v>0</v>
          </cell>
          <cell r="FR399">
            <v>0</v>
          </cell>
          <cell r="FS399">
            <v>0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0</v>
          </cell>
          <cell r="FZ399">
            <v>0</v>
          </cell>
          <cell r="GA399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>
            <v>0</v>
          </cell>
          <cell r="GI399">
            <v>0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0</v>
          </cell>
          <cell r="GW399">
            <v>0</v>
          </cell>
          <cell r="GX399">
            <v>0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  <cell r="IW399">
            <v>0</v>
          </cell>
          <cell r="IX399">
            <v>0</v>
          </cell>
          <cell r="IY399">
            <v>0</v>
          </cell>
          <cell r="IZ399">
            <v>0</v>
          </cell>
          <cell r="JA399">
            <v>0</v>
          </cell>
          <cell r="JB399">
            <v>0</v>
          </cell>
          <cell r="JC399">
            <v>0</v>
          </cell>
          <cell r="JD399">
            <v>0</v>
          </cell>
          <cell r="JE399">
            <v>0</v>
          </cell>
          <cell r="JF399">
            <v>0</v>
          </cell>
          <cell r="JG399">
            <v>0</v>
          </cell>
          <cell r="JH399">
            <v>0</v>
          </cell>
          <cell r="JI399">
            <v>0</v>
          </cell>
          <cell r="JJ399">
            <v>0</v>
          </cell>
          <cell r="JK399">
            <v>0</v>
          </cell>
          <cell r="JL399">
            <v>0</v>
          </cell>
          <cell r="JM399">
            <v>0</v>
          </cell>
          <cell r="JN399">
            <v>0</v>
          </cell>
          <cell r="JO399">
            <v>0</v>
          </cell>
          <cell r="JP399">
            <v>0</v>
          </cell>
          <cell r="JQ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-9.9487843659915143E-2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0.98685756963999438</v>
          </cell>
          <cell r="AZ400">
            <v>-0.12228250065001589</v>
          </cell>
          <cell r="BA400">
            <v>-0.19037071687999685</v>
          </cell>
          <cell r="BB400">
            <v>0</v>
          </cell>
          <cell r="BC400">
            <v>2.0542492800004197E-3</v>
          </cell>
          <cell r="BD400">
            <v>-0.77574644505000379</v>
          </cell>
          <cell r="BE400">
            <v>0.17248940888003972</v>
          </cell>
          <cell r="BF400">
            <v>0</v>
          </cell>
          <cell r="BG400">
            <v>0.52020593110999869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-3.4965874210001857E-2</v>
          </cell>
          <cell r="BM400">
            <v>-0.31275064801999974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2.8486363851700389</v>
          </cell>
          <cell r="BS400">
            <v>0</v>
          </cell>
          <cell r="BT400">
            <v>1.7319841956699946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3.0722949561699977</v>
          </cell>
          <cell r="BZ400">
            <v>-1.7396344472599594</v>
          </cell>
          <cell r="CA400">
            <v>-0.36106734073000268</v>
          </cell>
          <cell r="CB400">
            <v>0</v>
          </cell>
          <cell r="CC400">
            <v>0.14505902132000159</v>
          </cell>
          <cell r="CD400">
            <v>0</v>
          </cell>
          <cell r="CE400">
            <v>-5.3327345175400751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-1.0818827884299935</v>
          </cell>
          <cell r="CM400">
            <v>-1.01027776361002</v>
          </cell>
          <cell r="CN400">
            <v>0</v>
          </cell>
          <cell r="CO400">
            <v>0</v>
          </cell>
          <cell r="CP400">
            <v>0</v>
          </cell>
          <cell r="CQ400">
            <v>-3.2405739655000048</v>
          </cell>
          <cell r="CR400">
            <v>-3.2054948484601482</v>
          </cell>
          <cell r="CS400">
            <v>0</v>
          </cell>
          <cell r="CT400">
            <v>-0.14353729185998532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6.4215094500070791E-3</v>
          </cell>
          <cell r="CZ400">
            <v>-3.0683790660500563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-0.40542973912010893</v>
          </cell>
          <cell r="DF400">
            <v>-1.0438751739997087E-2</v>
          </cell>
          <cell r="DG400">
            <v>0.1921451319099674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0.24142292570999757</v>
          </cell>
          <cell r="DM400">
            <v>-0.82855904500001998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>
            <v>0</v>
          </cell>
          <cell r="EM400">
            <v>0</v>
          </cell>
          <cell r="EN400">
            <v>0</v>
          </cell>
          <cell r="EO400">
            <v>0</v>
          </cell>
          <cell r="EP400">
            <v>0</v>
          </cell>
          <cell r="EQ400">
            <v>0</v>
          </cell>
          <cell r="ER400">
            <v>0</v>
          </cell>
          <cell r="ES400">
            <v>0</v>
          </cell>
          <cell r="ET400">
            <v>0</v>
          </cell>
          <cell r="EU400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0</v>
          </cell>
          <cell r="FP400">
            <v>0</v>
          </cell>
          <cell r="FQ400">
            <v>0</v>
          </cell>
          <cell r="FR400">
            <v>0</v>
          </cell>
          <cell r="FS400">
            <v>0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0</v>
          </cell>
          <cell r="FZ400">
            <v>0</v>
          </cell>
          <cell r="GA400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>
            <v>0</v>
          </cell>
          <cell r="GI400">
            <v>0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0</v>
          </cell>
          <cell r="GW400">
            <v>0</v>
          </cell>
          <cell r="GX400">
            <v>0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  <cell r="IW400">
            <v>0</v>
          </cell>
          <cell r="IX400">
            <v>0</v>
          </cell>
          <cell r="IY400">
            <v>0</v>
          </cell>
          <cell r="IZ400">
            <v>0</v>
          </cell>
          <cell r="JA400">
            <v>0</v>
          </cell>
          <cell r="JB400">
            <v>0</v>
          </cell>
          <cell r="JC400">
            <v>0</v>
          </cell>
          <cell r="JD400">
            <v>0</v>
          </cell>
          <cell r="JE400">
            <v>0</v>
          </cell>
          <cell r="JF400">
            <v>0</v>
          </cell>
          <cell r="JG400">
            <v>0</v>
          </cell>
          <cell r="JH400">
            <v>0</v>
          </cell>
          <cell r="JI400">
            <v>0</v>
          </cell>
          <cell r="JJ400">
            <v>0</v>
          </cell>
          <cell r="JK400">
            <v>0</v>
          </cell>
          <cell r="JL400">
            <v>0</v>
          </cell>
          <cell r="JM400">
            <v>0</v>
          </cell>
          <cell r="JN400">
            <v>0</v>
          </cell>
          <cell r="JO400">
            <v>0</v>
          </cell>
          <cell r="JP400">
            <v>0</v>
          </cell>
          <cell r="JQ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-6.3440003000003742E-4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-6.3440003000003742E-4</v>
          </cell>
          <cell r="CB401">
            <v>0</v>
          </cell>
          <cell r="CC401">
            <v>0</v>
          </cell>
          <cell r="CD401">
            <v>0</v>
          </cell>
          <cell r="CE401">
            <v>-5.1480621399999649E-3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-5.1480621400000204E-3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-1.7930067700002716E-3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-1.793006770000008E-3</v>
          </cell>
          <cell r="DD401">
            <v>0</v>
          </cell>
          <cell r="DE401">
            <v>1.5482891500000484E-3</v>
          </cell>
          <cell r="DF401">
            <v>0</v>
          </cell>
          <cell r="DG401">
            <v>1.5482891500000484E-3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3.9960419100015798E-3</v>
          </cell>
          <cell r="DS401">
            <v>0</v>
          </cell>
          <cell r="DT401">
            <v>0</v>
          </cell>
          <cell r="DU401">
            <v>-1.2519391800001056E-3</v>
          </cell>
          <cell r="DV401">
            <v>3.6685256399999755E-3</v>
          </cell>
          <cell r="DW401">
            <v>4.4462004499999999E-3</v>
          </cell>
          <cell r="DX401">
            <v>0</v>
          </cell>
          <cell r="DY401">
            <v>-6.1040245500001422E-3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3.2372795499999718E-3</v>
          </cell>
          <cell r="EE401">
            <v>3.8945412120000356E-2</v>
          </cell>
          <cell r="EF401">
            <v>0</v>
          </cell>
          <cell r="EG401">
            <v>4.1119568589999878E-2</v>
          </cell>
          <cell r="EH401">
            <v>0</v>
          </cell>
          <cell r="EI401">
            <v>0</v>
          </cell>
          <cell r="EJ401">
            <v>-1.9923949599999768E-3</v>
          </cell>
          <cell r="EK401">
            <v>0</v>
          </cell>
          <cell r="EL401">
            <v>0</v>
          </cell>
          <cell r="EM401">
            <v>0</v>
          </cell>
          <cell r="EN401">
            <v>0</v>
          </cell>
          <cell r="EO401">
            <v>0</v>
          </cell>
          <cell r="EP401">
            <v>0</v>
          </cell>
          <cell r="EQ401">
            <v>-1.8176150999993368E-4</v>
          </cell>
          <cell r="ER401">
            <v>8.719227450001199E-3</v>
          </cell>
          <cell r="ES401">
            <v>1.0526274699999894E-2</v>
          </cell>
          <cell r="ET401">
            <v>0</v>
          </cell>
          <cell r="EU401">
            <v>-3.115018459999952E-3</v>
          </cell>
          <cell r="EV401">
            <v>0</v>
          </cell>
          <cell r="EW401">
            <v>5.7239723399999665E-3</v>
          </cell>
          <cell r="EX401">
            <v>0</v>
          </cell>
          <cell r="EY401">
            <v>-6.3468791800000979E-3</v>
          </cell>
          <cell r="EZ401">
            <v>-4.2170470999991494E-4</v>
          </cell>
          <cell r="FA401">
            <v>0</v>
          </cell>
          <cell r="FB401">
            <v>0</v>
          </cell>
          <cell r="FC401">
            <v>2.3525827600001659E-3</v>
          </cell>
          <cell r="FD401">
            <v>0</v>
          </cell>
          <cell r="FE401">
            <v>2.4590700699995693E-3</v>
          </cell>
          <cell r="FF401">
            <v>0</v>
          </cell>
          <cell r="FG401">
            <v>0</v>
          </cell>
          <cell r="FH401">
            <v>-1.7277952399998853E-3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>
            <v>-5.2452743000008795E-4</v>
          </cell>
          <cell r="FN401">
            <v>4.7113927399999866E-3</v>
          </cell>
          <cell r="FO401">
            <v>0</v>
          </cell>
          <cell r="FP401">
            <v>0</v>
          </cell>
          <cell r="FQ401">
            <v>0</v>
          </cell>
          <cell r="FR401">
            <v>-2.345020399999953E-3</v>
          </cell>
          <cell r="FS401">
            <v>0</v>
          </cell>
          <cell r="FT401">
            <v>-2.345020399999953E-3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>
            <v>0</v>
          </cell>
          <cell r="FZ401">
            <v>0</v>
          </cell>
          <cell r="GA401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-8.7480510500004272E-3</v>
          </cell>
          <cell r="GF401">
            <v>0</v>
          </cell>
          <cell r="GG401">
            <v>-8.7480510499999831E-3</v>
          </cell>
          <cell r="GH401">
            <v>0</v>
          </cell>
          <cell r="GI401">
            <v>0</v>
          </cell>
          <cell r="GJ401">
            <v>0</v>
          </cell>
          <cell r="GK401">
            <v>0</v>
          </cell>
          <cell r="GL401">
            <v>0</v>
          </cell>
          <cell r="GM401">
            <v>0</v>
          </cell>
          <cell r="GN401">
            <v>0</v>
          </cell>
          <cell r="GO401">
            <v>0</v>
          </cell>
          <cell r="GP401">
            <v>0</v>
          </cell>
          <cell r="GQ401">
            <v>0</v>
          </cell>
          <cell r="GR401">
            <v>2.0903777670000068E-2</v>
          </cell>
          <cell r="GS401">
            <v>0</v>
          </cell>
          <cell r="GT401">
            <v>0</v>
          </cell>
          <cell r="GU401">
            <v>2.1462997620000035E-2</v>
          </cell>
          <cell r="GV401">
            <v>0</v>
          </cell>
          <cell r="GW401">
            <v>0</v>
          </cell>
          <cell r="GX401">
            <v>0</v>
          </cell>
          <cell r="GY401">
            <v>0</v>
          </cell>
          <cell r="GZ401">
            <v>-5.5921994999996727E-4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0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-8.2806980700009802E-3</v>
          </cell>
          <cell r="HS401">
            <v>0</v>
          </cell>
          <cell r="HT401">
            <v>-1.1456937309999971E-2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3.1762392399998784E-3</v>
          </cell>
          <cell r="ID401">
            <v>0</v>
          </cell>
          <cell r="IE401">
            <v>-1.5372759679999959E-2</v>
          </cell>
          <cell r="IF401">
            <v>0</v>
          </cell>
          <cell r="IG401">
            <v>-6.7309032300002514E-3</v>
          </cell>
          <cell r="IH401">
            <v>0</v>
          </cell>
          <cell r="II401">
            <v>0</v>
          </cell>
          <cell r="IJ401">
            <v>0</v>
          </cell>
          <cell r="IK401">
            <v>0</v>
          </cell>
          <cell r="IL401">
            <v>0</v>
          </cell>
          <cell r="IM401">
            <v>-4.7898986300001223E-3</v>
          </cell>
          <cell r="IN401">
            <v>0</v>
          </cell>
          <cell r="IO401">
            <v>0</v>
          </cell>
          <cell r="IP401">
            <v>-3.8519578199998072E-3</v>
          </cell>
          <cell r="IQ401">
            <v>0</v>
          </cell>
          <cell r="IR401">
            <v>-2.2918056940000042E-2</v>
          </cell>
          <cell r="IS401">
            <v>0</v>
          </cell>
          <cell r="IT401">
            <v>-2.7285351600001562E-3</v>
          </cell>
          <cell r="IU401">
            <v>0</v>
          </cell>
          <cell r="IV401">
            <v>0</v>
          </cell>
          <cell r="IW401">
            <v>0</v>
          </cell>
          <cell r="IX401">
            <v>0</v>
          </cell>
          <cell r="IY401">
            <v>0</v>
          </cell>
          <cell r="IZ401">
            <v>0</v>
          </cell>
          <cell r="JA401">
            <v>-2.0189521780000025E-2</v>
          </cell>
          <cell r="JB401">
            <v>0</v>
          </cell>
          <cell r="JC401">
            <v>0</v>
          </cell>
          <cell r="JD401">
            <v>0</v>
          </cell>
          <cell r="JE401">
            <v>0</v>
          </cell>
          <cell r="JF401">
            <v>0</v>
          </cell>
          <cell r="JG401">
            <v>0</v>
          </cell>
          <cell r="JH401">
            <v>0</v>
          </cell>
          <cell r="JI401">
            <v>0</v>
          </cell>
          <cell r="JJ401">
            <v>0</v>
          </cell>
          <cell r="JK401">
            <v>0</v>
          </cell>
          <cell r="JL401">
            <v>0</v>
          </cell>
          <cell r="JM401">
            <v>0</v>
          </cell>
          <cell r="JN401">
            <v>0</v>
          </cell>
          <cell r="JO401">
            <v>0</v>
          </cell>
          <cell r="JP401">
            <v>0</v>
          </cell>
          <cell r="JQ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3.5540805899998418E-3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3.5540805899999528E-3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-1.0007770200000099E-2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-1.0007770200000099E-2</v>
          </cell>
          <cell r="DA402">
            <v>0</v>
          </cell>
          <cell r="DB402">
            <v>0</v>
          </cell>
          <cell r="DC402">
            <v>0</v>
          </cell>
          <cell r="DD402">
            <v>0</v>
          </cell>
          <cell r="DE402">
            <v>-4.2896566000028002E-4</v>
          </cell>
          <cell r="DF402">
            <v>0</v>
          </cell>
          <cell r="DG402">
            <v>-4.2896566000000247E-4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-6.8854652299989993E-3</v>
          </cell>
          <cell r="DS402">
            <v>0</v>
          </cell>
          <cell r="DT402">
            <v>0</v>
          </cell>
          <cell r="DU402">
            <v>-6.8854652300001096E-3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>
            <v>0</v>
          </cell>
          <cell r="EB402">
            <v>0</v>
          </cell>
          <cell r="EC402">
            <v>0</v>
          </cell>
          <cell r="ED402">
            <v>0</v>
          </cell>
          <cell r="EE402">
            <v>4.7930230319998657E-2</v>
          </cell>
          <cell r="EF402">
            <v>4.8227017349999901E-2</v>
          </cell>
          <cell r="EG402">
            <v>0</v>
          </cell>
          <cell r="EH402">
            <v>6.0348935000000825E-3</v>
          </cell>
          <cell r="EI402">
            <v>-6.3316805299999945E-3</v>
          </cell>
          <cell r="EJ402">
            <v>0</v>
          </cell>
          <cell r="EK402">
            <v>0</v>
          </cell>
          <cell r="EL402">
            <v>0</v>
          </cell>
          <cell r="EM402">
            <v>0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0</v>
          </cell>
          <cell r="ES402">
            <v>0</v>
          </cell>
          <cell r="ET402">
            <v>0</v>
          </cell>
          <cell r="EU402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-8.283530449999077E-3</v>
          </cell>
          <cell r="FF402">
            <v>0</v>
          </cell>
          <cell r="FG402">
            <v>0</v>
          </cell>
          <cell r="FH402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>
            <v>0</v>
          </cell>
          <cell r="FN402">
            <v>-6.6060669999812305E-5</v>
          </cell>
          <cell r="FO402">
            <v>0</v>
          </cell>
          <cell r="FP402">
            <v>0</v>
          </cell>
          <cell r="FQ402">
            <v>-8.2174697799999932E-3</v>
          </cell>
          <cell r="FR402">
            <v>0</v>
          </cell>
          <cell r="FS402">
            <v>0</v>
          </cell>
          <cell r="FT402">
            <v>0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>
            <v>0</v>
          </cell>
          <cell r="FZ402">
            <v>0</v>
          </cell>
          <cell r="GA402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2.1713638799999657E-2</v>
          </cell>
          <cell r="GF402">
            <v>0</v>
          </cell>
          <cell r="GG402">
            <v>0</v>
          </cell>
          <cell r="GH402">
            <v>1.2592672049999809E-2</v>
          </cell>
          <cell r="GI402">
            <v>0</v>
          </cell>
          <cell r="GJ402">
            <v>0</v>
          </cell>
          <cell r="GK402">
            <v>0</v>
          </cell>
          <cell r="GL402">
            <v>0</v>
          </cell>
          <cell r="GM402">
            <v>0</v>
          </cell>
          <cell r="GN402">
            <v>0</v>
          </cell>
          <cell r="GO402">
            <v>0</v>
          </cell>
          <cell r="GP402">
            <v>9.1209667500000702E-3</v>
          </cell>
          <cell r="GQ402">
            <v>0</v>
          </cell>
          <cell r="GR402">
            <v>-9.1845211399999016E-3</v>
          </cell>
          <cell r="GS402">
            <v>-9.1845211399999016E-3</v>
          </cell>
          <cell r="GT402">
            <v>0</v>
          </cell>
          <cell r="GU402">
            <v>0</v>
          </cell>
          <cell r="GV402">
            <v>0</v>
          </cell>
          <cell r="GW402">
            <v>0</v>
          </cell>
          <cell r="GX402">
            <v>0</v>
          </cell>
          <cell r="GY402">
            <v>0</v>
          </cell>
          <cell r="GZ402">
            <v>0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3.9191055000031838E-3</v>
          </cell>
          <cell r="HF402">
            <v>0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3.9191054999999919E-3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-9.992915755000098E-2</v>
          </cell>
          <cell r="HS402">
            <v>-3.2872521410000077E-2</v>
          </cell>
          <cell r="HT402">
            <v>0</v>
          </cell>
          <cell r="HU402">
            <v>-4.9356520610000065E-2</v>
          </cell>
          <cell r="HV402">
            <v>0</v>
          </cell>
          <cell r="HW402">
            <v>0</v>
          </cell>
          <cell r="HX402">
            <v>1.4772671599999621E-3</v>
          </cell>
          <cell r="HY402">
            <v>0</v>
          </cell>
          <cell r="HZ402">
            <v>-2.5407022400001367E-3</v>
          </cell>
          <cell r="IA402">
            <v>-1.6636680449999997E-2</v>
          </cell>
          <cell r="IB402">
            <v>0</v>
          </cell>
          <cell r="IC402">
            <v>0</v>
          </cell>
          <cell r="ID402">
            <v>0</v>
          </cell>
          <cell r="IE402">
            <v>-4.8748744440000991E-2</v>
          </cell>
          <cell r="IF402">
            <v>-2.7134647739999629E-2</v>
          </cell>
          <cell r="IG402">
            <v>0</v>
          </cell>
          <cell r="IH402">
            <v>-3.1838645729999726E-2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0</v>
          </cell>
          <cell r="IO402">
            <v>0</v>
          </cell>
          <cell r="IP402">
            <v>1.0224549029999919E-2</v>
          </cell>
          <cell r="IQ402">
            <v>0</v>
          </cell>
          <cell r="IR402">
            <v>3.8479501000026062E-3</v>
          </cell>
          <cell r="IS402">
            <v>0</v>
          </cell>
          <cell r="IT402">
            <v>-1.8543472799998906E-3</v>
          </cell>
          <cell r="IU402">
            <v>0</v>
          </cell>
          <cell r="IV402">
            <v>0</v>
          </cell>
          <cell r="IW402">
            <v>0</v>
          </cell>
          <cell r="IX402">
            <v>0</v>
          </cell>
          <cell r="IY402">
            <v>0</v>
          </cell>
          <cell r="IZ402">
            <v>1.229402419000003E-2</v>
          </cell>
          <cell r="JA402">
            <v>-6.591726809999976E-3</v>
          </cell>
          <cell r="JB402">
            <v>0</v>
          </cell>
          <cell r="JC402">
            <v>0</v>
          </cell>
          <cell r="JD402">
            <v>0</v>
          </cell>
          <cell r="JE402">
            <v>0</v>
          </cell>
          <cell r="JF402">
            <v>0</v>
          </cell>
          <cell r="JG402">
            <v>0</v>
          </cell>
          <cell r="JH402">
            <v>0</v>
          </cell>
          <cell r="JI402">
            <v>0</v>
          </cell>
          <cell r="JJ402">
            <v>0</v>
          </cell>
          <cell r="JK402">
            <v>0</v>
          </cell>
          <cell r="JL402">
            <v>0</v>
          </cell>
          <cell r="JM402">
            <v>0</v>
          </cell>
          <cell r="JN402">
            <v>0</v>
          </cell>
          <cell r="JO402">
            <v>0</v>
          </cell>
          <cell r="JP402">
            <v>0</v>
          </cell>
          <cell r="JQ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-5.6365999999996586E-4</v>
          </cell>
          <cell r="BS403">
            <v>-5.6366000000000749E-4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3.7940850999995668E-4</v>
          </cell>
          <cell r="CS403">
            <v>0</v>
          </cell>
          <cell r="CT403">
            <v>3.7940851000001219E-4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3.5911027820000108E-2</v>
          </cell>
          <cell r="DS403">
            <v>0</v>
          </cell>
          <cell r="DT403">
            <v>3.6162596669999991E-2</v>
          </cell>
          <cell r="DU403">
            <v>0</v>
          </cell>
          <cell r="DV403">
            <v>5.6718549800000018E-3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-5.9234238299999964E-3</v>
          </cell>
          <cell r="EC403">
            <v>0</v>
          </cell>
          <cell r="ED403">
            <v>0</v>
          </cell>
          <cell r="EE403">
            <v>2.5634917299992566E-3</v>
          </cell>
          <cell r="EF403">
            <v>2.5634917300000337E-3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0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0</v>
          </cell>
          <cell r="ER403">
            <v>-1.628902613999994E-2</v>
          </cell>
          <cell r="ES403">
            <v>-1.2383995540000026E-2</v>
          </cell>
          <cell r="ET403">
            <v>0</v>
          </cell>
          <cell r="EU403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-3.9050306000000257E-3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0</v>
          </cell>
          <cell r="FP403">
            <v>0</v>
          </cell>
          <cell r="FQ403">
            <v>0</v>
          </cell>
          <cell r="FR403">
            <v>-9.5259935900000592E-3</v>
          </cell>
          <cell r="FS403">
            <v>0</v>
          </cell>
          <cell r="FT403">
            <v>0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0</v>
          </cell>
          <cell r="FZ403">
            <v>0</v>
          </cell>
          <cell r="GA403">
            <v>0</v>
          </cell>
          <cell r="GB403">
            <v>0</v>
          </cell>
          <cell r="GC403">
            <v>-9.5259935899999482E-3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>
            <v>0</v>
          </cell>
          <cell r="GI403">
            <v>0</v>
          </cell>
          <cell r="GJ403">
            <v>0</v>
          </cell>
          <cell r="GK403">
            <v>0</v>
          </cell>
          <cell r="GL403">
            <v>0</v>
          </cell>
          <cell r="GM403">
            <v>0</v>
          </cell>
          <cell r="GN403">
            <v>0</v>
          </cell>
          <cell r="GO403">
            <v>0</v>
          </cell>
          <cell r="GP403">
            <v>0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0</v>
          </cell>
          <cell r="GW403">
            <v>0</v>
          </cell>
          <cell r="GX403">
            <v>0</v>
          </cell>
          <cell r="GY403">
            <v>0</v>
          </cell>
          <cell r="GZ403">
            <v>0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6.6626757499999023E-3</v>
          </cell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6.6626757499999995E-3</v>
          </cell>
          <cell r="HP403">
            <v>0</v>
          </cell>
          <cell r="HQ403">
            <v>0</v>
          </cell>
          <cell r="HR403">
            <v>0</v>
          </cell>
          <cell r="HS403">
            <v>0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0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0</v>
          </cell>
          <cell r="IM403">
            <v>0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1.0392769040000083E-2</v>
          </cell>
          <cell r="IS403">
            <v>0</v>
          </cell>
          <cell r="IT403">
            <v>-1.6321133700000212E-3</v>
          </cell>
          <cell r="IU403">
            <v>0</v>
          </cell>
          <cell r="IV403">
            <v>0</v>
          </cell>
          <cell r="IW403">
            <v>0</v>
          </cell>
          <cell r="IX403">
            <v>0</v>
          </cell>
          <cell r="IY403">
            <v>0</v>
          </cell>
          <cell r="IZ403">
            <v>0</v>
          </cell>
          <cell r="JA403">
            <v>0</v>
          </cell>
          <cell r="JB403">
            <v>0</v>
          </cell>
          <cell r="JC403">
            <v>1.2024882409999993E-2</v>
          </cell>
          <cell r="JD403">
            <v>0</v>
          </cell>
          <cell r="JE403">
            <v>0</v>
          </cell>
          <cell r="JF403">
            <v>0</v>
          </cell>
          <cell r="JG403">
            <v>0</v>
          </cell>
          <cell r="JH403">
            <v>0</v>
          </cell>
          <cell r="JI403">
            <v>0</v>
          </cell>
          <cell r="JJ403">
            <v>0</v>
          </cell>
          <cell r="JK403">
            <v>0</v>
          </cell>
          <cell r="JL403">
            <v>0</v>
          </cell>
          <cell r="JM403">
            <v>0</v>
          </cell>
          <cell r="JN403">
            <v>0</v>
          </cell>
          <cell r="JO403">
            <v>0</v>
          </cell>
          <cell r="JP403">
            <v>0</v>
          </cell>
          <cell r="JQ403">
            <v>0</v>
          </cell>
        </row>
        <row r="404">
          <cell r="F404">
            <v>-3.0351691994701469</v>
          </cell>
          <cell r="G404">
            <v>1.9967436757292489</v>
          </cell>
          <cell r="H404">
            <v>-0.8808320838097643</v>
          </cell>
          <cell r="I404">
            <v>-0.87048466415035364</v>
          </cell>
          <cell r="J404">
            <v>-3.1527241648600466</v>
          </cell>
          <cell r="K404">
            <v>0.11635792319020766</v>
          </cell>
          <cell r="L404">
            <v>-0.1680565785500221</v>
          </cell>
          <cell r="M404">
            <v>0</v>
          </cell>
          <cell r="N404">
            <v>-0.46119777914918814</v>
          </cell>
          <cell r="O404">
            <v>-1.9572903349999251</v>
          </cell>
          <cell r="P404">
            <v>-0.45459083146943158</v>
          </cell>
          <cell r="Q404">
            <v>7.159168305489402</v>
          </cell>
          <cell r="R404">
            <v>-13.821972435434873</v>
          </cell>
          <cell r="S404">
            <v>1.844315136188925</v>
          </cell>
          <cell r="T404">
            <v>-7.2684356226100135</v>
          </cell>
          <cell r="U404">
            <v>0.30296672013037096</v>
          </cell>
          <cell r="V404">
            <v>-3.6811944880128067E-2</v>
          </cell>
          <cell r="W404">
            <v>-0.16550000708002699</v>
          </cell>
          <cell r="X404">
            <v>-0.77848350738895533</v>
          </cell>
          <cell r="Y404">
            <v>0.68566790472141292</v>
          </cell>
          <cell r="Z404">
            <v>0</v>
          </cell>
          <cell r="AA404">
            <v>-1.0823161288890333</v>
          </cell>
          <cell r="AB404">
            <v>-1.7619106544198075</v>
          </cell>
          <cell r="AC404">
            <v>-2.2787246016596328</v>
          </cell>
          <cell r="AD404">
            <v>-3.2827397295513947</v>
          </cell>
          <cell r="AE404">
            <v>-45.920314277049329</v>
          </cell>
          <cell r="AF404">
            <v>-2.9010581575003016</v>
          </cell>
          <cell r="AG404">
            <v>-7.1216938346706229</v>
          </cell>
          <cell r="AH404">
            <v>-15.975212390560955</v>
          </cell>
          <cell r="AI404">
            <v>-0.10201226470007896</v>
          </cell>
          <cell r="AJ404">
            <v>1.1838466498375055E-3</v>
          </cell>
          <cell r="AK404">
            <v>-4.4101551907597241</v>
          </cell>
          <cell r="AL404">
            <v>-4.6649072095406154</v>
          </cell>
          <cell r="AM404">
            <v>2.1815855892600666</v>
          </cell>
          <cell r="AN404">
            <v>-5.6787684203573008</v>
          </cell>
          <cell r="AO404">
            <v>3.5870592916799069</v>
          </cell>
          <cell r="AP404">
            <v>-2.2050798342197595</v>
          </cell>
          <cell r="AQ404">
            <v>-8.6312557023402405</v>
          </cell>
          <cell r="AR404">
            <v>-58.125624307416729</v>
          </cell>
          <cell r="AS404">
            <v>2.6213078899672837E-2</v>
          </cell>
          <cell r="AT404">
            <v>-23.403574597670286</v>
          </cell>
          <cell r="AU404">
            <v>-15.899805839349483</v>
          </cell>
          <cell r="AV404">
            <v>-0.49331531107054616</v>
          </cell>
          <cell r="AW404">
            <v>3.7239645814297546</v>
          </cell>
          <cell r="AX404">
            <v>-4.2906549235794955</v>
          </cell>
          <cell r="AY404">
            <v>1.2843227429002582</v>
          </cell>
          <cell r="AZ404">
            <v>-1.0155054783517699</v>
          </cell>
          <cell r="BA404">
            <v>-2.0461795251394506</v>
          </cell>
          <cell r="BB404">
            <v>-6.0607607545107385</v>
          </cell>
          <cell r="BC404">
            <v>-8.0523954695490829</v>
          </cell>
          <cell r="BD404">
            <v>-1.8979328114201053</v>
          </cell>
          <cell r="BE404">
            <v>-43.980011821862718</v>
          </cell>
          <cell r="BF404">
            <v>3.8594912060002571</v>
          </cell>
          <cell r="BG404">
            <v>-14.845333337960028</v>
          </cell>
          <cell r="BH404">
            <v>-2.5742095116302153</v>
          </cell>
          <cell r="BI404">
            <v>0</v>
          </cell>
          <cell r="BJ404">
            <v>0</v>
          </cell>
          <cell r="BK404">
            <v>-4.7543950658999279</v>
          </cell>
          <cell r="BL404">
            <v>-6.9039964137191419</v>
          </cell>
          <cell r="BM404">
            <v>-6.9225461127716699</v>
          </cell>
          <cell r="BN404">
            <v>-7.1675071563804522</v>
          </cell>
          <cell r="BO404">
            <v>0</v>
          </cell>
          <cell r="BP404">
            <v>-0.72654042019007647</v>
          </cell>
          <cell r="BQ404">
            <v>-3.944975009310383</v>
          </cell>
          <cell r="BR404">
            <v>-13.091956054653565</v>
          </cell>
          <cell r="BS404">
            <v>0</v>
          </cell>
          <cell r="BT404">
            <v>-1.6245425239794713</v>
          </cell>
          <cell r="BU404">
            <v>-12.141988028330161</v>
          </cell>
          <cell r="BV404">
            <v>0</v>
          </cell>
          <cell r="BW404">
            <v>0</v>
          </cell>
          <cell r="BX404">
            <v>-1.7738696530159359E-2</v>
          </cell>
          <cell r="BY404">
            <v>2.8609970901907218</v>
          </cell>
          <cell r="BZ404">
            <v>1.587543937659575</v>
          </cell>
          <cell r="CA404">
            <v>-5.8767276742892136</v>
          </cell>
          <cell r="CB404">
            <v>0</v>
          </cell>
          <cell r="CC404">
            <v>-5.4720669927291965</v>
          </cell>
          <cell r="CD404">
            <v>7.5925668333602516</v>
          </cell>
          <cell r="CE404">
            <v>-49.464585234949482</v>
          </cell>
          <cell r="CF404">
            <v>-7.7741265197910252</v>
          </cell>
          <cell r="CG404">
            <v>-23.080239147569955</v>
          </cell>
          <cell r="CH404">
            <v>-2.044661362449915</v>
          </cell>
          <cell r="CI404">
            <v>0</v>
          </cell>
          <cell r="CJ404">
            <v>0</v>
          </cell>
          <cell r="CK404">
            <v>-0.10851128748004157</v>
          </cell>
          <cell r="CL404">
            <v>-4.1011986930207058</v>
          </cell>
          <cell r="CM404">
            <v>-3.383320290595293E-10</v>
          </cell>
          <cell r="CN404">
            <v>-6.4575143312704313</v>
          </cell>
          <cell r="CO404">
            <v>-0.50192934382994281</v>
          </cell>
          <cell r="CP404">
            <v>-8.2568028794594284</v>
          </cell>
          <cell r="CQ404">
            <v>2.8603983302600682</v>
          </cell>
          <cell r="CR404">
            <v>-42.235984442173503</v>
          </cell>
          <cell r="CS404">
            <v>-1.0729742238208928</v>
          </cell>
          <cell r="CT404">
            <v>-7.7054257025101833</v>
          </cell>
          <cell r="CU404">
            <v>-15.641342295150025</v>
          </cell>
          <cell r="CV404">
            <v>0</v>
          </cell>
          <cell r="CW404">
            <v>0</v>
          </cell>
          <cell r="CX404">
            <v>-13.515350476619915</v>
          </cell>
          <cell r="CY404">
            <v>6.2741082983684464</v>
          </cell>
          <cell r="CZ404">
            <v>-12.285444418579573</v>
          </cell>
          <cell r="DA404">
            <v>-0.78009302762984589</v>
          </cell>
          <cell r="DB404">
            <v>0</v>
          </cell>
          <cell r="DC404">
            <v>-4.822509444100433</v>
          </cell>
          <cell r="DD404">
            <v>7.3130468478784678</v>
          </cell>
          <cell r="DE404">
            <v>-37.436436986638</v>
          </cell>
          <cell r="DF404">
            <v>-3.9353670633490765</v>
          </cell>
          <cell r="DG404">
            <v>1.7141448371694423</v>
          </cell>
          <cell r="DH404">
            <v>-12.692652794648893</v>
          </cell>
          <cell r="DI404">
            <v>0</v>
          </cell>
          <cell r="DJ404">
            <v>0</v>
          </cell>
          <cell r="DK404">
            <v>-6.4929844706300628</v>
          </cell>
          <cell r="DL404">
            <v>4.4126073355710105</v>
          </cell>
          <cell r="DM404">
            <v>-0.93885057248007797</v>
          </cell>
          <cell r="DN404">
            <v>-1.0929049672213296</v>
          </cell>
          <cell r="DO404">
            <v>-1.0155362207300414</v>
          </cell>
          <cell r="DP404">
            <v>-12.059522338340685</v>
          </cell>
          <cell r="DQ404">
            <v>-5.3353707319802197</v>
          </cell>
          <cell r="DR404">
            <v>-24.157834361423738</v>
          </cell>
          <cell r="DS404">
            <v>-7.0199783050002225</v>
          </cell>
          <cell r="DT404">
            <v>-9.5592947869808995</v>
          </cell>
          <cell r="DU404">
            <v>5.8484771338880819</v>
          </cell>
          <cell r="DV404">
            <v>0</v>
          </cell>
          <cell r="DW404">
            <v>0</v>
          </cell>
          <cell r="DX404">
            <v>8.5427743829768588E-2</v>
          </cell>
          <cell r="DY404">
            <v>3.8545065728794725</v>
          </cell>
          <cell r="DZ404">
            <v>-2.6364990713318548</v>
          </cell>
          <cell r="EA404">
            <v>2.7105084868599079</v>
          </cell>
          <cell r="EB404">
            <v>0</v>
          </cell>
          <cell r="EC404">
            <v>-14.138152599500245</v>
          </cell>
          <cell r="ED404">
            <v>-3.3028295360600168</v>
          </cell>
          <cell r="EE404">
            <v>-23.695491449267138</v>
          </cell>
          <cell r="EF404">
            <v>2.6150834246072918</v>
          </cell>
          <cell r="EG404">
            <v>-45.567874169169954</v>
          </cell>
          <cell r="EH404">
            <v>2.4018139362306101</v>
          </cell>
          <cell r="EI404">
            <v>0</v>
          </cell>
          <cell r="EJ404">
            <v>0</v>
          </cell>
          <cell r="EK404">
            <v>-2.7307323741400751</v>
          </cell>
          <cell r="EL404">
            <v>2.5044059310503144</v>
          </cell>
          <cell r="EM404">
            <v>9.5136572956616874</v>
          </cell>
          <cell r="EN404">
            <v>6.1876987350842683E-2</v>
          </cell>
          <cell r="EO404">
            <v>-5.4148880660022769E-2</v>
          </cell>
          <cell r="EP404">
            <v>-12.840402746541258</v>
          </cell>
          <cell r="EQ404">
            <v>20.400829146349679</v>
          </cell>
          <cell r="ER404">
            <v>-3.4637307318043895</v>
          </cell>
          <cell r="ES404">
            <v>26.722398873892416</v>
          </cell>
          <cell r="ET404">
            <v>-5.5486401429398029</v>
          </cell>
          <cell r="EU404">
            <v>-1.2950692677595725</v>
          </cell>
          <cell r="EV404">
            <v>0</v>
          </cell>
          <cell r="EW404">
            <v>0</v>
          </cell>
          <cell r="EX404">
            <v>-2.2792608083500454</v>
          </cell>
          <cell r="EY404">
            <v>2.674194548707419</v>
          </cell>
          <cell r="EZ404">
            <v>-4.3735869156280387</v>
          </cell>
          <cell r="FA404">
            <v>-20.872295132629006</v>
          </cell>
          <cell r="FB404">
            <v>0</v>
          </cell>
          <cell r="FC404">
            <v>-1.0405411303727305</v>
          </cell>
          <cell r="FD404">
            <v>2.5490692432786091</v>
          </cell>
          <cell r="FE404">
            <v>10.319675631515565</v>
          </cell>
          <cell r="FF404">
            <v>9.5118959226801962</v>
          </cell>
          <cell r="FG404">
            <v>-2.1399042212997301</v>
          </cell>
          <cell r="FH404">
            <v>-2.0156762293800057</v>
          </cell>
          <cell r="FI404">
            <v>0</v>
          </cell>
          <cell r="FJ404">
            <v>0</v>
          </cell>
          <cell r="FK404">
            <v>-0.83044104357998094</v>
          </cell>
          <cell r="FL404">
            <v>10.758869071911249</v>
          </cell>
          <cell r="FM404">
            <v>8.2252853214376955</v>
          </cell>
          <cell r="FN404">
            <v>11.556813573289219</v>
          </cell>
          <cell r="FO404">
            <v>0</v>
          </cell>
          <cell r="FP404">
            <v>-6.0961448230118549</v>
          </cell>
          <cell r="FQ404">
            <v>-18.651021940539977</v>
          </cell>
          <cell r="FR404">
            <v>28.282822648630827</v>
          </cell>
          <cell r="FS404">
            <v>-31.633598162548878</v>
          </cell>
          <cell r="FT404">
            <v>3.5297439163896343</v>
          </cell>
          <cell r="FU404">
            <v>4.345588821959609</v>
          </cell>
          <cell r="FV404">
            <v>0</v>
          </cell>
          <cell r="FW404">
            <v>0</v>
          </cell>
          <cell r="FX404">
            <v>0</v>
          </cell>
          <cell r="FY404">
            <v>6.2111898795192246</v>
          </cell>
          <cell r="FZ404">
            <v>21.24555595712809</v>
          </cell>
          <cell r="GA404">
            <v>0.57835190238984069</v>
          </cell>
          <cell r="GB404">
            <v>0</v>
          </cell>
          <cell r="GC404">
            <v>23.217464668128741</v>
          </cell>
          <cell r="GD404">
            <v>0.78852566567911708</v>
          </cell>
          <cell r="GE404">
            <v>-72.561522988071374</v>
          </cell>
          <cell r="GF404">
            <v>2.4325785057599205</v>
          </cell>
          <cell r="GG404">
            <v>-6.8173957699400489</v>
          </cell>
          <cell r="GH404">
            <v>-71.499875878080275</v>
          </cell>
          <cell r="GI404">
            <v>0</v>
          </cell>
          <cell r="GJ404">
            <v>0</v>
          </cell>
          <cell r="GK404">
            <v>0</v>
          </cell>
          <cell r="GL404">
            <v>8.4832742061407771</v>
          </cell>
          <cell r="GM404">
            <v>1.212188138430065</v>
          </cell>
          <cell r="GN404">
            <v>0</v>
          </cell>
          <cell r="GO404">
            <v>-3.3823493399722793E-3</v>
          </cell>
          <cell r="GP404">
            <v>-12.604011253550198</v>
          </cell>
          <cell r="GQ404">
            <v>6.2351014125088113</v>
          </cell>
          <cell r="GR404">
            <v>24.104751173959812</v>
          </cell>
          <cell r="GS404">
            <v>-27.578830964570443</v>
          </cell>
          <cell r="GT404">
            <v>-8.1567868059191824</v>
          </cell>
          <cell r="GU404">
            <v>0.82359078273020714</v>
          </cell>
          <cell r="GV404">
            <v>0</v>
          </cell>
          <cell r="GW404">
            <v>0</v>
          </cell>
          <cell r="GX404">
            <v>-0.23584835013991778</v>
          </cell>
          <cell r="GY404">
            <v>55.863777445649248</v>
          </cell>
          <cell r="GZ404">
            <v>1.5668802304498968</v>
          </cell>
          <cell r="HA404">
            <v>4.890578264310534</v>
          </cell>
          <cell r="HB404">
            <v>-6.7522973840027589E-2</v>
          </cell>
          <cell r="HC404">
            <v>-1.4026521490613959</v>
          </cell>
          <cell r="HD404">
            <v>-1.5984343056497892</v>
          </cell>
          <cell r="HE404">
            <v>-6.6193604375148425</v>
          </cell>
          <cell r="HF404">
            <v>-4.4360555617276987</v>
          </cell>
          <cell r="HG404">
            <v>-46.689265455308487</v>
          </cell>
          <cell r="HH404">
            <v>-6.0304286703003527</v>
          </cell>
          <cell r="HI404">
            <v>0</v>
          </cell>
          <cell r="HJ404">
            <v>0</v>
          </cell>
          <cell r="HK404">
            <v>1.4889532525800036</v>
          </cell>
          <cell r="HL404">
            <v>-8.730403683579425</v>
          </cell>
          <cell r="HM404">
            <v>22.026721614511189</v>
          </cell>
          <cell r="HN404">
            <v>1.7958701946199653</v>
          </cell>
          <cell r="HO404">
            <v>0</v>
          </cell>
          <cell r="HP404">
            <v>35.628650092487078</v>
          </cell>
          <cell r="HQ404">
            <v>-1.6734022207911039</v>
          </cell>
          <cell r="HR404">
            <v>-21.853586331984843</v>
          </cell>
          <cell r="HS404">
            <v>30.04811326802519</v>
          </cell>
          <cell r="HT404">
            <v>-39.320860233692656</v>
          </cell>
          <cell r="HU404">
            <v>14.486756225689533</v>
          </cell>
          <cell r="HV404">
            <v>0</v>
          </cell>
          <cell r="HW404">
            <v>0</v>
          </cell>
          <cell r="HX404">
            <v>-19.172700317469662</v>
          </cell>
          <cell r="HY404">
            <v>2.1168379678802012</v>
          </cell>
          <cell r="HZ404">
            <v>6.6477298175486794</v>
          </cell>
          <cell r="IA404">
            <v>0.88079806585119513</v>
          </cell>
          <cell r="IB404">
            <v>0</v>
          </cell>
          <cell r="IC404">
            <v>-10.538312675544148</v>
          </cell>
          <cell r="ID404">
            <v>-7.0019484502699925</v>
          </cell>
          <cell r="IE404">
            <v>-76.815280713199172</v>
          </cell>
          <cell r="IF404">
            <v>3.4961253978544846</v>
          </cell>
          <cell r="IG404">
            <v>-40.058435278438992</v>
          </cell>
          <cell r="IH404">
            <v>-4.5690814041590784</v>
          </cell>
          <cell r="II404">
            <v>0</v>
          </cell>
          <cell r="IJ404">
            <v>0</v>
          </cell>
          <cell r="IK404">
            <v>-8.3282834904698575</v>
          </cell>
          <cell r="IL404">
            <v>6.8066094986661483</v>
          </cell>
          <cell r="IM404">
            <v>1.8083748442713841</v>
          </cell>
          <cell r="IN404">
            <v>10.506944636899789</v>
          </cell>
          <cell r="IO404">
            <v>0</v>
          </cell>
          <cell r="IP404">
            <v>-28.696219842164282</v>
          </cell>
          <cell r="IQ404">
            <v>-17.781315075655584</v>
          </cell>
          <cell r="IR404">
            <v>-72.167735557450214</v>
          </cell>
          <cell r="IS404">
            <v>-25.692919725548563</v>
          </cell>
          <cell r="IT404">
            <v>11.37763017610996</v>
          </cell>
          <cell r="IU404">
            <v>0.18131078312035243</v>
          </cell>
          <cell r="IV404">
            <v>0</v>
          </cell>
          <cell r="IW404">
            <v>0</v>
          </cell>
          <cell r="IX404">
            <v>-3.6931217177598228</v>
          </cell>
          <cell r="IY404">
            <v>-23.76748135231901</v>
          </cell>
          <cell r="IZ404">
            <v>-9.3779247492457216</v>
          </cell>
          <cell r="JA404">
            <v>-0.23852820606043679</v>
          </cell>
          <cell r="JB404">
            <v>0</v>
          </cell>
          <cell r="JC404">
            <v>-6.3303167412013863</v>
          </cell>
          <cell r="JD404">
            <v>-14.626384024566505</v>
          </cell>
          <cell r="JE404">
            <v>0</v>
          </cell>
          <cell r="JF404">
            <v>0</v>
          </cell>
          <cell r="JG404">
            <v>0</v>
          </cell>
          <cell r="JH404">
            <v>0</v>
          </cell>
          <cell r="JI404">
            <v>0</v>
          </cell>
          <cell r="JJ404">
            <v>0</v>
          </cell>
          <cell r="JK404">
            <v>0</v>
          </cell>
          <cell r="JL404">
            <v>0</v>
          </cell>
          <cell r="JM404">
            <v>0</v>
          </cell>
          <cell r="JN404">
            <v>0</v>
          </cell>
          <cell r="JO404">
            <v>0</v>
          </cell>
          <cell r="JP404">
            <v>0</v>
          </cell>
          <cell r="JQ404">
            <v>0</v>
          </cell>
        </row>
        <row r="405">
          <cell r="F405">
            <v>-0.13610520631937106</v>
          </cell>
          <cell r="G405">
            <v>-4.0161011720897477</v>
          </cell>
          <cell r="H405">
            <v>-0.87966730018024464</v>
          </cell>
          <cell r="I405">
            <v>-0.22564105724006822</v>
          </cell>
          <cell r="J405">
            <v>-0.16949335539993626</v>
          </cell>
          <cell r="K405">
            <v>-2.1655074634800258</v>
          </cell>
          <cell r="L405">
            <v>-1.2335999318293034</v>
          </cell>
          <cell r="M405">
            <v>-0.78082259181064728</v>
          </cell>
          <cell r="N405">
            <v>-0.84935772041990276</v>
          </cell>
          <cell r="O405">
            <v>-2.84540116836979</v>
          </cell>
          <cell r="P405">
            <v>-2.8702353867797683</v>
          </cell>
          <cell r="Q405">
            <v>-1.854980710709242</v>
          </cell>
          <cell r="R405">
            <v>26.5050832224224</v>
          </cell>
          <cell r="S405">
            <v>24.408614090089941</v>
          </cell>
          <cell r="T405">
            <v>-0.66511771766045058</v>
          </cell>
          <cell r="U405">
            <v>-11.786731289480485</v>
          </cell>
          <cell r="V405">
            <v>-4.4198207112099226</v>
          </cell>
          <cell r="W405">
            <v>-6.546349802410532</v>
          </cell>
          <cell r="X405">
            <v>-7.0498899814106153</v>
          </cell>
          <cell r="Y405">
            <v>-0.22826363445892639</v>
          </cell>
          <cell r="Z405">
            <v>-1.7935755119806345</v>
          </cell>
          <cell r="AA405">
            <v>-6.3441499604896308</v>
          </cell>
          <cell r="AB405">
            <v>-12.412057963199914</v>
          </cell>
          <cell r="AC405">
            <v>-6.7346483665101005</v>
          </cell>
          <cell r="AD405">
            <v>60.077074071140032</v>
          </cell>
          <cell r="AE405">
            <v>-7.6583629859887878</v>
          </cell>
          <cell r="AF405">
            <v>46.422396273670529</v>
          </cell>
          <cell r="AG405">
            <v>-7.9359319022787531</v>
          </cell>
          <cell r="AH405">
            <v>-6.7139694327097459</v>
          </cell>
          <cell r="AI405">
            <v>-3.1259361736197206</v>
          </cell>
          <cell r="AJ405">
            <v>9.5983419696494821E-3</v>
          </cell>
          <cell r="AK405">
            <v>-3.6143069119602842</v>
          </cell>
          <cell r="AL405">
            <v>-14.307753471978685</v>
          </cell>
          <cell r="AM405">
            <v>-1.9294142296203063</v>
          </cell>
          <cell r="AN405">
            <v>-0.24190308449033182</v>
          </cell>
          <cell r="AO405">
            <v>-9.1971233479293915</v>
          </cell>
          <cell r="AP405">
            <v>-7.4897862063198772</v>
          </cell>
          <cell r="AQ405">
            <v>0.46576715927949408</v>
          </cell>
          <cell r="AR405">
            <v>-85.915363403160882</v>
          </cell>
          <cell r="AS405">
            <v>-5.4912304505214706</v>
          </cell>
          <cell r="AT405">
            <v>-27.713602888999048</v>
          </cell>
          <cell r="AU405">
            <v>-4.9650299761497081</v>
          </cell>
          <cell r="AV405">
            <v>-2.602045434000047</v>
          </cell>
          <cell r="AW405">
            <v>2.7170463495804142</v>
          </cell>
          <cell r="AX405">
            <v>-8.2931795324893756</v>
          </cell>
          <cell r="AY405">
            <v>-2.9919276586997512</v>
          </cell>
          <cell r="AZ405">
            <v>-2.3005319923904608</v>
          </cell>
          <cell r="BA405">
            <v>-6.4528181569694425</v>
          </cell>
          <cell r="BB405">
            <v>1.7544094037002651</v>
          </cell>
          <cell r="BC405">
            <v>-7.9588754683591105</v>
          </cell>
          <cell r="BD405">
            <v>-21.617577597850868</v>
          </cell>
          <cell r="BE405">
            <v>-53.395441077052965</v>
          </cell>
          <cell r="BF405">
            <v>0.47160386720861425</v>
          </cell>
          <cell r="BG405">
            <v>-6.2228690838910552</v>
          </cell>
          <cell r="BH405">
            <v>-8.3750207430794035</v>
          </cell>
          <cell r="BI405">
            <v>-0.94255236154913291</v>
          </cell>
          <cell r="BJ405">
            <v>-8.8174292842704745</v>
          </cell>
          <cell r="BK405">
            <v>-1.6609784395013776</v>
          </cell>
          <cell r="BL405">
            <v>-1.8969734132042504</v>
          </cell>
          <cell r="BM405">
            <v>-7.1127318166199984</v>
          </cell>
          <cell r="BN405">
            <v>-8.3958504770635045E-2</v>
          </cell>
          <cell r="BO405">
            <v>-8.739894674140487</v>
          </cell>
          <cell r="BP405">
            <v>-5.7513302054176165</v>
          </cell>
          <cell r="BQ405">
            <v>-4.263306417818967</v>
          </cell>
          <cell r="BR405">
            <v>-31.545425555683323</v>
          </cell>
          <cell r="BS405">
            <v>0.56630611423679511</v>
          </cell>
          <cell r="BT405">
            <v>-0.64421352461977222</v>
          </cell>
          <cell r="BU405">
            <v>0.342158428280527</v>
          </cell>
          <cell r="BV405">
            <v>-1.6123102516294239</v>
          </cell>
          <cell r="BW405">
            <v>0</v>
          </cell>
          <cell r="BX405">
            <v>-3.7088556075204906</v>
          </cell>
          <cell r="BY405">
            <v>-3.8298312892693502</v>
          </cell>
          <cell r="BZ405">
            <v>-2.121383597732347</v>
          </cell>
          <cell r="CA405">
            <v>-0.29613848116059671</v>
          </cell>
          <cell r="CB405">
            <v>-12.932785168419286</v>
          </cell>
          <cell r="CC405">
            <v>-2.4700892792097875</v>
          </cell>
          <cell r="CD405">
            <v>-4.8382828986723325</v>
          </cell>
          <cell r="CE405">
            <v>-50.007534468939411</v>
          </cell>
          <cell r="CF405">
            <v>-4.0636759989902203</v>
          </cell>
          <cell r="CG405">
            <v>-2.0323051272716839</v>
          </cell>
          <cell r="CH405">
            <v>-6.9630110076595884</v>
          </cell>
          <cell r="CI405">
            <v>-1.4876294641699133</v>
          </cell>
          <cell r="CJ405">
            <v>-8.4659935896115712</v>
          </cell>
          <cell r="CK405">
            <v>-3.0247957245301222</v>
          </cell>
          <cell r="CL405">
            <v>-1.4704560613699869</v>
          </cell>
          <cell r="CM405">
            <v>-0.11047825010973611</v>
          </cell>
          <cell r="CN405">
            <v>0.41729897188633913</v>
          </cell>
          <cell r="CO405">
            <v>-16.990670306171523</v>
          </cell>
          <cell r="CP405">
            <v>-6.1425548060415167</v>
          </cell>
          <cell r="CQ405">
            <v>0.32673689508192183</v>
          </cell>
          <cell r="CR405">
            <v>-96.096507451526122</v>
          </cell>
          <cell r="CS405">
            <v>-16.748900791599226</v>
          </cell>
          <cell r="CT405">
            <v>-7.0723751864807127</v>
          </cell>
          <cell r="CU405">
            <v>-1.9164331507799943</v>
          </cell>
          <cell r="CV405">
            <v>-2.6747292380596264</v>
          </cell>
          <cell r="CW405">
            <v>-0.5591238622309902</v>
          </cell>
          <cell r="CX405">
            <v>-7.537560338359981</v>
          </cell>
          <cell r="CY405">
            <v>-3.3566581590112037</v>
          </cell>
          <cell r="CZ405">
            <v>-0.71148186247046397</v>
          </cell>
          <cell r="DA405">
            <v>-45.467825076109875</v>
          </cell>
          <cell r="DB405">
            <v>-4.7603636555704725</v>
          </cell>
          <cell r="DC405">
            <v>-4.4191377248207573</v>
          </cell>
          <cell r="DD405">
            <v>-0.87191840603918536</v>
          </cell>
          <cell r="DE405">
            <v>-61.827868417938589</v>
          </cell>
          <cell r="DF405">
            <v>-20.919731522828442</v>
          </cell>
          <cell r="DG405">
            <v>-1.5620258345825278</v>
          </cell>
          <cell r="DH405">
            <v>-5.7825776679201226</v>
          </cell>
          <cell r="DI405">
            <v>-1.4908116836204499</v>
          </cell>
          <cell r="DJ405">
            <v>-2.0790963777799334</v>
          </cell>
          <cell r="DK405">
            <v>-5.3229766017311704</v>
          </cell>
          <cell r="DL405">
            <v>-3.6237507028890832</v>
          </cell>
          <cell r="DM405">
            <v>-3.0444638965509512</v>
          </cell>
          <cell r="DN405">
            <v>-0.12914146733965026</v>
          </cell>
          <cell r="DO405">
            <v>-8.0907680529398931</v>
          </cell>
          <cell r="DP405">
            <v>-6.9273408905701217</v>
          </cell>
          <cell r="DQ405">
            <v>-2.8551837191571394</v>
          </cell>
          <cell r="DR405">
            <v>-45.652892119702301</v>
          </cell>
          <cell r="DS405">
            <v>8.3575604003854096</v>
          </cell>
          <cell r="DT405">
            <v>-7.4565014857798815</v>
          </cell>
          <cell r="DU405">
            <v>-4.5740920749412908</v>
          </cell>
          <cell r="DV405">
            <v>-0.34561312792084209</v>
          </cell>
          <cell r="DW405">
            <v>-5.5387712910287519</v>
          </cell>
          <cell r="DX405">
            <v>1.2847441435415021</v>
          </cell>
          <cell r="DY405">
            <v>-5.4542349435996584</v>
          </cell>
          <cell r="DZ405">
            <v>-1.877044101471256</v>
          </cell>
          <cell r="EA405">
            <v>1.3053954202296154</v>
          </cell>
          <cell r="EB405">
            <v>-31.537091513839187</v>
          </cell>
          <cell r="EC405">
            <v>-1.4773572145913931</v>
          </cell>
          <cell r="ED405">
            <v>1.6601136693079752</v>
          </cell>
          <cell r="EE405">
            <v>18.711109303592821</v>
          </cell>
          <cell r="EF405">
            <v>-16.770346699022411</v>
          </cell>
          <cell r="EG405">
            <v>-3.1726160401194647</v>
          </cell>
          <cell r="EH405">
            <v>-3.1175449611600925</v>
          </cell>
          <cell r="EI405">
            <v>-1.0200999940502697</v>
          </cell>
          <cell r="EJ405">
            <v>-0.91461921429981885</v>
          </cell>
          <cell r="EK405">
            <v>-4.0082378412607795</v>
          </cell>
          <cell r="EL405">
            <v>-5.7689380952397187</v>
          </cell>
          <cell r="EM405">
            <v>3.5295693876687437</v>
          </cell>
          <cell r="EN405">
            <v>67.283114960098828</v>
          </cell>
          <cell r="EO405">
            <v>-0.14422851893959887</v>
          </cell>
          <cell r="EP405">
            <v>-13.72406982522989</v>
          </cell>
          <cell r="EQ405">
            <v>-3.4608738548595284</v>
          </cell>
          <cell r="ER405">
            <v>-33.503698569271364</v>
          </cell>
          <cell r="ES405">
            <v>-6.8862770922241907</v>
          </cell>
          <cell r="ET405">
            <v>-8.1729892664588988</v>
          </cell>
          <cell r="EU405">
            <v>-2.116402160267171</v>
          </cell>
          <cell r="EV405">
            <v>1.2380009239905121</v>
          </cell>
          <cell r="EW405">
            <v>-1.3721671785888248</v>
          </cell>
          <cell r="EX405">
            <v>-5.0865820487579185</v>
          </cell>
          <cell r="EY405">
            <v>-2.9801143299864634</v>
          </cell>
          <cell r="EZ405">
            <v>0.6924464991534478</v>
          </cell>
          <cell r="FA405">
            <v>3.7821792978193116</v>
          </cell>
          <cell r="FB405">
            <v>-1.7928595949497321</v>
          </cell>
          <cell r="FC405">
            <v>-2.4295341683518927</v>
          </cell>
          <cell r="FD405">
            <v>-8.3793994506304443</v>
          </cell>
          <cell r="FE405">
            <v>-18.516917060187552</v>
          </cell>
          <cell r="FF405">
            <v>-6.5986353958523978</v>
          </cell>
          <cell r="FG405">
            <v>-13.943074791721301</v>
          </cell>
          <cell r="FH405">
            <v>-16.235053379279634</v>
          </cell>
          <cell r="FI405">
            <v>-3.9362429893899389</v>
          </cell>
          <cell r="FJ405">
            <v>6.3076866885512572</v>
          </cell>
          <cell r="FK405">
            <v>10.096381919360283</v>
          </cell>
          <cell r="FL405">
            <v>1.0804792855706182</v>
          </cell>
          <cell r="FM405">
            <v>-0.56858232682134258</v>
          </cell>
          <cell r="FN405">
            <v>1.4710512521505734</v>
          </cell>
          <cell r="FO405">
            <v>-2.3802955309611207</v>
          </cell>
          <cell r="FP405">
            <v>-3.4324369445093907</v>
          </cell>
          <cell r="FQ405">
            <v>9.6218051527321222</v>
          </cell>
          <cell r="FR405">
            <v>-25.550401192318532</v>
          </cell>
          <cell r="FS405">
            <v>-12.198796651890007</v>
          </cell>
          <cell r="FT405">
            <v>-2.8740368868111545</v>
          </cell>
          <cell r="FU405">
            <v>-1.7865504720793979</v>
          </cell>
          <cell r="FV405">
            <v>0.73925896293985716</v>
          </cell>
          <cell r="FW405">
            <v>-0.72318208950036933</v>
          </cell>
          <cell r="FX405">
            <v>-6.4075000907796493</v>
          </cell>
          <cell r="FY405">
            <v>-1.4712399876007112</v>
          </cell>
          <cell r="FZ405">
            <v>-4.62701524762997</v>
          </cell>
          <cell r="GA405">
            <v>0.55727620239122189</v>
          </cell>
          <cell r="GB405">
            <v>5.1670899104683485</v>
          </cell>
          <cell r="GC405">
            <v>-4.0968678395183815</v>
          </cell>
          <cell r="GD405">
            <v>2.1711629976998665</v>
          </cell>
          <cell r="GE405">
            <v>-35.121211407851661</v>
          </cell>
          <cell r="GF405">
            <v>14.15136737386274</v>
          </cell>
          <cell r="GG405">
            <v>-7.0151741870486148</v>
          </cell>
          <cell r="GH405">
            <v>-2.5362371046867338</v>
          </cell>
          <cell r="GI405">
            <v>0.60505764820027252</v>
          </cell>
          <cell r="GJ405">
            <v>-0.97845113334096823</v>
          </cell>
          <cell r="GK405">
            <v>-5.4751542756384879</v>
          </cell>
          <cell r="GL405">
            <v>-14.297688462116639</v>
          </cell>
          <cell r="GM405">
            <v>1.3732958688597137</v>
          </cell>
          <cell r="GN405">
            <v>0.79847514416724152</v>
          </cell>
          <cell r="GO405">
            <v>1.8919514695189719</v>
          </cell>
          <cell r="GP405">
            <v>0.10539294260161114</v>
          </cell>
          <cell r="GQ405">
            <v>-23.744046692179836</v>
          </cell>
          <cell r="GR405">
            <v>-7.4741152561327908</v>
          </cell>
          <cell r="GS405">
            <v>-9.4538849683085573</v>
          </cell>
          <cell r="GT405">
            <v>-5.3251004317789921</v>
          </cell>
          <cell r="GU405">
            <v>-2.6904694032382395</v>
          </cell>
          <cell r="GV405">
            <v>10.445260526769744</v>
          </cell>
          <cell r="GW405">
            <v>0</v>
          </cell>
          <cell r="GX405">
            <v>-2.7344166393686464</v>
          </cell>
          <cell r="GY405">
            <v>0.95223509016796015</v>
          </cell>
          <cell r="GZ405">
            <v>0.506196109650773</v>
          </cell>
          <cell r="HA405">
            <v>5.7029293983941898</v>
          </cell>
          <cell r="HB405">
            <v>4.5114152562800882</v>
          </cell>
          <cell r="HC405">
            <v>-8.4030265420369687</v>
          </cell>
          <cell r="HD405">
            <v>-0.98525365267050802</v>
          </cell>
          <cell r="HE405">
            <v>-76.12607019112329</v>
          </cell>
          <cell r="HF405">
            <v>0.17954715450832737</v>
          </cell>
          <cell r="HG405">
            <v>-6.1827414370090992</v>
          </cell>
          <cell r="HH405">
            <v>-6.4023979604407941</v>
          </cell>
          <cell r="HI405">
            <v>-14.400714982159116</v>
          </cell>
          <cell r="HJ405">
            <v>26.51596368320952</v>
          </cell>
          <cell r="HK405">
            <v>-35.71056368237987</v>
          </cell>
          <cell r="HL405">
            <v>14.463084369639546</v>
          </cell>
          <cell r="HM405">
            <v>-0.41731668419015477</v>
          </cell>
          <cell r="HN405">
            <v>-24.892080296049244</v>
          </cell>
          <cell r="HO405">
            <v>-9.296827896520881</v>
          </cell>
          <cell r="HP405">
            <v>-13.41103637618653</v>
          </cell>
          <cell r="HQ405">
            <v>-6.5709860835013387</v>
          </cell>
          <cell r="HR405">
            <v>-76.864275943662506</v>
          </cell>
          <cell r="HS405">
            <v>-31.55049762681665</v>
          </cell>
          <cell r="HT405">
            <v>-5.4791096184817434</v>
          </cell>
          <cell r="HU405">
            <v>-0.68620564329285116</v>
          </cell>
          <cell r="HV405">
            <v>-4.3576397928000006</v>
          </cell>
          <cell r="HW405">
            <v>-29.631583161491108</v>
          </cell>
          <cell r="HX405">
            <v>-12.829726369878699</v>
          </cell>
          <cell r="HY405">
            <v>-2.5334323743918503</v>
          </cell>
          <cell r="HZ405">
            <v>-1.7213026232675475</v>
          </cell>
          <cell r="IA405">
            <v>36.594754159799777</v>
          </cell>
          <cell r="IB405">
            <v>-23.143409161622913</v>
          </cell>
          <cell r="IC405">
            <v>-1.4771857692612684</v>
          </cell>
          <cell r="ID405">
            <v>-4.8937962172203697E-2</v>
          </cell>
          <cell r="IE405">
            <v>-47.588848749321187</v>
          </cell>
          <cell r="IF405">
            <v>-15.895841592762736</v>
          </cell>
          <cell r="IG405">
            <v>-4.0636142579605803</v>
          </cell>
          <cell r="IH405">
            <v>-1.0700865022954531E-3</v>
          </cell>
          <cell r="II405">
            <v>10.440185093040782</v>
          </cell>
          <cell r="IJ405">
            <v>-13.546966428610176</v>
          </cell>
          <cell r="IK405">
            <v>-8.1561610849730641</v>
          </cell>
          <cell r="IL405">
            <v>-12.1643292451663</v>
          </cell>
          <cell r="IM405">
            <v>-0.42357172501579043</v>
          </cell>
          <cell r="IN405">
            <v>-6.1926705344594666</v>
          </cell>
          <cell r="IO405">
            <v>-1.4808779078502994</v>
          </cell>
          <cell r="IP405">
            <v>0.10350899288823712</v>
          </cell>
          <cell r="IQ405">
            <v>3.7925600280068466</v>
          </cell>
          <cell r="IR405">
            <v>-82.487523162650177</v>
          </cell>
          <cell r="IS405">
            <v>-9.2573518310600775</v>
          </cell>
          <cell r="IT405">
            <v>7.5812662568278029</v>
          </cell>
          <cell r="IU405">
            <v>0.95366070976706396</v>
          </cell>
          <cell r="IV405">
            <v>-18.822999464229724</v>
          </cell>
          <cell r="IW405">
            <v>-1.7850470161699832</v>
          </cell>
          <cell r="IX405">
            <v>-0.30448400526802288</v>
          </cell>
          <cell r="IY405">
            <v>-3.5437316811621713</v>
          </cell>
          <cell r="IZ405">
            <v>-18.355055628697301</v>
          </cell>
          <cell r="JA405">
            <v>-16.468986904183112</v>
          </cell>
          <cell r="JB405">
            <v>-23.247345492637578</v>
          </cell>
          <cell r="JC405">
            <v>-0.36535658837237861</v>
          </cell>
          <cell r="JD405">
            <v>1.1279084825437167</v>
          </cell>
          <cell r="JE405">
            <v>0</v>
          </cell>
          <cell r="JF405">
            <v>0</v>
          </cell>
          <cell r="JG405">
            <v>0</v>
          </cell>
          <cell r="JH405">
            <v>0</v>
          </cell>
          <cell r="JI405">
            <v>0</v>
          </cell>
          <cell r="JJ405">
            <v>0</v>
          </cell>
          <cell r="JK405">
            <v>0</v>
          </cell>
          <cell r="JL405">
            <v>0</v>
          </cell>
          <cell r="JM405">
            <v>0</v>
          </cell>
          <cell r="JN405">
            <v>0</v>
          </cell>
          <cell r="JO405">
            <v>0</v>
          </cell>
          <cell r="JP405">
            <v>0</v>
          </cell>
          <cell r="JQ405">
            <v>0</v>
          </cell>
        </row>
        <row r="406">
          <cell r="F406">
            <v>2.4995126816901347</v>
          </cell>
          <cell r="G406">
            <v>2.6435865061099548</v>
          </cell>
          <cell r="H406">
            <v>-1.6374100490500041</v>
          </cell>
          <cell r="I406">
            <v>0</v>
          </cell>
          <cell r="J406">
            <v>6.1485983429975022E-2</v>
          </cell>
          <cell r="K406">
            <v>9.1391270040048767E-2</v>
          </cell>
          <cell r="L406">
            <v>-3.1602563388000817</v>
          </cell>
          <cell r="M406">
            <v>-4.6094029889900412E-2</v>
          </cell>
          <cell r="N406">
            <v>-4.0975688720209291E-2</v>
          </cell>
          <cell r="O406">
            <v>-9.6955835541593842</v>
          </cell>
          <cell r="P406">
            <v>-11.591020166359954</v>
          </cell>
          <cell r="Q406">
            <v>-0.52456520446025934</v>
          </cell>
          <cell r="R406">
            <v>-142.83429488647016</v>
          </cell>
          <cell r="S406">
            <v>-37.628105282370143</v>
          </cell>
          <cell r="T406">
            <v>-8.2961448811699938</v>
          </cell>
          <cell r="U406">
            <v>-0.79174115782006993</v>
          </cell>
          <cell r="V406">
            <v>-0.35209961919008492</v>
          </cell>
          <cell r="W406">
            <v>-0.18586956497006213</v>
          </cell>
          <cell r="X406">
            <v>-0.41637723223993817</v>
          </cell>
          <cell r="Y406">
            <v>-0.36873922952054272</v>
          </cell>
          <cell r="Z406">
            <v>-0.25167433705018993</v>
          </cell>
          <cell r="AA406">
            <v>-9.9065535230010937E-2</v>
          </cell>
          <cell r="AB406">
            <v>-8.9835908047501789</v>
          </cell>
          <cell r="AC406">
            <v>-5.8329673092499661</v>
          </cell>
          <cell r="AD406">
            <v>-79.62791993290989</v>
          </cell>
          <cell r="AE406">
            <v>-54.702031041921146</v>
          </cell>
          <cell r="AF406">
            <v>-53.609950112669821</v>
          </cell>
          <cell r="AG406">
            <v>3.8153741867001827</v>
          </cell>
          <cell r="AH406">
            <v>-1.0742410076900342</v>
          </cell>
          <cell r="AI406">
            <v>-0.56651087679983902</v>
          </cell>
          <cell r="AJ406">
            <v>-1.4638014877500609</v>
          </cell>
          <cell r="AK406">
            <v>-2.5076328223899509</v>
          </cell>
          <cell r="AL406">
            <v>5.7739634609606583</v>
          </cell>
          <cell r="AM406">
            <v>0.11120712900992658</v>
          </cell>
          <cell r="AN406">
            <v>-7.0288755730416597E-2</v>
          </cell>
          <cell r="AO406">
            <v>-2.5712870691900207</v>
          </cell>
          <cell r="AP406">
            <v>-2.4366759723900486</v>
          </cell>
          <cell r="AQ406">
            <v>-0.10218771397990167</v>
          </cell>
          <cell r="AR406">
            <v>27.259862046747003</v>
          </cell>
          <cell r="AS406">
            <v>-7.0127304611501131</v>
          </cell>
          <cell r="AT406">
            <v>23.340780558979986</v>
          </cell>
          <cell r="AU406">
            <v>-4.030567891982173E-2</v>
          </cell>
          <cell r="AV406">
            <v>-2.4883715322602029</v>
          </cell>
          <cell r="AW406">
            <v>0.64215000142007739</v>
          </cell>
          <cell r="AX406">
            <v>-0.55254308496000704</v>
          </cell>
          <cell r="AY406">
            <v>-0.25328782136057271</v>
          </cell>
          <cell r="AZ406">
            <v>-0.38505253467928924</v>
          </cell>
          <cell r="BA406">
            <v>-0.60685058167973693</v>
          </cell>
          <cell r="BB406">
            <v>0</v>
          </cell>
          <cell r="BC406">
            <v>-0.7298895463000008</v>
          </cell>
          <cell r="BD406">
            <v>15.345962727659753</v>
          </cell>
          <cell r="BE406">
            <v>-53.203747338135145</v>
          </cell>
          <cell r="BF406">
            <v>-1.4746016980900549</v>
          </cell>
          <cell r="BG406">
            <v>-0.67004483607979637</v>
          </cell>
          <cell r="BH406">
            <v>-6.611315443110243</v>
          </cell>
          <cell r="BI406">
            <v>1.5743946149402746</v>
          </cell>
          <cell r="BJ406">
            <v>0</v>
          </cell>
          <cell r="BK406">
            <v>0</v>
          </cell>
          <cell r="BL406">
            <v>-0.51630521636934645</v>
          </cell>
          <cell r="BM406">
            <v>0.26578852225975425</v>
          </cell>
          <cell r="BN406">
            <v>-11.904271869900185</v>
          </cell>
          <cell r="BO406">
            <v>-1.0157901434800465</v>
          </cell>
          <cell r="BP406">
            <v>-24.614559585510278</v>
          </cell>
          <cell r="BQ406">
            <v>-8.237041682799827</v>
          </cell>
          <cell r="BR406">
            <v>-18.151244619475619</v>
          </cell>
          <cell r="BS406">
            <v>-12.828700765559915</v>
          </cell>
          <cell r="BT406">
            <v>0</v>
          </cell>
          <cell r="BU406">
            <v>-1.3589625507302117</v>
          </cell>
          <cell r="BV406">
            <v>0</v>
          </cell>
          <cell r="BW406">
            <v>0</v>
          </cell>
          <cell r="BX406">
            <v>-3.6025809902200763</v>
          </cell>
          <cell r="BY406">
            <v>-1.1113285321598596</v>
          </cell>
          <cell r="BZ406">
            <v>-1.3825310768306736</v>
          </cell>
          <cell r="CA406">
            <v>-0.26410310389974256</v>
          </cell>
          <cell r="CB406">
            <v>-1.5702891085200008</v>
          </cell>
          <cell r="CC406">
            <v>-0.61980923573992186</v>
          </cell>
          <cell r="CD406">
            <v>4.5870607441902393</v>
          </cell>
          <cell r="CE406">
            <v>-46.81795791235345</v>
          </cell>
          <cell r="CF406">
            <v>-1.4885510810199776</v>
          </cell>
          <cell r="CG406">
            <v>0</v>
          </cell>
          <cell r="CH406">
            <v>-0.17244468759008669</v>
          </cell>
          <cell r="CI406">
            <v>0</v>
          </cell>
          <cell r="CJ406">
            <v>0</v>
          </cell>
          <cell r="CK406">
            <v>0</v>
          </cell>
          <cell r="CL406">
            <v>-1.649806051136693E-2</v>
          </cell>
          <cell r="CM406">
            <v>-8.0600678091086593</v>
          </cell>
          <cell r="CN406">
            <v>-1.7042193551201308</v>
          </cell>
          <cell r="CO406">
            <v>-14.934378424120155</v>
          </cell>
          <cell r="CP406">
            <v>-14.022581586140404</v>
          </cell>
          <cell r="CQ406">
            <v>-6.4192169087400544</v>
          </cell>
          <cell r="CR406">
            <v>-7.0845584124326706</v>
          </cell>
          <cell r="CS406">
            <v>-6.9567515388607717</v>
          </cell>
          <cell r="CT406">
            <v>-0.43470339199984664</v>
          </cell>
          <cell r="CU406">
            <v>-0.45274022257990509</v>
          </cell>
          <cell r="CV406">
            <v>-0.16047826211001848</v>
          </cell>
          <cell r="CW406">
            <v>0</v>
          </cell>
          <cell r="CX406">
            <v>8.5655420240072999E-2</v>
          </cell>
          <cell r="CY406">
            <v>-2.8781773859918758E-2</v>
          </cell>
          <cell r="CZ406">
            <v>-0.39277453336035251</v>
          </cell>
          <cell r="DA406">
            <v>-0.44689200724042166</v>
          </cell>
          <cell r="DB406">
            <v>1.6194869989101335</v>
          </cell>
          <cell r="DC406">
            <v>9.5667096989927813E-2</v>
          </cell>
          <cell r="DD406">
            <v>-1.2246198560205812E-2</v>
          </cell>
          <cell r="DE406">
            <v>-29.612862383844913</v>
          </cell>
          <cell r="DF406">
            <v>-1.4342162363600437</v>
          </cell>
          <cell r="DG406">
            <v>-0.34078209091012468</v>
          </cell>
          <cell r="DH406">
            <v>-1.0628550249300588</v>
          </cell>
          <cell r="DI406">
            <v>-11.975374470509962</v>
          </cell>
          <cell r="DJ406">
            <v>0</v>
          </cell>
          <cell r="DK406">
            <v>-0.79915635395991558</v>
          </cell>
          <cell r="DL406">
            <v>0.34104979442963668</v>
          </cell>
          <cell r="DM406">
            <v>-1.3396166707098018</v>
          </cell>
          <cell r="DN406">
            <v>-0.34370790012053476</v>
          </cell>
          <cell r="DO406">
            <v>-2.1183065553400411</v>
          </cell>
          <cell r="DP406">
            <v>-8.6746156001700001</v>
          </cell>
          <cell r="DQ406">
            <v>-1.8652812752602586</v>
          </cell>
          <cell r="DR406">
            <v>-84.69494266539914</v>
          </cell>
          <cell r="DS406">
            <v>-9.5436382038806187</v>
          </cell>
          <cell r="DT406">
            <v>-91.869702571560083</v>
          </cell>
          <cell r="DU406">
            <v>0.15994037230029789</v>
          </cell>
          <cell r="DV406">
            <v>0</v>
          </cell>
          <cell r="DW406">
            <v>0</v>
          </cell>
          <cell r="DX406">
            <v>0.23426747525991232</v>
          </cell>
          <cell r="DY406">
            <v>-0.1467375230899961</v>
          </cell>
          <cell r="DZ406">
            <v>-1.5970592498433689E-2</v>
          </cell>
          <cell r="EA406">
            <v>1.5786165619829262E-2</v>
          </cell>
          <cell r="EB406">
            <v>4.9560876300120071E-2</v>
          </cell>
          <cell r="EC406">
            <v>-0.22919077309006752</v>
          </cell>
          <cell r="ED406">
            <v>16.650742109240582</v>
          </cell>
          <cell r="EE406">
            <v>32.153667310980381</v>
          </cell>
          <cell r="EF406">
            <v>15.478026935870275</v>
          </cell>
          <cell r="EG406">
            <v>-1.4255378697603192</v>
          </cell>
          <cell r="EH406">
            <v>0</v>
          </cell>
          <cell r="EI406">
            <v>8.0327586585199811</v>
          </cell>
          <cell r="EJ406">
            <v>2.7905243390250689E-2</v>
          </cell>
          <cell r="EK406">
            <v>-1.5221737401200244</v>
          </cell>
          <cell r="EL406">
            <v>0.5117548089497177</v>
          </cell>
          <cell r="EM406">
            <v>7.1385006698596953</v>
          </cell>
          <cell r="EN406">
            <v>0.25946941015035918</v>
          </cell>
          <cell r="EO406">
            <v>0</v>
          </cell>
          <cell r="EP406">
            <v>3.6726447509863647E-2</v>
          </cell>
          <cell r="EQ406">
            <v>3.6162367466104115</v>
          </cell>
          <cell r="ER406">
            <v>3.7184388064306404</v>
          </cell>
          <cell r="ES406">
            <v>1.5055376763898494</v>
          </cell>
          <cell r="ET406">
            <v>-0.8106151530500938</v>
          </cell>
          <cell r="EU406">
            <v>7.5599033520800276</v>
          </cell>
          <cell r="EV406">
            <v>-3.108126833669985</v>
          </cell>
          <cell r="EW406">
            <v>0</v>
          </cell>
          <cell r="EX406">
            <v>0.96521386199015069</v>
          </cell>
          <cell r="EY406">
            <v>-3.8434391449100076</v>
          </cell>
          <cell r="EZ406">
            <v>-5.4704120939277345E-2</v>
          </cell>
          <cell r="FA406">
            <v>1.9073450869882436E-2</v>
          </cell>
          <cell r="FB406">
            <v>1.5112711829399359</v>
          </cell>
          <cell r="FC406">
            <v>-1.4621684309759075E-2</v>
          </cell>
          <cell r="FD406">
            <v>-1.1053780960082804E-2</v>
          </cell>
          <cell r="FE406">
            <v>2.5577758040708432</v>
          </cell>
          <cell r="FF406">
            <v>-0.18959395346996644</v>
          </cell>
          <cell r="FG406">
            <v>0.30422453483970457</v>
          </cell>
          <cell r="FH406">
            <v>1.8363609910796868</v>
          </cell>
          <cell r="FI406">
            <v>4.6558426993215107E-4</v>
          </cell>
          <cell r="FJ406">
            <v>0</v>
          </cell>
          <cell r="FK406">
            <v>-8.4640545701404335E-3</v>
          </cell>
          <cell r="FL406">
            <v>3.6856423140700372</v>
          </cell>
          <cell r="FM406">
            <v>-2.2265564019603516</v>
          </cell>
          <cell r="FN406">
            <v>-0.61747097546992791</v>
          </cell>
          <cell r="FO406">
            <v>3.7591992519992345E-2</v>
          </cell>
          <cell r="FP406">
            <v>-2.8578786640082399E-2</v>
          </cell>
          <cell r="FQ406">
            <v>-0.23584544059986001</v>
          </cell>
          <cell r="FR406">
            <v>-1.4787131504908757</v>
          </cell>
          <cell r="FS406">
            <v>-1.8009192605700264</v>
          </cell>
          <cell r="FT406">
            <v>2.6002701699499084</v>
          </cell>
          <cell r="FU406">
            <v>-1.7586669331799953</v>
          </cell>
          <cell r="FV406">
            <v>-6.1241028100198491E-3</v>
          </cell>
          <cell r="FW406">
            <v>0</v>
          </cell>
          <cell r="FX406">
            <v>0</v>
          </cell>
          <cell r="FY406">
            <v>-4.8846096160104935E-2</v>
          </cell>
          <cell r="FZ406">
            <v>8.7151599289882142E-2</v>
          </cell>
          <cell r="GA406">
            <v>0.20174949168006151</v>
          </cell>
          <cell r="GB406">
            <v>-8.2713991300238376E-3</v>
          </cell>
          <cell r="GC406">
            <v>4.6979318999547104E-3</v>
          </cell>
          <cell r="GD406">
            <v>-0.74975455146000058</v>
          </cell>
          <cell r="GE406">
            <v>0</v>
          </cell>
          <cell r="GF406">
            <v>0</v>
          </cell>
          <cell r="GG406">
            <v>0</v>
          </cell>
          <cell r="GH406">
            <v>0</v>
          </cell>
          <cell r="GI406">
            <v>0</v>
          </cell>
          <cell r="GJ406">
            <v>0</v>
          </cell>
          <cell r="GK406">
            <v>0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0</v>
          </cell>
          <cell r="GW406">
            <v>0</v>
          </cell>
          <cell r="GX406">
            <v>0</v>
          </cell>
          <cell r="GY406">
            <v>0</v>
          </cell>
          <cell r="GZ406">
            <v>0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  <cell r="IW406">
            <v>0</v>
          </cell>
          <cell r="IX406">
            <v>0</v>
          </cell>
          <cell r="IY406">
            <v>0</v>
          </cell>
          <cell r="IZ406">
            <v>0</v>
          </cell>
          <cell r="JA406">
            <v>0</v>
          </cell>
          <cell r="JB406">
            <v>0</v>
          </cell>
          <cell r="JC406">
            <v>0</v>
          </cell>
          <cell r="JD406">
            <v>0</v>
          </cell>
          <cell r="JE406">
            <v>0</v>
          </cell>
          <cell r="JF406">
            <v>0</v>
          </cell>
          <cell r="JG406">
            <v>0</v>
          </cell>
          <cell r="JH406">
            <v>0</v>
          </cell>
          <cell r="JI406">
            <v>0</v>
          </cell>
          <cell r="JJ406">
            <v>0</v>
          </cell>
          <cell r="JK406">
            <v>0</v>
          </cell>
          <cell r="JL406">
            <v>0</v>
          </cell>
          <cell r="JM406">
            <v>0</v>
          </cell>
          <cell r="JN406">
            <v>0</v>
          </cell>
          <cell r="JO406">
            <v>0</v>
          </cell>
          <cell r="JP406">
            <v>0</v>
          </cell>
          <cell r="JQ406">
            <v>0</v>
          </cell>
        </row>
        <row r="407">
          <cell r="F407">
            <v>-2.2599739598297219</v>
          </cell>
          <cell r="G407">
            <v>-0.96096779153003808</v>
          </cell>
          <cell r="H407">
            <v>-0.58011473038004624</v>
          </cell>
          <cell r="I407">
            <v>0.59476540463992933</v>
          </cell>
          <cell r="J407">
            <v>-0.22613058260992602</v>
          </cell>
          <cell r="K407">
            <v>1.2330129605597904</v>
          </cell>
          <cell r="L407">
            <v>-0.72714915359006227</v>
          </cell>
          <cell r="M407">
            <v>-2.1017335900523904E-3</v>
          </cell>
          <cell r="N407">
            <v>2.2228005680062779E-2</v>
          </cell>
          <cell r="O407">
            <v>-3.8968627700114666E-2</v>
          </cell>
          <cell r="P407">
            <v>-0.25659996502008653</v>
          </cell>
          <cell r="Q407">
            <v>-3.5864321070221195E-2</v>
          </cell>
          <cell r="R407">
            <v>-13.679979027590889</v>
          </cell>
          <cell r="S407">
            <v>-5.1262821820500903</v>
          </cell>
          <cell r="T407">
            <v>-1.1307127118800508</v>
          </cell>
          <cell r="U407">
            <v>-0.45359918457006643</v>
          </cell>
          <cell r="V407">
            <v>-1.4933517562601537</v>
          </cell>
          <cell r="W407">
            <v>-1.5197527670702584</v>
          </cell>
          <cell r="X407">
            <v>-3.4318051462000767</v>
          </cell>
          <cell r="Y407">
            <v>-0.76286200203003318</v>
          </cell>
          <cell r="Z407">
            <v>0</v>
          </cell>
          <cell r="AA407">
            <v>4.2114910220334423E-2</v>
          </cell>
          <cell r="AB407">
            <v>0.37981618959975094</v>
          </cell>
          <cell r="AC407">
            <v>0.77483803786981298</v>
          </cell>
          <cell r="AD407">
            <v>-0.95838241522096723</v>
          </cell>
          <cell r="AE407">
            <v>-16.818725748526049</v>
          </cell>
          <cell r="AF407">
            <v>-0.37283319519019642</v>
          </cell>
          <cell r="AG407">
            <v>-1.8018225802102279</v>
          </cell>
          <cell r="AH407">
            <v>-0.16023775602980095</v>
          </cell>
          <cell r="AI407">
            <v>-0.99032198784993852</v>
          </cell>
          <cell r="AJ407">
            <v>-1.955479942889724</v>
          </cell>
          <cell r="AK407">
            <v>-1.391974306389784</v>
          </cell>
          <cell r="AL407">
            <v>0</v>
          </cell>
          <cell r="AM407">
            <v>-1.0476746688800631</v>
          </cell>
          <cell r="AN407">
            <v>-0.66921520738060281</v>
          </cell>
          <cell r="AO407">
            <v>-2.714731261570023</v>
          </cell>
          <cell r="AP407">
            <v>-4.887033152080221</v>
          </cell>
          <cell r="AQ407">
            <v>-0.82740169005955977</v>
          </cell>
          <cell r="AR407">
            <v>-6.2631809744198108</v>
          </cell>
          <cell r="AS407">
            <v>-0.768192951400124</v>
          </cell>
          <cell r="AT407">
            <v>-0.91827300463000938</v>
          </cell>
          <cell r="AU407">
            <v>-7.7147181239752172E-2</v>
          </cell>
          <cell r="AV407">
            <v>-0.45215596339039621</v>
          </cell>
          <cell r="AW407">
            <v>-0.7070008151199545</v>
          </cell>
          <cell r="AX407">
            <v>-2.0445536307997827</v>
          </cell>
          <cell r="AY407">
            <v>-1.6975775005003015</v>
          </cell>
          <cell r="AZ407">
            <v>-0.3693938027099648</v>
          </cell>
          <cell r="BA407">
            <v>0</v>
          </cell>
          <cell r="BB407">
            <v>3.5198250731999678</v>
          </cell>
          <cell r="BC407">
            <v>-3.8939030790061224E-2</v>
          </cell>
          <cell r="BD407">
            <v>-2.7097721670406827</v>
          </cell>
          <cell r="BE407">
            <v>-8.5036250775374356</v>
          </cell>
          <cell r="BF407">
            <v>-1.6293187100018258E-2</v>
          </cell>
          <cell r="BG407">
            <v>-2.9365636081702178</v>
          </cell>
          <cell r="BH407">
            <v>-0.30342104196006403</v>
          </cell>
          <cell r="BI407">
            <v>-0.83712304982054775</v>
          </cell>
          <cell r="BJ407">
            <v>0</v>
          </cell>
          <cell r="BK407">
            <v>-1.1376175980303742</v>
          </cell>
          <cell r="BL407">
            <v>0</v>
          </cell>
          <cell r="BM407">
            <v>5.3626015570443997E-2</v>
          </cell>
          <cell r="BN407">
            <v>-0.22217375337004341</v>
          </cell>
          <cell r="BO407">
            <v>-0.8052365896601259</v>
          </cell>
          <cell r="BP407">
            <v>-1.5824227029206668</v>
          </cell>
          <cell r="BQ407">
            <v>-0.71639956207036448</v>
          </cell>
          <cell r="BR407">
            <v>-36.559676535136532</v>
          </cell>
          <cell r="BS407">
            <v>0.88746638862994587</v>
          </cell>
          <cell r="BT407">
            <v>-19.212915414660529</v>
          </cell>
          <cell r="BU407">
            <v>0.95035555921003834</v>
          </cell>
          <cell r="BV407">
            <v>-3.2687281692401484</v>
          </cell>
          <cell r="BW407">
            <v>-0.67553463559033844</v>
          </cell>
          <cell r="BX407">
            <v>-2.7947442673398655</v>
          </cell>
          <cell r="BY407">
            <v>0</v>
          </cell>
          <cell r="BZ407">
            <v>-0.63848666588000924</v>
          </cell>
          <cell r="CA407">
            <v>0</v>
          </cell>
          <cell r="CB407">
            <v>-5.9589234529994428E-2</v>
          </cell>
          <cell r="CC407">
            <v>-11.747500095730175</v>
          </cell>
          <cell r="CD407">
            <v>0</v>
          </cell>
          <cell r="CE407">
            <v>-1.4032001115338062</v>
          </cell>
          <cell r="CF407">
            <v>0</v>
          </cell>
          <cell r="CG407">
            <v>0</v>
          </cell>
          <cell r="CH407">
            <v>-0.11942596486005641</v>
          </cell>
          <cell r="CI407">
            <v>0</v>
          </cell>
          <cell r="CJ407">
            <v>-1.2204310986103337</v>
          </cell>
          <cell r="CK407">
            <v>-0.32113451924033143</v>
          </cell>
          <cell r="CL407">
            <v>0</v>
          </cell>
          <cell r="CM407">
            <v>0</v>
          </cell>
          <cell r="CN407">
            <v>0.18344986791998963</v>
          </cell>
          <cell r="CO407">
            <v>0</v>
          </cell>
          <cell r="CP407">
            <v>0</v>
          </cell>
          <cell r="CQ407">
            <v>7.4341603249195032E-2</v>
          </cell>
          <cell r="CR407">
            <v>-14.669608818483539</v>
          </cell>
          <cell r="CS407">
            <v>6.0586134620280063E-2</v>
          </cell>
          <cell r="CT407">
            <v>-3.0729937296100616</v>
          </cell>
          <cell r="CU407">
            <v>0</v>
          </cell>
          <cell r="CV407">
            <v>-3.5601502370195703</v>
          </cell>
          <cell r="CW407">
            <v>-2.7459354935895135</v>
          </cell>
          <cell r="CX407">
            <v>-2.7220370632003323</v>
          </cell>
          <cell r="CY407">
            <v>-2.2452173156507342</v>
          </cell>
          <cell r="CZ407">
            <v>4.4919622660017922E-2</v>
          </cell>
          <cell r="DA407">
            <v>0</v>
          </cell>
          <cell r="DB407">
            <v>-0.42878073710926401</v>
          </cell>
          <cell r="DC407">
            <v>4.2018655221909285E-10</v>
          </cell>
          <cell r="DD407">
            <v>0</v>
          </cell>
          <cell r="DE407">
            <v>-3.4231102595076663</v>
          </cell>
          <cell r="DF407">
            <v>0</v>
          </cell>
          <cell r="DG407">
            <v>5.7980287238024175E-10</v>
          </cell>
          <cell r="DH407">
            <v>-0.29978083476044048</v>
          </cell>
          <cell r="DI407">
            <v>-6.6315019590092561E-2</v>
          </cell>
          <cell r="DJ407">
            <v>-1.9348141846303406</v>
          </cell>
          <cell r="DK407">
            <v>-0.31409564806017443</v>
          </cell>
          <cell r="DL407">
            <v>-8.314618898111803E-2</v>
          </cell>
          <cell r="DM407">
            <v>0</v>
          </cell>
          <cell r="DN407">
            <v>-0.10161477396832197</v>
          </cell>
          <cell r="DO407">
            <v>-0.86551870208950277</v>
          </cell>
          <cell r="DP407">
            <v>0</v>
          </cell>
          <cell r="DQ407">
            <v>0.24217509200025233</v>
          </cell>
          <cell r="DR407">
            <v>0.65742040536861168</v>
          </cell>
          <cell r="DS407">
            <v>-0.63877106987092702</v>
          </cell>
          <cell r="DT407">
            <v>0.1398381126100503</v>
          </cell>
          <cell r="DU407">
            <v>0.49265711253974587</v>
          </cell>
          <cell r="DV407">
            <v>-0.93973917472976609</v>
          </cell>
          <cell r="DW407">
            <v>5.8910163615300917</v>
          </cell>
          <cell r="DX407">
            <v>-2.989132791389693</v>
          </cell>
          <cell r="DY407">
            <v>-5.5581346179678803E-2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-1.242866799139847</v>
          </cell>
          <cell r="EE407">
            <v>-37.417378811136587</v>
          </cell>
          <cell r="EF407">
            <v>5.4677023889298653</v>
          </cell>
          <cell r="EG407">
            <v>-0.36049034024017601</v>
          </cell>
          <cell r="EH407">
            <v>0.1476844841199636</v>
          </cell>
          <cell r="EI407">
            <v>0.12434538287016039</v>
          </cell>
          <cell r="EJ407">
            <v>-0.10795119264003006</v>
          </cell>
          <cell r="EK407">
            <v>-1.3028870882603769</v>
          </cell>
          <cell r="EL407">
            <v>-0.83825023301960755</v>
          </cell>
          <cell r="EM407">
            <v>0</v>
          </cell>
          <cell r="EN407">
            <v>-34.11596649421972</v>
          </cell>
          <cell r="EO407">
            <v>-6.4315657186898534</v>
          </cell>
          <cell r="EP407">
            <v>0</v>
          </cell>
          <cell r="EQ407">
            <v>0</v>
          </cell>
          <cell r="ER407">
            <v>-28.84136600853526</v>
          </cell>
          <cell r="ES407">
            <v>-2.273928118490403</v>
          </cell>
          <cell r="ET407">
            <v>1.0447409799780871E-2</v>
          </cell>
          <cell r="EU407">
            <v>-2.1379394299401611E-2</v>
          </cell>
          <cell r="EV407">
            <v>-5.2742512873396663</v>
          </cell>
          <cell r="EW407">
            <v>-7.414385053929891</v>
          </cell>
          <cell r="EX407">
            <v>-3.6493254894699021</v>
          </cell>
          <cell r="EY407">
            <v>0</v>
          </cell>
          <cell r="EZ407">
            <v>0</v>
          </cell>
          <cell r="FA407">
            <v>0</v>
          </cell>
          <cell r="FB407">
            <v>-11.310987769109943</v>
          </cell>
          <cell r="FC407">
            <v>0</v>
          </cell>
          <cell r="FD407">
            <v>1.0924436943005276</v>
          </cell>
          <cell r="FE407">
            <v>7.8048365897629992</v>
          </cell>
          <cell r="FF407">
            <v>0</v>
          </cell>
          <cell r="FG407">
            <v>-0.68119975687022816</v>
          </cell>
          <cell r="FH407">
            <v>0.31424708227950759</v>
          </cell>
          <cell r="FI407">
            <v>8.1666014736592842</v>
          </cell>
          <cell r="FJ407">
            <v>-0.32238987396021912</v>
          </cell>
          <cell r="FK407">
            <v>-3.64852821409022</v>
          </cell>
          <cell r="FL407">
            <v>-0.79393739066017588</v>
          </cell>
          <cell r="FM407">
            <v>0</v>
          </cell>
          <cell r="FN407">
            <v>3.377913056460784</v>
          </cell>
          <cell r="FO407">
            <v>1.3921302129300273</v>
          </cell>
          <cell r="FP407">
            <v>0</v>
          </cell>
          <cell r="FQ407">
            <v>0</v>
          </cell>
          <cell r="FR407">
            <v>-18.448291909990076</v>
          </cell>
          <cell r="FS407">
            <v>-0.25037697547031712</v>
          </cell>
          <cell r="FT407">
            <v>1.0353729122798541</v>
          </cell>
          <cell r="FU407">
            <v>-0.56411105331972067</v>
          </cell>
          <cell r="FV407">
            <v>-2.2461658224606253</v>
          </cell>
          <cell r="FW407">
            <v>0.28230440740071572</v>
          </cell>
          <cell r="FX407">
            <v>1.2793354249879485E-2</v>
          </cell>
          <cell r="FY407">
            <v>-2.6911164756893413</v>
          </cell>
          <cell r="FZ407">
            <v>-0.64340573515983124</v>
          </cell>
          <cell r="GA407">
            <v>-4.8647733465304555</v>
          </cell>
          <cell r="GB407">
            <v>-8.4011158449102368</v>
          </cell>
          <cell r="GC407">
            <v>0</v>
          </cell>
          <cell r="GD407">
            <v>-0.11769733037999686</v>
          </cell>
          <cell r="GE407">
            <v>-48.17429406879819</v>
          </cell>
          <cell r="GF407">
            <v>-28.403426377140931</v>
          </cell>
          <cell r="GG407">
            <v>-0.24903638480009249</v>
          </cell>
          <cell r="GH407">
            <v>0.21451152916961291</v>
          </cell>
          <cell r="GI407">
            <v>-7.027033819400458</v>
          </cell>
          <cell r="GJ407">
            <v>-0.94793602156005363</v>
          </cell>
          <cell r="GK407">
            <v>1.3124213289293039</v>
          </cell>
          <cell r="GL407">
            <v>-1.0430407973599358</v>
          </cell>
          <cell r="GM407">
            <v>-0.43260263799129461</v>
          </cell>
          <cell r="GN407">
            <v>-4.5379489961997024</v>
          </cell>
          <cell r="GO407">
            <v>-7.0602018924496406</v>
          </cell>
          <cell r="GP407">
            <v>0</v>
          </cell>
          <cell r="GQ407">
            <v>0</v>
          </cell>
          <cell r="GR407">
            <v>-15.233815852814587</v>
          </cell>
          <cell r="GS407">
            <v>-0.50597218394977972</v>
          </cell>
          <cell r="GT407">
            <v>-3.6112524681502691</v>
          </cell>
          <cell r="GU407">
            <v>-2.6821700973596307</v>
          </cell>
          <cell r="GV407">
            <v>-6.4415912098611443</v>
          </cell>
          <cell r="GW407">
            <v>0.16573843754031259</v>
          </cell>
          <cell r="GX407">
            <v>-4.6807726718898266</v>
          </cell>
          <cell r="GY407">
            <v>-0.20905872570983774</v>
          </cell>
          <cell r="GZ407">
            <v>0</v>
          </cell>
          <cell r="HA407">
            <v>0</v>
          </cell>
          <cell r="HB407">
            <v>1.5504999622198739</v>
          </cell>
          <cell r="HC407">
            <v>-1.7572494250998716E-2</v>
          </cell>
          <cell r="HD407">
            <v>1.1983355986012612</v>
          </cell>
          <cell r="HE407">
            <v>66.005024964688346</v>
          </cell>
          <cell r="HF407">
            <v>0</v>
          </cell>
          <cell r="HG407">
            <v>-0.73635393600943644</v>
          </cell>
          <cell r="HH407">
            <v>-1.0329218326596674</v>
          </cell>
          <cell r="HI407">
            <v>0.18690523737950571</v>
          </cell>
          <cell r="HJ407">
            <v>80.943043004869651</v>
          </cell>
          <cell r="HK407">
            <v>-3.1325830556997971</v>
          </cell>
          <cell r="HL407">
            <v>-1.729992330820096</v>
          </cell>
          <cell r="HM407">
            <v>0</v>
          </cell>
          <cell r="HN407">
            <v>-2.8002760148610832</v>
          </cell>
          <cell r="HO407">
            <v>-5.692796107509821</v>
          </cell>
          <cell r="HP407">
            <v>0</v>
          </cell>
          <cell r="HQ407">
            <v>0</v>
          </cell>
          <cell r="HR407">
            <v>-12.892142438809969</v>
          </cell>
          <cell r="HS407">
            <v>-2.1611571538524004</v>
          </cell>
          <cell r="HT407">
            <v>4.0174454550651717E-2</v>
          </cell>
          <cell r="HU407">
            <v>-7.5274247089491837</v>
          </cell>
          <cell r="HV407">
            <v>-1.7717293509012961</v>
          </cell>
          <cell r="HW407">
            <v>-0.79252621697014547</v>
          </cell>
          <cell r="HX407">
            <v>0.20299922944013815</v>
          </cell>
          <cell r="HY407">
            <v>-1.4172588376222848</v>
          </cell>
          <cell r="HZ407">
            <v>0</v>
          </cell>
          <cell r="IA407">
            <v>0.22017803451126383</v>
          </cell>
          <cell r="IB407">
            <v>0.31460211097055435</v>
          </cell>
          <cell r="IC407">
            <v>0</v>
          </cell>
          <cell r="ID407">
            <v>0</v>
          </cell>
          <cell r="IE407">
            <v>-19.298580863629468</v>
          </cell>
          <cell r="IF407">
            <v>-0.1579379527902347</v>
          </cell>
          <cell r="IG407">
            <v>-0.45362946511977498</v>
          </cell>
          <cell r="IH407">
            <v>-0.73555313160068181</v>
          </cell>
          <cell r="II407">
            <v>-9.8523932786902151</v>
          </cell>
          <cell r="IJ407">
            <v>-3.2260051325001768</v>
          </cell>
          <cell r="IK407">
            <v>0</v>
          </cell>
          <cell r="IL407">
            <v>-5.1558104369178182E-2</v>
          </cell>
          <cell r="IM407">
            <v>-2.3014317912602564</v>
          </cell>
          <cell r="IN407">
            <v>-2.6272710718894814</v>
          </cell>
          <cell r="IO407">
            <v>0.10719906458962214</v>
          </cell>
          <cell r="IP407">
            <v>0</v>
          </cell>
          <cell r="IQ407">
            <v>0</v>
          </cell>
          <cell r="IR407">
            <v>-13.606523757698596</v>
          </cell>
          <cell r="IS407">
            <v>0</v>
          </cell>
          <cell r="IT407">
            <v>-0.65747564108005463</v>
          </cell>
          <cell r="IU407">
            <v>-1.6335854614999334</v>
          </cell>
          <cell r="IV407">
            <v>-1.2275728169697686E-2</v>
          </cell>
          <cell r="IW407">
            <v>-4.6428536163693934</v>
          </cell>
          <cell r="IX407">
            <v>-2.9518840209302653</v>
          </cell>
          <cell r="IY407">
            <v>-0.13199788903875742</v>
          </cell>
          <cell r="IZ407">
            <v>-0.14537516541895457</v>
          </cell>
          <cell r="JA407">
            <v>-1.7228683952998836</v>
          </cell>
          <cell r="JB407">
            <v>-1.7082078398807425</v>
          </cell>
          <cell r="JC407">
            <v>0</v>
          </cell>
          <cell r="JD407">
            <v>0</v>
          </cell>
          <cell r="JE407">
            <v>0</v>
          </cell>
          <cell r="JF407">
            <v>0</v>
          </cell>
          <cell r="JG407">
            <v>0</v>
          </cell>
          <cell r="JH407">
            <v>0</v>
          </cell>
          <cell r="JI407">
            <v>0</v>
          </cell>
          <cell r="JJ407">
            <v>0</v>
          </cell>
          <cell r="JK407">
            <v>0</v>
          </cell>
          <cell r="JL407">
            <v>0</v>
          </cell>
          <cell r="JM407">
            <v>0</v>
          </cell>
          <cell r="JN407">
            <v>0</v>
          </cell>
          <cell r="JO407">
            <v>0</v>
          </cell>
          <cell r="JP407">
            <v>0</v>
          </cell>
          <cell r="JQ407">
            <v>0</v>
          </cell>
        </row>
        <row r="408">
          <cell r="F408">
            <v>0.11326073435009221</v>
          </cell>
          <cell r="G408">
            <v>-0.22890426783004614</v>
          </cell>
          <cell r="H408">
            <v>-1.0005561025500356</v>
          </cell>
          <cell r="I408">
            <v>-5.0235818120029307E-2</v>
          </cell>
          <cell r="J408">
            <v>-0.21028906540999515</v>
          </cell>
          <cell r="K408">
            <v>6.0586914000282377E-3</v>
          </cell>
          <cell r="L408">
            <v>8.8704253079981754E-2</v>
          </cell>
          <cell r="M408">
            <v>0</v>
          </cell>
          <cell r="N408">
            <v>-2.6596615289918191E-2</v>
          </cell>
          <cell r="O408">
            <v>-0.11041468268979315</v>
          </cell>
          <cell r="P408">
            <v>-7.2898638100014068E-3</v>
          </cell>
          <cell r="Q408">
            <v>4.5407372270005908E-2</v>
          </cell>
          <cell r="R408">
            <v>0.53266705351961718</v>
          </cell>
          <cell r="S408">
            <v>9.2436439679886462E-2</v>
          </cell>
          <cell r="T408">
            <v>0.10972262198004046</v>
          </cell>
          <cell r="U408">
            <v>2.9819319219996032E-2</v>
          </cell>
          <cell r="V408">
            <v>-3.8743360830039819E-2</v>
          </cell>
          <cell r="W408">
            <v>-0.22807319953005845</v>
          </cell>
          <cell r="X408">
            <v>0.74703482454003733</v>
          </cell>
          <cell r="Y408">
            <v>-4.9418058379956165E-2</v>
          </cell>
          <cell r="Z408">
            <v>0</v>
          </cell>
          <cell r="AA408">
            <v>0.10137506300998211</v>
          </cell>
          <cell r="AB408">
            <v>-6.8037522210033785E-2</v>
          </cell>
          <cell r="AC408">
            <v>6.2964340709982025E-2</v>
          </cell>
          <cell r="AD408">
            <v>-0.22641341466987797</v>
          </cell>
          <cell r="AE408">
            <v>7.535227362131991E-2</v>
          </cell>
          <cell r="AF408">
            <v>0.34073704102002011</v>
          </cell>
          <cell r="AG408">
            <v>-3.9328466169990861E-2</v>
          </cell>
          <cell r="AH408">
            <v>6.690277242000775E-2</v>
          </cell>
          <cell r="AI408">
            <v>-0.36785247834995971</v>
          </cell>
          <cell r="AJ408">
            <v>0.21188566397995601</v>
          </cell>
          <cell r="AK408">
            <v>-0.24779069319004066</v>
          </cell>
          <cell r="AL408">
            <v>-2.3869929819966273E-2</v>
          </cell>
          <cell r="AM408">
            <v>0</v>
          </cell>
          <cell r="AN408">
            <v>6.0428397250007038E-2</v>
          </cell>
          <cell r="AO408">
            <v>-7.1335169991471048E-4</v>
          </cell>
          <cell r="AP408">
            <v>7.4272580020078749E-2</v>
          </cell>
          <cell r="AQ408">
            <v>6.8073815987190756E-4</v>
          </cell>
          <cell r="AR408">
            <v>-10.229511890329377</v>
          </cell>
          <cell r="AS408">
            <v>6.8594292699799553E-3</v>
          </cell>
          <cell r="AT408">
            <v>-3.9990145139995548E-2</v>
          </cell>
          <cell r="AU408">
            <v>-0.36924828558016998</v>
          </cell>
          <cell r="AV408">
            <v>-1.062832835379993</v>
          </cell>
          <cell r="AW408">
            <v>-4.3083309490043575E-2</v>
          </cell>
          <cell r="AX408">
            <v>-0.19842249022997294</v>
          </cell>
          <cell r="AY408">
            <v>-0.1014267059699705</v>
          </cell>
          <cell r="AZ408">
            <v>0</v>
          </cell>
          <cell r="BA408">
            <v>-1.3888382969980739E-2</v>
          </cell>
          <cell r="BB408">
            <v>-6.2429426647999549</v>
          </cell>
          <cell r="BC408">
            <v>-0.3189420201899793</v>
          </cell>
          <cell r="BD408">
            <v>-1.845594479850206</v>
          </cell>
          <cell r="BE408">
            <v>2.491998548479387</v>
          </cell>
          <cell r="BF408">
            <v>-0.693469733710117</v>
          </cell>
          <cell r="BG408">
            <v>0</v>
          </cell>
          <cell r="BH408">
            <v>2.8815142625401222</v>
          </cell>
          <cell r="BI408">
            <v>5.9342601836299309</v>
          </cell>
          <cell r="BJ408">
            <v>0</v>
          </cell>
          <cell r="BK408">
            <v>0</v>
          </cell>
          <cell r="BL408">
            <v>-0.13734575671992388</v>
          </cell>
          <cell r="BM408">
            <v>-0.35856132806998176</v>
          </cell>
          <cell r="BN408">
            <v>-1.2824503276401629</v>
          </cell>
          <cell r="BO408">
            <v>-0.73250122013001828</v>
          </cell>
          <cell r="BP408">
            <v>-1.8810195991600267</v>
          </cell>
          <cell r="BQ408">
            <v>-1.2384279322600378</v>
          </cell>
          <cell r="BR408">
            <v>-29.97334384356509</v>
          </cell>
          <cell r="BS408">
            <v>-2.6387930561602388</v>
          </cell>
          <cell r="BT408">
            <v>-2.610022143799938</v>
          </cell>
          <cell r="BU408">
            <v>-5.7879300863799017</v>
          </cell>
          <cell r="BV408">
            <v>-2.0924694586900046</v>
          </cell>
          <cell r="BW408">
            <v>2.4397815429892944E-2</v>
          </cell>
          <cell r="BX408">
            <v>1.0002290337799877</v>
          </cell>
          <cell r="BY408">
            <v>-1.8231232824398376</v>
          </cell>
          <cell r="BZ408">
            <v>-0.27292431004025275</v>
          </cell>
          <cell r="CA408">
            <v>-7.2208813920042303E-2</v>
          </cell>
          <cell r="CB408">
            <v>-19.714356061840022</v>
          </cell>
          <cell r="CC408">
            <v>4.0138565204902079</v>
          </cell>
          <cell r="CD408">
            <v>0</v>
          </cell>
          <cell r="CE408">
            <v>-10.073021243837502</v>
          </cell>
          <cell r="CF408">
            <v>0.41174117636001029</v>
          </cell>
          <cell r="CG408">
            <v>-0.28402167029003067</v>
          </cell>
          <cell r="CH408">
            <v>0</v>
          </cell>
          <cell r="CI408">
            <v>0</v>
          </cell>
          <cell r="CJ408">
            <v>6.9948711910001293E-2</v>
          </cell>
          <cell r="CK408">
            <v>-5.073844979830028</v>
          </cell>
          <cell r="CL408">
            <v>8.1499424189587444E-2</v>
          </cell>
          <cell r="CM408">
            <v>0.4513282992902532</v>
          </cell>
          <cell r="CN408">
            <v>-5.729672205470024</v>
          </cell>
          <cell r="CO408">
            <v>0</v>
          </cell>
          <cell r="CP408">
            <v>0</v>
          </cell>
          <cell r="CQ408">
            <v>0</v>
          </cell>
          <cell r="CR408">
            <v>-26.818932444217353</v>
          </cell>
          <cell r="CS408">
            <v>9.8073362200011616E-2</v>
          </cell>
          <cell r="CT408">
            <v>-5.8209252461899723</v>
          </cell>
          <cell r="CU408">
            <v>0</v>
          </cell>
          <cell r="CV408">
            <v>-7.0705839998800002</v>
          </cell>
          <cell r="CW408">
            <v>0.26361379418995057</v>
          </cell>
          <cell r="CX408">
            <v>-2.4304194112698951</v>
          </cell>
          <cell r="CY408">
            <v>-9.8893390510056634E-2</v>
          </cell>
          <cell r="CZ408">
            <v>-7.5721857589996944E-2</v>
          </cell>
          <cell r="DA408">
            <v>0</v>
          </cell>
          <cell r="DB408">
            <v>-13.134335908329831</v>
          </cell>
          <cell r="DC408">
            <v>0</v>
          </cell>
          <cell r="DD408">
            <v>1.4502602131601634</v>
          </cell>
          <cell r="DE408">
            <v>-25.963161534764367</v>
          </cell>
          <cell r="DF408">
            <v>0</v>
          </cell>
          <cell r="DG408">
            <v>-11.08892753160012</v>
          </cell>
          <cell r="DH408">
            <v>-1.072455366720078</v>
          </cell>
          <cell r="DI408">
            <v>0</v>
          </cell>
          <cell r="DJ408">
            <v>0</v>
          </cell>
          <cell r="DK408">
            <v>-1.9586588753599017</v>
          </cell>
          <cell r="DL408">
            <v>3.9548771690078866E-2</v>
          </cell>
          <cell r="DM408">
            <v>-0.73834582111976488</v>
          </cell>
          <cell r="DN408">
            <v>0</v>
          </cell>
          <cell r="DO408">
            <v>-10.92133644699004</v>
          </cell>
          <cell r="DP408">
            <v>0</v>
          </cell>
          <cell r="DQ408">
            <v>-0.22298626466999849</v>
          </cell>
          <cell r="DR408">
            <v>-0.56915453388137394</v>
          </cell>
          <cell r="DS408">
            <v>-0.27721418799001185</v>
          </cell>
          <cell r="DT408">
            <v>-3.3558976921599424</v>
          </cell>
          <cell r="DU408">
            <v>-0.11292921488006868</v>
          </cell>
          <cell r="DV408">
            <v>0</v>
          </cell>
          <cell r="DW408">
            <v>-1.0802944075801406</v>
          </cell>
          <cell r="DX408">
            <v>-5.2825216800101771E-2</v>
          </cell>
          <cell r="DY408">
            <v>-0.15551209523005127</v>
          </cell>
          <cell r="DZ408">
            <v>0</v>
          </cell>
          <cell r="EA408">
            <v>1.8409132389933802E-2</v>
          </cell>
          <cell r="EB408">
            <v>-4.9110206009572721E-4</v>
          </cell>
          <cell r="EC408">
            <v>0</v>
          </cell>
          <cell r="ED408">
            <v>4.4476002504300141</v>
          </cell>
          <cell r="EE408">
            <v>-6.2329957464426116</v>
          </cell>
          <cell r="EF408">
            <v>-0.2592213774096308</v>
          </cell>
          <cell r="EG408">
            <v>0.1589239367499431</v>
          </cell>
          <cell r="EH408">
            <v>-4.5854487550059275E-2</v>
          </cell>
          <cell r="EI408">
            <v>-0.76072093820994269</v>
          </cell>
          <cell r="EJ408">
            <v>-0.33324978432983698</v>
          </cell>
          <cell r="EK408">
            <v>-2.7912778317697757</v>
          </cell>
          <cell r="EL408">
            <v>-0.17790066776979074</v>
          </cell>
          <cell r="EM408">
            <v>0</v>
          </cell>
          <cell r="EN408">
            <v>-0.26386029656009669</v>
          </cell>
          <cell r="EO408">
            <v>-1.7310894090201145</v>
          </cell>
          <cell r="EP408">
            <v>5.4378764240027522E-2</v>
          </cell>
          <cell r="EQ408">
            <v>-8.3123654810151493E-2</v>
          </cell>
          <cell r="ER408">
            <v>-0.191415316920029</v>
          </cell>
          <cell r="ES408">
            <v>0.71638065939009721</v>
          </cell>
          <cell r="ET408">
            <v>9.0135745070028861E-2</v>
          </cell>
          <cell r="EU408">
            <v>0</v>
          </cell>
          <cell r="EV408">
            <v>0</v>
          </cell>
          <cell r="EW408">
            <v>0.12942405915009658</v>
          </cell>
          <cell r="EX408">
            <v>-1.4148570935299176</v>
          </cell>
          <cell r="EY408">
            <v>6.4835315697564511E-3</v>
          </cell>
          <cell r="EZ408">
            <v>-3.0167893580028249E-2</v>
          </cell>
          <cell r="FA408">
            <v>-0.57886469775007754</v>
          </cell>
          <cell r="FB408">
            <v>7.7660012760134123E-2</v>
          </cell>
          <cell r="FC408">
            <v>9.7674068220158006E-2</v>
          </cell>
          <cell r="FD408">
            <v>0.71471629178017793</v>
          </cell>
          <cell r="FE408">
            <v>4.4112430426612264</v>
          </cell>
          <cell r="FF408">
            <v>0</v>
          </cell>
          <cell r="FG408">
            <v>9.5976239597348467E-3</v>
          </cell>
          <cell r="FH408">
            <v>-7.1042626349935745E-2</v>
          </cell>
          <cell r="FI408">
            <v>-1.6385491139999431E-2</v>
          </cell>
          <cell r="FJ408">
            <v>7.8719173149920607E-2</v>
          </cell>
          <cell r="FK408">
            <v>0.13830248419026248</v>
          </cell>
          <cell r="FL408">
            <v>-1.7175266110143639E-2</v>
          </cell>
          <cell r="FM408">
            <v>0.30087702174000697</v>
          </cell>
          <cell r="FN408">
            <v>-0.15700789101992996</v>
          </cell>
          <cell r="FO408">
            <v>0</v>
          </cell>
          <cell r="FP408">
            <v>0</v>
          </cell>
          <cell r="FQ408">
            <v>4.145358014239946</v>
          </cell>
          <cell r="FR408">
            <v>0.91933617407084967</v>
          </cell>
          <cell r="FS408">
            <v>0.12222777133001728</v>
          </cell>
          <cell r="FT408">
            <v>0.105139702679935</v>
          </cell>
          <cell r="FU408">
            <v>0.59412477441003375</v>
          </cell>
          <cell r="FV408">
            <v>-4.7516984510025395E-2</v>
          </cell>
          <cell r="FW408">
            <v>0.2645986279499084</v>
          </cell>
          <cell r="FX408">
            <v>-2.1165849589920072E-2</v>
          </cell>
          <cell r="FY408">
            <v>-4.4833441401124219E-3</v>
          </cell>
          <cell r="FZ408">
            <v>0</v>
          </cell>
          <cell r="GA408">
            <v>8.6782172850007555E-2</v>
          </cell>
          <cell r="GB408">
            <v>0</v>
          </cell>
          <cell r="GC408">
            <v>-0.38701429235993601</v>
          </cell>
          <cell r="GD408">
            <v>0.20664359545003208</v>
          </cell>
          <cell r="GE408">
            <v>0</v>
          </cell>
          <cell r="GF408">
            <v>0</v>
          </cell>
          <cell r="GG408">
            <v>0</v>
          </cell>
          <cell r="GH408">
            <v>0</v>
          </cell>
          <cell r="GI408">
            <v>0</v>
          </cell>
          <cell r="GJ408">
            <v>0</v>
          </cell>
          <cell r="GK408">
            <v>0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0</v>
          </cell>
          <cell r="GW408">
            <v>0</v>
          </cell>
          <cell r="GX408">
            <v>0</v>
          </cell>
          <cell r="GY408">
            <v>0</v>
          </cell>
          <cell r="GZ408">
            <v>0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  <cell r="IW408">
            <v>0</v>
          </cell>
          <cell r="IX408">
            <v>0</v>
          </cell>
          <cell r="IY408">
            <v>0</v>
          </cell>
          <cell r="IZ408">
            <v>0</v>
          </cell>
          <cell r="JA408">
            <v>0</v>
          </cell>
          <cell r="JB408">
            <v>0</v>
          </cell>
          <cell r="JC408">
            <v>0</v>
          </cell>
          <cell r="JD408">
            <v>0</v>
          </cell>
          <cell r="JE408">
            <v>0</v>
          </cell>
          <cell r="JF408">
            <v>0</v>
          </cell>
          <cell r="JG408">
            <v>0</v>
          </cell>
          <cell r="JH408">
            <v>0</v>
          </cell>
          <cell r="JI408">
            <v>0</v>
          </cell>
          <cell r="JJ408">
            <v>0</v>
          </cell>
          <cell r="JK408">
            <v>0</v>
          </cell>
          <cell r="JL408">
            <v>0</v>
          </cell>
          <cell r="JM408">
            <v>0</v>
          </cell>
          <cell r="JN408">
            <v>0</v>
          </cell>
          <cell r="JO408">
            <v>0</v>
          </cell>
          <cell r="JP408">
            <v>0</v>
          </cell>
          <cell r="JQ408">
            <v>0</v>
          </cell>
        </row>
        <row r="409">
          <cell r="F409">
            <v>4.7919233909993864E-2</v>
          </cell>
          <cell r="G409">
            <v>-12.993553360930036</v>
          </cell>
          <cell r="H409">
            <v>-3.1956927098997312</v>
          </cell>
          <cell r="I409">
            <v>-0.29176594430964542</v>
          </cell>
          <cell r="J409">
            <v>-1.3518958429403938</v>
          </cell>
          <cell r="K409">
            <v>-1.9203061629395961</v>
          </cell>
          <cell r="L409">
            <v>-1.6705059450205226</v>
          </cell>
          <cell r="M409">
            <v>-1.3741269330239447E-2</v>
          </cell>
          <cell r="N409">
            <v>0.19867055652048293</v>
          </cell>
          <cell r="O409">
            <v>-4.7469943700602926</v>
          </cell>
          <cell r="P409">
            <v>-0.93422370659982334</v>
          </cell>
          <cell r="Q409">
            <v>-1.4912399133800136</v>
          </cell>
          <cell r="R409">
            <v>-16.493367563831271</v>
          </cell>
          <cell r="S409">
            <v>-8.7118825194497731</v>
          </cell>
          <cell r="T409">
            <v>-4.2497276250896903</v>
          </cell>
          <cell r="U409">
            <v>-1.5665729342595114</v>
          </cell>
          <cell r="V409">
            <v>-4.8376507109096565</v>
          </cell>
          <cell r="W409">
            <v>4.5540812592889779</v>
          </cell>
          <cell r="X409">
            <v>-5.8999019190196123E-2</v>
          </cell>
          <cell r="Y409">
            <v>-1.8355763168701742</v>
          </cell>
          <cell r="Z409">
            <v>-0.440338576360773</v>
          </cell>
          <cell r="AA409">
            <v>-0.11683245185849955</v>
          </cell>
          <cell r="AB409">
            <v>-12.340561311999409</v>
          </cell>
          <cell r="AC409">
            <v>2.3189227656002913</v>
          </cell>
          <cell r="AD409">
            <v>10.791769877260322</v>
          </cell>
          <cell r="AE409">
            <v>-48.482502748251136</v>
          </cell>
          <cell r="AF409">
            <v>-2.5869452949209517</v>
          </cell>
          <cell r="AG409">
            <v>-5.66888114574067</v>
          </cell>
          <cell r="AH409">
            <v>-3.4890391920203001</v>
          </cell>
          <cell r="AI409">
            <v>-1.2782080317388136</v>
          </cell>
          <cell r="AJ409">
            <v>-1.0100746017797064</v>
          </cell>
          <cell r="AK409">
            <v>-6.9503991311999016</v>
          </cell>
          <cell r="AL409">
            <v>7.4927741923402209</v>
          </cell>
          <cell r="AM409">
            <v>-1.577520773609649</v>
          </cell>
          <cell r="AN409">
            <v>-1.9269010047109987</v>
          </cell>
          <cell r="AO409">
            <v>-6.2624614707401633</v>
          </cell>
          <cell r="AP409">
            <v>-3.2784686303393755</v>
          </cell>
          <cell r="AQ409">
            <v>-21.946377663800376</v>
          </cell>
          <cell r="AR409">
            <v>-40.775407803703274</v>
          </cell>
          <cell r="AS409">
            <v>7.3904131211302229</v>
          </cell>
          <cell r="AT409">
            <v>-3.8324315821500932</v>
          </cell>
          <cell r="AU409">
            <v>-5.4291396481003176</v>
          </cell>
          <cell r="AV409">
            <v>-8.2673436185705214</v>
          </cell>
          <cell r="AW409">
            <v>-2.8344216786799734</v>
          </cell>
          <cell r="AX409">
            <v>1.6620338615998662</v>
          </cell>
          <cell r="AY409">
            <v>-0.29824568996991729</v>
          </cell>
          <cell r="AZ409">
            <v>-7.226152023051327</v>
          </cell>
          <cell r="BA409">
            <v>-0.77639906642161804</v>
          </cell>
          <cell r="BB409">
            <v>-1.0110159130704233</v>
          </cell>
          <cell r="BC409">
            <v>-15.286651900270044</v>
          </cell>
          <cell r="BD409">
            <v>-4.8660536661509468</v>
          </cell>
          <cell r="BE409">
            <v>-64.689216571539873</v>
          </cell>
          <cell r="BF409">
            <v>-13.704435580661084</v>
          </cell>
          <cell r="BG409">
            <v>-3.7176303299602296</v>
          </cell>
          <cell r="BH409">
            <v>11.388489658639628</v>
          </cell>
          <cell r="BI409">
            <v>0</v>
          </cell>
          <cell r="BJ409">
            <v>-3.4108441560001665</v>
          </cell>
          <cell r="BK409">
            <v>-1.7161953694594558</v>
          </cell>
          <cell r="BL409">
            <v>-3.4328719717796048</v>
          </cell>
          <cell r="BM409">
            <v>-3.645080297921595</v>
          </cell>
          <cell r="BN409">
            <v>-2.2342814506409923</v>
          </cell>
          <cell r="BO409">
            <v>-27.91966130657238</v>
          </cell>
          <cell r="BP409">
            <v>-14.132920825290057</v>
          </cell>
          <cell r="BQ409">
            <v>-2.1637849418784754</v>
          </cell>
          <cell r="BR409">
            <v>-53.979973656823859</v>
          </cell>
          <cell r="BS409">
            <v>-20.773970823269337</v>
          </cell>
          <cell r="BT409">
            <v>-9.579302828589789</v>
          </cell>
          <cell r="BU409">
            <v>12.657373584419474</v>
          </cell>
          <cell r="BV409">
            <v>-7.7852937410170853E-2</v>
          </cell>
          <cell r="BW409">
            <v>-17.013861150229786</v>
          </cell>
          <cell r="BX409">
            <v>-3.4973889658904227</v>
          </cell>
          <cell r="BY409">
            <v>-2.1140702635711932</v>
          </cell>
          <cell r="BZ409">
            <v>0.93435464626054454</v>
          </cell>
          <cell r="CA409">
            <v>-4.3737931680898328</v>
          </cell>
          <cell r="CB409">
            <v>-6.602993838421753</v>
          </cell>
          <cell r="CC409">
            <v>-4.0503024751415069</v>
          </cell>
          <cell r="CD409">
            <v>0.51183456312901399</v>
          </cell>
          <cell r="CE409">
            <v>-38.01227447554993</v>
          </cell>
          <cell r="CF409">
            <v>-18.031901583479339</v>
          </cell>
          <cell r="CG409">
            <v>-0.77029002335075347</v>
          </cell>
          <cell r="CH409">
            <v>-1.2133383148902794</v>
          </cell>
          <cell r="CI409">
            <v>-3.3629453570792975</v>
          </cell>
          <cell r="CJ409">
            <v>-0.96871884575011791</v>
          </cell>
          <cell r="CK409">
            <v>-1.7127935421003713</v>
          </cell>
          <cell r="CL409">
            <v>-1.544065256968679</v>
          </cell>
          <cell r="CM409">
            <v>1.2854672840112471</v>
          </cell>
          <cell r="CN409">
            <v>-2.0904198347216152</v>
          </cell>
          <cell r="CO409">
            <v>-1.6817543002798629</v>
          </cell>
          <cell r="CP409">
            <v>-9.2239244962092926</v>
          </cell>
          <cell r="CQ409">
            <v>1.302409795262065</v>
          </cell>
          <cell r="CR409">
            <v>-50.730530015658587</v>
          </cell>
          <cell r="CS409">
            <v>-0.10596782960783457</v>
          </cell>
          <cell r="CT409">
            <v>-5.9596242331499525</v>
          </cell>
          <cell r="CU409">
            <v>-2.646067309040518</v>
          </cell>
          <cell r="CV409">
            <v>-12.676235266150798</v>
          </cell>
          <cell r="CW409">
            <v>-5.3878418112608415</v>
          </cell>
          <cell r="CX409">
            <v>-1.8077810499398765</v>
          </cell>
          <cell r="CY409">
            <v>-3.2595038548497541</v>
          </cell>
          <cell r="CZ409">
            <v>-3.356844581239784</v>
          </cell>
          <cell r="DA409">
            <v>0</v>
          </cell>
          <cell r="DB409">
            <v>-8.886968740969678</v>
          </cell>
          <cell r="DC409">
            <v>-10.46302581920645</v>
          </cell>
          <cell r="DD409">
            <v>3.81933047973871</v>
          </cell>
          <cell r="DE409">
            <v>-43.372940431509051</v>
          </cell>
          <cell r="DF409">
            <v>-0.92217672144033713</v>
          </cell>
          <cell r="DG409">
            <v>-4.175542598039101</v>
          </cell>
          <cell r="DH409">
            <v>-4.8829485481001029</v>
          </cell>
          <cell r="DI409">
            <v>-3.4377336430407013</v>
          </cell>
          <cell r="DJ409">
            <v>-3.7914333016906312</v>
          </cell>
          <cell r="DK409">
            <v>-1.7616558060399257</v>
          </cell>
          <cell r="DL409">
            <v>-3.2361102795985062</v>
          </cell>
          <cell r="DM409">
            <v>-6.177625679249104</v>
          </cell>
          <cell r="DN409">
            <v>-2.319855330959399</v>
          </cell>
          <cell r="DO409">
            <v>-14.911173929720462</v>
          </cell>
          <cell r="DP409">
            <v>-0.6710568895596225</v>
          </cell>
          <cell r="DQ409">
            <v>2.9143722959506704</v>
          </cell>
          <cell r="DR409">
            <v>-20.582171241898322</v>
          </cell>
          <cell r="DS409">
            <v>-5.5865507606231404</v>
          </cell>
          <cell r="DT409">
            <v>30.236177847011277</v>
          </cell>
          <cell r="DU409">
            <v>-4.6356389576594665</v>
          </cell>
          <cell r="DV409">
            <v>0</v>
          </cell>
          <cell r="DW409">
            <v>1.1105123513598301</v>
          </cell>
          <cell r="DX409">
            <v>-0.89601629111166403</v>
          </cell>
          <cell r="DY409">
            <v>-5.1073638183697767</v>
          </cell>
          <cell r="DZ409">
            <v>0.735561982710351</v>
          </cell>
          <cell r="EA409">
            <v>-2.8337406684713642</v>
          </cell>
          <cell r="EB409">
            <v>-10.503956935510359</v>
          </cell>
          <cell r="EC409">
            <v>1.1475010120193474E-2</v>
          </cell>
          <cell r="ED409">
            <v>-23.112631001349655</v>
          </cell>
          <cell r="EE409">
            <v>-85.364928950933972</v>
          </cell>
          <cell r="EF409">
            <v>-19.134354966205137</v>
          </cell>
          <cell r="EG409">
            <v>24.027118409168907</v>
          </cell>
          <cell r="EH409">
            <v>-3.6490461095809223</v>
          </cell>
          <cell r="EI409">
            <v>2.2271918768692558</v>
          </cell>
          <cell r="EJ409">
            <v>-2.9468574794100277</v>
          </cell>
          <cell r="EK409">
            <v>-1.6539175900506962</v>
          </cell>
          <cell r="EL409">
            <v>0.45655377781986317</v>
          </cell>
          <cell r="EM409">
            <v>-7.2527794097204605</v>
          </cell>
          <cell r="EN409">
            <v>-58.989688424419001</v>
          </cell>
          <cell r="EO409">
            <v>-17.233646972749739</v>
          </cell>
          <cell r="EP409">
            <v>1.3814973887165252</v>
          </cell>
          <cell r="EQ409">
            <v>-2.5969994513907295</v>
          </cell>
          <cell r="ER409">
            <v>-45.042735708731925</v>
          </cell>
          <cell r="ES409">
            <v>2.6915501928215235</v>
          </cell>
          <cell r="ET409">
            <v>-1.7261035811316106E-2</v>
          </cell>
          <cell r="EU409">
            <v>0.14652243392993114</v>
          </cell>
          <cell r="EV409">
            <v>0.31306332248004765</v>
          </cell>
          <cell r="EW409">
            <v>-4.7680789475998608</v>
          </cell>
          <cell r="EX409">
            <v>6.1979616020835238E-4</v>
          </cell>
          <cell r="EY409">
            <v>-6.3699853338966932</v>
          </cell>
          <cell r="EZ409">
            <v>-2.5915811786690028</v>
          </cell>
          <cell r="FA409">
            <v>-13.499730680487119</v>
          </cell>
          <cell r="FB409">
            <v>-1.9570007048314437</v>
          </cell>
          <cell r="FC409">
            <v>-21.271495530789252</v>
          </cell>
          <cell r="FD409">
            <v>2.2806419579701469</v>
          </cell>
          <cell r="FE409">
            <v>-134.92743491676811</v>
          </cell>
          <cell r="FF409">
            <v>-55.450579688429571</v>
          </cell>
          <cell r="FG409">
            <v>-4.0479729195867549</v>
          </cell>
          <cell r="FH409">
            <v>-1.9626819301302021</v>
          </cell>
          <cell r="FI409">
            <v>0.75742161421021592</v>
          </cell>
          <cell r="FJ409">
            <v>-0.67109654319028778</v>
          </cell>
          <cell r="FK409">
            <v>-18.862037440730091</v>
          </cell>
          <cell r="FL409">
            <v>-3.7171248716495029</v>
          </cell>
          <cell r="FM409">
            <v>-8.3593290726712439</v>
          </cell>
          <cell r="FN409">
            <v>-3.2341782559760759</v>
          </cell>
          <cell r="FO409">
            <v>-23.770289857839998</v>
          </cell>
          <cell r="FP409">
            <v>-6.1438540170183842</v>
          </cell>
          <cell r="FQ409">
            <v>-9.4657119337589393</v>
          </cell>
          <cell r="FR409">
            <v>-99.117323454760481</v>
          </cell>
          <cell r="FS409">
            <v>-8.0508545693519409</v>
          </cell>
          <cell r="FT409">
            <v>-19.960616718610254</v>
          </cell>
          <cell r="FU409">
            <v>-0.21447628251917195</v>
          </cell>
          <cell r="FV409">
            <v>-12.24915638874063</v>
          </cell>
          <cell r="FW409">
            <v>2.2885560359700321</v>
          </cell>
          <cell r="FX409">
            <v>0</v>
          </cell>
          <cell r="FY409">
            <v>1.0086570899802609</v>
          </cell>
          <cell r="FZ409">
            <v>0.31205423492065165</v>
          </cell>
          <cell r="GA409">
            <v>-7.5094867681418691</v>
          </cell>
          <cell r="GB409">
            <v>-26.369439333000628</v>
          </cell>
          <cell r="GC409">
            <v>-29.367872803910359</v>
          </cell>
          <cell r="GD409">
            <v>0.99531204862068989</v>
          </cell>
          <cell r="GE409">
            <v>1.4225183014641516</v>
          </cell>
          <cell r="GF409">
            <v>-23.357831841742154</v>
          </cell>
          <cell r="GG409">
            <v>-6.4217549524000788</v>
          </cell>
          <cell r="GH409">
            <v>-1.1767268474177399</v>
          </cell>
          <cell r="GI409">
            <v>2.0948474012502629</v>
          </cell>
          <cell r="GJ409">
            <v>-1.3476832509095402</v>
          </cell>
          <cell r="GK409">
            <v>-5.3532121399257449E-2</v>
          </cell>
          <cell r="GL409">
            <v>-5.5031721219129395</v>
          </cell>
          <cell r="GM409">
            <v>1.2535473261086736</v>
          </cell>
          <cell r="GN409">
            <v>2.4191560710933118</v>
          </cell>
          <cell r="GO409">
            <v>-6.7654519799807531</v>
          </cell>
          <cell r="GP409">
            <v>-13.89412906794314</v>
          </cell>
          <cell r="GQ409">
            <v>54.175249686690222</v>
          </cell>
          <cell r="GR409">
            <v>-53.608479181450093</v>
          </cell>
          <cell r="GS409">
            <v>4.6326290908400551</v>
          </cell>
          <cell r="GT409">
            <v>-3.497621673381218</v>
          </cell>
          <cell r="GU409">
            <v>-3.7175786599000276</v>
          </cell>
          <cell r="GV409">
            <v>4.1100525979970826E-2</v>
          </cell>
          <cell r="GW409">
            <v>-1.1675157068393673</v>
          </cell>
          <cell r="GX409">
            <v>-4.1203571449495939</v>
          </cell>
          <cell r="GY409">
            <v>-0.74450940021779388</v>
          </cell>
          <cell r="GZ409">
            <v>0.17627488408470526</v>
          </cell>
          <cell r="HA409">
            <v>-21.804923597543166</v>
          </cell>
          <cell r="HB409">
            <v>-6.540659008930561</v>
          </cell>
          <cell r="HC409">
            <v>-11.718696771273244</v>
          </cell>
          <cell r="HD409">
            <v>-5.146621719301038</v>
          </cell>
          <cell r="HE409">
            <v>-64.505242078826996</v>
          </cell>
          <cell r="HF409">
            <v>-1.4565525585239811</v>
          </cell>
          <cell r="HG409">
            <v>-1.5837320266800816</v>
          </cell>
          <cell r="HH409">
            <v>-7.5850170052908652</v>
          </cell>
          <cell r="HI409">
            <v>-7.4395593398703568</v>
          </cell>
          <cell r="HJ409">
            <v>-6.9688712818096974</v>
          </cell>
          <cell r="HK409">
            <v>-7.2700981466896337</v>
          </cell>
          <cell r="HL409">
            <v>-28.682648876661915</v>
          </cell>
          <cell r="HM409">
            <v>2.7993123716223636</v>
          </cell>
          <cell r="HN409">
            <v>1.6459398303595663</v>
          </cell>
          <cell r="HO409">
            <v>-6.6662035900199044</v>
          </cell>
          <cell r="HP409">
            <v>-3.8427348728910147</v>
          </cell>
          <cell r="HQ409">
            <v>2.5449234176412574</v>
          </cell>
          <cell r="HR409">
            <v>-73.705008774006274</v>
          </cell>
          <cell r="HS409">
            <v>-2.7425263782060938</v>
          </cell>
          <cell r="HT409">
            <v>-3.4370702958185575</v>
          </cell>
          <cell r="HU409">
            <v>4.6951734261620004</v>
          </cell>
          <cell r="HV409">
            <v>9.3477761446401928</v>
          </cell>
          <cell r="HW409">
            <v>-23.771108756831381</v>
          </cell>
          <cell r="HX409">
            <v>8.8229902027815115</v>
          </cell>
          <cell r="HY409">
            <v>-7.5357562600111123</v>
          </cell>
          <cell r="HZ409">
            <v>-2.3340686625742819</v>
          </cell>
          <cell r="IA409">
            <v>-62.823147400413291</v>
          </cell>
          <cell r="IB409">
            <v>8.162895416829997</v>
          </cell>
          <cell r="IC409">
            <v>-2.1693715111323399</v>
          </cell>
          <cell r="ID409">
            <v>7.9205300513422117E-2</v>
          </cell>
          <cell r="IE409">
            <v>-38.2776465365896</v>
          </cell>
          <cell r="IF409">
            <v>-7.4154062538582366E-2</v>
          </cell>
          <cell r="IG409">
            <v>2.7050061430090864</v>
          </cell>
          <cell r="IH409">
            <v>-5.1779450480389642</v>
          </cell>
          <cell r="II409">
            <v>-13.308158478790574</v>
          </cell>
          <cell r="IJ409">
            <v>-2.2686074672392351</v>
          </cell>
          <cell r="IK409">
            <v>-7.9452847508600826</v>
          </cell>
          <cell r="IL409">
            <v>-0.41521045580884675</v>
          </cell>
          <cell r="IM409">
            <v>-0.95586643050774001</v>
          </cell>
          <cell r="IN409">
            <v>-5.6521071946517623</v>
          </cell>
          <cell r="IO409">
            <v>-3.5827440861467039</v>
          </cell>
          <cell r="IP409">
            <v>-1.5344948418787681</v>
          </cell>
          <cell r="IQ409">
            <v>-6.8079863198363455E-2</v>
          </cell>
          <cell r="IR409">
            <v>-47.610351525159786</v>
          </cell>
          <cell r="IS409">
            <v>0.55928150848194491</v>
          </cell>
          <cell r="IT409">
            <v>-15.319798754750082</v>
          </cell>
          <cell r="IU409">
            <v>-2.7291502881616907</v>
          </cell>
          <cell r="IV409">
            <v>-15.467529531099444</v>
          </cell>
          <cell r="IW409">
            <v>0.73926047184998822</v>
          </cell>
          <cell r="IX409">
            <v>-9.5030201407889763</v>
          </cell>
          <cell r="IY409">
            <v>-3.1039389032521285</v>
          </cell>
          <cell r="IZ409">
            <v>-0.7572857315899455</v>
          </cell>
          <cell r="JA409">
            <v>-2.4172666058002505</v>
          </cell>
          <cell r="JB409">
            <v>2.9162169392093347</v>
          </cell>
          <cell r="JC409">
            <v>-2.0023829797719372</v>
          </cell>
          <cell r="JD409">
            <v>-0.52473750950957765</v>
          </cell>
          <cell r="JE409">
            <v>0</v>
          </cell>
          <cell r="JF409">
            <v>0</v>
          </cell>
          <cell r="JG409">
            <v>0</v>
          </cell>
          <cell r="JH409">
            <v>0</v>
          </cell>
          <cell r="JI409">
            <v>0</v>
          </cell>
          <cell r="JJ409">
            <v>0</v>
          </cell>
          <cell r="JK409">
            <v>0</v>
          </cell>
          <cell r="JL409">
            <v>0</v>
          </cell>
          <cell r="JM409">
            <v>0</v>
          </cell>
          <cell r="JN409">
            <v>0</v>
          </cell>
          <cell r="JO409">
            <v>0</v>
          </cell>
          <cell r="JP409">
            <v>0</v>
          </cell>
          <cell r="JQ409">
            <v>0</v>
          </cell>
        </row>
        <row r="410">
          <cell r="F410">
            <v>-1.717790850230001</v>
          </cell>
          <cell r="G410">
            <v>-2.0814316350083573E-2</v>
          </cell>
          <cell r="H410">
            <v>-2.2383100479942186E-2</v>
          </cell>
          <cell r="I410">
            <v>-0.19146355664986459</v>
          </cell>
          <cell r="J410">
            <v>-0.33435693280000578</v>
          </cell>
          <cell r="K410">
            <v>-1.0609149647199274</v>
          </cell>
          <cell r="L410">
            <v>2.6586817630231963E-2</v>
          </cell>
          <cell r="M410">
            <v>5.4041586020048271E-2</v>
          </cell>
          <cell r="N410">
            <v>-2.1579214143198442</v>
          </cell>
          <cell r="O410">
            <v>-0.73571186934987054</v>
          </cell>
          <cell r="P410">
            <v>-4.6896528694101107</v>
          </cell>
          <cell r="Q410">
            <v>-1.6217089130122986E-2</v>
          </cell>
          <cell r="R410">
            <v>-13.033606162462092</v>
          </cell>
          <cell r="S410">
            <v>-0.23011991601015325</v>
          </cell>
          <cell r="T410">
            <v>-1.2402684307301115</v>
          </cell>
          <cell r="U410">
            <v>-2.7219353435800713</v>
          </cell>
          <cell r="V410">
            <v>0.58964613924990772</v>
          </cell>
          <cell r="W410">
            <v>-0.16657813604001603</v>
          </cell>
          <cell r="X410">
            <v>-6.7798333539940359E-2</v>
          </cell>
          <cell r="Y410">
            <v>-0.18991537450028773</v>
          </cell>
          <cell r="Z410">
            <v>-4.4422712200230308E-2</v>
          </cell>
          <cell r="AA410">
            <v>-0.66923123018978004</v>
          </cell>
          <cell r="AB410">
            <v>-7.1129830489601318</v>
          </cell>
          <cell r="AC410">
            <v>-2.0576657135397909</v>
          </cell>
          <cell r="AD410">
            <v>0.87766593758010458</v>
          </cell>
          <cell r="AE410">
            <v>8.4546671243915625</v>
          </cell>
          <cell r="AF410">
            <v>-3.5763134174799234</v>
          </cell>
          <cell r="AG410">
            <v>4.4452841267298027</v>
          </cell>
          <cell r="AH410">
            <v>-0.53960574737016032</v>
          </cell>
          <cell r="AI410">
            <v>-4.3101915421800641</v>
          </cell>
          <cell r="AJ410">
            <v>2.289070262039786</v>
          </cell>
          <cell r="AK410">
            <v>-0.36867082356002356</v>
          </cell>
          <cell r="AL410">
            <v>-4.4915515110005799E-2</v>
          </cell>
          <cell r="AM410">
            <v>0</v>
          </cell>
          <cell r="AN410">
            <v>-0.54465857616014546</v>
          </cell>
          <cell r="AO410">
            <v>-2.16542043070001</v>
          </cell>
          <cell r="AP410">
            <v>-1.0582241591198454</v>
          </cell>
          <cell r="AQ410">
            <v>14.328312947299764</v>
          </cell>
          <cell r="AR410">
            <v>-41.718771525236662</v>
          </cell>
          <cell r="AS410">
            <v>-21.262597195879607</v>
          </cell>
          <cell r="AT410">
            <v>2.5429700215001958</v>
          </cell>
          <cell r="AU410">
            <v>-3.9874710606300141</v>
          </cell>
          <cell r="AV410">
            <v>-1.1356751949499539</v>
          </cell>
          <cell r="AW410">
            <v>0.10656608157000846</v>
          </cell>
          <cell r="AX410">
            <v>-0.16290027542004282</v>
          </cell>
          <cell r="AY410">
            <v>2.3317075103800562</v>
          </cell>
          <cell r="AZ410">
            <v>-2.3161048639849469E-2</v>
          </cell>
          <cell r="BA410">
            <v>-0.30446147741940877</v>
          </cell>
          <cell r="BB410">
            <v>-9.4564886931298133</v>
          </cell>
          <cell r="BC410">
            <v>1.5343295137304267</v>
          </cell>
          <cell r="BD410">
            <v>-11.901589706350023</v>
          </cell>
          <cell r="BE410">
            <v>-22.935721468529664</v>
          </cell>
          <cell r="BF410">
            <v>-0.22882186367996837</v>
          </cell>
          <cell r="BG410">
            <v>-3.6202473739649577E-2</v>
          </cell>
          <cell r="BH410">
            <v>-0.27560231407983338</v>
          </cell>
          <cell r="BI410">
            <v>0</v>
          </cell>
          <cell r="BJ410">
            <v>0</v>
          </cell>
          <cell r="BK410">
            <v>-8.6995939808999765</v>
          </cell>
          <cell r="BL410">
            <v>-1.3759269666502405</v>
          </cell>
          <cell r="BM410">
            <v>0</v>
          </cell>
          <cell r="BN410">
            <v>-9.2521108959772391E-2</v>
          </cell>
          <cell r="BO410">
            <v>-7.6129541509999399E-2</v>
          </cell>
          <cell r="BP410">
            <v>-11.592135015699569</v>
          </cell>
          <cell r="BQ410">
            <v>-0.55878820330963208</v>
          </cell>
          <cell r="BR410">
            <v>-41.769358065444976</v>
          </cell>
          <cell r="BS410">
            <v>-16.573393975319959</v>
          </cell>
          <cell r="BT410">
            <v>-4.8913085265903646</v>
          </cell>
          <cell r="BU410">
            <v>0</v>
          </cell>
          <cell r="BV410">
            <v>0</v>
          </cell>
          <cell r="BW410">
            <v>0</v>
          </cell>
          <cell r="BX410">
            <v>-2.2983198380075009E-2</v>
          </cell>
          <cell r="BY410">
            <v>2.6638100188097269</v>
          </cell>
          <cell r="BZ410">
            <v>-18.089298869611412</v>
          </cell>
          <cell r="CA410">
            <v>-3.4072473718897527</v>
          </cell>
          <cell r="CB410">
            <v>0</v>
          </cell>
          <cell r="CC410">
            <v>0</v>
          </cell>
          <cell r="CD410">
            <v>-1.4489361424602976</v>
          </cell>
          <cell r="CE410">
            <v>-15.781895786065434</v>
          </cell>
          <cell r="CF410">
            <v>-14.292014407980332</v>
          </cell>
          <cell r="CG410">
            <v>-0.19575843052962227</v>
          </cell>
          <cell r="CH410">
            <v>-1.0640583220001645</v>
          </cell>
          <cell r="CI410">
            <v>0</v>
          </cell>
          <cell r="CJ410">
            <v>0</v>
          </cell>
          <cell r="CK410">
            <v>0</v>
          </cell>
          <cell r="CL410">
            <v>4.7053998983501515</v>
          </cell>
          <cell r="CM410">
            <v>-0.1744911545802097</v>
          </cell>
          <cell r="CN410">
            <v>7.2053179685294708</v>
          </cell>
          <cell r="CO410">
            <v>-9.7625328321499865</v>
          </cell>
          <cell r="CP410">
            <v>-2.4492024426999706</v>
          </cell>
          <cell r="CQ410">
            <v>0.24544393699989087</v>
          </cell>
          <cell r="CR410">
            <v>-5.6091525096089754</v>
          </cell>
          <cell r="CS410">
            <v>-2.7537990511800672</v>
          </cell>
          <cell r="CT410">
            <v>-4.7697885379875515E-2</v>
          </cell>
          <cell r="CU410">
            <v>0</v>
          </cell>
          <cell r="CV410">
            <v>-0.24474658266998972</v>
          </cell>
          <cell r="CW410">
            <v>0</v>
          </cell>
          <cell r="CX410">
            <v>0.37910035895004057</v>
          </cell>
          <cell r="CY410">
            <v>1.6454375704001905</v>
          </cell>
          <cell r="CZ410">
            <v>1.2939959790001012</v>
          </cell>
          <cell r="DA410">
            <v>0</v>
          </cell>
          <cell r="DB410">
            <v>-5.7310098863499661</v>
          </cell>
          <cell r="DC410">
            <v>-0.15043301237983542</v>
          </cell>
          <cell r="DD410">
            <v>0</v>
          </cell>
          <cell r="DE410">
            <v>-51.874077077456604</v>
          </cell>
          <cell r="DF410">
            <v>-2.3825923924200652</v>
          </cell>
          <cell r="DG410">
            <v>-13.876456809399315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3.9480836634802472</v>
          </cell>
          <cell r="DM410">
            <v>-2.5323327146397787</v>
          </cell>
          <cell r="DN410">
            <v>1.7673280200142472E-2</v>
          </cell>
          <cell r="DO410">
            <v>-20.156425086520358</v>
          </cell>
          <cell r="DP410">
            <v>-4.8660091729498163</v>
          </cell>
          <cell r="DQ410">
            <v>-12.026017845209935</v>
          </cell>
          <cell r="DR410">
            <v>7.7089280386826431</v>
          </cell>
          <cell r="DS410">
            <v>0.2502106214401465</v>
          </cell>
          <cell r="DT410">
            <v>3.474386253992634E-2</v>
          </cell>
          <cell r="DU410">
            <v>2.2561300664797272</v>
          </cell>
          <cell r="DV410">
            <v>0</v>
          </cell>
          <cell r="DW410">
            <v>0</v>
          </cell>
          <cell r="DX410">
            <v>0</v>
          </cell>
          <cell r="DY410">
            <v>-0.23890774933033754</v>
          </cell>
          <cell r="DZ410">
            <v>-1.2887303159459407E-2</v>
          </cell>
          <cell r="EA410">
            <v>4.0889834479912679E-2</v>
          </cell>
          <cell r="EB410">
            <v>3.241753205149962</v>
          </cell>
          <cell r="EC410">
            <v>-9.4904651019533048E-2</v>
          </cell>
          <cell r="ED410">
            <v>2.2319001521000246</v>
          </cell>
          <cell r="EE410">
            <v>19.335476048872806</v>
          </cell>
          <cell r="EF410">
            <v>-9.3486214765894147</v>
          </cell>
          <cell r="EG410">
            <v>28.732407092770018</v>
          </cell>
          <cell r="EH410">
            <v>0.62347006733989474</v>
          </cell>
          <cell r="EI410">
            <v>0.27241462277004302</v>
          </cell>
          <cell r="EJ410">
            <v>1.3698793240300802</v>
          </cell>
          <cell r="EK410">
            <v>-7.5808675785399373</v>
          </cell>
          <cell r="EL410">
            <v>-1.0849369200304864</v>
          </cell>
          <cell r="EM410">
            <v>1.2951991901204565</v>
          </cell>
          <cell r="EN410">
            <v>0.49592482395019033</v>
          </cell>
          <cell r="EO410">
            <v>6.9266240983902208</v>
          </cell>
          <cell r="EP410">
            <v>-1.3715604448693739</v>
          </cell>
          <cell r="EQ410">
            <v>-0.99445675047036275</v>
          </cell>
          <cell r="ER410">
            <v>2.3530690155330376</v>
          </cell>
          <cell r="ES410">
            <v>4.1413720229911632E-2</v>
          </cell>
          <cell r="ET410">
            <v>1.5514650048203293</v>
          </cell>
          <cell r="EU410">
            <v>0.59821062214996346</v>
          </cell>
          <cell r="EV410">
            <v>0</v>
          </cell>
          <cell r="EW410">
            <v>4.2987241770106266E-2</v>
          </cell>
          <cell r="EX410">
            <v>0.39899424221016488</v>
          </cell>
          <cell r="EY410">
            <v>0.32983714808983677</v>
          </cell>
          <cell r="EZ410">
            <v>-0.16478775942982793</v>
          </cell>
          <cell r="FA410">
            <v>-0.57226471727994976</v>
          </cell>
          <cell r="FB410">
            <v>2.113901288987563E-2</v>
          </cell>
          <cell r="FC410">
            <v>0.25465352268020069</v>
          </cell>
          <cell r="FD410">
            <v>-0.14857902259996081</v>
          </cell>
          <cell r="FE410">
            <v>-3.6279191649300628</v>
          </cell>
          <cell r="FF410">
            <v>-1.0004441719502211E-11</v>
          </cell>
          <cell r="FG410">
            <v>-6.4552482949920886E-2</v>
          </cell>
          <cell r="FH410">
            <v>0</v>
          </cell>
          <cell r="FI410">
            <v>-0.21413765570991927</v>
          </cell>
          <cell r="FJ410">
            <v>-2.6093543146099591</v>
          </cell>
          <cell r="FK410">
            <v>0.18563960944993596</v>
          </cell>
          <cell r="FL410">
            <v>-4.89633715801574E-2</v>
          </cell>
          <cell r="FM410">
            <v>-0.20564838012001019</v>
          </cell>
          <cell r="FN410">
            <v>-5.3931263870026669E-2</v>
          </cell>
          <cell r="FO410">
            <v>0</v>
          </cell>
          <cell r="FP410">
            <v>8.6070186998767895E-3</v>
          </cell>
          <cell r="FQ410">
            <v>-0.62557832423021864</v>
          </cell>
          <cell r="FR410">
            <v>5.0501309158807999</v>
          </cell>
          <cell r="FS410">
            <v>0</v>
          </cell>
          <cell r="FT410">
            <v>1.6026567566499352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>
            <v>-0.41259354188002817</v>
          </cell>
          <cell r="FZ410">
            <v>-7.6206869330235349E-2</v>
          </cell>
          <cell r="GA410">
            <v>-3.8376231970005392E-2</v>
          </cell>
          <cell r="GB410">
            <v>0</v>
          </cell>
          <cell r="GC410">
            <v>4.6868214380601785</v>
          </cell>
          <cell r="GD410">
            <v>-0.71217063564995442</v>
          </cell>
          <cell r="GE410">
            <v>0</v>
          </cell>
          <cell r="GF410">
            <v>0</v>
          </cell>
          <cell r="GG410">
            <v>0</v>
          </cell>
          <cell r="GH410">
            <v>0</v>
          </cell>
          <cell r="GI410">
            <v>0</v>
          </cell>
          <cell r="GJ410">
            <v>0</v>
          </cell>
          <cell r="GK410">
            <v>0</v>
          </cell>
          <cell r="GL410">
            <v>0</v>
          </cell>
          <cell r="GM410">
            <v>0</v>
          </cell>
          <cell r="GN410">
            <v>0</v>
          </cell>
          <cell r="GO410">
            <v>0</v>
          </cell>
          <cell r="GP410">
            <v>0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0</v>
          </cell>
          <cell r="GW410">
            <v>0</v>
          </cell>
          <cell r="GX410">
            <v>0</v>
          </cell>
          <cell r="GY410">
            <v>0</v>
          </cell>
          <cell r="GZ410">
            <v>0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  <cell r="IW410">
            <v>0</v>
          </cell>
          <cell r="IX410">
            <v>0</v>
          </cell>
          <cell r="IY410">
            <v>0</v>
          </cell>
          <cell r="IZ410">
            <v>0</v>
          </cell>
          <cell r="JA410">
            <v>0</v>
          </cell>
          <cell r="JB410">
            <v>0</v>
          </cell>
          <cell r="JC410">
            <v>0</v>
          </cell>
          <cell r="JD410">
            <v>0</v>
          </cell>
          <cell r="JE410">
            <v>0</v>
          </cell>
          <cell r="JF410">
            <v>0</v>
          </cell>
          <cell r="JG410">
            <v>0</v>
          </cell>
          <cell r="JH410">
            <v>0</v>
          </cell>
          <cell r="JI410">
            <v>0</v>
          </cell>
          <cell r="JJ410">
            <v>0</v>
          </cell>
          <cell r="JK410">
            <v>0</v>
          </cell>
          <cell r="JL410">
            <v>0</v>
          </cell>
          <cell r="JM410">
            <v>0</v>
          </cell>
          <cell r="JN410">
            <v>0</v>
          </cell>
          <cell r="JO410">
            <v>0</v>
          </cell>
          <cell r="JP410">
            <v>0</v>
          </cell>
          <cell r="JQ410">
            <v>0</v>
          </cell>
        </row>
        <row r="411">
          <cell r="F411">
            <v>2.095183456450286</v>
          </cell>
          <cell r="G411">
            <v>-3.0312734762705986</v>
          </cell>
          <cell r="H411">
            <v>-1.7434535149200201</v>
          </cell>
          <cell r="I411">
            <v>-2.0126254913702724</v>
          </cell>
          <cell r="J411">
            <v>-0.84623204012973474</v>
          </cell>
          <cell r="K411">
            <v>-1.5973954966002566</v>
          </cell>
          <cell r="L411">
            <v>0.5996527082297689</v>
          </cell>
          <cell r="M411">
            <v>-1.3530728692485354</v>
          </cell>
          <cell r="N411">
            <v>-0.19533789604975027</v>
          </cell>
          <cell r="O411">
            <v>-3.5569375975310322</v>
          </cell>
          <cell r="P411">
            <v>-4.0613819389363925E-2</v>
          </cell>
          <cell r="Q411">
            <v>-16.592757350268585</v>
          </cell>
          <cell r="R411">
            <v>-6.3961539049632847</v>
          </cell>
          <cell r="S411">
            <v>4.6099024577506498</v>
          </cell>
          <cell r="T411">
            <v>-29.36548010639126</v>
          </cell>
          <cell r="U411">
            <v>-1.2587112739611257</v>
          </cell>
          <cell r="V411">
            <v>-1.2469374986203547</v>
          </cell>
          <cell r="W411">
            <v>-1.9270911723399422</v>
          </cell>
          <cell r="X411">
            <v>-2.6479209014896696</v>
          </cell>
          <cell r="Y411">
            <v>-0.96196398400115868</v>
          </cell>
          <cell r="Z411">
            <v>-3.3204855795793264</v>
          </cell>
          <cell r="AA411">
            <v>-1.0223292304681308</v>
          </cell>
          <cell r="AB411">
            <v>-3.8245838360899143</v>
          </cell>
          <cell r="AC411">
            <v>-5.1941607600892894</v>
          </cell>
          <cell r="AD411">
            <v>39.763607980318739</v>
          </cell>
          <cell r="AE411">
            <v>-58.418346705278964</v>
          </cell>
          <cell r="AF411">
            <v>-36.131524030999572</v>
          </cell>
          <cell r="AG411">
            <v>-18.62548572911146</v>
          </cell>
          <cell r="AH411">
            <v>-0.87899799747083307</v>
          </cell>
          <cell r="AI411">
            <v>0.36894401935990118</v>
          </cell>
          <cell r="AJ411">
            <v>0.16750061899028879</v>
          </cell>
          <cell r="AK411">
            <v>-1.4833014031801213</v>
          </cell>
          <cell r="AL411">
            <v>2.3201517420511664</v>
          </cell>
          <cell r="AM411">
            <v>-2.6046161893600583</v>
          </cell>
          <cell r="AN411">
            <v>-1.3708011923299637</v>
          </cell>
          <cell r="AO411">
            <v>2.3646843839205758</v>
          </cell>
          <cell r="AP411">
            <v>-4.6756615392005187</v>
          </cell>
          <cell r="AQ411">
            <v>2.1307606120499258</v>
          </cell>
          <cell r="AR411">
            <v>-66.293983818526613</v>
          </cell>
          <cell r="AS411">
            <v>-6.9049352480660673</v>
          </cell>
          <cell r="AT411">
            <v>-4.8512082332508726</v>
          </cell>
          <cell r="AU411">
            <v>-2.0974684389593676</v>
          </cell>
          <cell r="AV411">
            <v>-1.716212007770082</v>
          </cell>
          <cell r="AW411">
            <v>-2.6536594723097551</v>
          </cell>
          <cell r="AX411">
            <v>-3.6371538966986918</v>
          </cell>
          <cell r="AY411">
            <v>-4.5145661475689849</v>
          </cell>
          <cell r="AZ411">
            <v>-8.9904509992502426</v>
          </cell>
          <cell r="BA411">
            <v>-3.3752028883591265</v>
          </cell>
          <cell r="BB411">
            <v>-16.838432542400369</v>
          </cell>
          <cell r="BC411">
            <v>-8.6231966419272794</v>
          </cell>
          <cell r="BD411">
            <v>-2.0914973019898753</v>
          </cell>
          <cell r="BE411">
            <v>-31.460148268757621</v>
          </cell>
          <cell r="BF411">
            <v>-5.3935579592580325</v>
          </cell>
          <cell r="BG411">
            <v>-4.0564395439905638</v>
          </cell>
          <cell r="BH411">
            <v>-0.25946927870882064</v>
          </cell>
          <cell r="BI411">
            <v>8.3551732171144977E-2</v>
          </cell>
          <cell r="BJ411">
            <v>-0.9033001525799591</v>
          </cell>
          <cell r="BK411">
            <v>1.0315985727138468</v>
          </cell>
          <cell r="BL411">
            <v>-3.8390389857486298</v>
          </cell>
          <cell r="BM411">
            <v>-1.4472647175916791</v>
          </cell>
          <cell r="BN411">
            <v>-0.59033422770880861</v>
          </cell>
          <cell r="BO411">
            <v>-11.975229124891484</v>
          </cell>
          <cell r="BP411">
            <v>1.596217309259373</v>
          </cell>
          <cell r="BQ411">
            <v>-5.7068818924453808</v>
          </cell>
          <cell r="BR411">
            <v>-41.76070709162741</v>
          </cell>
          <cell r="BS411">
            <v>-1.0266732953696192</v>
          </cell>
          <cell r="BT411">
            <v>-17.378165367312249</v>
          </cell>
          <cell r="BU411">
            <v>13.544705765700201</v>
          </cell>
          <cell r="BV411">
            <v>-8.6560192064207513</v>
          </cell>
          <cell r="BW411">
            <v>-1.8043285205294524</v>
          </cell>
          <cell r="BX411">
            <v>-11.500901089890249</v>
          </cell>
          <cell r="BY411">
            <v>-1.9334040920766711</v>
          </cell>
          <cell r="BZ411">
            <v>0</v>
          </cell>
          <cell r="CA411">
            <v>-0.57926047466935415</v>
          </cell>
          <cell r="CB411">
            <v>-4.6424642930396658</v>
          </cell>
          <cell r="CC411">
            <v>-7.4143843693800591</v>
          </cell>
          <cell r="CD411">
            <v>-0.36981214862862544</v>
          </cell>
          <cell r="CE411">
            <v>-50.517848694231361</v>
          </cell>
          <cell r="CF411">
            <v>-13.572623469786777</v>
          </cell>
          <cell r="CG411">
            <v>-7.2161570928310539</v>
          </cell>
          <cell r="CH411">
            <v>-5.8168302342601237</v>
          </cell>
          <cell r="CI411">
            <v>-0.26532407950071502</v>
          </cell>
          <cell r="CJ411">
            <v>-3.0275635036996391</v>
          </cell>
          <cell r="CK411">
            <v>-2.9460607181481464</v>
          </cell>
          <cell r="CL411">
            <v>-0.53308554382965667</v>
          </cell>
          <cell r="CM411">
            <v>0</v>
          </cell>
          <cell r="CN411">
            <v>-3.0237361977215187</v>
          </cell>
          <cell r="CO411">
            <v>-8.5629735875227198</v>
          </cell>
          <cell r="CP411">
            <v>-6.3716873046905675</v>
          </cell>
          <cell r="CQ411">
            <v>0.81819303775409935</v>
          </cell>
          <cell r="CR411">
            <v>-35.953810239501763</v>
          </cell>
          <cell r="CS411">
            <v>-0.64402294659885229</v>
          </cell>
          <cell r="CT411">
            <v>-4.3955796807586012</v>
          </cell>
          <cell r="CU411">
            <v>-3.3981650773912406</v>
          </cell>
          <cell r="CV411">
            <v>-13.341315436819968</v>
          </cell>
          <cell r="CW411">
            <v>-0.63277454451963422</v>
          </cell>
          <cell r="CX411">
            <v>-5.3952155432889413</v>
          </cell>
          <cell r="CY411">
            <v>-0.65877808611003275</v>
          </cell>
          <cell r="CZ411">
            <v>-1.6730948080294183E-2</v>
          </cell>
          <cell r="DA411">
            <v>0.43952079811970179</v>
          </cell>
          <cell r="DB411">
            <v>-3.16837094605944</v>
          </cell>
          <cell r="DC411">
            <v>-4.9037077503489854</v>
          </cell>
          <cell r="DD411">
            <v>0.16132992238999577</v>
          </cell>
          <cell r="DE411">
            <v>-43.929868538631126</v>
          </cell>
          <cell r="DF411">
            <v>-5.8165961455906654</v>
          </cell>
          <cell r="DG411">
            <v>-1.2786323403888673</v>
          </cell>
          <cell r="DH411">
            <v>-1.3502065391694487</v>
          </cell>
          <cell r="DI411">
            <v>0</v>
          </cell>
          <cell r="DJ411">
            <v>-0.90330425690012817</v>
          </cell>
          <cell r="DK411">
            <v>-11.659270333027962</v>
          </cell>
          <cell r="DL411">
            <v>-1.1596931615695212</v>
          </cell>
          <cell r="DM411">
            <v>-1.665727593948759</v>
          </cell>
          <cell r="DN411">
            <v>-0.45226072647892579</v>
          </cell>
          <cell r="DO411">
            <v>-7.3027389136204874</v>
          </cell>
          <cell r="DP411">
            <v>-13.459209059457862</v>
          </cell>
          <cell r="DQ411">
            <v>1.1177705315385538</v>
          </cell>
          <cell r="DR411">
            <v>-12.347994193463819</v>
          </cell>
          <cell r="DS411">
            <v>6.9706497335319</v>
          </cell>
          <cell r="DT411">
            <v>-1.4680601614199986</v>
          </cell>
          <cell r="DU411">
            <v>0.41860644909320399</v>
          </cell>
          <cell r="DV411">
            <v>-10.646088021409923</v>
          </cell>
          <cell r="DW411">
            <v>-4.5517790364283428</v>
          </cell>
          <cell r="DX411">
            <v>-7.9300033907893521</v>
          </cell>
          <cell r="DY411">
            <v>-9.8488459153904842</v>
          </cell>
          <cell r="DZ411">
            <v>-4.8045790710602887E-2</v>
          </cell>
          <cell r="EA411">
            <v>-1.7899465872087603</v>
          </cell>
          <cell r="EB411">
            <v>7.059891046183111</v>
          </cell>
          <cell r="EC411">
            <v>6.4676074052931654</v>
          </cell>
          <cell r="ED411">
            <v>3.0180200757713465</v>
          </cell>
          <cell r="EE411">
            <v>11.22156329191057</v>
          </cell>
          <cell r="EF411">
            <v>-7.9291528703997756</v>
          </cell>
          <cell r="EG411">
            <v>-7.1630090520557133E-2</v>
          </cell>
          <cell r="EH411">
            <v>-7.0613399261183076</v>
          </cell>
          <cell r="EI411">
            <v>2.3276482867222512</v>
          </cell>
          <cell r="EJ411">
            <v>1.3263438357707855</v>
          </cell>
          <cell r="EK411">
            <v>-3.7439660002601158</v>
          </cell>
          <cell r="EL411">
            <v>-4.1938452457397943</v>
          </cell>
          <cell r="EM411">
            <v>1.4360977652431757</v>
          </cell>
          <cell r="EN411">
            <v>60.073463287562845</v>
          </cell>
          <cell r="EO411">
            <v>-9.8536953969287424</v>
          </cell>
          <cell r="EP411">
            <v>-14.084350104078112</v>
          </cell>
          <cell r="EQ411">
            <v>-7.0040102493294398</v>
          </cell>
          <cell r="ER411">
            <v>-24.14455964465742</v>
          </cell>
          <cell r="ES411">
            <v>-3.5321651408594334</v>
          </cell>
          <cell r="ET411">
            <v>-4.6668506082824024</v>
          </cell>
          <cell r="EU411">
            <v>-5.8998721770076372</v>
          </cell>
          <cell r="EV411">
            <v>-1.0784886740893853</v>
          </cell>
          <cell r="EW411">
            <v>-4.2660951233592641</v>
          </cell>
          <cell r="EX411">
            <v>-2.432942621591792</v>
          </cell>
          <cell r="EY411">
            <v>-1.3366873565591959</v>
          </cell>
          <cell r="EZ411">
            <v>-0.37073977508043754</v>
          </cell>
          <cell r="FA411">
            <v>-4.2528111164319853</v>
          </cell>
          <cell r="FB411">
            <v>-0.42276668058912037</v>
          </cell>
          <cell r="FC411">
            <v>2.61676162393087</v>
          </cell>
          <cell r="FD411">
            <v>1.4980980052496307</v>
          </cell>
          <cell r="FE411">
            <v>-27.044682002539048</v>
          </cell>
          <cell r="FF411">
            <v>3.8221820442122407</v>
          </cell>
          <cell r="FG411">
            <v>-23.684074264432638</v>
          </cell>
          <cell r="FH411">
            <v>-0.65571857756731333</v>
          </cell>
          <cell r="FI411">
            <v>-2.7377665745607374</v>
          </cell>
          <cell r="FJ411">
            <v>-5.8397418349304644</v>
          </cell>
          <cell r="FK411">
            <v>-3.1616506211685191</v>
          </cell>
          <cell r="FL411">
            <v>-1.2520952924787707</v>
          </cell>
          <cell r="FM411">
            <v>-4.5808886821760098E-2</v>
          </cell>
          <cell r="FN411">
            <v>-0.96609352032646711</v>
          </cell>
          <cell r="FO411">
            <v>12.381712321530358</v>
          </cell>
          <cell r="FP411">
            <v>-3.4270453385106521</v>
          </cell>
          <cell r="FQ411">
            <v>-1.4785814574770484</v>
          </cell>
          <cell r="FR411">
            <v>-34.128541301441146</v>
          </cell>
          <cell r="FS411">
            <v>-10.701953323696216</v>
          </cell>
          <cell r="FT411">
            <v>-0.11269334334974701</v>
          </cell>
          <cell r="FU411">
            <v>-0.48970524008109351</v>
          </cell>
          <cell r="FV411">
            <v>-0.12574811882018366</v>
          </cell>
          <cell r="FW411">
            <v>-4.3984913911899639</v>
          </cell>
          <cell r="FX411">
            <v>4.7726865952699882</v>
          </cell>
          <cell r="FY411">
            <v>-10.063364067440489</v>
          </cell>
          <cell r="FZ411">
            <v>-10.236649916689203</v>
          </cell>
          <cell r="GA411">
            <v>-1.8020029858435009</v>
          </cell>
          <cell r="GB411">
            <v>3.4345725201510504</v>
          </cell>
          <cell r="GC411">
            <v>-4.9148489289727877</v>
          </cell>
          <cell r="GD411">
            <v>0.50965689920121804</v>
          </cell>
          <cell r="GE411">
            <v>-55.043454687314807</v>
          </cell>
          <cell r="GF411">
            <v>-20.79595304911345</v>
          </cell>
          <cell r="GG411">
            <v>-2.4906389926618431</v>
          </cell>
          <cell r="GH411">
            <v>-3.5322125935308577</v>
          </cell>
          <cell r="GI411">
            <v>-6.5549648455107672</v>
          </cell>
          <cell r="GJ411">
            <v>-0.17045859534937335</v>
          </cell>
          <cell r="GK411">
            <v>-7.2129784438202478</v>
          </cell>
          <cell r="GL411">
            <v>3.0369781398112536</v>
          </cell>
          <cell r="GM411">
            <v>-15.257028053343674</v>
          </cell>
          <cell r="GN411">
            <v>5.3631733963593433</v>
          </cell>
          <cell r="GO411">
            <v>3.1824356653978612</v>
          </cell>
          <cell r="GP411">
            <v>-10.928579015566356</v>
          </cell>
          <cell r="GQ411">
            <v>0.31677169998874888</v>
          </cell>
          <cell r="GR411">
            <v>8.6929939364199527</v>
          </cell>
          <cell r="GS411">
            <v>34.480063668204821</v>
          </cell>
          <cell r="GT411">
            <v>0.42231054486182984</v>
          </cell>
          <cell r="GU411">
            <v>0.53128064014890697</v>
          </cell>
          <cell r="GV411">
            <v>-10.3705576698394</v>
          </cell>
          <cell r="GW411">
            <v>-0.81897144290996948</v>
          </cell>
          <cell r="GX411">
            <v>-2.662790915926962</v>
          </cell>
          <cell r="GY411">
            <v>-4.9211447567613504</v>
          </cell>
          <cell r="GZ411">
            <v>-5.051381423138082</v>
          </cell>
          <cell r="HA411">
            <v>18.157329775476683</v>
          </cell>
          <cell r="HB411">
            <v>-23.068802500029051</v>
          </cell>
          <cell r="HC411">
            <v>-5.7198113252597977</v>
          </cell>
          <cell r="HD411">
            <v>7.7154693415905058</v>
          </cell>
          <cell r="HE411">
            <v>-47.067061848298181</v>
          </cell>
          <cell r="HF411">
            <v>-24.381259742367547</v>
          </cell>
          <cell r="HG411">
            <v>-12.238788544396812</v>
          </cell>
          <cell r="HH411">
            <v>-2.4813852178813249</v>
          </cell>
          <cell r="HI411">
            <v>-4.5960000736595248</v>
          </cell>
          <cell r="HJ411">
            <v>-5.0046753229003116</v>
          </cell>
          <cell r="HK411">
            <v>17.160671134994118</v>
          </cell>
          <cell r="HL411">
            <v>-3.2956471321595018</v>
          </cell>
          <cell r="HM411">
            <v>-8.105627401269885</v>
          </cell>
          <cell r="HN411">
            <v>2.7143765715809423</v>
          </cell>
          <cell r="HO411">
            <v>-6.9738460155967914</v>
          </cell>
          <cell r="HP411">
            <v>-1.2521703427701141</v>
          </cell>
          <cell r="HQ411">
            <v>1.3872902380971937</v>
          </cell>
          <cell r="HR411">
            <v>-42.988201314903563</v>
          </cell>
          <cell r="HS411">
            <v>-2.3172518532701361</v>
          </cell>
          <cell r="HT411">
            <v>-5.822906166093162</v>
          </cell>
          <cell r="HU411">
            <v>-16.264422787298827</v>
          </cell>
          <cell r="HV411">
            <v>-5.1156396907790622</v>
          </cell>
          <cell r="HW411">
            <v>-1.2655828403203486</v>
          </cell>
          <cell r="HX411">
            <v>2.5872269416104245</v>
          </cell>
          <cell r="HY411">
            <v>1.5605356902306085</v>
          </cell>
          <cell r="HZ411">
            <v>-3.8970244204283517</v>
          </cell>
          <cell r="IA411">
            <v>4.7824241132657335</v>
          </cell>
          <cell r="IB411">
            <v>-11.87277426736182</v>
          </cell>
          <cell r="IC411">
            <v>-10.784726256402791</v>
          </cell>
          <cell r="ID411">
            <v>5.421940221945988</v>
          </cell>
          <cell r="IE411">
            <v>-35.00112049447489</v>
          </cell>
          <cell r="IF411">
            <v>-9.9496312123119424</v>
          </cell>
          <cell r="IG411">
            <v>-5.9676992293461808</v>
          </cell>
          <cell r="IH411">
            <v>-4.3787326948622649</v>
          </cell>
          <cell r="II411">
            <v>20.648133462549595</v>
          </cell>
          <cell r="IJ411">
            <v>-3.2041678759405841</v>
          </cell>
          <cell r="IK411">
            <v>-4.6883707124488865</v>
          </cell>
          <cell r="IL411">
            <v>7.5039639038695896</v>
          </cell>
          <cell r="IM411">
            <v>-1.2794039117361535</v>
          </cell>
          <cell r="IN411">
            <v>2.2487495710993244</v>
          </cell>
          <cell r="IO411">
            <v>-26.678178926005785</v>
          </cell>
          <cell r="IP411">
            <v>-11.074961358830478</v>
          </cell>
          <cell r="IQ411">
            <v>1.8191784894697776</v>
          </cell>
          <cell r="IR411">
            <v>-29.121961338591063</v>
          </cell>
          <cell r="IS411">
            <v>-17.08179955399828</v>
          </cell>
          <cell r="IT411">
            <v>-11.962925526924664</v>
          </cell>
          <cell r="IU411">
            <v>5.7027866730095411</v>
          </cell>
          <cell r="IV411">
            <v>0</v>
          </cell>
          <cell r="IW411">
            <v>-5.3998485659103608</v>
          </cell>
          <cell r="IX411">
            <v>-14.739156853220265</v>
          </cell>
          <cell r="IY411">
            <v>-15.544589632911084</v>
          </cell>
          <cell r="IZ411">
            <v>-3.4990228192946233</v>
          </cell>
          <cell r="JA411">
            <v>27.164521916231024</v>
          </cell>
          <cell r="JB411">
            <v>16.662221289041554</v>
          </cell>
          <cell r="JC411">
            <v>-12.751516514188552</v>
          </cell>
          <cell r="JD411">
            <v>2.3273682495964749</v>
          </cell>
          <cell r="JE411">
            <v>0</v>
          </cell>
          <cell r="JF411">
            <v>0</v>
          </cell>
          <cell r="JG411">
            <v>0</v>
          </cell>
          <cell r="JH411">
            <v>0</v>
          </cell>
          <cell r="JI411">
            <v>0</v>
          </cell>
          <cell r="JJ411">
            <v>0</v>
          </cell>
          <cell r="JK411">
            <v>0</v>
          </cell>
          <cell r="JL411">
            <v>0</v>
          </cell>
          <cell r="JM411">
            <v>0</v>
          </cell>
          <cell r="JN411">
            <v>0</v>
          </cell>
          <cell r="JO411">
            <v>0</v>
          </cell>
          <cell r="JP411">
            <v>0</v>
          </cell>
          <cell r="JQ411">
            <v>0</v>
          </cell>
        </row>
        <row r="412">
          <cell r="F412">
            <v>0</v>
          </cell>
          <cell r="G412">
            <v>-0.12621633118010323</v>
          </cell>
          <cell r="H412">
            <v>-0.32724821831993722</v>
          </cell>
          <cell r="I412">
            <v>1.5247907267099663</v>
          </cell>
          <cell r="J412">
            <v>-1.2844238109701109</v>
          </cell>
          <cell r="K412">
            <v>-1.4345677951898779</v>
          </cell>
          <cell r="L412">
            <v>0.13087287866005681</v>
          </cell>
          <cell r="M412">
            <v>-0.1496660729899304</v>
          </cell>
          <cell r="N412">
            <v>-5.5319590950148267E-2</v>
          </cell>
          <cell r="O412">
            <v>0.38767631540963521</v>
          </cell>
          <cell r="P412">
            <v>-3.276664353149954</v>
          </cell>
          <cell r="Q412">
            <v>2.4440212917600093</v>
          </cell>
          <cell r="R412">
            <v>-54.596991648053518</v>
          </cell>
          <cell r="S412">
            <v>-12.046562653919409</v>
          </cell>
          <cell r="T412">
            <v>18.833072496639716</v>
          </cell>
          <cell r="U412">
            <v>-0.18042989727018721</v>
          </cell>
          <cell r="V412">
            <v>-0.38502633243001583</v>
          </cell>
          <cell r="W412">
            <v>-0.91129327589010245</v>
          </cell>
          <cell r="X412">
            <v>-0.65640230992039506</v>
          </cell>
          <cell r="Y412">
            <v>-0.58430145070997241</v>
          </cell>
          <cell r="Z412">
            <v>1.3858468008997988</v>
          </cell>
          <cell r="AA412">
            <v>-0.21673811226992257</v>
          </cell>
          <cell r="AB412">
            <v>5.9814181637602815</v>
          </cell>
          <cell r="AC412">
            <v>-3.0353593754498434</v>
          </cell>
          <cell r="AD412">
            <v>-62.781215701489828</v>
          </cell>
          <cell r="AE412">
            <v>-44.066997084395553</v>
          </cell>
          <cell r="AF412">
            <v>17.987958474559491</v>
          </cell>
          <cell r="AG412">
            <v>-4.3294595172010304</v>
          </cell>
          <cell r="AH412">
            <v>-3.0718405518596228</v>
          </cell>
          <cell r="AI412">
            <v>0</v>
          </cell>
          <cell r="AJ412">
            <v>-6.2716064090400323</v>
          </cell>
          <cell r="AK412">
            <v>0.47338339502994131</v>
          </cell>
          <cell r="AL412">
            <v>-1.1716632733400729</v>
          </cell>
          <cell r="AM412">
            <v>-0.67153802748998714</v>
          </cell>
          <cell r="AN412">
            <v>-11.877812789219661</v>
          </cell>
          <cell r="AO412">
            <v>-6.6459254777901151</v>
          </cell>
          <cell r="AP412">
            <v>-7.5486360636004974</v>
          </cell>
          <cell r="AQ412">
            <v>-20.939856844439873</v>
          </cell>
          <cell r="AR412">
            <v>-44.795627777588379</v>
          </cell>
          <cell r="AS412">
            <v>-5.4748841142900346</v>
          </cell>
          <cell r="AT412">
            <v>-3.7413459148297079</v>
          </cell>
          <cell r="AU412">
            <v>-7.7964210257896411</v>
          </cell>
          <cell r="AV412">
            <v>-3.0067313136698886</v>
          </cell>
          <cell r="AW412">
            <v>-0.91505736620001699</v>
          </cell>
          <cell r="AX412">
            <v>-4.9330894683000679</v>
          </cell>
          <cell r="AY412">
            <v>-0.28160685303009814</v>
          </cell>
          <cell r="AZ412">
            <v>-0.69184194234958341</v>
          </cell>
          <cell r="BA412">
            <v>3.0417535777100966</v>
          </cell>
          <cell r="BB412">
            <v>-9.6453252135797811</v>
          </cell>
          <cell r="BC412">
            <v>-1.1403599767500054</v>
          </cell>
          <cell r="BD412">
            <v>-10.21071816650965</v>
          </cell>
          <cell r="BE412">
            <v>-33.271636085883074</v>
          </cell>
          <cell r="BF412">
            <v>-1.2381639725299465</v>
          </cell>
          <cell r="BG412">
            <v>-0.42089950227000372</v>
          </cell>
          <cell r="BH412">
            <v>0</v>
          </cell>
          <cell r="BI412">
            <v>-0.25802756829011742</v>
          </cell>
          <cell r="BJ412">
            <v>-1.1462857486800004</v>
          </cell>
          <cell r="BK412">
            <v>-4.2893493148999369</v>
          </cell>
          <cell r="BL412">
            <v>1.1494636799397995E-2</v>
          </cell>
          <cell r="BM412">
            <v>-9.0626852180912465</v>
          </cell>
          <cell r="BN412">
            <v>-3.2944660588896113</v>
          </cell>
          <cell r="BO412">
            <v>-0.14698759629004599</v>
          </cell>
          <cell r="BP412">
            <v>-1.7198597166302534</v>
          </cell>
          <cell r="BQ412">
            <v>-11.706406026110017</v>
          </cell>
          <cell r="BR412">
            <v>-59.555711107874231</v>
          </cell>
          <cell r="BS412">
            <v>-3.0411136290904324</v>
          </cell>
          <cell r="BT412">
            <v>-0.44360590234009578</v>
          </cell>
          <cell r="BU412">
            <v>-5.8506627451902204</v>
          </cell>
          <cell r="BV412">
            <v>-0.38301038048984992</v>
          </cell>
          <cell r="BW412">
            <v>-1.8030611441499786</v>
          </cell>
          <cell r="BX412">
            <v>-0.6334434767404673</v>
          </cell>
          <cell r="BY412">
            <v>-1.4174523559804584</v>
          </cell>
          <cell r="BZ412">
            <v>0.18716122666046431</v>
          </cell>
          <cell r="CA412">
            <v>-7.3662604965593346</v>
          </cell>
          <cell r="CB412">
            <v>-30.355392229830159</v>
          </cell>
          <cell r="CC412">
            <v>-4.9436873488994024</v>
          </cell>
          <cell r="CD412">
            <v>-3.5051826252606588</v>
          </cell>
          <cell r="CE412">
            <v>-31.236578416428529</v>
          </cell>
          <cell r="CF412">
            <v>-2.8117050844603</v>
          </cell>
          <cell r="CG412">
            <v>-5.3654041607296676</v>
          </cell>
          <cell r="CH412">
            <v>-4.6698597005301963</v>
          </cell>
          <cell r="CI412">
            <v>0</v>
          </cell>
          <cell r="CJ412">
            <v>0</v>
          </cell>
          <cell r="CK412">
            <v>-9.5939241695300552</v>
          </cell>
          <cell r="CL412">
            <v>-2.4680476486901171</v>
          </cell>
          <cell r="CM412">
            <v>-0.36349230803989485</v>
          </cell>
          <cell r="CN412">
            <v>-11.302062632810248</v>
          </cell>
          <cell r="CO412">
            <v>-0.11934201687017776</v>
          </cell>
          <cell r="CP412">
            <v>-0.15283892828938406</v>
          </cell>
          <cell r="CQ412">
            <v>5.6100982335201479</v>
          </cell>
          <cell r="CR412">
            <v>-6.0271913086689892</v>
          </cell>
          <cell r="CS412">
            <v>-10.8585416154001</v>
          </cell>
          <cell r="CT412">
            <v>-1.6120883062999383</v>
          </cell>
          <cell r="CU412">
            <v>0.15126481839979533</v>
          </cell>
          <cell r="CV412">
            <v>2.5576029666399336</v>
          </cell>
          <cell r="CW412">
            <v>0</v>
          </cell>
          <cell r="CX412">
            <v>-0.14742387455999051</v>
          </cell>
          <cell r="CY412">
            <v>-1.2048879926796872</v>
          </cell>
          <cell r="CZ412">
            <v>-0.77031592153980455</v>
          </cell>
          <cell r="DA412">
            <v>-1.1550707040441921E-4</v>
          </cell>
          <cell r="DB412">
            <v>6.0844200191797881</v>
          </cell>
          <cell r="DC412">
            <v>-7.9834394300632994E-2</v>
          </cell>
          <cell r="DD412">
            <v>-0.14727150104044995</v>
          </cell>
          <cell r="DE412">
            <v>-37.875885076493432</v>
          </cell>
          <cell r="DF412">
            <v>-17.461944326400499</v>
          </cell>
          <cell r="DG412">
            <v>-6.829340288669755</v>
          </cell>
          <cell r="DH412">
            <v>-8.5018846009461413E-2</v>
          </cell>
          <cell r="DI412">
            <v>0</v>
          </cell>
          <cell r="DJ412">
            <v>0</v>
          </cell>
          <cell r="DK412">
            <v>-1.9630093119899357</v>
          </cell>
          <cell r="DL412">
            <v>-6.1030439690512139E-2</v>
          </cell>
          <cell r="DM412">
            <v>-2.0748669837794296</v>
          </cell>
          <cell r="DN412">
            <v>-7.0691734707506839</v>
          </cell>
          <cell r="DO412">
            <v>-0.54466904170021735</v>
          </cell>
          <cell r="DP412">
            <v>-4.1044585441341042E-2</v>
          </cell>
          <cell r="DQ412">
            <v>-1.7457877820597787</v>
          </cell>
          <cell r="DR412">
            <v>2.3337183661205927</v>
          </cell>
          <cell r="DS412">
            <v>-3.0321745503292732</v>
          </cell>
          <cell r="DT412">
            <v>0.43985887836015536</v>
          </cell>
          <cell r="DU412">
            <v>-6.2887122009669838E-2</v>
          </cell>
          <cell r="DV412">
            <v>1.5347841675400105</v>
          </cell>
          <cell r="DW412">
            <v>1.305820573520009</v>
          </cell>
          <cell r="DX412">
            <v>3.1884779994502424</v>
          </cell>
          <cell r="DY412">
            <v>8.1588600000031875E-2</v>
          </cell>
          <cell r="DZ412">
            <v>1.2303999028517865E-6</v>
          </cell>
          <cell r="EA412">
            <v>-0.80978520012013178</v>
          </cell>
          <cell r="EB412">
            <v>-6.8598605649640376E-2</v>
          </cell>
          <cell r="EC412">
            <v>-9.0015407179635076E-2</v>
          </cell>
          <cell r="ED412">
            <v>-0.15335219786993548</v>
          </cell>
          <cell r="EE412">
            <v>-7.2227493709979171</v>
          </cell>
          <cell r="EF412">
            <v>3.0120716805868142E-3</v>
          </cell>
          <cell r="EG412">
            <v>-3.3613527257698479</v>
          </cell>
          <cell r="EH412">
            <v>-0.68254646383002182</v>
          </cell>
          <cell r="EI412">
            <v>-0.66930095609018281</v>
          </cell>
          <cell r="EJ412">
            <v>0</v>
          </cell>
          <cell r="EK412">
            <v>2.3157859960065252E-2</v>
          </cell>
          <cell r="EL412">
            <v>0.76188593144934202</v>
          </cell>
          <cell r="EM412">
            <v>-1.0000738044705031</v>
          </cell>
          <cell r="EN412">
            <v>-1.5032413596995866</v>
          </cell>
          <cell r="EO412">
            <v>0</v>
          </cell>
          <cell r="EP412">
            <v>-0.8272533742201631</v>
          </cell>
          <cell r="EQ412">
            <v>3.2963449990347726E-2</v>
          </cell>
          <cell r="ER412">
            <v>4.426033457457379</v>
          </cell>
          <cell r="ES412">
            <v>-0.49473305753031127</v>
          </cell>
          <cell r="ET412">
            <v>1.6909643195299395</v>
          </cell>
          <cell r="EU412">
            <v>-0.60812259271983748</v>
          </cell>
          <cell r="EV412">
            <v>0.70535981577995699</v>
          </cell>
          <cell r="EW412">
            <v>-0.15892638591003561</v>
          </cell>
          <cell r="EX412">
            <v>5.7366711079794186E-2</v>
          </cell>
          <cell r="EY412">
            <v>-0.58203825714917912</v>
          </cell>
          <cell r="EZ412">
            <v>0.21008606121949924</v>
          </cell>
          <cell r="FA412">
            <v>0.74645116559986491</v>
          </cell>
          <cell r="FB412">
            <v>0.19020921185006046</v>
          </cell>
          <cell r="FC412">
            <v>0.76172300613052357</v>
          </cell>
          <cell r="FD412">
            <v>1.9076934595800594</v>
          </cell>
          <cell r="FE412">
            <v>10.113994363959137</v>
          </cell>
          <cell r="FF412">
            <v>7.7977081180051755E-2</v>
          </cell>
          <cell r="FG412">
            <v>0.30653383754997776</v>
          </cell>
          <cell r="FH412">
            <v>-6.0094108609973773E-2</v>
          </cell>
          <cell r="FI412">
            <v>7.8784291053600555</v>
          </cell>
          <cell r="FJ412">
            <v>2.6313567091200412</v>
          </cell>
          <cell r="FK412">
            <v>0.37233193882980231</v>
          </cell>
          <cell r="FL412">
            <v>0</v>
          </cell>
          <cell r="FM412">
            <v>5.3817156639752284E-2</v>
          </cell>
          <cell r="FN412">
            <v>-1.6762563489919557E-2</v>
          </cell>
          <cell r="FO412">
            <v>-1.8188670759199113</v>
          </cell>
          <cell r="FP412">
            <v>-0.34984778060993449</v>
          </cell>
          <cell r="FQ412">
            <v>1.0391200639101044</v>
          </cell>
          <cell r="FR412">
            <v>-2.9344197425007224</v>
          </cell>
          <cell r="FS412">
            <v>-0.27615100821992655</v>
          </cell>
          <cell r="FT412">
            <v>-0.46409650540010716</v>
          </cell>
          <cell r="FU412">
            <v>-0.36523573318993385</v>
          </cell>
          <cell r="FV412">
            <v>0</v>
          </cell>
          <cell r="FW412">
            <v>0</v>
          </cell>
          <cell r="FX412">
            <v>-0.21339380331994562</v>
          </cell>
          <cell r="FY412">
            <v>0.23346368459999667</v>
          </cell>
          <cell r="FZ412">
            <v>-0.5535360699100238</v>
          </cell>
          <cell r="GA412">
            <v>0.68596853546995362</v>
          </cell>
          <cell r="GB412">
            <v>0</v>
          </cell>
          <cell r="GC412">
            <v>-2.0178330940400429</v>
          </cell>
          <cell r="GD412">
            <v>3.6394251510046161E-2</v>
          </cell>
          <cell r="GE412">
            <v>0</v>
          </cell>
          <cell r="GF412">
            <v>0</v>
          </cell>
          <cell r="GG412">
            <v>0</v>
          </cell>
          <cell r="GH412">
            <v>0</v>
          </cell>
          <cell r="GI412">
            <v>0</v>
          </cell>
          <cell r="GJ412">
            <v>0</v>
          </cell>
          <cell r="GK412">
            <v>0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0</v>
          </cell>
          <cell r="GW412">
            <v>0</v>
          </cell>
          <cell r="GX412">
            <v>0</v>
          </cell>
          <cell r="GY412">
            <v>0</v>
          </cell>
          <cell r="GZ412">
            <v>0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  <cell r="IW412">
            <v>0</v>
          </cell>
          <cell r="IX412">
            <v>0</v>
          </cell>
          <cell r="IY412">
            <v>0</v>
          </cell>
          <cell r="IZ412">
            <v>0</v>
          </cell>
          <cell r="JA412">
            <v>0</v>
          </cell>
          <cell r="JB412">
            <v>0</v>
          </cell>
          <cell r="JC412">
            <v>0</v>
          </cell>
          <cell r="JD412">
            <v>0</v>
          </cell>
          <cell r="JE412">
            <v>0</v>
          </cell>
          <cell r="JF412">
            <v>0</v>
          </cell>
          <cell r="JG412">
            <v>0</v>
          </cell>
          <cell r="JH412">
            <v>0</v>
          </cell>
          <cell r="JI412">
            <v>0</v>
          </cell>
          <cell r="JJ412">
            <v>0</v>
          </cell>
          <cell r="JK412">
            <v>0</v>
          </cell>
          <cell r="JL412">
            <v>0</v>
          </cell>
          <cell r="JM412">
            <v>0</v>
          </cell>
          <cell r="JN412">
            <v>0</v>
          </cell>
          <cell r="JO412">
            <v>0</v>
          </cell>
          <cell r="JP412">
            <v>0</v>
          </cell>
          <cell r="JQ412">
            <v>0</v>
          </cell>
        </row>
        <row r="413">
          <cell r="F413">
            <v>0</v>
          </cell>
          <cell r="G413">
            <v>5.0215396969999659E-2</v>
          </cell>
          <cell r="H413">
            <v>0</v>
          </cell>
          <cell r="I413">
            <v>2.6251630310003549E-2</v>
          </cell>
          <cell r="J413">
            <v>0.57860397373000083</v>
          </cell>
          <cell r="K413">
            <v>0</v>
          </cell>
          <cell r="L413">
            <v>8.4525653999989458E-3</v>
          </cell>
          <cell r="M413">
            <v>-0.17404869882000185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-0.5591204752199701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-0.17857517493999975</v>
          </cell>
          <cell r="Y413">
            <v>3.2142667359998711E-2</v>
          </cell>
          <cell r="Z413">
            <v>-0.41268796763998239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-2.0888055746199967</v>
          </cell>
          <cell r="AF413">
            <v>0</v>
          </cell>
          <cell r="AG413">
            <v>-2.2103530093600008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0.12154743474000007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-0.31472804266999788</v>
          </cell>
          <cell r="AS413">
            <v>0</v>
          </cell>
          <cell r="AT413">
            <v>0</v>
          </cell>
          <cell r="AU413">
            <v>-5.7216801999970812E-3</v>
          </cell>
          <cell r="AV413">
            <v>0</v>
          </cell>
          <cell r="AW413">
            <v>0</v>
          </cell>
          <cell r="AX413">
            <v>0</v>
          </cell>
          <cell r="AY413">
            <v>-0.30900636247000079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-0.30944537580000997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-0.30944537580000997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-1.2116705094399549</v>
          </cell>
          <cell r="BS413">
            <v>0</v>
          </cell>
          <cell r="BT413">
            <v>-1.805431406439979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0.65601693735999334</v>
          </cell>
          <cell r="BZ413">
            <v>-6.4524868839953342E-2</v>
          </cell>
          <cell r="CA413">
            <v>2.2688284799983194E-3</v>
          </cell>
          <cell r="CB413">
            <v>0</v>
          </cell>
          <cell r="CC413">
            <v>0</v>
          </cell>
          <cell r="CD413">
            <v>0</v>
          </cell>
          <cell r="CE413">
            <v>0.26889903039023011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-0.19980750266000769</v>
          </cell>
          <cell r="CQ413">
            <v>0.46870653305001042</v>
          </cell>
          <cell r="CR413">
            <v>-2.4164840940102295E-2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-2.4164840940102295E-2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-3.1976415238198115</v>
          </cell>
          <cell r="DF413">
            <v>-2.2712609082200004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-0.10744441356001744</v>
          </cell>
          <cell r="DM413">
            <v>-1.1559388011901319</v>
          </cell>
          <cell r="DN413">
            <v>-1.5515075812700161</v>
          </cell>
          <cell r="DO413">
            <v>-6.8452128619998831E-2</v>
          </cell>
          <cell r="DP413">
            <v>0</v>
          </cell>
          <cell r="DQ413">
            <v>1.9569623090400228</v>
          </cell>
          <cell r="DR413">
            <v>3.8671079028204076</v>
          </cell>
          <cell r="DS413">
            <v>0</v>
          </cell>
          <cell r="DT413">
            <v>0.39594526960001986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0.13230908728996837</v>
          </cell>
          <cell r="EB413">
            <v>0</v>
          </cell>
          <cell r="EC413">
            <v>0</v>
          </cell>
          <cell r="ED413">
            <v>3.3388535459299931</v>
          </cell>
          <cell r="EE413">
            <v>0.1543190479101213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>
            <v>0</v>
          </cell>
          <cell r="EM413">
            <v>0</v>
          </cell>
          <cell r="EN413">
            <v>0.15431904791000761</v>
          </cell>
          <cell r="EO413">
            <v>0</v>
          </cell>
          <cell r="EP413">
            <v>0</v>
          </cell>
          <cell r="EQ413">
            <v>0</v>
          </cell>
          <cell r="ER413">
            <v>-7.3111905941198074</v>
          </cell>
          <cell r="ES413">
            <v>-19.824908900440001</v>
          </cell>
          <cell r="ET413">
            <v>0</v>
          </cell>
          <cell r="EU413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>
            <v>0.96300405694000801</v>
          </cell>
          <cell r="FA413">
            <v>0</v>
          </cell>
          <cell r="FB413">
            <v>0</v>
          </cell>
          <cell r="FC413">
            <v>11.550714249380036</v>
          </cell>
          <cell r="FD413">
            <v>0</v>
          </cell>
          <cell r="FE413">
            <v>3.5621749132601508</v>
          </cell>
          <cell r="FF413">
            <v>0</v>
          </cell>
          <cell r="FG413">
            <v>2.3944155257399871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2.8864967200036062E-2</v>
          </cell>
          <cell r="FN413">
            <v>0</v>
          </cell>
          <cell r="FO413">
            <v>0</v>
          </cell>
          <cell r="FP413">
            <v>0</v>
          </cell>
          <cell r="FQ413">
            <v>1.1388944203199856</v>
          </cell>
          <cell r="FR413">
            <v>-2.2302679151403026</v>
          </cell>
          <cell r="FS413">
            <v>0</v>
          </cell>
          <cell r="FT413">
            <v>0.10803292649998752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>
            <v>0</v>
          </cell>
          <cell r="FZ413">
            <v>-3.3743196366799566</v>
          </cell>
          <cell r="GA413">
            <v>0.124149588019975</v>
          </cell>
          <cell r="GB413">
            <v>0</v>
          </cell>
          <cell r="GC413">
            <v>0.17243458758997576</v>
          </cell>
          <cell r="GD413">
            <v>0.73943461942997146</v>
          </cell>
          <cell r="GE413">
            <v>9.0724183122299564</v>
          </cell>
          <cell r="GF413">
            <v>0</v>
          </cell>
          <cell r="GG413">
            <v>0</v>
          </cell>
          <cell r="GH413">
            <v>0.16463321719001556</v>
          </cell>
          <cell r="GI413">
            <v>0</v>
          </cell>
          <cell r="GJ413">
            <v>0</v>
          </cell>
          <cell r="GK413">
            <v>0</v>
          </cell>
          <cell r="GL413">
            <v>0</v>
          </cell>
          <cell r="GM413">
            <v>0</v>
          </cell>
          <cell r="GN413">
            <v>7.6643915128800018</v>
          </cell>
          <cell r="GO413">
            <v>0</v>
          </cell>
          <cell r="GP413">
            <v>0.15931876641002418</v>
          </cell>
          <cell r="GQ413">
            <v>1.0840748157500002</v>
          </cell>
          <cell r="GR413">
            <v>3.8348408819301767</v>
          </cell>
          <cell r="GS413">
            <v>-0.59734661602999495</v>
          </cell>
          <cell r="GT413">
            <v>6.485759699899063E-4</v>
          </cell>
          <cell r="GU413">
            <v>1.0686108071299927</v>
          </cell>
          <cell r="GV413">
            <v>0</v>
          </cell>
          <cell r="GW413">
            <v>0</v>
          </cell>
          <cell r="GX413">
            <v>0</v>
          </cell>
          <cell r="GY413">
            <v>0</v>
          </cell>
          <cell r="GZ413">
            <v>0</v>
          </cell>
          <cell r="HA413">
            <v>0.36310681314000703</v>
          </cell>
          <cell r="HB413">
            <v>0</v>
          </cell>
          <cell r="HC413">
            <v>1.2886497736000138</v>
          </cell>
          <cell r="HD413">
            <v>1.711171528120019</v>
          </cell>
          <cell r="HE413">
            <v>-9.3809162170000491</v>
          </cell>
          <cell r="HF413">
            <v>-2.0420801971499998</v>
          </cell>
          <cell r="HG413">
            <v>4.8341628849982499E-2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3.1895235535099005</v>
          </cell>
          <cell r="HN413">
            <v>-2.2121397374899914</v>
          </cell>
          <cell r="HO413">
            <v>0</v>
          </cell>
          <cell r="HP413">
            <v>0</v>
          </cell>
          <cell r="HQ413">
            <v>-8.3645614647199977</v>
          </cell>
          <cell r="HR413">
            <v>2.6645636394896428</v>
          </cell>
          <cell r="HS413">
            <v>0</v>
          </cell>
          <cell r="HT413">
            <v>0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0.10015046977002839</v>
          </cell>
          <cell r="IA413">
            <v>2.5644131697200123</v>
          </cell>
          <cell r="IB413">
            <v>0</v>
          </cell>
          <cell r="IC413">
            <v>0</v>
          </cell>
          <cell r="ID413">
            <v>0</v>
          </cell>
          <cell r="IE413">
            <v>-4.1940484984597788</v>
          </cell>
          <cell r="IF413">
            <v>0.42352929895002944</v>
          </cell>
          <cell r="IG413">
            <v>-8.7956500265397608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-6.4699369100026161E-2</v>
          </cell>
          <cell r="IM413">
            <v>0</v>
          </cell>
          <cell r="IN413">
            <v>0</v>
          </cell>
          <cell r="IO413">
            <v>0</v>
          </cell>
          <cell r="IP413">
            <v>4.6305445216798944</v>
          </cell>
          <cell r="IQ413">
            <v>-0.38777292345002934</v>
          </cell>
          <cell r="IR413">
            <v>0.16355003182979999</v>
          </cell>
          <cell r="IS413">
            <v>-5.1703832385800865</v>
          </cell>
          <cell r="IT413">
            <v>0.38423684041993056</v>
          </cell>
          <cell r="IU413">
            <v>0</v>
          </cell>
          <cell r="IV413">
            <v>0</v>
          </cell>
          <cell r="IW413">
            <v>0</v>
          </cell>
          <cell r="IX413">
            <v>0.14532608561999893</v>
          </cell>
          <cell r="IY413">
            <v>0</v>
          </cell>
          <cell r="IZ413">
            <v>0</v>
          </cell>
          <cell r="JA413">
            <v>0</v>
          </cell>
          <cell r="JB413">
            <v>0</v>
          </cell>
          <cell r="JC413">
            <v>3.3696089569300511</v>
          </cell>
          <cell r="JD413">
            <v>1.4347613874400622</v>
          </cell>
          <cell r="JE413">
            <v>0</v>
          </cell>
          <cell r="JF413">
            <v>0</v>
          </cell>
          <cell r="JG413">
            <v>0</v>
          </cell>
          <cell r="JH413">
            <v>0</v>
          </cell>
          <cell r="JI413">
            <v>0</v>
          </cell>
          <cell r="JJ413">
            <v>0</v>
          </cell>
          <cell r="JK413">
            <v>0</v>
          </cell>
          <cell r="JL413">
            <v>0</v>
          </cell>
          <cell r="JM413">
            <v>0</v>
          </cell>
          <cell r="JN413">
            <v>0</v>
          </cell>
          <cell r="JO413">
            <v>0</v>
          </cell>
          <cell r="JP413">
            <v>0</v>
          </cell>
          <cell r="JQ413">
            <v>0</v>
          </cell>
        </row>
        <row r="414">
          <cell r="F414">
            <v>1.8853059292699998</v>
          </cell>
          <cell r="G414">
            <v>2.7222651949999843E-2</v>
          </cell>
          <cell r="H414">
            <v>0</v>
          </cell>
          <cell r="I414">
            <v>0</v>
          </cell>
          <cell r="J414">
            <v>1.6583814979999723E-2</v>
          </cell>
          <cell r="K414">
            <v>0</v>
          </cell>
          <cell r="L414">
            <v>2.1551760799987107E-3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-0.15070326120999766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-0.12939220483000025</v>
          </cell>
          <cell r="Y414">
            <v>1.1075710699994801E-3</v>
          </cell>
          <cell r="Z414">
            <v>-2.2418627449997786E-2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2.5640576529994519E-2</v>
          </cell>
          <cell r="AS414">
            <v>0</v>
          </cell>
          <cell r="AT414">
            <v>0</v>
          </cell>
          <cell r="AU414">
            <v>2.5640576530001624E-2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0.62163658526999654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0.62163658526999832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-0.21502698355999428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-0.21502698355999428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  <cell r="DS414">
            <v>0</v>
          </cell>
          <cell r="DT414">
            <v>0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>
            <v>0</v>
          </cell>
          <cell r="EM414">
            <v>0</v>
          </cell>
          <cell r="EN414">
            <v>0</v>
          </cell>
          <cell r="EO414">
            <v>0</v>
          </cell>
          <cell r="EP414">
            <v>0</v>
          </cell>
          <cell r="EQ414">
            <v>0</v>
          </cell>
          <cell r="ER414">
            <v>0</v>
          </cell>
          <cell r="ES414">
            <v>0</v>
          </cell>
          <cell r="ET414">
            <v>0</v>
          </cell>
          <cell r="EU414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0</v>
          </cell>
          <cell r="FP414">
            <v>0</v>
          </cell>
          <cell r="FQ414">
            <v>0</v>
          </cell>
          <cell r="FR414">
            <v>0</v>
          </cell>
          <cell r="FS414">
            <v>0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0</v>
          </cell>
          <cell r="FZ414">
            <v>0</v>
          </cell>
          <cell r="GA414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>
            <v>0</v>
          </cell>
          <cell r="GI414">
            <v>0</v>
          </cell>
          <cell r="GJ414">
            <v>0</v>
          </cell>
          <cell r="GK414">
            <v>0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0</v>
          </cell>
          <cell r="GW414">
            <v>0</v>
          </cell>
          <cell r="GX414">
            <v>0</v>
          </cell>
          <cell r="GY414">
            <v>0</v>
          </cell>
          <cell r="GZ414">
            <v>0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  <cell r="IW414">
            <v>0</v>
          </cell>
          <cell r="IX414">
            <v>0</v>
          </cell>
          <cell r="IY414">
            <v>0</v>
          </cell>
          <cell r="IZ414">
            <v>0</v>
          </cell>
          <cell r="JA414">
            <v>0</v>
          </cell>
          <cell r="JB414">
            <v>0</v>
          </cell>
          <cell r="JC414">
            <v>0</v>
          </cell>
          <cell r="JD414">
            <v>0</v>
          </cell>
          <cell r="JE414">
            <v>0</v>
          </cell>
          <cell r="JF414">
            <v>0</v>
          </cell>
          <cell r="JG414">
            <v>0</v>
          </cell>
          <cell r="JH414">
            <v>0</v>
          </cell>
          <cell r="JI414">
            <v>0</v>
          </cell>
          <cell r="JJ414">
            <v>0</v>
          </cell>
          <cell r="JK414">
            <v>0</v>
          </cell>
          <cell r="JL414">
            <v>0</v>
          </cell>
          <cell r="JM414">
            <v>0</v>
          </cell>
          <cell r="JN414">
            <v>0</v>
          </cell>
          <cell r="JO414">
            <v>0</v>
          </cell>
          <cell r="JP414">
            <v>0</v>
          </cell>
          <cell r="JQ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-0.34590309379000317</v>
          </cell>
          <cell r="J415">
            <v>0</v>
          </cell>
          <cell r="K415">
            <v>-1.2127452422600005</v>
          </cell>
          <cell r="L415">
            <v>-3.3399138560000097E-2</v>
          </cell>
          <cell r="M415">
            <v>-9.6909226199954901E-3</v>
          </cell>
          <cell r="N415">
            <v>6.7329925599999285E-3</v>
          </cell>
          <cell r="O415">
            <v>0</v>
          </cell>
          <cell r="P415">
            <v>0</v>
          </cell>
          <cell r="Q415">
            <v>0</v>
          </cell>
          <cell r="R415">
            <v>-1.2434698208700183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-1.2434698208700112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4.0336413799998638E-2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4.0336413800000415E-2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-1.1509279187499715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-1.1509279187499999</v>
          </cell>
          <cell r="BO415">
            <v>0</v>
          </cell>
          <cell r="BP415">
            <v>0</v>
          </cell>
          <cell r="BQ415">
            <v>0</v>
          </cell>
          <cell r="BR415">
            <v>-6.7285853230032444E-2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2.1673745629982477E-2</v>
          </cell>
          <cell r="CA415">
            <v>1.0349834919992418E-2</v>
          </cell>
          <cell r="CB415">
            <v>0</v>
          </cell>
          <cell r="CC415">
            <v>-9.9309433779999345E-2</v>
          </cell>
          <cell r="CD415">
            <v>0</v>
          </cell>
          <cell r="CE415">
            <v>0.42259121507004238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-0.12450951607996785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0.54710073115000313</v>
          </cell>
          <cell r="CR415">
            <v>5.4626687644299636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-7.9653090000022075E-2</v>
          </cell>
          <cell r="DA415">
            <v>0</v>
          </cell>
          <cell r="DB415">
            <v>0</v>
          </cell>
          <cell r="DC415">
            <v>0</v>
          </cell>
          <cell r="DD415">
            <v>5.5423218544299999</v>
          </cell>
          <cell r="DE415">
            <v>-1.3345196422301342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1.417007204119983</v>
          </cell>
          <cell r="DM415">
            <v>-4.7279555177599946</v>
          </cell>
          <cell r="DN415">
            <v>0</v>
          </cell>
          <cell r="DO415">
            <v>0</v>
          </cell>
          <cell r="DP415">
            <v>0</v>
          </cell>
          <cell r="DQ415">
            <v>1.976428671409991</v>
          </cell>
          <cell r="DR415">
            <v>5.0663213820398596</v>
          </cell>
          <cell r="DS415">
            <v>2.6749084072999949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7.8733400270010634E-2</v>
          </cell>
          <cell r="DZ415">
            <v>0.16652593223000167</v>
          </cell>
          <cell r="EA415">
            <v>2.1461536422400513</v>
          </cell>
          <cell r="EB415">
            <v>0</v>
          </cell>
          <cell r="EC415">
            <v>0</v>
          </cell>
          <cell r="ED415">
            <v>0</v>
          </cell>
          <cell r="EE415">
            <v>0.82391401077984483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0.8322568468500009</v>
          </cell>
          <cell r="EM415">
            <v>0</v>
          </cell>
          <cell r="EN415">
            <v>-8.3428360700281701E-3</v>
          </cell>
          <cell r="EO415">
            <v>0</v>
          </cell>
          <cell r="EP415">
            <v>0</v>
          </cell>
          <cell r="EQ415">
            <v>0</v>
          </cell>
          <cell r="ER415">
            <v>0.60440682236048815</v>
          </cell>
          <cell r="ES415">
            <v>0</v>
          </cell>
          <cell r="ET415">
            <v>0</v>
          </cell>
          <cell r="EU415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>
            <v>0</v>
          </cell>
          <cell r="FA415">
            <v>0.21439016649003406</v>
          </cell>
          <cell r="FB415">
            <v>0</v>
          </cell>
          <cell r="FC415">
            <v>0.17002839344999643</v>
          </cell>
          <cell r="FD415">
            <v>0.21998826242003133</v>
          </cell>
          <cell r="FE415">
            <v>-0.19853005040977223</v>
          </cell>
          <cell r="FF415">
            <v>-5.1401463640599996</v>
          </cell>
          <cell r="FG415">
            <v>-2.4779090912999777</v>
          </cell>
          <cell r="FH415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3.6744256564199986</v>
          </cell>
          <cell r="FM415">
            <v>0</v>
          </cell>
          <cell r="FN415">
            <v>0</v>
          </cell>
          <cell r="FO415">
            <v>0</v>
          </cell>
          <cell r="FP415">
            <v>0</v>
          </cell>
          <cell r="FQ415">
            <v>3.7450997485299951</v>
          </cell>
          <cell r="FR415">
            <v>3.3046780939500877</v>
          </cell>
          <cell r="FS415">
            <v>0</v>
          </cell>
          <cell r="FT415">
            <v>0</v>
          </cell>
          <cell r="FU415">
            <v>0.79084465157001205</v>
          </cell>
          <cell r="FV415">
            <v>0</v>
          </cell>
          <cell r="FW415">
            <v>0</v>
          </cell>
          <cell r="FX415">
            <v>0</v>
          </cell>
          <cell r="FY415">
            <v>0.93423865008999485</v>
          </cell>
          <cell r="FZ415">
            <v>0</v>
          </cell>
          <cell r="GA415">
            <v>0.29602436902001728</v>
          </cell>
          <cell r="GB415">
            <v>0</v>
          </cell>
          <cell r="GC415">
            <v>0.16656927375998976</v>
          </cell>
          <cell r="GD415">
            <v>1.117001149510088</v>
          </cell>
          <cell r="GE415">
            <v>4.2247343731100955</v>
          </cell>
          <cell r="GF415">
            <v>0</v>
          </cell>
          <cell r="GG415">
            <v>0.83960910157000512</v>
          </cell>
          <cell r="GH415">
            <v>0</v>
          </cell>
          <cell r="GI415">
            <v>0</v>
          </cell>
          <cell r="GJ415">
            <v>0</v>
          </cell>
          <cell r="GK415">
            <v>0</v>
          </cell>
          <cell r="GL415">
            <v>1.1495428747900007</v>
          </cell>
          <cell r="GM415">
            <v>0</v>
          </cell>
          <cell r="GN415">
            <v>0.18526362944001562</v>
          </cell>
          <cell r="GO415">
            <v>0</v>
          </cell>
          <cell r="GP415">
            <v>0</v>
          </cell>
          <cell r="GQ415">
            <v>2.0503187673099887</v>
          </cell>
          <cell r="GR415">
            <v>1.7624953028598611</v>
          </cell>
          <cell r="GS415">
            <v>0</v>
          </cell>
          <cell r="GT415">
            <v>1.6377709171500072</v>
          </cell>
          <cell r="GU415">
            <v>0</v>
          </cell>
          <cell r="GV415">
            <v>0</v>
          </cell>
          <cell r="GW415">
            <v>0</v>
          </cell>
          <cell r="GX415">
            <v>0</v>
          </cell>
          <cell r="GY415">
            <v>0</v>
          </cell>
          <cell r="GZ415">
            <v>0.17752352346002453</v>
          </cell>
          <cell r="HA415">
            <v>-5.2799137749957481E-2</v>
          </cell>
          <cell r="HB415">
            <v>0</v>
          </cell>
          <cell r="HC415">
            <v>0</v>
          </cell>
          <cell r="HD415">
            <v>0</v>
          </cell>
          <cell r="HE415">
            <v>0.55369922118006798</v>
          </cell>
          <cell r="HF415">
            <v>6.168875264000917E-2</v>
          </cell>
          <cell r="HG415">
            <v>7.1471784539994587E-2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-0.10864775778998137</v>
          </cell>
          <cell r="HM415">
            <v>-0.55530719876003332</v>
          </cell>
          <cell r="HN415">
            <v>0.23878364966998333</v>
          </cell>
          <cell r="HO415">
            <v>0</v>
          </cell>
          <cell r="HP415">
            <v>0.84570999088009557</v>
          </cell>
          <cell r="HQ415">
            <v>0</v>
          </cell>
          <cell r="HR415">
            <v>-0.66847044161022495</v>
          </cell>
          <cell r="HS415">
            <v>0</v>
          </cell>
          <cell r="HT415">
            <v>0</v>
          </cell>
          <cell r="HU415">
            <v>0.23372383953000053</v>
          </cell>
          <cell r="HV415">
            <v>0</v>
          </cell>
          <cell r="HW415">
            <v>0</v>
          </cell>
          <cell r="HX415">
            <v>0</v>
          </cell>
          <cell r="HY415">
            <v>-4.0855398085299726</v>
          </cell>
          <cell r="HZ415">
            <v>0</v>
          </cell>
          <cell r="IA415">
            <v>0</v>
          </cell>
          <cell r="IB415">
            <v>0</v>
          </cell>
          <cell r="IC415">
            <v>3.1833455273899744</v>
          </cell>
          <cell r="ID415">
            <v>0</v>
          </cell>
          <cell r="IE415">
            <v>2.4820759385797828</v>
          </cell>
          <cell r="IF415">
            <v>0.32094956222999826</v>
          </cell>
          <cell r="IG415">
            <v>0.93581702916998211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0.16985146288999431</v>
          </cell>
          <cell r="IM415">
            <v>3.4871951311499743</v>
          </cell>
          <cell r="IN415">
            <v>-2.0459474405499805</v>
          </cell>
          <cell r="IO415">
            <v>0</v>
          </cell>
          <cell r="IP415">
            <v>0</v>
          </cell>
          <cell r="IQ415">
            <v>-0.38578980631001514</v>
          </cell>
          <cell r="IR415">
            <v>4.1737869854696328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  <cell r="IW415">
            <v>0</v>
          </cell>
          <cell r="IX415">
            <v>0</v>
          </cell>
          <cell r="IY415">
            <v>1.0809071452000012</v>
          </cell>
          <cell r="IZ415">
            <v>0.2476661462900438</v>
          </cell>
          <cell r="JA415">
            <v>-0.66691927867998402</v>
          </cell>
          <cell r="JB415">
            <v>0</v>
          </cell>
          <cell r="JC415">
            <v>0</v>
          </cell>
          <cell r="JD415">
            <v>3.5121329726600266</v>
          </cell>
          <cell r="JE415">
            <v>0</v>
          </cell>
          <cell r="JF415">
            <v>0</v>
          </cell>
          <cell r="JG415">
            <v>0</v>
          </cell>
          <cell r="JH415">
            <v>0</v>
          </cell>
          <cell r="JI415">
            <v>0</v>
          </cell>
          <cell r="JJ415">
            <v>0</v>
          </cell>
          <cell r="JK415">
            <v>0</v>
          </cell>
          <cell r="JL415">
            <v>0</v>
          </cell>
          <cell r="JM415">
            <v>0</v>
          </cell>
          <cell r="JN415">
            <v>0</v>
          </cell>
          <cell r="JO415">
            <v>0</v>
          </cell>
          <cell r="JP415">
            <v>0</v>
          </cell>
          <cell r="JQ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-0.94240526998000007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-0.12467853543000018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-0.12467853543000018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>
            <v>0</v>
          </cell>
          <cell r="EM416">
            <v>0</v>
          </cell>
          <cell r="EN416">
            <v>0</v>
          </cell>
          <cell r="EO416">
            <v>0</v>
          </cell>
          <cell r="EP416">
            <v>0</v>
          </cell>
          <cell r="EQ416">
            <v>0</v>
          </cell>
          <cell r="ER416">
            <v>0</v>
          </cell>
          <cell r="ES416">
            <v>0</v>
          </cell>
          <cell r="ET416">
            <v>0</v>
          </cell>
          <cell r="EU416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0</v>
          </cell>
          <cell r="FP416">
            <v>0</v>
          </cell>
          <cell r="FQ416">
            <v>0</v>
          </cell>
          <cell r="FR416">
            <v>0</v>
          </cell>
          <cell r="FS416">
            <v>0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0</v>
          </cell>
          <cell r="FZ416">
            <v>0</v>
          </cell>
          <cell r="GA416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>
            <v>0</v>
          </cell>
          <cell r="GI416">
            <v>0</v>
          </cell>
          <cell r="GJ416">
            <v>0</v>
          </cell>
          <cell r="GK416">
            <v>0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0</v>
          </cell>
          <cell r="GW416">
            <v>0</v>
          </cell>
          <cell r="GX416">
            <v>0</v>
          </cell>
          <cell r="GY416">
            <v>0</v>
          </cell>
          <cell r="GZ416">
            <v>0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  <cell r="IW416">
            <v>0</v>
          </cell>
          <cell r="IX416">
            <v>0</v>
          </cell>
          <cell r="IY416">
            <v>0</v>
          </cell>
          <cell r="IZ416">
            <v>0</v>
          </cell>
          <cell r="JA416">
            <v>0</v>
          </cell>
          <cell r="JB416">
            <v>0</v>
          </cell>
          <cell r="JC416">
            <v>0</v>
          </cell>
          <cell r="JD416">
            <v>0</v>
          </cell>
          <cell r="JE416">
            <v>0</v>
          </cell>
          <cell r="JF416">
            <v>0</v>
          </cell>
          <cell r="JG416">
            <v>0</v>
          </cell>
          <cell r="JH416">
            <v>0</v>
          </cell>
          <cell r="JI416">
            <v>0</v>
          </cell>
          <cell r="JJ416">
            <v>0</v>
          </cell>
          <cell r="JK416">
            <v>0</v>
          </cell>
          <cell r="JL416">
            <v>0</v>
          </cell>
          <cell r="JM416">
            <v>0</v>
          </cell>
          <cell r="JN416">
            <v>0</v>
          </cell>
          <cell r="JO416">
            <v>0</v>
          </cell>
          <cell r="JP416">
            <v>0</v>
          </cell>
          <cell r="JQ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1.7140302769998783E-2</v>
          </cell>
          <cell r="J417">
            <v>0</v>
          </cell>
          <cell r="K417">
            <v>0</v>
          </cell>
          <cell r="L417">
            <v>-8.4362592399997993E-3</v>
          </cell>
          <cell r="M417">
            <v>0</v>
          </cell>
          <cell r="N417">
            <v>4.3553000700002897E-3</v>
          </cell>
          <cell r="O417">
            <v>0</v>
          </cell>
          <cell r="P417">
            <v>0</v>
          </cell>
          <cell r="Q417">
            <v>0</v>
          </cell>
          <cell r="R417">
            <v>-1.621424210999578E-2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-1.621424210999578E-2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-0.58518590052997865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-0.58518590052999286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-0.25874276542992902</v>
          </cell>
          <cell r="BF417">
            <v>0</v>
          </cell>
          <cell r="BG417">
            <v>-0.25874276543001429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-0.13338612574989384</v>
          </cell>
          <cell r="BS417">
            <v>0</v>
          </cell>
          <cell r="BT417">
            <v>-0.90117823202999148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0.76779210628001238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22.172453115299732</v>
          </cell>
          <cell r="CF417">
            <v>0</v>
          </cell>
          <cell r="CG417">
            <v>-0.68989934497002992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24.238451250740013</v>
          </cell>
          <cell r="CM417">
            <v>4.6733317529970009E-2</v>
          </cell>
          <cell r="CN417">
            <v>0</v>
          </cell>
          <cell r="CO417">
            <v>0</v>
          </cell>
          <cell r="CP417">
            <v>-1.4228321080000086</v>
          </cell>
          <cell r="CQ417">
            <v>0</v>
          </cell>
          <cell r="CR417">
            <v>13.650692669539922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1.282275820005907E-2</v>
          </cell>
          <cell r="DA417">
            <v>0</v>
          </cell>
          <cell r="DB417">
            <v>0</v>
          </cell>
          <cell r="DC417">
            <v>0</v>
          </cell>
          <cell r="DD417">
            <v>13.637869911340005</v>
          </cell>
          <cell r="DE417">
            <v>-5.0034731681801077</v>
          </cell>
          <cell r="DF417">
            <v>-2.9311719028399992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5.0761444580075477E-2</v>
          </cell>
          <cell r="DN417">
            <v>-2.1230627099200206</v>
          </cell>
          <cell r="DO417">
            <v>0</v>
          </cell>
          <cell r="DP417">
            <v>0</v>
          </cell>
          <cell r="DQ417">
            <v>0</v>
          </cell>
          <cell r="DR417">
            <v>2.1318677359008689</v>
          </cell>
          <cell r="DS417">
            <v>0</v>
          </cell>
          <cell r="DT417">
            <v>0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7.6133093830094367E-2</v>
          </cell>
          <cell r="EA417">
            <v>2.254259770659985</v>
          </cell>
          <cell r="EB417">
            <v>0</v>
          </cell>
          <cell r="EC417">
            <v>0</v>
          </cell>
          <cell r="ED417">
            <v>-0.19852512859000626</v>
          </cell>
          <cell r="EE417">
            <v>0.28853515317996425</v>
          </cell>
          <cell r="EF417">
            <v>0</v>
          </cell>
          <cell r="EG417">
            <v>-0.10194175895003355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>
            <v>0</v>
          </cell>
          <cell r="EM417">
            <v>0.39047691213005464</v>
          </cell>
          <cell r="EN417">
            <v>0</v>
          </cell>
          <cell r="EO417">
            <v>0</v>
          </cell>
          <cell r="EP417">
            <v>0</v>
          </cell>
          <cell r="EQ417">
            <v>0</v>
          </cell>
          <cell r="ER417">
            <v>4.3097178526400057</v>
          </cell>
          <cell r="ES417">
            <v>0</v>
          </cell>
          <cell r="ET417">
            <v>-2.4343771670004344E-2</v>
          </cell>
          <cell r="EU417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1.541239236569993</v>
          </cell>
          <cell r="EZ417">
            <v>2.6467638822899744</v>
          </cell>
          <cell r="FA417">
            <v>0.14605850545001431</v>
          </cell>
          <cell r="FB417">
            <v>0</v>
          </cell>
          <cell r="FC417">
            <v>0</v>
          </cell>
          <cell r="FD417">
            <v>0</v>
          </cell>
          <cell r="FE417">
            <v>9.4758824313198602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0.6196306423200042</v>
          </cell>
          <cell r="FM417">
            <v>2.6639393210018625E-2</v>
          </cell>
          <cell r="FN417">
            <v>1.2255814239899792</v>
          </cell>
          <cell r="FO417">
            <v>0</v>
          </cell>
          <cell r="FP417">
            <v>1.218051358699995</v>
          </cell>
          <cell r="FQ417">
            <v>6.3859796131000053</v>
          </cell>
          <cell r="FR417">
            <v>-0.69061794469007509</v>
          </cell>
          <cell r="FS417">
            <v>0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0</v>
          </cell>
          <cell r="FZ417">
            <v>0.22537956840000106</v>
          </cell>
          <cell r="GA417">
            <v>0</v>
          </cell>
          <cell r="GB417">
            <v>0</v>
          </cell>
          <cell r="GC417">
            <v>0</v>
          </cell>
          <cell r="GD417">
            <v>-0.91599751309001931</v>
          </cell>
          <cell r="GE417">
            <v>9.6560495189200992</v>
          </cell>
          <cell r="GF417">
            <v>0</v>
          </cell>
          <cell r="GG417">
            <v>5.1419936057000086</v>
          </cell>
          <cell r="GH417">
            <v>2.5654389711299928</v>
          </cell>
          <cell r="GI417">
            <v>0</v>
          </cell>
          <cell r="GJ417">
            <v>0</v>
          </cell>
          <cell r="GK417">
            <v>0</v>
          </cell>
          <cell r="GL417">
            <v>0</v>
          </cell>
          <cell r="GM417">
            <v>0.41349185985001213</v>
          </cell>
          <cell r="GN417">
            <v>1.3286933880100094</v>
          </cell>
          <cell r="GO417">
            <v>0</v>
          </cell>
          <cell r="GP417">
            <v>0</v>
          </cell>
          <cell r="GQ417">
            <v>0.20643169422999108</v>
          </cell>
          <cell r="GR417">
            <v>12.900738820659853</v>
          </cell>
          <cell r="GS417">
            <v>9.4555038007500016</v>
          </cell>
          <cell r="GT417">
            <v>-4.4222698589976517E-2</v>
          </cell>
          <cell r="GU417">
            <v>0</v>
          </cell>
          <cell r="GV417">
            <v>0</v>
          </cell>
          <cell r="GW417">
            <v>0</v>
          </cell>
          <cell r="GX417">
            <v>0</v>
          </cell>
          <cell r="GY417">
            <v>0</v>
          </cell>
          <cell r="GZ417">
            <v>-0.42866335090997154</v>
          </cell>
          <cell r="HA417">
            <v>7.5125724780036762E-2</v>
          </cell>
          <cell r="HB417">
            <v>0</v>
          </cell>
          <cell r="HC417">
            <v>3.8429953446299976</v>
          </cell>
          <cell r="HD417">
            <v>0</v>
          </cell>
          <cell r="HE417">
            <v>-0.65952373194022584</v>
          </cell>
          <cell r="HF417">
            <v>0</v>
          </cell>
          <cell r="HG417">
            <v>0.43258732525998767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0</v>
          </cell>
          <cell r="HM417">
            <v>-1.9783798976499725</v>
          </cell>
          <cell r="HN417">
            <v>0</v>
          </cell>
          <cell r="HO417">
            <v>0</v>
          </cell>
          <cell r="HP417">
            <v>0.88774913678003031</v>
          </cell>
          <cell r="HQ417">
            <v>-1.4802963300155625E-3</v>
          </cell>
          <cell r="HR417">
            <v>22.066838640600054</v>
          </cell>
          <cell r="HS417">
            <v>0.47769868525000447</v>
          </cell>
          <cell r="HT417">
            <v>17.368145230519985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0.21979176956000401</v>
          </cell>
          <cell r="HZ417">
            <v>3.3820387481099488</v>
          </cell>
          <cell r="IA417">
            <v>0.31374549733999402</v>
          </cell>
          <cell r="IB417">
            <v>0</v>
          </cell>
          <cell r="IC417">
            <v>0.18223692108000478</v>
          </cell>
          <cell r="ID417">
            <v>0.12318178873999841</v>
          </cell>
          <cell r="IE417">
            <v>-10.952037815130097</v>
          </cell>
          <cell r="IF417">
            <v>-1.5230339133400435</v>
          </cell>
          <cell r="IG417">
            <v>0.20054797181001049</v>
          </cell>
          <cell r="IH417">
            <v>2.4901073295799989</v>
          </cell>
          <cell r="II417">
            <v>0</v>
          </cell>
          <cell r="IJ417">
            <v>0</v>
          </cell>
          <cell r="IK417">
            <v>0</v>
          </cell>
          <cell r="IL417">
            <v>0.1051715038599923</v>
          </cell>
          <cell r="IM417">
            <v>0</v>
          </cell>
          <cell r="IN417">
            <v>8.2425171969987332E-2</v>
          </cell>
          <cell r="IO417">
            <v>0</v>
          </cell>
          <cell r="IP417">
            <v>-13.949266875770036</v>
          </cell>
          <cell r="IQ417">
            <v>1.6420109967600638</v>
          </cell>
          <cell r="IR417">
            <v>0.84159178323989181</v>
          </cell>
          <cell r="IS417">
            <v>-0.59497316396999622</v>
          </cell>
          <cell r="IT417">
            <v>-3.2973251575800759</v>
          </cell>
          <cell r="IU417">
            <v>0</v>
          </cell>
          <cell r="IV417">
            <v>0</v>
          </cell>
          <cell r="IW417">
            <v>0</v>
          </cell>
          <cell r="IX417">
            <v>0</v>
          </cell>
          <cell r="IY417">
            <v>-0.36943884530001014</v>
          </cell>
          <cell r="IZ417">
            <v>2.0163311878200147</v>
          </cell>
          <cell r="JA417">
            <v>3.0869977622699594</v>
          </cell>
          <cell r="JB417">
            <v>0</v>
          </cell>
          <cell r="JC417">
            <v>0</v>
          </cell>
          <cell r="JD417">
            <v>0</v>
          </cell>
          <cell r="JE417">
            <v>0</v>
          </cell>
          <cell r="JF417">
            <v>0</v>
          </cell>
          <cell r="JG417">
            <v>0</v>
          </cell>
          <cell r="JH417">
            <v>0</v>
          </cell>
          <cell r="JI417">
            <v>0</v>
          </cell>
          <cell r="JJ417">
            <v>0</v>
          </cell>
          <cell r="JK417">
            <v>0</v>
          </cell>
          <cell r="JL417">
            <v>0</v>
          </cell>
          <cell r="JM417">
            <v>0</v>
          </cell>
          <cell r="JN417">
            <v>0</v>
          </cell>
          <cell r="JO417">
            <v>0</v>
          </cell>
          <cell r="JP417">
            <v>0</v>
          </cell>
          <cell r="JQ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5.8240011020000537E-2</v>
          </cell>
          <cell r="J418">
            <v>2.9878691610000452E-2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8.6997958070000436E-2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8.6997958070000436E-2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0.24626173100000059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0.24626173100000015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0.10778487513999835</v>
          </cell>
          <cell r="AS418">
            <v>0</v>
          </cell>
          <cell r="AT418">
            <v>0</v>
          </cell>
          <cell r="AU418">
            <v>-0.29709123163000051</v>
          </cell>
          <cell r="AV418">
            <v>0</v>
          </cell>
          <cell r="AW418">
            <v>0</v>
          </cell>
          <cell r="AX418">
            <v>0</v>
          </cell>
          <cell r="AY418">
            <v>0.40487610676999886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-0.29334809576999987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-0.29334809576999987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0.85865879761999508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0.85865879761999864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0</v>
          </cell>
          <cell r="FP418">
            <v>0</v>
          </cell>
          <cell r="FQ418">
            <v>0</v>
          </cell>
          <cell r="FR418">
            <v>0</v>
          </cell>
          <cell r="FS418">
            <v>0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0</v>
          </cell>
          <cell r="FZ418">
            <v>0</v>
          </cell>
          <cell r="GA418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>
            <v>0</v>
          </cell>
          <cell r="GI418">
            <v>0</v>
          </cell>
          <cell r="GJ418">
            <v>0</v>
          </cell>
          <cell r="GK418">
            <v>0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0</v>
          </cell>
          <cell r="GW418">
            <v>0</v>
          </cell>
          <cell r="GX418">
            <v>0</v>
          </cell>
          <cell r="GY418">
            <v>0</v>
          </cell>
          <cell r="GZ418">
            <v>0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  <cell r="IW418">
            <v>0</v>
          </cell>
          <cell r="IX418">
            <v>0</v>
          </cell>
          <cell r="IY418">
            <v>0</v>
          </cell>
          <cell r="IZ418">
            <v>0</v>
          </cell>
          <cell r="JA418">
            <v>0</v>
          </cell>
          <cell r="JB418">
            <v>0</v>
          </cell>
          <cell r="JC418">
            <v>0</v>
          </cell>
          <cell r="JD418">
            <v>0</v>
          </cell>
          <cell r="JE418">
            <v>0</v>
          </cell>
          <cell r="JF418">
            <v>0</v>
          </cell>
          <cell r="JG418">
            <v>0</v>
          </cell>
          <cell r="JH418">
            <v>0</v>
          </cell>
          <cell r="JI418">
            <v>0</v>
          </cell>
          <cell r="JJ418">
            <v>0</v>
          </cell>
          <cell r="JK418">
            <v>0</v>
          </cell>
          <cell r="JL418">
            <v>0</v>
          </cell>
          <cell r="JM418">
            <v>0</v>
          </cell>
          <cell r="JN418">
            <v>0</v>
          </cell>
          <cell r="JO418">
            <v>0</v>
          </cell>
          <cell r="JP418">
            <v>0</v>
          </cell>
          <cell r="JQ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0</v>
          </cell>
          <cell r="FG419">
            <v>0</v>
          </cell>
          <cell r="FH419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>
            <v>0</v>
          </cell>
          <cell r="FN419">
            <v>0</v>
          </cell>
          <cell r="FO419">
            <v>0</v>
          </cell>
          <cell r="FP419">
            <v>0</v>
          </cell>
          <cell r="FQ419">
            <v>0</v>
          </cell>
          <cell r="FR419">
            <v>0</v>
          </cell>
          <cell r="FS419">
            <v>0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0</v>
          </cell>
          <cell r="FZ419">
            <v>0</v>
          </cell>
          <cell r="GA419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>
            <v>0</v>
          </cell>
          <cell r="GI419">
            <v>0</v>
          </cell>
          <cell r="GJ419">
            <v>0</v>
          </cell>
          <cell r="GK419">
            <v>0</v>
          </cell>
          <cell r="GL419">
            <v>0</v>
          </cell>
          <cell r="GM419">
            <v>0</v>
          </cell>
          <cell r="GN419">
            <v>0</v>
          </cell>
          <cell r="GO419">
            <v>0</v>
          </cell>
          <cell r="GP419">
            <v>0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0</v>
          </cell>
          <cell r="GW419">
            <v>0</v>
          </cell>
          <cell r="GX419">
            <v>0</v>
          </cell>
          <cell r="GY419">
            <v>0</v>
          </cell>
          <cell r="GZ419">
            <v>0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  <cell r="IW419">
            <v>0</v>
          </cell>
          <cell r="IX419">
            <v>0</v>
          </cell>
          <cell r="IY419">
            <v>0</v>
          </cell>
          <cell r="IZ419">
            <v>0</v>
          </cell>
          <cell r="JA419">
            <v>0</v>
          </cell>
          <cell r="JB419">
            <v>0</v>
          </cell>
          <cell r="JC419">
            <v>0</v>
          </cell>
          <cell r="JD419">
            <v>0</v>
          </cell>
          <cell r="JE419">
            <v>0</v>
          </cell>
          <cell r="JF419">
            <v>0</v>
          </cell>
          <cell r="JG419">
            <v>0</v>
          </cell>
          <cell r="JH419">
            <v>0</v>
          </cell>
          <cell r="JI419">
            <v>0</v>
          </cell>
          <cell r="JJ419">
            <v>0</v>
          </cell>
          <cell r="JK419">
            <v>0</v>
          </cell>
          <cell r="JL419">
            <v>0</v>
          </cell>
          <cell r="JM419">
            <v>0</v>
          </cell>
          <cell r="JN419">
            <v>0</v>
          </cell>
          <cell r="JO419">
            <v>0</v>
          </cell>
          <cell r="JP419">
            <v>0</v>
          </cell>
          <cell r="JQ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0</v>
          </cell>
          <cell r="FG420">
            <v>0</v>
          </cell>
          <cell r="FH420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>
            <v>0</v>
          </cell>
          <cell r="FN420">
            <v>0</v>
          </cell>
          <cell r="FO420">
            <v>0</v>
          </cell>
          <cell r="FP420">
            <v>0</v>
          </cell>
          <cell r="FQ420">
            <v>0</v>
          </cell>
          <cell r="FR420">
            <v>0</v>
          </cell>
          <cell r="FS420">
            <v>0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0</v>
          </cell>
          <cell r="FZ420">
            <v>0</v>
          </cell>
          <cell r="GA420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>
            <v>0</v>
          </cell>
          <cell r="GI420">
            <v>0</v>
          </cell>
          <cell r="GJ420">
            <v>0</v>
          </cell>
          <cell r="GK420">
            <v>0</v>
          </cell>
          <cell r="GL420">
            <v>0</v>
          </cell>
          <cell r="GM420">
            <v>0</v>
          </cell>
          <cell r="GN420">
            <v>0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0</v>
          </cell>
          <cell r="GW420">
            <v>0</v>
          </cell>
          <cell r="GX420">
            <v>0</v>
          </cell>
          <cell r="GY420">
            <v>0</v>
          </cell>
          <cell r="GZ420">
            <v>0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  <cell r="IW420">
            <v>0</v>
          </cell>
          <cell r="IX420">
            <v>0</v>
          </cell>
          <cell r="IY420">
            <v>0</v>
          </cell>
          <cell r="IZ420">
            <v>0</v>
          </cell>
          <cell r="JA420">
            <v>0</v>
          </cell>
          <cell r="JB420">
            <v>0</v>
          </cell>
          <cell r="JC420">
            <v>0</v>
          </cell>
          <cell r="JD420">
            <v>0</v>
          </cell>
          <cell r="JE420">
            <v>0</v>
          </cell>
          <cell r="JF420">
            <v>0</v>
          </cell>
          <cell r="JG420">
            <v>0</v>
          </cell>
          <cell r="JH420">
            <v>0</v>
          </cell>
          <cell r="JI420">
            <v>0</v>
          </cell>
          <cell r="JJ420">
            <v>0</v>
          </cell>
          <cell r="JK420">
            <v>0</v>
          </cell>
          <cell r="JL420">
            <v>0</v>
          </cell>
          <cell r="JM420">
            <v>0</v>
          </cell>
          <cell r="JN420">
            <v>0</v>
          </cell>
          <cell r="JO420">
            <v>0</v>
          </cell>
          <cell r="JP420">
            <v>0</v>
          </cell>
          <cell r="JQ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0</v>
          </cell>
          <cell r="FP421">
            <v>0</v>
          </cell>
          <cell r="FQ421">
            <v>0</v>
          </cell>
          <cell r="FR421">
            <v>0</v>
          </cell>
          <cell r="FS421">
            <v>0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0</v>
          </cell>
          <cell r="FZ421">
            <v>0</v>
          </cell>
          <cell r="GA421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>
            <v>0</v>
          </cell>
          <cell r="GI421">
            <v>0</v>
          </cell>
          <cell r="GJ421">
            <v>0</v>
          </cell>
          <cell r="GK421">
            <v>0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0</v>
          </cell>
          <cell r="GW421">
            <v>0</v>
          </cell>
          <cell r="GX421">
            <v>0</v>
          </cell>
          <cell r="GY421">
            <v>0</v>
          </cell>
          <cell r="GZ421">
            <v>0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  <cell r="IW421">
            <v>0</v>
          </cell>
          <cell r="IX421">
            <v>0</v>
          </cell>
          <cell r="IY421">
            <v>0</v>
          </cell>
          <cell r="IZ421">
            <v>0</v>
          </cell>
          <cell r="JA421">
            <v>0</v>
          </cell>
          <cell r="JB421">
            <v>0</v>
          </cell>
          <cell r="JC421">
            <v>0</v>
          </cell>
          <cell r="JD421">
            <v>0</v>
          </cell>
          <cell r="JE421">
            <v>0</v>
          </cell>
          <cell r="JF421">
            <v>0</v>
          </cell>
          <cell r="JG421">
            <v>0</v>
          </cell>
          <cell r="JH421">
            <v>0</v>
          </cell>
          <cell r="JI421">
            <v>0</v>
          </cell>
          <cell r="JJ421">
            <v>0</v>
          </cell>
          <cell r="JK421">
            <v>0</v>
          </cell>
          <cell r="JL421">
            <v>0</v>
          </cell>
          <cell r="JM421">
            <v>0</v>
          </cell>
          <cell r="JN421">
            <v>0</v>
          </cell>
          <cell r="JO421">
            <v>0</v>
          </cell>
          <cell r="JP421">
            <v>0</v>
          </cell>
          <cell r="JQ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>
            <v>0</v>
          </cell>
          <cell r="EM422">
            <v>0</v>
          </cell>
          <cell r="EN422">
            <v>0</v>
          </cell>
          <cell r="EO422">
            <v>0</v>
          </cell>
          <cell r="EP422">
            <v>0</v>
          </cell>
          <cell r="EQ422">
            <v>0</v>
          </cell>
          <cell r="ER422">
            <v>0</v>
          </cell>
          <cell r="ES422">
            <v>0</v>
          </cell>
          <cell r="ET422">
            <v>0</v>
          </cell>
          <cell r="EU422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0</v>
          </cell>
          <cell r="FP422">
            <v>0</v>
          </cell>
          <cell r="FQ422">
            <v>0</v>
          </cell>
          <cell r="FR422">
            <v>0</v>
          </cell>
          <cell r="FS422">
            <v>0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0</v>
          </cell>
          <cell r="FZ422">
            <v>0</v>
          </cell>
          <cell r="GA422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>
            <v>0</v>
          </cell>
          <cell r="GI422">
            <v>0</v>
          </cell>
          <cell r="GJ422">
            <v>0</v>
          </cell>
          <cell r="GK422">
            <v>0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0</v>
          </cell>
          <cell r="GW422">
            <v>0</v>
          </cell>
          <cell r="GX422">
            <v>0</v>
          </cell>
          <cell r="GY422">
            <v>0</v>
          </cell>
          <cell r="GZ422">
            <v>0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  <cell r="IW422">
            <v>0</v>
          </cell>
          <cell r="IX422">
            <v>0</v>
          </cell>
          <cell r="IY422">
            <v>0</v>
          </cell>
          <cell r="IZ422">
            <v>0</v>
          </cell>
          <cell r="JA422">
            <v>0</v>
          </cell>
          <cell r="JB422">
            <v>0</v>
          </cell>
          <cell r="JC422">
            <v>0</v>
          </cell>
          <cell r="JD422">
            <v>0</v>
          </cell>
          <cell r="JE422">
            <v>0</v>
          </cell>
          <cell r="JF422">
            <v>0</v>
          </cell>
          <cell r="JG422">
            <v>0</v>
          </cell>
          <cell r="JH422">
            <v>0</v>
          </cell>
          <cell r="JI422">
            <v>0</v>
          </cell>
          <cell r="JJ422">
            <v>0</v>
          </cell>
          <cell r="JK422">
            <v>0</v>
          </cell>
          <cell r="JL422">
            <v>0</v>
          </cell>
          <cell r="JM422">
            <v>0</v>
          </cell>
          <cell r="JN422">
            <v>0</v>
          </cell>
          <cell r="JO422">
            <v>0</v>
          </cell>
          <cell r="JP422">
            <v>0</v>
          </cell>
          <cell r="JQ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  <cell r="DS423">
            <v>0</v>
          </cell>
          <cell r="DT423">
            <v>0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>
            <v>0</v>
          </cell>
          <cell r="EM423">
            <v>0</v>
          </cell>
          <cell r="EN423">
            <v>0</v>
          </cell>
          <cell r="EO423">
            <v>0</v>
          </cell>
          <cell r="EP423">
            <v>0</v>
          </cell>
          <cell r="EQ423">
            <v>0</v>
          </cell>
          <cell r="ER423">
            <v>0</v>
          </cell>
          <cell r="ES423">
            <v>0</v>
          </cell>
          <cell r="ET423">
            <v>0</v>
          </cell>
          <cell r="EU423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0</v>
          </cell>
          <cell r="FP423">
            <v>0</v>
          </cell>
          <cell r="FQ423">
            <v>0</v>
          </cell>
          <cell r="FR423">
            <v>0</v>
          </cell>
          <cell r="FS423">
            <v>0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0</v>
          </cell>
          <cell r="FZ423">
            <v>0</v>
          </cell>
          <cell r="GA423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>
            <v>0</v>
          </cell>
          <cell r="GI423">
            <v>0</v>
          </cell>
          <cell r="GJ423">
            <v>0</v>
          </cell>
          <cell r="GK423">
            <v>0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0</v>
          </cell>
          <cell r="GW423">
            <v>0</v>
          </cell>
          <cell r="GX423">
            <v>0</v>
          </cell>
          <cell r="GY423">
            <v>0</v>
          </cell>
          <cell r="GZ423">
            <v>0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  <cell r="IW423">
            <v>0</v>
          </cell>
          <cell r="IX423">
            <v>0</v>
          </cell>
          <cell r="IY423">
            <v>0</v>
          </cell>
          <cell r="IZ423">
            <v>0</v>
          </cell>
          <cell r="JA423">
            <v>0</v>
          </cell>
          <cell r="JB423">
            <v>0</v>
          </cell>
          <cell r="JC423">
            <v>0</v>
          </cell>
          <cell r="JD423">
            <v>0</v>
          </cell>
          <cell r="JE423">
            <v>0</v>
          </cell>
          <cell r="JF423">
            <v>0</v>
          </cell>
          <cell r="JG423">
            <v>0</v>
          </cell>
          <cell r="JH423">
            <v>0</v>
          </cell>
          <cell r="JI423">
            <v>0</v>
          </cell>
          <cell r="JJ423">
            <v>0</v>
          </cell>
          <cell r="JK423">
            <v>0</v>
          </cell>
          <cell r="JL423">
            <v>0</v>
          </cell>
          <cell r="JM423">
            <v>0</v>
          </cell>
          <cell r="JN423">
            <v>0</v>
          </cell>
          <cell r="JO423">
            <v>0</v>
          </cell>
          <cell r="JP423">
            <v>0</v>
          </cell>
          <cell r="JQ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>
            <v>0</v>
          </cell>
          <cell r="EM424">
            <v>0</v>
          </cell>
          <cell r="EN424">
            <v>0</v>
          </cell>
          <cell r="EO424">
            <v>0</v>
          </cell>
          <cell r="EP424">
            <v>0</v>
          </cell>
          <cell r="EQ424">
            <v>0</v>
          </cell>
          <cell r="ER424">
            <v>0</v>
          </cell>
          <cell r="ES424">
            <v>0</v>
          </cell>
          <cell r="ET424">
            <v>0</v>
          </cell>
          <cell r="EU424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0</v>
          </cell>
          <cell r="FP424">
            <v>0</v>
          </cell>
          <cell r="FQ424">
            <v>0</v>
          </cell>
          <cell r="FR424">
            <v>0</v>
          </cell>
          <cell r="FS424">
            <v>0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0</v>
          </cell>
          <cell r="FZ424">
            <v>0</v>
          </cell>
          <cell r="GA424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>
            <v>0</v>
          </cell>
          <cell r="GI424">
            <v>0</v>
          </cell>
          <cell r="GJ424">
            <v>0</v>
          </cell>
          <cell r="GK424">
            <v>0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  <cell r="GW424">
            <v>0</v>
          </cell>
          <cell r="GX424">
            <v>0</v>
          </cell>
          <cell r="GY424">
            <v>0</v>
          </cell>
          <cell r="GZ424">
            <v>0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  <cell r="IW424">
            <v>0</v>
          </cell>
          <cell r="IX424">
            <v>0</v>
          </cell>
          <cell r="IY424">
            <v>0</v>
          </cell>
          <cell r="IZ424">
            <v>0</v>
          </cell>
          <cell r="JA424">
            <v>0</v>
          </cell>
          <cell r="JB424">
            <v>0</v>
          </cell>
          <cell r="JC424">
            <v>0</v>
          </cell>
          <cell r="JD424">
            <v>0</v>
          </cell>
          <cell r="JE424">
            <v>0</v>
          </cell>
          <cell r="JF424">
            <v>0</v>
          </cell>
          <cell r="JG424">
            <v>0</v>
          </cell>
          <cell r="JH424">
            <v>0</v>
          </cell>
          <cell r="JI424">
            <v>0</v>
          </cell>
          <cell r="JJ424">
            <v>0</v>
          </cell>
          <cell r="JK424">
            <v>0</v>
          </cell>
          <cell r="JL424">
            <v>0</v>
          </cell>
          <cell r="JM424">
            <v>0</v>
          </cell>
          <cell r="JN424">
            <v>0</v>
          </cell>
          <cell r="JO424">
            <v>0</v>
          </cell>
          <cell r="JP424">
            <v>0</v>
          </cell>
          <cell r="JQ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0</v>
          </cell>
          <cell r="FP425">
            <v>0</v>
          </cell>
          <cell r="FQ425">
            <v>0</v>
          </cell>
          <cell r="FR425">
            <v>0</v>
          </cell>
          <cell r="FS425">
            <v>0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0</v>
          </cell>
          <cell r="FZ425">
            <v>0</v>
          </cell>
          <cell r="GA425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>
            <v>0</v>
          </cell>
          <cell r="GI425">
            <v>0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0</v>
          </cell>
          <cell r="GW425">
            <v>0</v>
          </cell>
          <cell r="GX425">
            <v>0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  <cell r="IW425">
            <v>0</v>
          </cell>
          <cell r="IX425">
            <v>0</v>
          </cell>
          <cell r="IY425">
            <v>0</v>
          </cell>
          <cell r="IZ425">
            <v>0</v>
          </cell>
          <cell r="JA425">
            <v>0</v>
          </cell>
          <cell r="JB425">
            <v>0</v>
          </cell>
          <cell r="JC425">
            <v>0</v>
          </cell>
          <cell r="JD425">
            <v>0</v>
          </cell>
          <cell r="JE425">
            <v>0</v>
          </cell>
          <cell r="JF425">
            <v>0</v>
          </cell>
          <cell r="JG425">
            <v>0</v>
          </cell>
          <cell r="JH425">
            <v>0</v>
          </cell>
          <cell r="JI425">
            <v>0</v>
          </cell>
          <cell r="JJ425">
            <v>0</v>
          </cell>
          <cell r="JK425">
            <v>0</v>
          </cell>
          <cell r="JL425">
            <v>0</v>
          </cell>
          <cell r="JM425">
            <v>0</v>
          </cell>
          <cell r="JN425">
            <v>0</v>
          </cell>
          <cell r="JO425">
            <v>0</v>
          </cell>
          <cell r="JP425">
            <v>0</v>
          </cell>
          <cell r="JQ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0</v>
          </cell>
          <cell r="FP426">
            <v>0</v>
          </cell>
          <cell r="FQ426">
            <v>0</v>
          </cell>
          <cell r="FR426">
            <v>0</v>
          </cell>
          <cell r="FS426">
            <v>0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0</v>
          </cell>
          <cell r="FZ426">
            <v>0</v>
          </cell>
          <cell r="GA426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>
            <v>0</v>
          </cell>
          <cell r="GI426">
            <v>0</v>
          </cell>
          <cell r="GJ426">
            <v>0</v>
          </cell>
          <cell r="GK426">
            <v>0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0</v>
          </cell>
          <cell r="GW426">
            <v>0</v>
          </cell>
          <cell r="GX426">
            <v>0</v>
          </cell>
          <cell r="GY426">
            <v>0</v>
          </cell>
          <cell r="GZ426">
            <v>0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  <cell r="IW426">
            <v>0</v>
          </cell>
          <cell r="IX426">
            <v>0</v>
          </cell>
          <cell r="IY426">
            <v>0</v>
          </cell>
          <cell r="IZ426">
            <v>0</v>
          </cell>
          <cell r="JA426">
            <v>0</v>
          </cell>
          <cell r="JB426">
            <v>0</v>
          </cell>
          <cell r="JC426">
            <v>0</v>
          </cell>
          <cell r="JD426">
            <v>0</v>
          </cell>
          <cell r="JE426">
            <v>0</v>
          </cell>
          <cell r="JF426">
            <v>0</v>
          </cell>
          <cell r="JG426">
            <v>0</v>
          </cell>
          <cell r="JH426">
            <v>0</v>
          </cell>
          <cell r="JI426">
            <v>0</v>
          </cell>
          <cell r="JJ426">
            <v>0</v>
          </cell>
          <cell r="JK426">
            <v>0</v>
          </cell>
          <cell r="JL426">
            <v>0</v>
          </cell>
          <cell r="JM426">
            <v>0</v>
          </cell>
          <cell r="JN426">
            <v>0</v>
          </cell>
          <cell r="JO426">
            <v>0</v>
          </cell>
          <cell r="JP426">
            <v>0</v>
          </cell>
          <cell r="JQ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>
            <v>0</v>
          </cell>
          <cell r="EM427">
            <v>0</v>
          </cell>
          <cell r="EN427">
            <v>0</v>
          </cell>
          <cell r="EO427">
            <v>0</v>
          </cell>
          <cell r="EP427">
            <v>0</v>
          </cell>
          <cell r="EQ427">
            <v>0</v>
          </cell>
          <cell r="ER427">
            <v>0</v>
          </cell>
          <cell r="ES427">
            <v>0</v>
          </cell>
          <cell r="ET427">
            <v>0</v>
          </cell>
          <cell r="EU427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0</v>
          </cell>
          <cell r="FP427">
            <v>0</v>
          </cell>
          <cell r="FQ427">
            <v>0</v>
          </cell>
          <cell r="FR427">
            <v>0</v>
          </cell>
          <cell r="FS427">
            <v>0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0</v>
          </cell>
          <cell r="FZ427">
            <v>0</v>
          </cell>
          <cell r="GA427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>
            <v>0</v>
          </cell>
          <cell r="GI427">
            <v>0</v>
          </cell>
          <cell r="GJ427">
            <v>0</v>
          </cell>
          <cell r="GK427">
            <v>0</v>
          </cell>
          <cell r="GL427">
            <v>0</v>
          </cell>
          <cell r="GM427">
            <v>0</v>
          </cell>
          <cell r="GN427">
            <v>0</v>
          </cell>
          <cell r="GO427">
            <v>0</v>
          </cell>
          <cell r="GP427">
            <v>0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0</v>
          </cell>
          <cell r="GW427">
            <v>0</v>
          </cell>
          <cell r="GX427">
            <v>0</v>
          </cell>
          <cell r="GY427">
            <v>0</v>
          </cell>
          <cell r="GZ427">
            <v>0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  <cell r="IW427">
            <v>0</v>
          </cell>
          <cell r="IX427">
            <v>0</v>
          </cell>
          <cell r="IY427">
            <v>0</v>
          </cell>
          <cell r="IZ427">
            <v>0</v>
          </cell>
          <cell r="JA427">
            <v>0</v>
          </cell>
          <cell r="JB427">
            <v>0</v>
          </cell>
          <cell r="JC427">
            <v>0</v>
          </cell>
          <cell r="JD427">
            <v>0</v>
          </cell>
          <cell r="JE427">
            <v>0</v>
          </cell>
          <cell r="JF427">
            <v>0</v>
          </cell>
          <cell r="JG427">
            <v>0</v>
          </cell>
          <cell r="JH427">
            <v>0</v>
          </cell>
          <cell r="JI427">
            <v>0</v>
          </cell>
          <cell r="JJ427">
            <v>0</v>
          </cell>
          <cell r="JK427">
            <v>0</v>
          </cell>
          <cell r="JL427">
            <v>0</v>
          </cell>
          <cell r="JM427">
            <v>0</v>
          </cell>
          <cell r="JN427">
            <v>0</v>
          </cell>
          <cell r="JO427">
            <v>0</v>
          </cell>
          <cell r="JP427">
            <v>0</v>
          </cell>
          <cell r="JQ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>
            <v>0</v>
          </cell>
          <cell r="EM428">
            <v>0</v>
          </cell>
          <cell r="EN428">
            <v>0</v>
          </cell>
          <cell r="EO428">
            <v>0</v>
          </cell>
          <cell r="EP428">
            <v>0</v>
          </cell>
          <cell r="EQ428">
            <v>0</v>
          </cell>
          <cell r="ER428">
            <v>0</v>
          </cell>
          <cell r="ES428">
            <v>0</v>
          </cell>
          <cell r="ET428">
            <v>0</v>
          </cell>
          <cell r="EU428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0</v>
          </cell>
          <cell r="FP428">
            <v>0</v>
          </cell>
          <cell r="FQ428">
            <v>0</v>
          </cell>
          <cell r="FR428">
            <v>0</v>
          </cell>
          <cell r="FS428">
            <v>0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0</v>
          </cell>
          <cell r="FZ428">
            <v>0</v>
          </cell>
          <cell r="GA428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>
            <v>0</v>
          </cell>
          <cell r="GI428">
            <v>0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0</v>
          </cell>
          <cell r="GW428">
            <v>0</v>
          </cell>
          <cell r="GX428">
            <v>0</v>
          </cell>
          <cell r="GY428">
            <v>0</v>
          </cell>
          <cell r="GZ428">
            <v>0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  <cell r="IW428">
            <v>0</v>
          </cell>
          <cell r="IX428">
            <v>0</v>
          </cell>
          <cell r="IY428">
            <v>0</v>
          </cell>
          <cell r="IZ428">
            <v>0</v>
          </cell>
          <cell r="JA428">
            <v>0</v>
          </cell>
          <cell r="JB428">
            <v>0</v>
          </cell>
          <cell r="JC428">
            <v>0</v>
          </cell>
          <cell r="JD428">
            <v>0</v>
          </cell>
          <cell r="JE428">
            <v>0</v>
          </cell>
          <cell r="JF428">
            <v>0</v>
          </cell>
          <cell r="JG428">
            <v>0</v>
          </cell>
          <cell r="JH428">
            <v>0</v>
          </cell>
          <cell r="JI428">
            <v>0</v>
          </cell>
          <cell r="JJ428">
            <v>0</v>
          </cell>
          <cell r="JK428">
            <v>0</v>
          </cell>
          <cell r="JL428">
            <v>0</v>
          </cell>
          <cell r="JM428">
            <v>0</v>
          </cell>
          <cell r="JN428">
            <v>0</v>
          </cell>
          <cell r="JO428">
            <v>0</v>
          </cell>
          <cell r="JP428">
            <v>0</v>
          </cell>
          <cell r="JQ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  <cell r="DS429">
            <v>0</v>
          </cell>
          <cell r="DT429">
            <v>0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>
            <v>0</v>
          </cell>
          <cell r="EB429">
            <v>0</v>
          </cell>
          <cell r="EC429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>
            <v>0</v>
          </cell>
          <cell r="EM429">
            <v>0</v>
          </cell>
          <cell r="EN429">
            <v>0</v>
          </cell>
          <cell r="EO429">
            <v>0</v>
          </cell>
          <cell r="EP429">
            <v>0</v>
          </cell>
          <cell r="EQ429">
            <v>0</v>
          </cell>
          <cell r="ER429">
            <v>0</v>
          </cell>
          <cell r="ES429">
            <v>0</v>
          </cell>
          <cell r="ET429">
            <v>0</v>
          </cell>
          <cell r="EU429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0</v>
          </cell>
          <cell r="FP429">
            <v>0</v>
          </cell>
          <cell r="FQ429">
            <v>0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0</v>
          </cell>
          <cell r="FZ429">
            <v>0</v>
          </cell>
          <cell r="GA429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>
            <v>0</v>
          </cell>
          <cell r="GI429">
            <v>0</v>
          </cell>
          <cell r="GJ429">
            <v>0</v>
          </cell>
          <cell r="GK429">
            <v>0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0</v>
          </cell>
          <cell r="GW429">
            <v>0</v>
          </cell>
          <cell r="GX429">
            <v>0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  <cell r="IW429">
            <v>0</v>
          </cell>
          <cell r="IX429">
            <v>0</v>
          </cell>
          <cell r="IY429">
            <v>0</v>
          </cell>
          <cell r="IZ429">
            <v>0</v>
          </cell>
          <cell r="JA429">
            <v>0</v>
          </cell>
          <cell r="JB429">
            <v>0</v>
          </cell>
          <cell r="JC429">
            <v>0</v>
          </cell>
          <cell r="JD429">
            <v>0</v>
          </cell>
          <cell r="JE429">
            <v>0</v>
          </cell>
          <cell r="JF429">
            <v>0</v>
          </cell>
          <cell r="JG429">
            <v>0</v>
          </cell>
          <cell r="JH429">
            <v>0</v>
          </cell>
          <cell r="JI429">
            <v>0</v>
          </cell>
          <cell r="JJ429">
            <v>0</v>
          </cell>
          <cell r="JK429">
            <v>0</v>
          </cell>
          <cell r="JL429">
            <v>0</v>
          </cell>
          <cell r="JM429">
            <v>0</v>
          </cell>
          <cell r="JN429">
            <v>0</v>
          </cell>
          <cell r="JO429">
            <v>0</v>
          </cell>
          <cell r="JP429">
            <v>0</v>
          </cell>
          <cell r="JQ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0</v>
          </cell>
          <cell r="FP430">
            <v>0</v>
          </cell>
          <cell r="FQ430">
            <v>0</v>
          </cell>
          <cell r="FR430">
            <v>0</v>
          </cell>
          <cell r="FS430">
            <v>0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0</v>
          </cell>
          <cell r="FZ430">
            <v>0</v>
          </cell>
          <cell r="GA430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>
            <v>0</v>
          </cell>
          <cell r="GI430">
            <v>0</v>
          </cell>
          <cell r="GJ430">
            <v>0</v>
          </cell>
          <cell r="GK430">
            <v>0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0</v>
          </cell>
          <cell r="GW430">
            <v>0</v>
          </cell>
          <cell r="GX430">
            <v>0</v>
          </cell>
          <cell r="GY430">
            <v>0</v>
          </cell>
          <cell r="GZ430">
            <v>0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  <cell r="IW430">
            <v>0</v>
          </cell>
          <cell r="IX430">
            <v>0</v>
          </cell>
          <cell r="IY430">
            <v>0</v>
          </cell>
          <cell r="IZ430">
            <v>0</v>
          </cell>
          <cell r="JA430">
            <v>0</v>
          </cell>
          <cell r="JB430">
            <v>0</v>
          </cell>
          <cell r="JC430">
            <v>0</v>
          </cell>
          <cell r="JD430">
            <v>0</v>
          </cell>
          <cell r="JE430">
            <v>0</v>
          </cell>
          <cell r="JF430">
            <v>0</v>
          </cell>
          <cell r="JG430">
            <v>0</v>
          </cell>
          <cell r="JH430">
            <v>0</v>
          </cell>
          <cell r="JI430">
            <v>0</v>
          </cell>
          <cell r="JJ430">
            <v>0</v>
          </cell>
          <cell r="JK430">
            <v>0</v>
          </cell>
          <cell r="JL430">
            <v>0</v>
          </cell>
          <cell r="JM430">
            <v>0</v>
          </cell>
          <cell r="JN430">
            <v>0</v>
          </cell>
          <cell r="JO430">
            <v>0</v>
          </cell>
          <cell r="JP430">
            <v>0</v>
          </cell>
          <cell r="JQ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>
            <v>0</v>
          </cell>
          <cell r="EM431">
            <v>0</v>
          </cell>
          <cell r="EN431">
            <v>0</v>
          </cell>
          <cell r="EO431">
            <v>0</v>
          </cell>
          <cell r="EP431">
            <v>0</v>
          </cell>
          <cell r="EQ431">
            <v>0</v>
          </cell>
          <cell r="ER431">
            <v>0</v>
          </cell>
          <cell r="ES431">
            <v>0</v>
          </cell>
          <cell r="ET431">
            <v>0</v>
          </cell>
          <cell r="EU431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0</v>
          </cell>
          <cell r="FP431">
            <v>0</v>
          </cell>
          <cell r="FQ431">
            <v>0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0</v>
          </cell>
          <cell r="FZ431">
            <v>0</v>
          </cell>
          <cell r="GA431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>
            <v>0</v>
          </cell>
          <cell r="GI431">
            <v>0</v>
          </cell>
          <cell r="GJ431">
            <v>0</v>
          </cell>
          <cell r="GK431">
            <v>0</v>
          </cell>
          <cell r="GL431">
            <v>0</v>
          </cell>
          <cell r="GM431">
            <v>0</v>
          </cell>
          <cell r="GN431">
            <v>0</v>
          </cell>
          <cell r="GO431">
            <v>0</v>
          </cell>
          <cell r="GP431">
            <v>0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0</v>
          </cell>
          <cell r="GW431">
            <v>0</v>
          </cell>
          <cell r="GX431">
            <v>0</v>
          </cell>
          <cell r="GY431">
            <v>0</v>
          </cell>
          <cell r="GZ431">
            <v>0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  <cell r="IW431">
            <v>0</v>
          </cell>
          <cell r="IX431">
            <v>0</v>
          </cell>
          <cell r="IY431">
            <v>0</v>
          </cell>
          <cell r="IZ431">
            <v>0</v>
          </cell>
          <cell r="JA431">
            <v>0</v>
          </cell>
          <cell r="JB431">
            <v>0</v>
          </cell>
          <cell r="JC431">
            <v>0</v>
          </cell>
          <cell r="JD431">
            <v>0</v>
          </cell>
          <cell r="JE431">
            <v>0</v>
          </cell>
          <cell r="JF431">
            <v>0</v>
          </cell>
          <cell r="JG431">
            <v>0</v>
          </cell>
          <cell r="JH431">
            <v>0</v>
          </cell>
          <cell r="JI431">
            <v>0</v>
          </cell>
          <cell r="JJ431">
            <v>0</v>
          </cell>
          <cell r="JK431">
            <v>0</v>
          </cell>
          <cell r="JL431">
            <v>0</v>
          </cell>
          <cell r="JM431">
            <v>0</v>
          </cell>
          <cell r="JN431">
            <v>0</v>
          </cell>
          <cell r="JO431">
            <v>0</v>
          </cell>
          <cell r="JP431">
            <v>0</v>
          </cell>
          <cell r="JQ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0</v>
          </cell>
          <cell r="FP432">
            <v>0</v>
          </cell>
          <cell r="FQ432">
            <v>0</v>
          </cell>
          <cell r="FR432">
            <v>0</v>
          </cell>
          <cell r="FS432">
            <v>0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0</v>
          </cell>
          <cell r="FZ432">
            <v>0</v>
          </cell>
          <cell r="GA432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>
            <v>0</v>
          </cell>
          <cell r="GI432">
            <v>0</v>
          </cell>
          <cell r="GJ432">
            <v>0</v>
          </cell>
          <cell r="GK432">
            <v>0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0</v>
          </cell>
          <cell r="GW432">
            <v>0</v>
          </cell>
          <cell r="GX432">
            <v>0</v>
          </cell>
          <cell r="GY432">
            <v>0</v>
          </cell>
          <cell r="GZ432">
            <v>0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  <cell r="IW432">
            <v>0</v>
          </cell>
          <cell r="IX432">
            <v>0</v>
          </cell>
          <cell r="IY432">
            <v>0</v>
          </cell>
          <cell r="IZ432">
            <v>0</v>
          </cell>
          <cell r="JA432">
            <v>0</v>
          </cell>
          <cell r="JB432">
            <v>0</v>
          </cell>
          <cell r="JC432">
            <v>0</v>
          </cell>
          <cell r="JD432">
            <v>0</v>
          </cell>
          <cell r="JE432">
            <v>0</v>
          </cell>
          <cell r="JF432">
            <v>0</v>
          </cell>
          <cell r="JG432">
            <v>0</v>
          </cell>
          <cell r="JH432">
            <v>0</v>
          </cell>
          <cell r="JI432">
            <v>0</v>
          </cell>
          <cell r="JJ432">
            <v>0</v>
          </cell>
          <cell r="JK432">
            <v>0</v>
          </cell>
          <cell r="JL432">
            <v>0</v>
          </cell>
          <cell r="JM432">
            <v>0</v>
          </cell>
          <cell r="JN432">
            <v>0</v>
          </cell>
          <cell r="JO432">
            <v>0</v>
          </cell>
          <cell r="JP432">
            <v>0</v>
          </cell>
          <cell r="JQ432">
            <v>0</v>
          </cell>
        </row>
        <row r="433">
          <cell r="F433">
            <v>-0.94937412593026238</v>
          </cell>
          <cell r="G433">
            <v>-16.11016054724314</v>
          </cell>
          <cell r="H433">
            <v>-12.045849620149966</v>
          </cell>
          <cell r="I433">
            <v>-6.0974916501254484</v>
          </cell>
          <cell r="J433">
            <v>-11.312916228309405</v>
          </cell>
          <cell r="K433">
            <v>-32.052441942974838</v>
          </cell>
          <cell r="L433">
            <v>-15.84740107234029</v>
          </cell>
          <cell r="M433">
            <v>-10.681388511584373</v>
          </cell>
          <cell r="N433">
            <v>-1.0337083368358435</v>
          </cell>
          <cell r="O433">
            <v>18.083190165110864</v>
          </cell>
          <cell r="P433">
            <v>-22.614180659806152</v>
          </cell>
          <cell r="Q433">
            <v>-14.75274618653566</v>
          </cell>
          <cell r="R433">
            <v>-292.84711635886924</v>
          </cell>
          <cell r="S433">
            <v>-40.80346685562472</v>
          </cell>
          <cell r="T433">
            <v>-41.339579627932835</v>
          </cell>
          <cell r="U433">
            <v>-19.034603573418281</v>
          </cell>
          <cell r="V433">
            <v>-23.851491125846223</v>
          </cell>
          <cell r="W433">
            <v>-16.425561296160595</v>
          </cell>
          <cell r="X433">
            <v>-20.013795316554024</v>
          </cell>
          <cell r="Y433">
            <v>-5.0318995016205008</v>
          </cell>
          <cell r="Z433">
            <v>-5.5527370612180675</v>
          </cell>
          <cell r="AA433">
            <v>-21.208862095634686</v>
          </cell>
          <cell r="AB433">
            <v>-43.381531471684866</v>
          </cell>
          <cell r="AC433">
            <v>-21.472458459960762</v>
          </cell>
          <cell r="AD433">
            <v>-34.731129973202769</v>
          </cell>
          <cell r="AE433">
            <v>-387.39402429910842</v>
          </cell>
          <cell r="AF433">
            <v>-38.638489033088263</v>
          </cell>
          <cell r="AG433">
            <v>-62.731311890871439</v>
          </cell>
          <cell r="AH433">
            <v>-36.791917684891814</v>
          </cell>
          <cell r="AI433">
            <v>-17.512687108250248</v>
          </cell>
          <cell r="AJ433">
            <v>-20.837653888720524</v>
          </cell>
          <cell r="AK433">
            <v>-37.223842696257634</v>
          </cell>
          <cell r="AL433">
            <v>-3.073589580024418</v>
          </cell>
          <cell r="AM433">
            <v>-9.4495599719884922</v>
          </cell>
          <cell r="AN433">
            <v>-40.165551590194809</v>
          </cell>
          <cell r="AO433">
            <v>-29.919341793003696</v>
          </cell>
          <cell r="AP433">
            <v>-38.594522290524765</v>
          </cell>
          <cell r="AQ433">
            <v>-52.45555677129596</v>
          </cell>
          <cell r="AR433">
            <v>-394.57665990374517</v>
          </cell>
          <cell r="AS433">
            <v>-49.918039612282882</v>
          </cell>
          <cell r="AT433">
            <v>-48.69964685371815</v>
          </cell>
          <cell r="AU433">
            <v>-40.446359262354235</v>
          </cell>
          <cell r="AV433">
            <v>-20.631450705383031</v>
          </cell>
          <cell r="AW433">
            <v>10.654407033955067</v>
          </cell>
          <cell r="AX433">
            <v>-29.42513980908916</v>
          </cell>
          <cell r="AY433">
            <v>7.0382341930599068</v>
          </cell>
          <cell r="AZ433">
            <v>-40.52020224808075</v>
          </cell>
          <cell r="BA433">
            <v>-29.445385966930189</v>
          </cell>
          <cell r="BB433">
            <v>-49.962029023092327</v>
          </cell>
          <cell r="BC433">
            <v>-55.298458521952853</v>
          </cell>
          <cell r="BD433">
            <v>-47.922589127905667</v>
          </cell>
          <cell r="BE433">
            <v>-435.4585868237773</v>
          </cell>
          <cell r="BF433">
            <v>-42.651429964294948</v>
          </cell>
          <cell r="BG433">
            <v>-49.912347982899519</v>
          </cell>
          <cell r="BH433">
            <v>-20.555814192659454</v>
          </cell>
          <cell r="BI433">
            <v>-6.154833516186045</v>
          </cell>
          <cell r="BJ433">
            <v>-14.484987569343502</v>
          </cell>
          <cell r="BK433">
            <v>-14.593363106891047</v>
          </cell>
          <cell r="BL433">
            <v>-34.183972951461328</v>
          </cell>
          <cell r="BM433">
            <v>-40.391917675267905</v>
          </cell>
          <cell r="BN433">
            <v>-45.03881255351007</v>
          </cell>
          <cell r="BO433">
            <v>-57.026101310642844</v>
          </cell>
          <cell r="BP433">
            <v>-70.095476808623062</v>
          </cell>
          <cell r="BQ433">
            <v>-40.369529191913898</v>
          </cell>
          <cell r="BR433">
            <v>-463.3260369625641</v>
          </cell>
          <cell r="BS433">
            <v>-82.495807709143264</v>
          </cell>
          <cell r="BT433">
            <v>-67.655990906700026</v>
          </cell>
          <cell r="BU433">
            <v>3.5057840030422085</v>
          </cell>
          <cell r="BV433">
            <v>-17.300476603588322</v>
          </cell>
          <cell r="BW433">
            <v>-34.926312037143362</v>
          </cell>
          <cell r="BX433">
            <v>-58.049207321288122</v>
          </cell>
          <cell r="BY433">
            <v>0.21351257493370213</v>
          </cell>
          <cell r="BZ433">
            <v>-44.63641917660425</v>
          </cell>
          <cell r="CA433">
            <v>-38.286979049851652</v>
          </cell>
          <cell r="CB433">
            <v>-78.900497252769128</v>
          </cell>
          <cell r="CC433">
            <v>-50.471635445268475</v>
          </cell>
          <cell r="CD433">
            <v>5.6779919616528787</v>
          </cell>
          <cell r="CE433">
            <v>-461.46936860098504</v>
          </cell>
          <cell r="CF433">
            <v>-84.626626823534025</v>
          </cell>
          <cell r="CG433">
            <v>-84.917930210649502</v>
          </cell>
          <cell r="CH433">
            <v>-36.276805235916981</v>
          </cell>
          <cell r="CI433">
            <v>-7.9504065356595675</v>
          </cell>
          <cell r="CJ433">
            <v>-26.976153290481307</v>
          </cell>
          <cell r="CK433">
            <v>-34.441466912147007</v>
          </cell>
          <cell r="CL433">
            <v>18.807057465499383</v>
          </cell>
          <cell r="CM433">
            <v>-30.746968694933457</v>
          </cell>
          <cell r="CN433">
            <v>-37.09951248249854</v>
          </cell>
          <cell r="CO433">
            <v>-58.330179515221971</v>
          </cell>
          <cell r="CP433">
            <v>-68.889590413775295</v>
          </cell>
          <cell r="CQ433">
            <v>-10.020785951608559</v>
          </cell>
          <cell r="CR433">
            <v>-393.86017259990331</v>
          </cell>
          <cell r="CS433">
            <v>-51.074871726887068</v>
          </cell>
          <cell r="CT433">
            <v>-62.919410291040549</v>
          </cell>
          <cell r="CU433">
            <v>-23.548290243132215</v>
          </cell>
          <cell r="CV433">
            <v>-43.453281343976414</v>
          </cell>
          <cell r="CW433">
            <v>-14.492099904899078</v>
          </cell>
          <cell r="CX433">
            <v>-47.858915732613241</v>
          </cell>
          <cell r="CY433">
            <v>2.5764607830788009</v>
          </cell>
          <cell r="CZ433">
            <v>-37.68733852475998</v>
          </cell>
          <cell r="DA433">
            <v>-53.826561579713598</v>
          </cell>
          <cell r="DB433">
            <v>-33.012706606255961</v>
          </cell>
          <cell r="DC433">
            <v>-47.175799889373593</v>
          </cell>
          <cell r="DD433">
            <v>18.612642459571362</v>
          </cell>
          <cell r="DE433">
            <v>-493.22962974896654</v>
          </cell>
          <cell r="DF433">
            <v>-75.822865994137828</v>
          </cell>
          <cell r="DG433">
            <v>-65.965699090491398</v>
          </cell>
          <cell r="DH433">
            <v>-37.061590283054102</v>
          </cell>
          <cell r="DI433">
            <v>-29.391388400123105</v>
          </cell>
          <cell r="DJ433">
            <v>-22.618688446204033</v>
          </cell>
          <cell r="DK433">
            <v>-40.212889950467797</v>
          </cell>
          <cell r="DL433">
            <v>7.0022826078056823</v>
          </cell>
          <cell r="DM433">
            <v>-40.540458275194396</v>
          </cell>
          <cell r="DN433">
            <v>-45.846605172526324</v>
          </cell>
          <cell r="DO433">
            <v>-60.365357933122141</v>
          </cell>
          <cell r="DP433">
            <v>-63.963201821956318</v>
          </cell>
          <cell r="DQ433">
            <v>-18.443166989498422</v>
          </cell>
          <cell r="DR433">
            <v>-137.27166522794869</v>
          </cell>
          <cell r="DS433">
            <v>1.9580288337601814</v>
          </cell>
          <cell r="DT433">
            <v>-76.716737688446301</v>
          </cell>
          <cell r="DU433">
            <v>-5.585168439145491</v>
          </cell>
          <cell r="DV433">
            <v>-15.573032432253967</v>
          </cell>
          <cell r="DW433">
            <v>1.1383998097553558</v>
          </cell>
          <cell r="DX433">
            <v>-11.781241777316609</v>
          </cell>
          <cell r="DY433">
            <v>-17.810176454877364</v>
          </cell>
          <cell r="DZ433">
            <v>8.3648634607961867</v>
          </cell>
          <cell r="EA433">
            <v>-8.34611385979224</v>
          </cell>
          <cell r="EB433">
            <v>-28.533015628658177</v>
          </cell>
          <cell r="EC433">
            <v>5.9746148604754126</v>
          </cell>
          <cell r="ED433">
            <v>9.6379140877834288</v>
          </cell>
          <cell r="EE433">
            <v>-113.96092714369297</v>
          </cell>
          <cell r="EF433">
            <v>-35.288456559661427</v>
          </cell>
          <cell r="EG433">
            <v>-48.162569052103208</v>
          </cell>
          <cell r="EH433">
            <v>-8.478598432673607</v>
          </cell>
          <cell r="EI433">
            <v>13.398296855026274</v>
          </cell>
          <cell r="EJ433">
            <v>-10.589696881736018</v>
          </cell>
          <cell r="EK433">
            <v>-39.512175647476397</v>
          </cell>
          <cell r="EL433">
            <v>6.0953073357813992</v>
          </cell>
          <cell r="EM433">
            <v>33.083101910582627</v>
          </cell>
          <cell r="EN433">
            <v>41.805641716593527</v>
          </cell>
          <cell r="EO433">
            <v>-29.04445633492287</v>
          </cell>
          <cell r="EP433">
            <v>-48.013095003247145</v>
          </cell>
          <cell r="EQ433">
            <v>10.745772950162063</v>
          </cell>
          <cell r="ER433">
            <v>-137.85943929199129</v>
          </cell>
          <cell r="ES433">
            <v>-14.17258082285116</v>
          </cell>
          <cell r="ET433">
            <v>-31.841062621606397</v>
          </cell>
          <cell r="EU433">
            <v>-11.229034064956068</v>
          </cell>
          <cell r="EV433">
            <v>12.004970312122168</v>
          </cell>
          <cell r="EW433">
            <v>-17.806613821823703</v>
          </cell>
          <cell r="EX433">
            <v>-20.613440993831318</v>
          </cell>
          <cell r="EY433">
            <v>-7.2968010284384945</v>
          </cell>
          <cell r="EZ433">
            <v>1.3332896450010594</v>
          </cell>
          <cell r="FA433">
            <v>-27.395099122542888</v>
          </cell>
          <cell r="FB433">
            <v>2.3068037194680073</v>
          </cell>
          <cell r="FC433">
            <v>-19.042779561452335</v>
          </cell>
          <cell r="FD433">
            <v>-4.1070909310365096</v>
          </cell>
          <cell r="FE433">
            <v>-140.19815781514626</v>
          </cell>
          <cell r="FF433">
            <v>-63.989142689446453</v>
          </cell>
          <cell r="FG433">
            <v>-65.711041021917481</v>
          </cell>
          <cell r="FH433">
            <v>-4.0631536980799865</v>
          </cell>
          <cell r="FI433">
            <v>10.679508638120751</v>
          </cell>
          <cell r="FJ433">
            <v>-7.3841846435861953</v>
          </cell>
          <cell r="FK433">
            <v>-19.033011724117387</v>
          </cell>
          <cell r="FL433">
            <v>18.244281782957842</v>
          </cell>
          <cell r="FM433">
            <v>13.105510407069232</v>
          </cell>
          <cell r="FN433">
            <v>16.883854754007189</v>
          </cell>
          <cell r="FO433">
            <v>-12.62736703993869</v>
          </cell>
          <cell r="FP433">
            <v>-17.361628814862343</v>
          </cell>
          <cell r="FQ433">
            <v>-8.9417837653454626</v>
          </cell>
          <cell r="FR433">
            <v>-176.29268121370114</v>
          </cell>
          <cell r="FS433">
            <v>-64.110421133722411</v>
          </cell>
          <cell r="FT433">
            <v>-29.026932773238514</v>
          </cell>
          <cell r="FU433">
            <v>5.0204786135655013</v>
          </cell>
          <cell r="FV433">
            <v>-23.085592587780411</v>
          </cell>
          <cell r="FW433">
            <v>-2.9362171430584567</v>
          </cell>
          <cell r="FX433">
            <v>-4.3392937120552233</v>
          </cell>
          <cell r="FY433">
            <v>5.389209000277333</v>
          </cell>
          <cell r="FZ433">
            <v>-6.4393806008156389</v>
          </cell>
          <cell r="GA433">
            <v>-7.8381249888479942</v>
          </cell>
          <cell r="GB433">
            <v>-27.0884269024682</v>
          </cell>
          <cell r="GC433">
            <v>-27.914294297370361</v>
          </cell>
          <cell r="GD433">
            <v>6.076315311685903</v>
          </cell>
          <cell r="GE433">
            <v>-201.68439475016203</v>
          </cell>
          <cell r="GF433">
            <v>-59.93057036891696</v>
          </cell>
          <cell r="GG433">
            <v>-19.704154077073326</v>
          </cell>
          <cell r="GH433">
            <v>-65.803729047598608</v>
          </cell>
          <cell r="GI433">
            <v>-11.264965523299907</v>
          </cell>
          <cell r="GJ433">
            <v>-4.9508339235399035</v>
          </cell>
          <cell r="GK433">
            <v>-10.788219273341383</v>
          </cell>
          <cell r="GL433">
            <v>2.1003226468310459</v>
          </cell>
          <cell r="GM433">
            <v>-0.90037031237443443</v>
          </cell>
          <cell r="GN433">
            <v>13.656169422363746</v>
          </cell>
          <cell r="GO433">
            <v>-29.325380108857644</v>
          </cell>
          <cell r="GP433">
            <v>-47.603014702195651</v>
          </cell>
          <cell r="GQ433">
            <v>32.830350517833722</v>
          </cell>
          <cell r="GR433">
            <v>-85.206451717065647</v>
          </cell>
          <cell r="GS433">
            <v>29.237987542248447</v>
          </cell>
          <cell r="GT433">
            <v>-31.78424847284623</v>
          </cell>
          <cell r="GU433">
            <v>-49.314803737303009</v>
          </cell>
          <cell r="GV433">
            <v>-16.308789320819415</v>
          </cell>
          <cell r="GW433">
            <v>-2.9950375765183708</v>
          </cell>
          <cell r="GX433">
            <v>-1.1348562169659999</v>
          </cell>
          <cell r="GY433">
            <v>11.045460502136848</v>
          </cell>
          <cell r="GZ433">
            <v>6.8349098296748707</v>
          </cell>
          <cell r="HA433">
            <v>9.8194155792589299</v>
          </cell>
          <cell r="HB433">
            <v>-21.660606025972811</v>
          </cell>
          <cell r="HC433">
            <v>-25.685398988876841</v>
          </cell>
          <cell r="HD433">
            <v>6.7395151689706836</v>
          </cell>
          <cell r="HE433">
            <v>-163.94022927014157</v>
          </cell>
          <cell r="HF433">
            <v>-39.355746675297269</v>
          </cell>
          <cell r="HG433">
            <v>-86.757039554795483</v>
          </cell>
          <cell r="HH433">
            <v>-31.398837796143198</v>
          </cell>
          <cell r="HI433">
            <v>-21.797033259888849</v>
          </cell>
          <cell r="HJ433">
            <v>96.344340563500737</v>
          </cell>
          <cell r="HK433">
            <v>-25.203436823860102</v>
          </cell>
          <cell r="HL433">
            <v>-12.628922794829123</v>
          </cell>
          <cell r="HM433">
            <v>23.105080878856825</v>
          </cell>
          <cell r="HN433">
            <v>-18.857231894202414</v>
          </cell>
          <cell r="HO433">
            <v>-34.497975497724838</v>
          </cell>
          <cell r="HP433">
            <v>5.0876019766292302</v>
          </cell>
          <cell r="HQ433">
            <v>-17.981028392270673</v>
          </cell>
          <cell r="HR433">
            <v>-187.22080871206708</v>
          </cell>
          <cell r="HS433">
            <v>-14.468169999774545</v>
          </cell>
          <cell r="HT433">
            <v>-68.261681210817187</v>
          </cell>
          <cell r="HU433">
            <v>-1.3015849678195082</v>
          </cell>
          <cell r="HV433">
            <v>0.1024755055186688</v>
          </cell>
          <cell r="HW433">
            <v>-51.729043598781573</v>
          </cell>
          <cell r="HX433">
            <v>-20.936504867386247</v>
          </cell>
          <cell r="HY433">
            <v>-6.3399409181438386</v>
          </cell>
          <cell r="HZ433">
            <v>13.629946657194523</v>
          </cell>
          <cell r="IA433">
            <v>20.746698610499152</v>
          </cell>
          <cell r="IB433">
            <v>-26.235917981641251</v>
          </cell>
          <cell r="IC433">
            <v>-19.537901135918219</v>
          </cell>
          <cell r="ID433">
            <v>-12.889184804953402</v>
          </cell>
          <cell r="IE433">
            <v>-246.04679818823934</v>
          </cell>
          <cell r="IF433">
            <v>-59.866494024696294</v>
          </cell>
          <cell r="IG433">
            <v>-74.090449440540397</v>
          </cell>
          <cell r="IH433">
            <v>-4.8421849266742356</v>
          </cell>
          <cell r="II433">
            <v>9.65650547156838</v>
          </cell>
          <cell r="IJ433">
            <v>-18.290418435452011</v>
          </cell>
          <cell r="IK433">
            <v>-47.425733219904942</v>
          </cell>
          <cell r="IL433">
            <v>38.487024346628459</v>
          </cell>
          <cell r="IM433">
            <v>10.437999101050082</v>
          </cell>
          <cell r="IN433">
            <v>-0.77257874466886278</v>
          </cell>
          <cell r="IO433">
            <v>-31.044210538973857</v>
          </cell>
          <cell r="IP433">
            <v>-51.863590794964693</v>
          </cell>
          <cell r="IQ433">
            <v>-16.432666981505463</v>
          </cell>
          <cell r="IR433">
            <v>-239.31724827224389</v>
          </cell>
          <cell r="IS433">
            <v>-62.727696460031439</v>
          </cell>
          <cell r="IT433">
            <v>-7.599214069196023</v>
          </cell>
          <cell r="IU433">
            <v>26.380525946573471</v>
          </cell>
          <cell r="IV433">
            <v>-33.335016446077134</v>
          </cell>
          <cell r="IW433">
            <v>-33.056728562240096</v>
          </cell>
          <cell r="IX433">
            <v>-33.256556006301253</v>
          </cell>
          <cell r="IY433">
            <v>-28.124579045688733</v>
          </cell>
          <cell r="IZ433">
            <v>-55.593364833868691</v>
          </cell>
          <cell r="JA433">
            <v>23.462460958326119</v>
          </cell>
          <cell r="JB433">
            <v>-3.1234777906065574</v>
          </cell>
          <cell r="JC433">
            <v>-27.032661651057424</v>
          </cell>
          <cell r="JD433">
            <v>-5.3109403118432965</v>
          </cell>
          <cell r="JE433">
            <v>0</v>
          </cell>
          <cell r="JF433">
            <v>0</v>
          </cell>
          <cell r="JG433">
            <v>0</v>
          </cell>
          <cell r="JH433">
            <v>0</v>
          </cell>
          <cell r="JI433">
            <v>0</v>
          </cell>
          <cell r="JJ433">
            <v>0</v>
          </cell>
          <cell r="JK433">
            <v>0</v>
          </cell>
          <cell r="JL433">
            <v>0</v>
          </cell>
          <cell r="JM433">
            <v>0</v>
          </cell>
          <cell r="JN433">
            <v>0</v>
          </cell>
          <cell r="JO433">
            <v>0</v>
          </cell>
          <cell r="JP433">
            <v>0</v>
          </cell>
          <cell r="JQ433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  <cell r="DS435">
            <v>0</v>
          </cell>
          <cell r="DT435">
            <v>0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>
            <v>0</v>
          </cell>
          <cell r="EB435">
            <v>0</v>
          </cell>
          <cell r="EC435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>
            <v>0</v>
          </cell>
          <cell r="EM435">
            <v>0</v>
          </cell>
          <cell r="EN435">
            <v>0</v>
          </cell>
          <cell r="EO435">
            <v>0</v>
          </cell>
          <cell r="EP435">
            <v>0</v>
          </cell>
          <cell r="EQ435">
            <v>0</v>
          </cell>
          <cell r="ER435">
            <v>0</v>
          </cell>
          <cell r="ES435">
            <v>0</v>
          </cell>
          <cell r="ET435">
            <v>0</v>
          </cell>
          <cell r="EU435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0</v>
          </cell>
          <cell r="FP435">
            <v>0</v>
          </cell>
          <cell r="FQ435">
            <v>0</v>
          </cell>
          <cell r="FR435">
            <v>0</v>
          </cell>
          <cell r="FS435">
            <v>0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0</v>
          </cell>
          <cell r="FZ435">
            <v>0</v>
          </cell>
          <cell r="GA435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>
            <v>0</v>
          </cell>
          <cell r="GI435">
            <v>0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0</v>
          </cell>
          <cell r="GO435">
            <v>0</v>
          </cell>
          <cell r="GP435">
            <v>0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  <cell r="GW435">
            <v>0</v>
          </cell>
          <cell r="GX435">
            <v>0</v>
          </cell>
          <cell r="GY435">
            <v>0</v>
          </cell>
          <cell r="GZ435">
            <v>0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  <cell r="IW435">
            <v>0</v>
          </cell>
          <cell r="IX435">
            <v>0</v>
          </cell>
          <cell r="IY435">
            <v>0</v>
          </cell>
          <cell r="IZ435">
            <v>0</v>
          </cell>
          <cell r="JA435">
            <v>0</v>
          </cell>
          <cell r="JB435">
            <v>0</v>
          </cell>
          <cell r="JC435">
            <v>0</v>
          </cell>
          <cell r="JD435">
            <v>0</v>
          </cell>
          <cell r="JE435">
            <v>0</v>
          </cell>
          <cell r="JF435">
            <v>0</v>
          </cell>
          <cell r="JG435">
            <v>0</v>
          </cell>
          <cell r="JH435">
            <v>0</v>
          </cell>
          <cell r="JI435">
            <v>0</v>
          </cell>
          <cell r="JJ435">
            <v>0</v>
          </cell>
          <cell r="JK435">
            <v>0</v>
          </cell>
          <cell r="JL435">
            <v>0</v>
          </cell>
          <cell r="JM435">
            <v>0</v>
          </cell>
          <cell r="JN435">
            <v>0</v>
          </cell>
          <cell r="JO435">
            <v>0</v>
          </cell>
          <cell r="JP435">
            <v>0</v>
          </cell>
          <cell r="JQ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>
            <v>0</v>
          </cell>
          <cell r="EM436">
            <v>0</v>
          </cell>
          <cell r="EN436">
            <v>0</v>
          </cell>
          <cell r="EO436">
            <v>0</v>
          </cell>
          <cell r="EP436">
            <v>0</v>
          </cell>
          <cell r="EQ436">
            <v>0</v>
          </cell>
          <cell r="ER436">
            <v>0</v>
          </cell>
          <cell r="ES436">
            <v>0</v>
          </cell>
          <cell r="ET436">
            <v>0</v>
          </cell>
          <cell r="EU436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0</v>
          </cell>
          <cell r="FP436">
            <v>0</v>
          </cell>
          <cell r="FQ436">
            <v>0</v>
          </cell>
          <cell r="FR436">
            <v>0</v>
          </cell>
          <cell r="FS436">
            <v>0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0</v>
          </cell>
          <cell r="FZ436">
            <v>0</v>
          </cell>
          <cell r="GA436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>
            <v>0</v>
          </cell>
          <cell r="GI436">
            <v>0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0</v>
          </cell>
          <cell r="GW436">
            <v>0</v>
          </cell>
          <cell r="GX436">
            <v>0</v>
          </cell>
          <cell r="GY436">
            <v>0</v>
          </cell>
          <cell r="GZ436">
            <v>0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  <cell r="IW436">
            <v>0</v>
          </cell>
          <cell r="IX436">
            <v>0</v>
          </cell>
          <cell r="IY436">
            <v>0</v>
          </cell>
          <cell r="IZ436">
            <v>0</v>
          </cell>
          <cell r="JA436">
            <v>0</v>
          </cell>
          <cell r="JB436">
            <v>0</v>
          </cell>
          <cell r="JC436">
            <v>0</v>
          </cell>
          <cell r="JD436">
            <v>0</v>
          </cell>
          <cell r="JE436">
            <v>0</v>
          </cell>
          <cell r="JF436">
            <v>0</v>
          </cell>
          <cell r="JG436">
            <v>0</v>
          </cell>
          <cell r="JH436">
            <v>0</v>
          </cell>
          <cell r="JI436">
            <v>0</v>
          </cell>
          <cell r="JJ436">
            <v>0</v>
          </cell>
          <cell r="JK436">
            <v>0</v>
          </cell>
          <cell r="JL436">
            <v>0</v>
          </cell>
          <cell r="JM436">
            <v>0</v>
          </cell>
          <cell r="JN436">
            <v>0</v>
          </cell>
          <cell r="JO436">
            <v>0</v>
          </cell>
          <cell r="JP436">
            <v>0</v>
          </cell>
          <cell r="JQ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-2.1393874439993965E-2</v>
          </cell>
          <cell r="N437">
            <v>-0.24567764885999921</v>
          </cell>
          <cell r="O437">
            <v>0</v>
          </cell>
          <cell r="P437">
            <v>0</v>
          </cell>
          <cell r="Q437">
            <v>-1.0799999999999983</v>
          </cell>
          <cell r="R437">
            <v>-2.6403704459994515E-2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0.28468150650000723</v>
          </cell>
          <cell r="AA437">
            <v>0</v>
          </cell>
          <cell r="AB437">
            <v>0</v>
          </cell>
          <cell r="AC437">
            <v>0</v>
          </cell>
          <cell r="AD437">
            <v>-0.31108521095998753</v>
          </cell>
          <cell r="AE437">
            <v>-0.84191713955999603</v>
          </cell>
          <cell r="AF437">
            <v>0</v>
          </cell>
          <cell r="AG437">
            <v>-0.88312625567999703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4.1209116120000999E-2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0.63192078233987559</v>
          </cell>
          <cell r="AS437">
            <v>0.53272155869998983</v>
          </cell>
          <cell r="AT437">
            <v>0</v>
          </cell>
          <cell r="AU437">
            <v>-5.330924495999767E-2</v>
          </cell>
          <cell r="AV437">
            <v>0</v>
          </cell>
          <cell r="AW437">
            <v>0</v>
          </cell>
          <cell r="AX437">
            <v>0</v>
          </cell>
          <cell r="AY437">
            <v>0.30089839068000401</v>
          </cell>
          <cell r="AZ437">
            <v>-7.4696569199943497E-3</v>
          </cell>
          <cell r="BA437">
            <v>-0.13722590537999224</v>
          </cell>
          <cell r="BB437">
            <v>-9.322719947999758E-2</v>
          </cell>
          <cell r="BC437">
            <v>0.11540546981999</v>
          </cell>
          <cell r="BD437">
            <v>-2.5872630119977202E-2</v>
          </cell>
          <cell r="BE437">
            <v>-1.405407467340865</v>
          </cell>
          <cell r="BF437">
            <v>0</v>
          </cell>
          <cell r="BG437">
            <v>-0.49816679778001571</v>
          </cell>
          <cell r="BH437">
            <v>-3.8764820700038172E-2</v>
          </cell>
          <cell r="BI437">
            <v>-5.4711633060009035E-2</v>
          </cell>
          <cell r="BJ437">
            <v>0.19210824269998739</v>
          </cell>
          <cell r="BK437">
            <v>-0.44819454978002682</v>
          </cell>
          <cell r="BL437">
            <v>0</v>
          </cell>
          <cell r="BM437">
            <v>0.13858507565998934</v>
          </cell>
          <cell r="BN437">
            <v>0</v>
          </cell>
          <cell r="BO437">
            <v>-0.21128125266000097</v>
          </cell>
          <cell r="BP437">
            <v>-0.51544585224002049</v>
          </cell>
          <cell r="BQ437">
            <v>3.0464120519980042E-2</v>
          </cell>
          <cell r="BR437">
            <v>-0.89456530194001971</v>
          </cell>
          <cell r="BS437">
            <v>1.0166156137800044</v>
          </cell>
          <cell r="BT437">
            <v>1.7758134900077494E-2</v>
          </cell>
          <cell r="BU437">
            <v>-0.10607267196002113</v>
          </cell>
          <cell r="BV437">
            <v>-0.1508471494199739</v>
          </cell>
          <cell r="BW437">
            <v>-0.33539050457997632</v>
          </cell>
          <cell r="BX437">
            <v>0</v>
          </cell>
          <cell r="BY437">
            <v>2.7725941439996404E-2</v>
          </cell>
          <cell r="BZ437">
            <v>-7.1466692039962254E-2</v>
          </cell>
          <cell r="CA437">
            <v>-0.47272879854006078</v>
          </cell>
          <cell r="CB437">
            <v>-0.19431976571991072</v>
          </cell>
          <cell r="CC437">
            <v>-0.68453869445988857</v>
          </cell>
          <cell r="CD437">
            <v>5.8699284660065132E-2</v>
          </cell>
          <cell r="CE437">
            <v>-1.2277073539808043</v>
          </cell>
          <cell r="CF437">
            <v>-8.4478831740057103E-2</v>
          </cell>
          <cell r="CG437">
            <v>-2.6170502760010095E-2</v>
          </cell>
          <cell r="CH437">
            <v>0</v>
          </cell>
          <cell r="CI437">
            <v>-0.17663170770001102</v>
          </cell>
          <cell r="CJ437">
            <v>0.10660233906003214</v>
          </cell>
          <cell r="CK437">
            <v>0</v>
          </cell>
          <cell r="CL437">
            <v>1.4130731879959058E-2</v>
          </cell>
          <cell r="CM437">
            <v>-0.9521570898000391</v>
          </cell>
          <cell r="CN437">
            <v>0</v>
          </cell>
          <cell r="CO437">
            <v>-8.9511741360013275E-2</v>
          </cell>
          <cell r="CP437">
            <v>-0.123562502460004</v>
          </cell>
          <cell r="CQ437">
            <v>0.10407195089999277</v>
          </cell>
          <cell r="CR437">
            <v>-9.2931716199609582</v>
          </cell>
          <cell r="CS437">
            <v>-2.34155879190007</v>
          </cell>
          <cell r="CT437">
            <v>-2.4539114003400755</v>
          </cell>
          <cell r="CU437">
            <v>0.10839283164000335</v>
          </cell>
          <cell r="CV437">
            <v>-0.15859459098001594</v>
          </cell>
          <cell r="CW437">
            <v>0.10269296046001841</v>
          </cell>
          <cell r="CX437">
            <v>0</v>
          </cell>
          <cell r="CY437">
            <v>0</v>
          </cell>
          <cell r="CZ437">
            <v>-1.1249904958199295</v>
          </cell>
          <cell r="DA437">
            <v>-7.8823622339996291E-2</v>
          </cell>
          <cell r="DB437">
            <v>-3.3334413343199003</v>
          </cell>
          <cell r="DC437">
            <v>0</v>
          </cell>
          <cell r="DD437">
            <v>-1.2937176360026115E-2</v>
          </cell>
          <cell r="DE437">
            <v>0.46293681977931556</v>
          </cell>
          <cell r="DF437">
            <v>4.8057728220101126E-2</v>
          </cell>
          <cell r="DG437">
            <v>-0.22376915334001524</v>
          </cell>
          <cell r="DH437">
            <v>0.19789270271996884</v>
          </cell>
          <cell r="DI437">
            <v>-0.27967285637998884</v>
          </cell>
          <cell r="DJ437">
            <v>0.66220684865999146</v>
          </cell>
          <cell r="DK437">
            <v>-0.32283202968000069</v>
          </cell>
          <cell r="DL437">
            <v>-3.6604942200028745E-2</v>
          </cell>
          <cell r="DM437">
            <v>0.29742248573995766</v>
          </cell>
          <cell r="DN437">
            <v>-2.4515431379995789E-2</v>
          </cell>
          <cell r="DO437">
            <v>0</v>
          </cell>
          <cell r="DP437">
            <v>4.0679516520071957E-2</v>
          </cell>
          <cell r="DQ437">
            <v>0.10407195089999277</v>
          </cell>
          <cell r="DR437">
            <v>-2.68550960327957</v>
          </cell>
          <cell r="DS437">
            <v>-1.0550396286000705</v>
          </cell>
          <cell r="DT437">
            <v>-0.75245702327998742</v>
          </cell>
          <cell r="DU437">
            <v>-0.48676912793996507</v>
          </cell>
          <cell r="DV437">
            <v>-0.33331019508000281</v>
          </cell>
          <cell r="DW437">
            <v>-0.12990671514000951</v>
          </cell>
          <cell r="DX437">
            <v>0.12467666825995138</v>
          </cell>
          <cell r="DY437">
            <v>-0.32649279551992549</v>
          </cell>
          <cell r="DZ437">
            <v>0</v>
          </cell>
          <cell r="EA437">
            <v>0</v>
          </cell>
          <cell r="EB437">
            <v>0</v>
          </cell>
          <cell r="EC437">
            <v>-3.0572622720001164E-2</v>
          </cell>
          <cell r="ED437">
            <v>0.30436183673998585</v>
          </cell>
          <cell r="EE437">
            <v>0.45066147822035418</v>
          </cell>
          <cell r="EF437">
            <v>7.5604877820012462E-2</v>
          </cell>
          <cell r="EG437">
            <v>1.4072228280042509E-2</v>
          </cell>
          <cell r="EH437">
            <v>-5.1986859479995928E-2</v>
          </cell>
          <cell r="EI437">
            <v>6.0069897000403216E-3</v>
          </cell>
          <cell r="EJ437">
            <v>0.22347789354000724</v>
          </cell>
          <cell r="EK437">
            <v>8.2786489020008958E-2</v>
          </cell>
          <cell r="EL437">
            <v>-0.46173962412001401</v>
          </cell>
          <cell r="EM437">
            <v>-0.17397491741996873</v>
          </cell>
          <cell r="EN437">
            <v>0.10292507999997724</v>
          </cell>
          <cell r="EO437">
            <v>0.59223429773999214</v>
          </cell>
          <cell r="EP437">
            <v>4.1255023140024605E-2</v>
          </cell>
          <cell r="EQ437">
            <v>0</v>
          </cell>
          <cell r="ER437">
            <v>-0.55627122815894836</v>
          </cell>
          <cell r="ES437">
            <v>-0.67700297556007172</v>
          </cell>
          <cell r="ET437">
            <v>0.41654304918000662</v>
          </cell>
          <cell r="EU437">
            <v>8.2663655220017063E-2</v>
          </cell>
          <cell r="EV437">
            <v>0.12442670981999981</v>
          </cell>
          <cell r="EW437">
            <v>-0.42843400847999646</v>
          </cell>
          <cell r="EX437">
            <v>0.2672607079800855</v>
          </cell>
          <cell r="EY437">
            <v>-0.36354714893991513</v>
          </cell>
          <cell r="EZ437">
            <v>6.5576454119991467E-2</v>
          </cell>
          <cell r="FA437">
            <v>-0.2941355618999637</v>
          </cell>
          <cell r="FB437">
            <v>0.28068620849995796</v>
          </cell>
          <cell r="FC437">
            <v>-5.6234006459931152E-2</v>
          </cell>
          <cell r="FD437">
            <v>2.5925688360075583E-2</v>
          </cell>
          <cell r="FE437">
            <v>-3.7075399698587717</v>
          </cell>
          <cell r="FF437">
            <v>-0.20284891938001692</v>
          </cell>
          <cell r="FG437">
            <v>-0.18284046623989525</v>
          </cell>
          <cell r="FH437">
            <v>0</v>
          </cell>
          <cell r="FI437">
            <v>-0.85526518248002503</v>
          </cell>
          <cell r="FJ437">
            <v>-1.0266751387800355</v>
          </cell>
          <cell r="FK437">
            <v>0</v>
          </cell>
          <cell r="FL437">
            <v>-6.6645178919998216E-2</v>
          </cell>
          <cell r="FM437">
            <v>-0.4647081672000013</v>
          </cell>
          <cell r="FN437">
            <v>0</v>
          </cell>
          <cell r="FO437">
            <v>-0.56935062809998271</v>
          </cell>
          <cell r="FP437">
            <v>-4.8145582440042745E-2</v>
          </cell>
          <cell r="FQ437">
            <v>-0.29106070632008141</v>
          </cell>
          <cell r="FR437">
            <v>-0.48125468141915917</v>
          </cell>
          <cell r="FS437">
            <v>-1.7606628720045592E-2</v>
          </cell>
          <cell r="FT437">
            <v>-0.15893844515994715</v>
          </cell>
          <cell r="FU437">
            <v>0</v>
          </cell>
          <cell r="FV437">
            <v>-1.6109874540006786E-2</v>
          </cell>
          <cell r="FW437">
            <v>-0.10799154576000092</v>
          </cell>
          <cell r="FX437">
            <v>0</v>
          </cell>
          <cell r="FY437">
            <v>-0.23904422243998624</v>
          </cell>
          <cell r="FZ437">
            <v>0</v>
          </cell>
          <cell r="GA437">
            <v>0.31282309241998973</v>
          </cell>
          <cell r="GB437">
            <v>0.14071545449996847</v>
          </cell>
          <cell r="GC437">
            <v>-0.23924858328007303</v>
          </cell>
          <cell r="GD437">
            <v>-0.15585392844002399</v>
          </cell>
          <cell r="GE437">
            <v>-0.55330348913958005</v>
          </cell>
          <cell r="GF437">
            <v>-0.10511992187991837</v>
          </cell>
          <cell r="GG437">
            <v>0</v>
          </cell>
          <cell r="GH437">
            <v>0.10292507999997724</v>
          </cell>
          <cell r="GI437">
            <v>-0.36235078650000219</v>
          </cell>
          <cell r="GJ437">
            <v>0</v>
          </cell>
          <cell r="GK437">
            <v>0</v>
          </cell>
          <cell r="GL437">
            <v>0.17400045995998425</v>
          </cell>
          <cell r="GM437">
            <v>0</v>
          </cell>
          <cell r="GN437">
            <v>0.10292507999997724</v>
          </cell>
          <cell r="GO437">
            <v>-0.33529028760005986</v>
          </cell>
          <cell r="GP437">
            <v>-4.917886973998975E-2</v>
          </cell>
          <cell r="GQ437">
            <v>-8.1214243379918116E-2</v>
          </cell>
          <cell r="GR437">
            <v>-1.369257838019621</v>
          </cell>
          <cell r="GS437">
            <v>0.10292507999997724</v>
          </cell>
          <cell r="GT437">
            <v>-5.6189376005022496E-4</v>
          </cell>
          <cell r="GU437">
            <v>0</v>
          </cell>
          <cell r="GV437">
            <v>-0.1290623576400094</v>
          </cell>
          <cell r="GW437">
            <v>-0.45956767175999857</v>
          </cell>
          <cell r="GX437">
            <v>-0.64170624762004991</v>
          </cell>
          <cell r="GY437">
            <v>7.2032925780035839E-2</v>
          </cell>
          <cell r="GZ437">
            <v>-1.3056932159997814E-2</v>
          </cell>
          <cell r="HA437">
            <v>0</v>
          </cell>
          <cell r="HB437">
            <v>-0.18570499181998912</v>
          </cell>
          <cell r="HC437">
            <v>0</v>
          </cell>
          <cell r="HD437">
            <v>-0.11455574903993693</v>
          </cell>
          <cell r="HE437">
            <v>-2.9123292160802521</v>
          </cell>
          <cell r="HF437">
            <v>0</v>
          </cell>
          <cell r="HG437">
            <v>-0.92935006128004716</v>
          </cell>
          <cell r="HH437">
            <v>0</v>
          </cell>
          <cell r="HI437">
            <v>-6.5518561800672614E-3</v>
          </cell>
          <cell r="HJ437">
            <v>0</v>
          </cell>
          <cell r="HK437">
            <v>0</v>
          </cell>
          <cell r="HL437">
            <v>0</v>
          </cell>
          <cell r="HM437">
            <v>-9.5460188579977512E-2</v>
          </cell>
          <cell r="HN437">
            <v>-1.8809671100400465</v>
          </cell>
          <cell r="HO437">
            <v>0</v>
          </cell>
          <cell r="HP437">
            <v>0</v>
          </cell>
          <cell r="HQ437">
            <v>0</v>
          </cell>
          <cell r="HR437">
            <v>0.22615693127954728</v>
          </cell>
          <cell r="HS437">
            <v>0</v>
          </cell>
          <cell r="HT437">
            <v>-0.15199566353999217</v>
          </cell>
          <cell r="HU437">
            <v>0</v>
          </cell>
          <cell r="HV437">
            <v>-0.66636889487995177</v>
          </cell>
          <cell r="HW437">
            <v>0</v>
          </cell>
          <cell r="HX437">
            <v>0</v>
          </cell>
          <cell r="HY437">
            <v>0.95535599904007995</v>
          </cell>
          <cell r="HZ437">
            <v>0</v>
          </cell>
          <cell r="IA437">
            <v>0</v>
          </cell>
          <cell r="IB437">
            <v>0</v>
          </cell>
          <cell r="IC437">
            <v>8.9165490659979696E-2</v>
          </cell>
          <cell r="ID437">
            <v>0</v>
          </cell>
          <cell r="IE437">
            <v>-0.26631701748101477</v>
          </cell>
          <cell r="IF437">
            <v>-0.12777655176000735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-0.13854046571998424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  <cell r="IW437">
            <v>0</v>
          </cell>
          <cell r="IX437">
            <v>0</v>
          </cell>
          <cell r="IY437">
            <v>0</v>
          </cell>
          <cell r="IZ437">
            <v>0</v>
          </cell>
          <cell r="JA437">
            <v>0</v>
          </cell>
          <cell r="JB437">
            <v>0</v>
          </cell>
          <cell r="JC437">
            <v>0</v>
          </cell>
          <cell r="JD437">
            <v>0</v>
          </cell>
          <cell r="JE437">
            <v>0</v>
          </cell>
          <cell r="JF437">
            <v>0</v>
          </cell>
          <cell r="JG437">
            <v>0</v>
          </cell>
          <cell r="JH437">
            <v>0</v>
          </cell>
          <cell r="JI437">
            <v>0</v>
          </cell>
          <cell r="JJ437">
            <v>0</v>
          </cell>
          <cell r="JK437">
            <v>0</v>
          </cell>
          <cell r="JL437">
            <v>0</v>
          </cell>
          <cell r="JM437">
            <v>0</v>
          </cell>
          <cell r="JN437">
            <v>0</v>
          </cell>
          <cell r="JO437">
            <v>0</v>
          </cell>
          <cell r="JP437">
            <v>0</v>
          </cell>
          <cell r="JQ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15.151941756579618</v>
          </cell>
          <cell r="S439">
            <v>0</v>
          </cell>
          <cell r="T439">
            <v>0</v>
          </cell>
          <cell r="U439">
            <v>-6.3780259544398632</v>
          </cell>
          <cell r="V439">
            <v>0</v>
          </cell>
          <cell r="W439">
            <v>0</v>
          </cell>
          <cell r="X439">
            <v>21.529967711019935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-2.1863280153411324E-5</v>
          </cell>
          <cell r="BF439">
            <v>0</v>
          </cell>
          <cell r="BG439">
            <v>0</v>
          </cell>
          <cell r="BH439">
            <v>-1.5364760000002517E-5</v>
          </cell>
          <cell r="BI439">
            <v>5.333260999999985E-5</v>
          </cell>
          <cell r="BJ439">
            <v>-5.3204209999999433E-5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-6.6269199999989536E-6</v>
          </cell>
          <cell r="BP439">
            <v>0</v>
          </cell>
          <cell r="BQ439">
            <v>0</v>
          </cell>
          <cell r="BR439">
            <v>6.6195300000015944E-6</v>
          </cell>
          <cell r="BS439">
            <v>0</v>
          </cell>
          <cell r="BT439">
            <v>0</v>
          </cell>
          <cell r="BU439">
            <v>6.6195299999998597E-6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8.7163720000005274E-5</v>
          </cell>
          <cell r="CF439">
            <v>0</v>
          </cell>
          <cell r="CG439">
            <v>0</v>
          </cell>
          <cell r="CH439">
            <v>8.7163720000001804E-5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-6.4027299999935838E-6</v>
          </cell>
          <cell r="CS439">
            <v>0</v>
          </cell>
          <cell r="CT439">
            <v>0</v>
          </cell>
          <cell r="CU439">
            <v>-4.1231920000002475E-5</v>
          </cell>
          <cell r="CV439">
            <v>4.5515539999999022E-5</v>
          </cell>
          <cell r="CW439">
            <v>-1.0686350000000538E-5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-1.7870254000001973E-4</v>
          </cell>
          <cell r="DF439">
            <v>0</v>
          </cell>
          <cell r="DG439">
            <v>0</v>
          </cell>
          <cell r="DH439">
            <v>-1.4224652000000004E-4</v>
          </cell>
          <cell r="DI439">
            <v>-3.6456020000002337E-5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0</v>
          </cell>
          <cell r="DR439">
            <v>9.8443719999979917E-5</v>
          </cell>
          <cell r="DS439">
            <v>0</v>
          </cell>
          <cell r="DT439">
            <v>0</v>
          </cell>
          <cell r="DU439">
            <v>7.9557989999999579E-5</v>
          </cell>
          <cell r="DV439">
            <v>9.8195699999997776E-6</v>
          </cell>
          <cell r="DW439">
            <v>9.0661599999996428E-6</v>
          </cell>
          <cell r="DX439">
            <v>0</v>
          </cell>
          <cell r="DY439">
            <v>0</v>
          </cell>
          <cell r="DZ439">
            <v>0</v>
          </cell>
          <cell r="EA439">
            <v>0</v>
          </cell>
          <cell r="EB439">
            <v>0</v>
          </cell>
          <cell r="EC439">
            <v>0</v>
          </cell>
          <cell r="ED439">
            <v>0</v>
          </cell>
          <cell r="EE439">
            <v>-1.3709089999980328E-5</v>
          </cell>
          <cell r="EF439">
            <v>0</v>
          </cell>
          <cell r="EG439">
            <v>0</v>
          </cell>
          <cell r="EH439">
            <v>3.1463829999999957E-5</v>
          </cell>
          <cell r="EI439">
            <v>-4.9087079999999422E-5</v>
          </cell>
          <cell r="EJ439">
            <v>3.9141600000000554E-6</v>
          </cell>
          <cell r="EK439">
            <v>0</v>
          </cell>
          <cell r="EL439">
            <v>0</v>
          </cell>
          <cell r="EM439">
            <v>0</v>
          </cell>
          <cell r="EN439">
            <v>0</v>
          </cell>
          <cell r="EO439">
            <v>0</v>
          </cell>
          <cell r="EP439">
            <v>0</v>
          </cell>
          <cell r="EQ439">
            <v>0</v>
          </cell>
          <cell r="ER439">
            <v>-2.6422249999991099E-5</v>
          </cell>
          <cell r="ES439">
            <v>0</v>
          </cell>
          <cell r="ET439">
            <v>0</v>
          </cell>
          <cell r="EU439">
            <v>3.9499999999990931E-6</v>
          </cell>
          <cell r="EV439">
            <v>0</v>
          </cell>
          <cell r="EW439">
            <v>-3.0372250000002335E-5</v>
          </cell>
          <cell r="EX439">
            <v>0</v>
          </cell>
          <cell r="EY439">
            <v>0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-9.801849999990786E-6</v>
          </cell>
          <cell r="FF439">
            <v>0</v>
          </cell>
          <cell r="FG439">
            <v>0</v>
          </cell>
          <cell r="FH439">
            <v>8.1323999999993735E-6</v>
          </cell>
          <cell r="FI439">
            <v>3.8526599999977318E-6</v>
          </cell>
          <cell r="FJ439">
            <v>-2.1786910000000034E-5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0</v>
          </cell>
          <cell r="FP439">
            <v>0</v>
          </cell>
          <cell r="FQ439">
            <v>0</v>
          </cell>
          <cell r="FR439">
            <v>3.2547399999860449E-6</v>
          </cell>
          <cell r="FS439">
            <v>0</v>
          </cell>
          <cell r="FT439">
            <v>0</v>
          </cell>
          <cell r="FU439">
            <v>3.2547399999999227E-6</v>
          </cell>
          <cell r="FV439">
            <v>0</v>
          </cell>
          <cell r="FW439">
            <v>0</v>
          </cell>
          <cell r="FX439">
            <v>0</v>
          </cell>
          <cell r="FY439">
            <v>0</v>
          </cell>
          <cell r="FZ439">
            <v>0</v>
          </cell>
          <cell r="GA439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>
            <v>0</v>
          </cell>
          <cell r="GI439">
            <v>0</v>
          </cell>
          <cell r="GJ439">
            <v>0</v>
          </cell>
          <cell r="GK439">
            <v>0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0</v>
          </cell>
          <cell r="GW439">
            <v>0</v>
          </cell>
          <cell r="GX439">
            <v>0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2.1361199999958558E-6</v>
          </cell>
          <cell r="HF439">
            <v>0</v>
          </cell>
          <cell r="HG439">
            <v>0</v>
          </cell>
          <cell r="HH439">
            <v>2.1361199999958558E-6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>
            <v>0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  <cell r="IW439">
            <v>0</v>
          </cell>
          <cell r="IX439">
            <v>0</v>
          </cell>
          <cell r="IY439">
            <v>0</v>
          </cell>
          <cell r="IZ439">
            <v>0</v>
          </cell>
          <cell r="JA439">
            <v>0</v>
          </cell>
          <cell r="JB439">
            <v>0</v>
          </cell>
          <cell r="JC439">
            <v>0</v>
          </cell>
          <cell r="JD439">
            <v>0</v>
          </cell>
          <cell r="JE439">
            <v>0</v>
          </cell>
          <cell r="JF439">
            <v>0</v>
          </cell>
          <cell r="JG439">
            <v>0</v>
          </cell>
          <cell r="JH439">
            <v>0</v>
          </cell>
          <cell r="JI439">
            <v>0</v>
          </cell>
          <cell r="JJ439">
            <v>0</v>
          </cell>
          <cell r="JK439">
            <v>0</v>
          </cell>
          <cell r="JL439">
            <v>0</v>
          </cell>
          <cell r="JM439">
            <v>0</v>
          </cell>
          <cell r="JN439">
            <v>0</v>
          </cell>
          <cell r="JO439">
            <v>0</v>
          </cell>
          <cell r="JP439">
            <v>0</v>
          </cell>
          <cell r="JQ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7.6536116923107329</v>
          </cell>
          <cell r="S440">
            <v>0</v>
          </cell>
          <cell r="T440">
            <v>0</v>
          </cell>
          <cell r="U440">
            <v>-3.1890129772199316</v>
          </cell>
          <cell r="V440">
            <v>0</v>
          </cell>
          <cell r="W440">
            <v>0</v>
          </cell>
          <cell r="X440">
            <v>10.842624669529982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-2.261881013509992E-5</v>
          </cell>
          <cell r="BF440">
            <v>0</v>
          </cell>
          <cell r="BG440">
            <v>0</v>
          </cell>
          <cell r="BH440">
            <v>-6.3813899999999243E-6</v>
          </cell>
          <cell r="BI440">
            <v>7.0942799999989051E-6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-2.3331700000000372E-5</v>
          </cell>
          <cell r="BP440">
            <v>0</v>
          </cell>
          <cell r="BQ440">
            <v>0</v>
          </cell>
          <cell r="BR440">
            <v>5.5299299999977958E-6</v>
          </cell>
          <cell r="BS440">
            <v>0</v>
          </cell>
          <cell r="BT440">
            <v>0</v>
          </cell>
          <cell r="BU440">
            <v>5.5299299999995305E-6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-4.5071900000026588E-6</v>
          </cell>
          <cell r="CF440">
            <v>0</v>
          </cell>
          <cell r="CG440">
            <v>0</v>
          </cell>
          <cell r="CH440">
            <v>-4.5071900000000567E-6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6.206679999995468E-6</v>
          </cell>
          <cell r="CS440">
            <v>0</v>
          </cell>
          <cell r="CT440">
            <v>0</v>
          </cell>
          <cell r="CU440">
            <v>-1.0553870000001679E-5</v>
          </cell>
          <cell r="CV440">
            <v>2.6471729999999818E-5</v>
          </cell>
          <cell r="CW440">
            <v>-9.7111800000000692E-6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-1.0206680999999551E-4</v>
          </cell>
          <cell r="DF440">
            <v>0</v>
          </cell>
          <cell r="DG440">
            <v>0</v>
          </cell>
          <cell r="DH440">
            <v>-6.2598289999999356E-5</v>
          </cell>
          <cell r="DI440">
            <v>-3.9468519999998758E-5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5.7413620000001941E-5</v>
          </cell>
          <cell r="DS440">
            <v>0</v>
          </cell>
          <cell r="DT440">
            <v>0</v>
          </cell>
          <cell r="DU440">
            <v>5.0774589999999335E-5</v>
          </cell>
          <cell r="DV440">
            <v>0</v>
          </cell>
          <cell r="DW440">
            <v>6.6390300000000041E-6</v>
          </cell>
          <cell r="DX440">
            <v>0</v>
          </cell>
          <cell r="DY440">
            <v>0</v>
          </cell>
          <cell r="DZ440">
            <v>0</v>
          </cell>
          <cell r="EA440">
            <v>0</v>
          </cell>
          <cell r="EB440">
            <v>0</v>
          </cell>
          <cell r="EC440">
            <v>0</v>
          </cell>
          <cell r="ED440">
            <v>0</v>
          </cell>
          <cell r="EE440">
            <v>5.701665000000522E-5</v>
          </cell>
          <cell r="EF440">
            <v>0</v>
          </cell>
          <cell r="EG440">
            <v>0</v>
          </cell>
          <cell r="EH440">
            <v>1.020995000000028E-5</v>
          </cell>
          <cell r="EI440">
            <v>1.9556430000001318E-5</v>
          </cell>
          <cell r="EJ440">
            <v>2.7250270000000153E-5</v>
          </cell>
          <cell r="EK440">
            <v>0</v>
          </cell>
          <cell r="EL440">
            <v>0</v>
          </cell>
          <cell r="EM440">
            <v>0</v>
          </cell>
          <cell r="EN440">
            <v>0</v>
          </cell>
          <cell r="EO440">
            <v>0</v>
          </cell>
          <cell r="EP440">
            <v>0</v>
          </cell>
          <cell r="EQ440">
            <v>0</v>
          </cell>
          <cell r="ER440">
            <v>1.1105700000041407E-6</v>
          </cell>
          <cell r="ES440">
            <v>0</v>
          </cell>
          <cell r="ET440">
            <v>0</v>
          </cell>
          <cell r="EU440">
            <v>0</v>
          </cell>
          <cell r="EV440">
            <v>0</v>
          </cell>
          <cell r="EW440">
            <v>1.1105700000006713E-6</v>
          </cell>
          <cell r="EX440">
            <v>0</v>
          </cell>
          <cell r="EY440">
            <v>0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3.5881319999986339E-5</v>
          </cell>
          <cell r="FF440">
            <v>0</v>
          </cell>
          <cell r="FG440">
            <v>0</v>
          </cell>
          <cell r="FH440">
            <v>3.3954989999999616E-5</v>
          </cell>
          <cell r="FI440">
            <v>1.9263300000006006E-6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0</v>
          </cell>
          <cell r="FP440">
            <v>0</v>
          </cell>
          <cell r="FQ440">
            <v>0</v>
          </cell>
          <cell r="FR440">
            <v>0</v>
          </cell>
          <cell r="FS440">
            <v>0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0</v>
          </cell>
          <cell r="FZ440">
            <v>0</v>
          </cell>
          <cell r="GA440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>
            <v>0</v>
          </cell>
          <cell r="GI440">
            <v>0</v>
          </cell>
          <cell r="GJ440">
            <v>0</v>
          </cell>
          <cell r="GK440">
            <v>0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0</v>
          </cell>
          <cell r="GW440">
            <v>0</v>
          </cell>
          <cell r="GX440">
            <v>0</v>
          </cell>
          <cell r="GY440">
            <v>0</v>
          </cell>
          <cell r="GZ440">
            <v>0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0</v>
          </cell>
          <cell r="HF440">
            <v>0</v>
          </cell>
          <cell r="HG440">
            <v>0</v>
          </cell>
          <cell r="HH440">
            <v>0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  <cell r="IW440">
            <v>0</v>
          </cell>
          <cell r="IX440">
            <v>0</v>
          </cell>
          <cell r="IY440">
            <v>0</v>
          </cell>
          <cell r="IZ440">
            <v>0</v>
          </cell>
          <cell r="JA440">
            <v>0</v>
          </cell>
          <cell r="JB440">
            <v>0</v>
          </cell>
          <cell r="JC440">
            <v>0</v>
          </cell>
          <cell r="JD440">
            <v>0</v>
          </cell>
          <cell r="JE440">
            <v>0</v>
          </cell>
          <cell r="JF440">
            <v>0</v>
          </cell>
          <cell r="JG440">
            <v>0</v>
          </cell>
          <cell r="JH440">
            <v>0</v>
          </cell>
          <cell r="JI440">
            <v>0</v>
          </cell>
          <cell r="JJ440">
            <v>0</v>
          </cell>
          <cell r="JK440">
            <v>0</v>
          </cell>
          <cell r="JL440">
            <v>0</v>
          </cell>
          <cell r="JM440">
            <v>0</v>
          </cell>
          <cell r="JN440">
            <v>0</v>
          </cell>
          <cell r="JO440">
            <v>0</v>
          </cell>
          <cell r="JP440">
            <v>0</v>
          </cell>
          <cell r="JQ440">
            <v>0</v>
          </cell>
        </row>
        <row r="441">
          <cell r="F441">
            <v>0</v>
          </cell>
          <cell r="G441">
            <v>0</v>
          </cell>
          <cell r="H441">
            <v>4.2777037593298246</v>
          </cell>
          <cell r="I441">
            <v>0.34355736063025688</v>
          </cell>
          <cell r="J441">
            <v>8.1032744278900282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-17.806046312489343</v>
          </cell>
          <cell r="S441">
            <v>0</v>
          </cell>
          <cell r="T441">
            <v>-2.3846726246999879</v>
          </cell>
          <cell r="U441">
            <v>-15.45639443119012</v>
          </cell>
          <cell r="V441">
            <v>0.34200436905030074</v>
          </cell>
          <cell r="W441">
            <v>8.063922403090146</v>
          </cell>
          <cell r="X441">
            <v>-0.38049405117999413</v>
          </cell>
          <cell r="Y441">
            <v>5.6190885068699572</v>
          </cell>
          <cell r="Z441">
            <v>0</v>
          </cell>
          <cell r="AA441">
            <v>0</v>
          </cell>
          <cell r="AB441">
            <v>-13.6095004844301</v>
          </cell>
          <cell r="AC441">
            <v>0</v>
          </cell>
          <cell r="AD441">
            <v>0</v>
          </cell>
          <cell r="AE441">
            <v>12.720118071945762</v>
          </cell>
          <cell r="AF441">
            <v>0</v>
          </cell>
          <cell r="AG441">
            <v>7.3427144620800391</v>
          </cell>
          <cell r="AH441">
            <v>0.20050102690993299</v>
          </cell>
          <cell r="AI441">
            <v>7.0120895022500918</v>
          </cell>
          <cell r="AJ441">
            <v>7.871735160399794</v>
          </cell>
          <cell r="AK441">
            <v>-1.4672451220899347</v>
          </cell>
          <cell r="AL441">
            <v>0</v>
          </cell>
          <cell r="AM441">
            <v>0</v>
          </cell>
          <cell r="AN441">
            <v>0</v>
          </cell>
          <cell r="AO441">
            <v>-8.2396769575998405</v>
          </cell>
          <cell r="AP441">
            <v>0</v>
          </cell>
          <cell r="AQ441">
            <v>0</v>
          </cell>
          <cell r="AR441">
            <v>5.0194135109195486</v>
          </cell>
          <cell r="AS441">
            <v>0</v>
          </cell>
          <cell r="AT441">
            <v>0</v>
          </cell>
          <cell r="AU441">
            <v>4.0381032688601408</v>
          </cell>
          <cell r="AV441">
            <v>7.0034795421902345</v>
          </cell>
          <cell r="AW441">
            <v>0</v>
          </cell>
          <cell r="AX441">
            <v>0</v>
          </cell>
          <cell r="AY441">
            <v>0</v>
          </cell>
          <cell r="AZ441">
            <v>-6.6622054229699188</v>
          </cell>
          <cell r="BA441">
            <v>-1.1114747520298351</v>
          </cell>
          <cell r="BB441">
            <v>0</v>
          </cell>
          <cell r="BC441">
            <v>1.7515108748698367</v>
          </cell>
          <cell r="BD441">
            <v>0</v>
          </cell>
          <cell r="BE441">
            <v>4.5998425371508347</v>
          </cell>
          <cell r="BF441">
            <v>0</v>
          </cell>
          <cell r="BG441">
            <v>0</v>
          </cell>
          <cell r="BH441">
            <v>4.5998425371499252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0.92282340881001801</v>
          </cell>
          <cell r="BS441">
            <v>0</v>
          </cell>
          <cell r="BT441">
            <v>0.1201826287800003</v>
          </cell>
          <cell r="BU441">
            <v>0.15735812812999939</v>
          </cell>
          <cell r="BV441">
            <v>0.28114724263999591</v>
          </cell>
          <cell r="BW441">
            <v>0.2412106667499927</v>
          </cell>
          <cell r="BX441">
            <v>0.15038238689000138</v>
          </cell>
          <cell r="BY441">
            <v>0</v>
          </cell>
          <cell r="BZ441">
            <v>0</v>
          </cell>
          <cell r="CA441">
            <v>0</v>
          </cell>
          <cell r="CB441">
            <v>-2.7457644379992985E-2</v>
          </cell>
          <cell r="CC441">
            <v>0</v>
          </cell>
          <cell r="CD441">
            <v>0</v>
          </cell>
          <cell r="CE441">
            <v>1.9138127692600619</v>
          </cell>
          <cell r="CF441">
            <v>0</v>
          </cell>
          <cell r="CG441">
            <v>0.17319046000000071</v>
          </cell>
          <cell r="CH441">
            <v>0.57076482835999798</v>
          </cell>
          <cell r="CI441">
            <v>9.9660789299917951E-3</v>
          </cell>
          <cell r="CJ441">
            <v>-0.2358786467300007</v>
          </cell>
          <cell r="CK441">
            <v>1.3957700487000011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-1.9647509209903546E-2</v>
          </cell>
          <cell r="CS441">
            <v>0</v>
          </cell>
          <cell r="CT441">
            <v>-0.24733765136999608</v>
          </cell>
          <cell r="CU441">
            <v>6.6530179799997313E-3</v>
          </cell>
          <cell r="CV441">
            <v>-1.5783524399992643E-3</v>
          </cell>
          <cell r="CW441">
            <v>0.15743586776000029</v>
          </cell>
          <cell r="CX441">
            <v>6.5179608859999405E-2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-0.40773684396003773</v>
          </cell>
          <cell r="DF441">
            <v>0</v>
          </cell>
          <cell r="DG441">
            <v>1.7934284070001638E-2</v>
          </cell>
          <cell r="DH441">
            <v>-0.34719457435000578</v>
          </cell>
          <cell r="DI441">
            <v>0.19879607475999705</v>
          </cell>
          <cell r="DJ441">
            <v>-0.13542460605999906</v>
          </cell>
          <cell r="DK441">
            <v>-0.14184802238000316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0</v>
          </cell>
          <cell r="DR441">
            <v>0.46415958814998248</v>
          </cell>
          <cell r="DS441">
            <v>0</v>
          </cell>
          <cell r="DT441">
            <v>0</v>
          </cell>
          <cell r="DU441">
            <v>0.30732157577000407</v>
          </cell>
          <cell r="DV441">
            <v>0.36389831549000462</v>
          </cell>
          <cell r="DW441">
            <v>-0.20698974275000381</v>
          </cell>
          <cell r="DX441">
            <v>-7.056036000108179E-5</v>
          </cell>
          <cell r="DY441">
            <v>0</v>
          </cell>
          <cell r="DZ441">
            <v>0</v>
          </cell>
          <cell r="EA441">
            <v>0</v>
          </cell>
          <cell r="EB441">
            <v>0</v>
          </cell>
          <cell r="EC441">
            <v>0</v>
          </cell>
          <cell r="ED441">
            <v>0</v>
          </cell>
          <cell r="EE441">
            <v>0.4651980067101249</v>
          </cell>
          <cell r="EF441">
            <v>0</v>
          </cell>
          <cell r="EG441">
            <v>0</v>
          </cell>
          <cell r="EH441">
            <v>0.41569445954000628</v>
          </cell>
          <cell r="EI441">
            <v>0</v>
          </cell>
          <cell r="EJ441">
            <v>4.9503547170004936E-2</v>
          </cell>
          <cell r="EK441">
            <v>0</v>
          </cell>
          <cell r="EL441">
            <v>0</v>
          </cell>
          <cell r="EM441">
            <v>0</v>
          </cell>
          <cell r="EN441">
            <v>0</v>
          </cell>
          <cell r="EO441">
            <v>0</v>
          </cell>
          <cell r="EP441">
            <v>0</v>
          </cell>
          <cell r="EQ441">
            <v>0</v>
          </cell>
          <cell r="ER441">
            <v>0.49434892230999594</v>
          </cell>
          <cell r="ES441">
            <v>0</v>
          </cell>
          <cell r="ET441">
            <v>0</v>
          </cell>
          <cell r="EU441">
            <v>0.48684481243999755</v>
          </cell>
          <cell r="EV441">
            <v>7.998378420005281E-3</v>
          </cell>
          <cell r="EW441">
            <v>-4.9426854999978787E-4</v>
          </cell>
          <cell r="EX441">
            <v>0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0.12836964404993978</v>
          </cell>
          <cell r="FF441">
            <v>0</v>
          </cell>
          <cell r="FG441">
            <v>0</v>
          </cell>
          <cell r="FH441">
            <v>0.14273484839000616</v>
          </cell>
          <cell r="FI441">
            <v>-0.22492375312999968</v>
          </cell>
          <cell r="FJ441">
            <v>0.21055854878999725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0</v>
          </cell>
          <cell r="FP441">
            <v>0</v>
          </cell>
          <cell r="FQ441">
            <v>0</v>
          </cell>
          <cell r="FR441">
            <v>-1.0489616320999176</v>
          </cell>
          <cell r="FS441">
            <v>0</v>
          </cell>
          <cell r="FT441">
            <v>0</v>
          </cell>
          <cell r="FU441">
            <v>-0.77917614222000253</v>
          </cell>
          <cell r="FV441">
            <v>-0.20739080034999802</v>
          </cell>
          <cell r="FW441">
            <v>-6.2394689529988057E-2</v>
          </cell>
          <cell r="FX441">
            <v>0</v>
          </cell>
          <cell r="FY441">
            <v>0</v>
          </cell>
          <cell r="FZ441">
            <v>0</v>
          </cell>
          <cell r="GA441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-0.52760248726997361</v>
          </cell>
          <cell r="GF441">
            <v>0</v>
          </cell>
          <cell r="GG441">
            <v>0</v>
          </cell>
          <cell r="GH441">
            <v>-0.48819551099999359</v>
          </cell>
          <cell r="GI441">
            <v>-3.9406976269994232E-2</v>
          </cell>
          <cell r="GJ441">
            <v>0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0.79155941278997943</v>
          </cell>
          <cell r="GS441">
            <v>0</v>
          </cell>
          <cell r="GT441">
            <v>0</v>
          </cell>
          <cell r="GU441">
            <v>0.758855642019995</v>
          </cell>
          <cell r="GV441">
            <v>3.1066007750006008E-2</v>
          </cell>
          <cell r="GW441">
            <v>1.6377630199997384E-3</v>
          </cell>
          <cell r="GX441">
            <v>0</v>
          </cell>
          <cell r="GY441">
            <v>0</v>
          </cell>
          <cell r="GZ441">
            <v>0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0.80410247737006557</v>
          </cell>
          <cell r="HF441">
            <v>0</v>
          </cell>
          <cell r="HG441">
            <v>0</v>
          </cell>
          <cell r="HH441">
            <v>0.55806291407000685</v>
          </cell>
          <cell r="HI441">
            <v>3.3544167420004101E-2</v>
          </cell>
          <cell r="HJ441">
            <v>0.21249539587999777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-0.12290555174001838</v>
          </cell>
          <cell r="HS441">
            <v>0</v>
          </cell>
          <cell r="HT441">
            <v>0</v>
          </cell>
          <cell r="HU441">
            <v>-0.20728670189999576</v>
          </cell>
          <cell r="HV441">
            <v>-2.1202969039997299E-2</v>
          </cell>
          <cell r="HW441">
            <v>0.1055841192000031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0.27772832517996449</v>
          </cell>
          <cell r="IF441">
            <v>0</v>
          </cell>
          <cell r="IG441">
            <v>0</v>
          </cell>
          <cell r="IH441">
            <v>-0.15285479776999011</v>
          </cell>
          <cell r="II441">
            <v>0.38137018255000044</v>
          </cell>
          <cell r="IJ441">
            <v>4.9212940400011007E-2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>
            <v>0</v>
          </cell>
          <cell r="IP441">
            <v>0</v>
          </cell>
          <cell r="IQ441">
            <v>0</v>
          </cell>
          <cell r="IR441">
            <v>-8.4237538949992086E-2</v>
          </cell>
          <cell r="IS441">
            <v>0</v>
          </cell>
          <cell r="IT441">
            <v>0</v>
          </cell>
          <cell r="IU441">
            <v>-2.279699772999777E-2</v>
          </cell>
          <cell r="IV441">
            <v>-8.2903343739999968E-2</v>
          </cell>
          <cell r="IW441">
            <v>2.1462802520005653E-2</v>
          </cell>
          <cell r="IX441">
            <v>0</v>
          </cell>
          <cell r="IY441">
            <v>0</v>
          </cell>
          <cell r="IZ441">
            <v>0</v>
          </cell>
          <cell r="JA441">
            <v>0</v>
          </cell>
          <cell r="JB441">
            <v>0</v>
          </cell>
          <cell r="JC441">
            <v>0</v>
          </cell>
          <cell r="JD441">
            <v>0</v>
          </cell>
          <cell r="JE441">
            <v>0</v>
          </cell>
          <cell r="JF441">
            <v>0</v>
          </cell>
          <cell r="JG441">
            <v>0</v>
          </cell>
          <cell r="JH441">
            <v>0</v>
          </cell>
          <cell r="JI441">
            <v>0</v>
          </cell>
          <cell r="JJ441">
            <v>0</v>
          </cell>
          <cell r="JK441">
            <v>0</v>
          </cell>
          <cell r="JL441">
            <v>0</v>
          </cell>
          <cell r="JM441">
            <v>0</v>
          </cell>
          <cell r="JN441">
            <v>0</v>
          </cell>
          <cell r="JO441">
            <v>0</v>
          </cell>
          <cell r="JP441">
            <v>0</v>
          </cell>
          <cell r="JQ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-12.086209302580301</v>
          </cell>
          <cell r="J442">
            <v>-3.6624963379802011</v>
          </cell>
          <cell r="K442">
            <v>17.104135299890004</v>
          </cell>
          <cell r="L442">
            <v>0</v>
          </cell>
          <cell r="M442">
            <v>0</v>
          </cell>
          <cell r="N442">
            <v>0</v>
          </cell>
          <cell r="O442">
            <v>-0.44309977044986226</v>
          </cell>
          <cell r="P442">
            <v>0</v>
          </cell>
          <cell r="Q442">
            <v>0</v>
          </cell>
          <cell r="R442">
            <v>3.1147254785209952</v>
          </cell>
          <cell r="S442">
            <v>0</v>
          </cell>
          <cell r="T442">
            <v>-0.48849996081980862</v>
          </cell>
          <cell r="U442">
            <v>-7.2907016492799812</v>
          </cell>
          <cell r="V442">
            <v>2.3050116518602408</v>
          </cell>
          <cell r="W442">
            <v>13.253040967759944</v>
          </cell>
          <cell r="X442">
            <v>-1.1015176819598764</v>
          </cell>
          <cell r="Y442">
            <v>-17.650940937679934</v>
          </cell>
          <cell r="Z442">
            <v>0</v>
          </cell>
          <cell r="AA442">
            <v>0</v>
          </cell>
          <cell r="AB442">
            <v>14.088333088640411</v>
          </cell>
          <cell r="AC442">
            <v>0</v>
          </cell>
          <cell r="AD442">
            <v>0</v>
          </cell>
          <cell r="AE442">
            <v>-11.676911640315666</v>
          </cell>
          <cell r="AF442">
            <v>0</v>
          </cell>
          <cell r="AG442">
            <v>1.0036980780500926</v>
          </cell>
          <cell r="AH442">
            <v>-48.171431142790425</v>
          </cell>
          <cell r="AI442">
            <v>9.6419120750097136</v>
          </cell>
          <cell r="AJ442">
            <v>15.889030964919812</v>
          </cell>
          <cell r="AK442">
            <v>9.9598783845003709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6.2749592960899463</v>
          </cell>
          <cell r="AS442">
            <v>0</v>
          </cell>
          <cell r="AT442">
            <v>0</v>
          </cell>
          <cell r="AU442">
            <v>-13.505025879519962</v>
          </cell>
          <cell r="AV442">
            <v>22.89209497785032</v>
          </cell>
          <cell r="AW442">
            <v>0</v>
          </cell>
          <cell r="AX442">
            <v>0</v>
          </cell>
          <cell r="AY442">
            <v>0</v>
          </cell>
          <cell r="AZ442">
            <v>-7.545334717149899</v>
          </cell>
          <cell r="BA442">
            <v>-2.0761989907498446</v>
          </cell>
          <cell r="BB442">
            <v>0</v>
          </cell>
          <cell r="BC442">
            <v>6.5094239056597871</v>
          </cell>
          <cell r="BD442">
            <v>0</v>
          </cell>
          <cell r="BE442">
            <v>0.57681827901251381</v>
          </cell>
          <cell r="BF442">
            <v>0</v>
          </cell>
          <cell r="BG442">
            <v>0</v>
          </cell>
          <cell r="BH442">
            <v>0.57681827900978533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1.7354219999987652E-5</v>
          </cell>
          <cell r="BS442">
            <v>0</v>
          </cell>
          <cell r="BT442">
            <v>0</v>
          </cell>
          <cell r="BU442">
            <v>4.294239999997479E-6</v>
          </cell>
          <cell r="BV442">
            <v>7.8515800000025782E-6</v>
          </cell>
          <cell r="BW442">
            <v>5.208400000001473E-6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-3.1544300000407866E-6</v>
          </cell>
          <cell r="CF442">
            <v>0</v>
          </cell>
          <cell r="CG442">
            <v>0</v>
          </cell>
          <cell r="CH442">
            <v>-3.1544299999991532E-6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1.2654020000002486E-5</v>
          </cell>
          <cell r="CS442">
            <v>0</v>
          </cell>
          <cell r="CT442">
            <v>0</v>
          </cell>
          <cell r="CU442">
            <v>7.6466749999996864E-5</v>
          </cell>
          <cell r="CV442">
            <v>-6.0346789999998762E-5</v>
          </cell>
          <cell r="CW442">
            <v>-3.4659399999990848E-6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-3.0004570000019548E-5</v>
          </cell>
          <cell r="DF442">
            <v>0</v>
          </cell>
          <cell r="DG442">
            <v>0</v>
          </cell>
          <cell r="DH442">
            <v>9.794840000000582E-6</v>
          </cell>
          <cell r="DI442">
            <v>-4.2833000000002536E-5</v>
          </cell>
          <cell r="DJ442">
            <v>3.0335899999997529E-6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-1.1410963999997081E-4</v>
          </cell>
          <cell r="DS442">
            <v>0</v>
          </cell>
          <cell r="DT442">
            <v>0</v>
          </cell>
          <cell r="DU442">
            <v>-1.2717634999999741E-4</v>
          </cell>
          <cell r="DV442">
            <v>1.3066710000002313E-5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-1.3632960000009575E-5</v>
          </cell>
          <cell r="EF442">
            <v>0</v>
          </cell>
          <cell r="EG442">
            <v>0</v>
          </cell>
          <cell r="EH442">
            <v>0</v>
          </cell>
          <cell r="EI442">
            <v>-1.3632959999999167E-5</v>
          </cell>
          <cell r="EJ442">
            <v>0</v>
          </cell>
          <cell r="EK442">
            <v>0</v>
          </cell>
          <cell r="EL442">
            <v>0</v>
          </cell>
          <cell r="EM442">
            <v>0</v>
          </cell>
          <cell r="EN442">
            <v>0</v>
          </cell>
          <cell r="EO442">
            <v>0</v>
          </cell>
          <cell r="EP442">
            <v>0</v>
          </cell>
          <cell r="EQ442">
            <v>0</v>
          </cell>
          <cell r="ER442">
            <v>3.7437500000014889E-5</v>
          </cell>
          <cell r="ES442">
            <v>0</v>
          </cell>
          <cell r="ET442">
            <v>0</v>
          </cell>
          <cell r="EU442">
            <v>0</v>
          </cell>
          <cell r="EV442">
            <v>0</v>
          </cell>
          <cell r="EW442">
            <v>3.7437500000001012E-5</v>
          </cell>
          <cell r="EX442">
            <v>0</v>
          </cell>
          <cell r="EY442">
            <v>0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-3.6579529999969385E-5</v>
          </cell>
          <cell r="FF442">
            <v>0</v>
          </cell>
          <cell r="FG442">
            <v>0</v>
          </cell>
          <cell r="FH442">
            <v>-3.4882649999998239E-5</v>
          </cell>
          <cell r="FI442">
            <v>-1.939589999999658E-6</v>
          </cell>
          <cell r="FJ442">
            <v>2.4271000000075649E-7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0</v>
          </cell>
          <cell r="FP442">
            <v>0</v>
          </cell>
          <cell r="FQ442">
            <v>0</v>
          </cell>
          <cell r="FR442">
            <v>0</v>
          </cell>
          <cell r="FS442">
            <v>0</v>
          </cell>
          <cell r="FT442">
            <v>0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>
            <v>0</v>
          </cell>
          <cell r="FZ442">
            <v>0</v>
          </cell>
          <cell r="GA442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>
            <v>0</v>
          </cell>
          <cell r="GI442">
            <v>0</v>
          </cell>
          <cell r="GJ442">
            <v>0</v>
          </cell>
          <cell r="GK442">
            <v>0</v>
          </cell>
          <cell r="GL442">
            <v>0</v>
          </cell>
          <cell r="GM442">
            <v>0</v>
          </cell>
          <cell r="GN442">
            <v>0</v>
          </cell>
          <cell r="GO442">
            <v>0</v>
          </cell>
          <cell r="GP442">
            <v>0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0</v>
          </cell>
          <cell r="GW442">
            <v>0</v>
          </cell>
          <cell r="GX442">
            <v>0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1.1186199999624336E-6</v>
          </cell>
          <cell r="HF442">
            <v>0</v>
          </cell>
          <cell r="HG442">
            <v>0</v>
          </cell>
          <cell r="HH442">
            <v>1.1186200000005975E-6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0</v>
          </cell>
          <cell r="IW442">
            <v>0</v>
          </cell>
          <cell r="IX442">
            <v>0</v>
          </cell>
          <cell r="IY442">
            <v>0</v>
          </cell>
          <cell r="IZ442">
            <v>0</v>
          </cell>
          <cell r="JA442">
            <v>0</v>
          </cell>
          <cell r="JB442">
            <v>0</v>
          </cell>
          <cell r="JC442">
            <v>0</v>
          </cell>
          <cell r="JD442">
            <v>0</v>
          </cell>
          <cell r="JE442">
            <v>0</v>
          </cell>
          <cell r="JF442">
            <v>0</v>
          </cell>
          <cell r="JG442">
            <v>0</v>
          </cell>
          <cell r="JH442">
            <v>0</v>
          </cell>
          <cell r="JI442">
            <v>0</v>
          </cell>
          <cell r="JJ442">
            <v>0</v>
          </cell>
          <cell r="JK442">
            <v>0</v>
          </cell>
          <cell r="JL442">
            <v>0</v>
          </cell>
          <cell r="JM442">
            <v>0</v>
          </cell>
          <cell r="JN442">
            <v>0</v>
          </cell>
          <cell r="JO442">
            <v>0</v>
          </cell>
          <cell r="JP442">
            <v>0</v>
          </cell>
          <cell r="JQ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1.7661367999999289E-4</v>
          </cell>
          <cell r="DS443">
            <v>0</v>
          </cell>
          <cell r="DT443">
            <v>0</v>
          </cell>
          <cell r="DU443">
            <v>1.7114310999999383E-4</v>
          </cell>
          <cell r="DV443">
            <v>0</v>
          </cell>
          <cell r="DW443">
            <v>5.4705700000025337E-6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-2.5810611799399794</v>
          </cell>
          <cell r="EF443">
            <v>0</v>
          </cell>
          <cell r="EG443">
            <v>0</v>
          </cell>
          <cell r="EH443">
            <v>-2.5014152620599859</v>
          </cell>
          <cell r="EI443">
            <v>-1.2546572600001582E-2</v>
          </cell>
          <cell r="EJ443">
            <v>-6.7099345279999056E-2</v>
          </cell>
          <cell r="EK443">
            <v>0</v>
          </cell>
          <cell r="EL443">
            <v>0</v>
          </cell>
          <cell r="EM443">
            <v>0</v>
          </cell>
          <cell r="EN443">
            <v>0</v>
          </cell>
          <cell r="EO443">
            <v>0</v>
          </cell>
          <cell r="EP443">
            <v>0</v>
          </cell>
          <cell r="EQ443">
            <v>0</v>
          </cell>
          <cell r="ER443">
            <v>0.6931859248999217</v>
          </cell>
          <cell r="ES443">
            <v>0</v>
          </cell>
          <cell r="ET443">
            <v>0</v>
          </cell>
          <cell r="EU443">
            <v>0.23029717841998831</v>
          </cell>
          <cell r="EV443">
            <v>8.201988569000207E-2</v>
          </cell>
          <cell r="EW443">
            <v>0.38086886079000237</v>
          </cell>
          <cell r="EX443">
            <v>0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0.93485996238996449</v>
          </cell>
          <cell r="FF443">
            <v>0</v>
          </cell>
          <cell r="FG443">
            <v>0</v>
          </cell>
          <cell r="FH443">
            <v>1.2266979722500082</v>
          </cell>
          <cell r="FI443">
            <v>9.8238490459991112E-2</v>
          </cell>
          <cell r="FJ443">
            <v>-0.28775181457999821</v>
          </cell>
          <cell r="FK443">
            <v>-0.10232468574000109</v>
          </cell>
          <cell r="FL443">
            <v>0</v>
          </cell>
          <cell r="FM443">
            <v>0</v>
          </cell>
          <cell r="FN443">
            <v>0</v>
          </cell>
          <cell r="FO443">
            <v>0</v>
          </cell>
          <cell r="FP443">
            <v>0</v>
          </cell>
          <cell r="FQ443">
            <v>0</v>
          </cell>
          <cell r="FR443">
            <v>1.0753793893400143</v>
          </cell>
          <cell r="FS443">
            <v>0</v>
          </cell>
          <cell r="FT443">
            <v>0</v>
          </cell>
          <cell r="FU443">
            <v>1.0948889772700028</v>
          </cell>
          <cell r="FV443">
            <v>0.32786619111999471</v>
          </cell>
          <cell r="FW443">
            <v>-0.3473757790500045</v>
          </cell>
          <cell r="FX443">
            <v>0</v>
          </cell>
          <cell r="FY443">
            <v>0</v>
          </cell>
          <cell r="FZ443">
            <v>0</v>
          </cell>
          <cell r="GA443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-1.2219026276499108</v>
          </cell>
          <cell r="GF443">
            <v>0</v>
          </cell>
          <cell r="GG443">
            <v>0</v>
          </cell>
          <cell r="GH443">
            <v>-1.090576473480013</v>
          </cell>
          <cell r="GI443">
            <v>-0.18130110626999851</v>
          </cell>
          <cell r="GJ443">
            <v>4.9974952099994141E-2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-1.018329372539938</v>
          </cell>
          <cell r="GS443">
            <v>0</v>
          </cell>
          <cell r="GT443">
            <v>0</v>
          </cell>
          <cell r="GU443">
            <v>-0.81182397440001353</v>
          </cell>
          <cell r="GV443">
            <v>-0.18838788738000289</v>
          </cell>
          <cell r="GW443">
            <v>-1.8117510759999789E-2</v>
          </cell>
          <cell r="GX443">
            <v>0</v>
          </cell>
          <cell r="GY443">
            <v>0</v>
          </cell>
          <cell r="GZ443">
            <v>0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2.6909419750040797E-2</v>
          </cell>
          <cell r="HF443">
            <v>0</v>
          </cell>
          <cell r="HG443">
            <v>0</v>
          </cell>
          <cell r="HH443">
            <v>0.20130767611999545</v>
          </cell>
          <cell r="HI443">
            <v>2.6122102399881442E-3</v>
          </cell>
          <cell r="HJ443">
            <v>-0.17701046661000674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0.94836160661998292</v>
          </cell>
          <cell r="HS443">
            <v>0</v>
          </cell>
          <cell r="HT443">
            <v>0</v>
          </cell>
          <cell r="HU443">
            <v>1.0702259766900113</v>
          </cell>
          <cell r="HV443">
            <v>-5.9447733669998115E-2</v>
          </cell>
          <cell r="HW443">
            <v>-6.2416636400001835E-2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-0.25835714719005409</v>
          </cell>
          <cell r="IF443">
            <v>0</v>
          </cell>
          <cell r="IG443">
            <v>0</v>
          </cell>
          <cell r="IH443">
            <v>-0.1647073236000125</v>
          </cell>
          <cell r="II443">
            <v>-1.0795881329997314E-2</v>
          </cell>
          <cell r="IJ443">
            <v>-8.2853942260008751E-2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>
            <v>0</v>
          </cell>
          <cell r="IP443">
            <v>0</v>
          </cell>
          <cell r="IQ443">
            <v>0</v>
          </cell>
          <cell r="IR443">
            <v>0.45402142936995915</v>
          </cell>
          <cell r="IS443">
            <v>0</v>
          </cell>
          <cell r="IT443">
            <v>0</v>
          </cell>
          <cell r="IU443">
            <v>0.26140470978000963</v>
          </cell>
          <cell r="IV443">
            <v>9.9888271759994041E-2</v>
          </cell>
          <cell r="IW443">
            <v>9.2728447829998117E-2</v>
          </cell>
          <cell r="IX443">
            <v>0</v>
          </cell>
          <cell r="IY443">
            <v>0</v>
          </cell>
          <cell r="IZ443">
            <v>0</v>
          </cell>
          <cell r="JA443">
            <v>0</v>
          </cell>
          <cell r="JB443">
            <v>0</v>
          </cell>
          <cell r="JC443">
            <v>0</v>
          </cell>
          <cell r="JD443">
            <v>0</v>
          </cell>
          <cell r="JE443">
            <v>0</v>
          </cell>
          <cell r="JF443">
            <v>0</v>
          </cell>
          <cell r="JG443">
            <v>0</v>
          </cell>
          <cell r="JH443">
            <v>0</v>
          </cell>
          <cell r="JI443">
            <v>0</v>
          </cell>
          <cell r="JJ443">
            <v>0</v>
          </cell>
          <cell r="JK443">
            <v>0</v>
          </cell>
          <cell r="JL443">
            <v>0</v>
          </cell>
          <cell r="JM443">
            <v>0</v>
          </cell>
          <cell r="JN443">
            <v>0</v>
          </cell>
          <cell r="JO443">
            <v>0</v>
          </cell>
          <cell r="JP443">
            <v>0</v>
          </cell>
          <cell r="JQ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0.18787336020977818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-0.55505745051050326</v>
          </cell>
          <cell r="S444">
            <v>0</v>
          </cell>
          <cell r="T444">
            <v>0</v>
          </cell>
          <cell r="U444">
            <v>-0.55505745050959376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-6.9124157264013775E-2</v>
          </cell>
          <cell r="DS444">
            <v>0</v>
          </cell>
          <cell r="DT444">
            <v>0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>
            <v>0</v>
          </cell>
          <cell r="EB444">
            <v>-6.9124157259977892E-2</v>
          </cell>
          <cell r="EC444">
            <v>0</v>
          </cell>
          <cell r="ED444">
            <v>0</v>
          </cell>
          <cell r="EE444">
            <v>-0.11225279814016176</v>
          </cell>
          <cell r="EF444">
            <v>0</v>
          </cell>
          <cell r="EG444">
            <v>7.5697193000223706E-4</v>
          </cell>
          <cell r="EH444">
            <v>2.5696695289980198E-2</v>
          </cell>
          <cell r="EI444">
            <v>0.28528185348002921</v>
          </cell>
          <cell r="EJ444">
            <v>-0.39301876112001821</v>
          </cell>
          <cell r="EK444">
            <v>0</v>
          </cell>
          <cell r="EL444">
            <v>0</v>
          </cell>
          <cell r="EM444">
            <v>0</v>
          </cell>
          <cell r="EN444">
            <v>0</v>
          </cell>
          <cell r="EO444">
            <v>-3.0969557719998875E-2</v>
          </cell>
          <cell r="EP444">
            <v>0</v>
          </cell>
          <cell r="EQ444">
            <v>0</v>
          </cell>
          <cell r="ER444">
            <v>1.5515580549699735</v>
          </cell>
          <cell r="ES444">
            <v>0</v>
          </cell>
          <cell r="ET444">
            <v>4.4637509719990476E-2</v>
          </cell>
          <cell r="EU444">
            <v>-0.28082398732998115</v>
          </cell>
          <cell r="EV444">
            <v>-6.8308654289978676E-2</v>
          </cell>
          <cell r="EW444">
            <v>5.3891257530011671E-2</v>
          </cell>
          <cell r="EX444">
            <v>1.8021619293400022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-0.39761096206007096</v>
          </cell>
          <cell r="FF444">
            <v>0</v>
          </cell>
          <cell r="FG444">
            <v>6.7947746110007756E-2</v>
          </cell>
          <cell r="FH444">
            <v>-0.36398212828999021</v>
          </cell>
          <cell r="FI444">
            <v>-7.9067184620015496E-2</v>
          </cell>
          <cell r="FJ444">
            <v>2.8410763919993087E-2</v>
          </cell>
          <cell r="FK444">
            <v>-5.0920159179995039E-2</v>
          </cell>
          <cell r="FL444">
            <v>0</v>
          </cell>
          <cell r="FM444">
            <v>0</v>
          </cell>
          <cell r="FN444">
            <v>0</v>
          </cell>
          <cell r="FO444">
            <v>0</v>
          </cell>
          <cell r="FP444">
            <v>0</v>
          </cell>
          <cell r="FQ444">
            <v>0</v>
          </cell>
          <cell r="FR444">
            <v>-0.52216195446999336</v>
          </cell>
          <cell r="FS444">
            <v>0</v>
          </cell>
          <cell r="FT444">
            <v>-3.9635745659992949E-2</v>
          </cell>
          <cell r="FU444">
            <v>-0.2167020461699849</v>
          </cell>
          <cell r="FV444">
            <v>0.15042338771002051</v>
          </cell>
          <cell r="FW444">
            <v>-7.2780647269979681E-2</v>
          </cell>
          <cell r="FX444">
            <v>-0.3434669030799995</v>
          </cell>
          <cell r="FY444">
            <v>0</v>
          </cell>
          <cell r="FZ444">
            <v>0</v>
          </cell>
          <cell r="GA444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-0.21528637569008424</v>
          </cell>
          <cell r="GF444">
            <v>0</v>
          </cell>
          <cell r="GG444">
            <v>0.10645894696000369</v>
          </cell>
          <cell r="GH444">
            <v>9.2527674410007421E-2</v>
          </cell>
          <cell r="GI444">
            <v>0.14336651496003583</v>
          </cell>
          <cell r="GJ444">
            <v>-0.33196324140000399</v>
          </cell>
          <cell r="GK444">
            <v>-0.22567627061999929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-0.55597052537996206</v>
          </cell>
          <cell r="GS444">
            <v>0</v>
          </cell>
          <cell r="GT444">
            <v>0</v>
          </cell>
          <cell r="GU444">
            <v>-0.49968460050001795</v>
          </cell>
          <cell r="GV444">
            <v>-5.6285924880000948E-2</v>
          </cell>
          <cell r="GW444">
            <v>0</v>
          </cell>
          <cell r="GX444">
            <v>0</v>
          </cell>
          <cell r="GY444">
            <v>0</v>
          </cell>
          <cell r="GZ444">
            <v>0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0.39965292136002972</v>
          </cell>
          <cell r="HF444">
            <v>0</v>
          </cell>
          <cell r="HG444">
            <v>0</v>
          </cell>
          <cell r="HH444">
            <v>0.27776580326002431</v>
          </cell>
          <cell r="HI444">
            <v>0.12279921841999908</v>
          </cell>
          <cell r="HJ444">
            <v>-9.1210031999366947E-4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-0.2981657883101434</v>
          </cell>
          <cell r="HS444">
            <v>0</v>
          </cell>
          <cell r="HT444">
            <v>0</v>
          </cell>
          <cell r="HU444">
            <v>-0.31591282111001817</v>
          </cell>
          <cell r="HV444">
            <v>9.7379750469997362E-2</v>
          </cell>
          <cell r="HW444">
            <v>-7.9632717670023112E-2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-5.3803205040139801E-2</v>
          </cell>
          <cell r="IF444">
            <v>0</v>
          </cell>
          <cell r="IG444">
            <v>0</v>
          </cell>
          <cell r="IH444">
            <v>-5.1911668679991863E-2</v>
          </cell>
          <cell r="II444">
            <v>8.0580529100018339E-3</v>
          </cell>
          <cell r="IJ444">
            <v>-9.9495892700076638E-3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>
            <v>0</v>
          </cell>
          <cell r="IP444">
            <v>0</v>
          </cell>
          <cell r="IQ444">
            <v>0</v>
          </cell>
          <cell r="IR444">
            <v>1.3648509280299095</v>
          </cell>
          <cell r="IS444">
            <v>0</v>
          </cell>
          <cell r="IT444">
            <v>0</v>
          </cell>
          <cell r="IU444">
            <v>1.4232043141199711</v>
          </cell>
          <cell r="IV444">
            <v>-5.8353386090004733E-2</v>
          </cell>
          <cell r="IW444">
            <v>0</v>
          </cell>
          <cell r="IX444">
            <v>0</v>
          </cell>
          <cell r="IY444">
            <v>0</v>
          </cell>
          <cell r="IZ444">
            <v>0</v>
          </cell>
          <cell r="JA444">
            <v>0</v>
          </cell>
          <cell r="JB444">
            <v>0</v>
          </cell>
          <cell r="JC444">
            <v>0</v>
          </cell>
          <cell r="JD444">
            <v>0</v>
          </cell>
          <cell r="JE444">
            <v>0</v>
          </cell>
          <cell r="JF444">
            <v>0</v>
          </cell>
          <cell r="JG444">
            <v>0</v>
          </cell>
          <cell r="JH444">
            <v>0</v>
          </cell>
          <cell r="JI444">
            <v>0</v>
          </cell>
          <cell r="JJ444">
            <v>0</v>
          </cell>
          <cell r="JK444">
            <v>0</v>
          </cell>
          <cell r="JL444">
            <v>0</v>
          </cell>
          <cell r="JM444">
            <v>0</v>
          </cell>
          <cell r="JN444">
            <v>0</v>
          </cell>
          <cell r="JO444">
            <v>0</v>
          </cell>
          <cell r="JP444">
            <v>0</v>
          </cell>
          <cell r="JQ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-0.3175370879500008</v>
          </cell>
          <cell r="DS445">
            <v>0</v>
          </cell>
          <cell r="DT445">
            <v>4.1878501450000272E-2</v>
          </cell>
          <cell r="DU445">
            <v>-0.19024369544999686</v>
          </cell>
          <cell r="DV445">
            <v>-0.16850943350000236</v>
          </cell>
          <cell r="DW445">
            <v>-6.6246045000006859E-4</v>
          </cell>
          <cell r="DX445">
            <v>0</v>
          </cell>
          <cell r="DY445">
            <v>0</v>
          </cell>
          <cell r="DZ445">
            <v>0</v>
          </cell>
          <cell r="EA445">
            <v>0</v>
          </cell>
          <cell r="EB445">
            <v>0</v>
          </cell>
          <cell r="EC445">
            <v>0</v>
          </cell>
          <cell r="ED445">
            <v>0</v>
          </cell>
          <cell r="EE445">
            <v>-0.12586240537001459</v>
          </cell>
          <cell r="EF445">
            <v>0</v>
          </cell>
          <cell r="EG445">
            <v>0</v>
          </cell>
          <cell r="EH445">
            <v>-0.16138504907999263</v>
          </cell>
          <cell r="EI445">
            <v>3.5522643709999357E-2</v>
          </cell>
          <cell r="EJ445">
            <v>0</v>
          </cell>
          <cell r="EK445">
            <v>0</v>
          </cell>
          <cell r="EL445">
            <v>0</v>
          </cell>
          <cell r="EM445">
            <v>0</v>
          </cell>
          <cell r="EN445">
            <v>0</v>
          </cell>
          <cell r="EO445">
            <v>0</v>
          </cell>
          <cell r="EP445">
            <v>0</v>
          </cell>
          <cell r="EQ445">
            <v>0</v>
          </cell>
          <cell r="ER445">
            <v>-0.11130421747000696</v>
          </cell>
          <cell r="ES445">
            <v>0</v>
          </cell>
          <cell r="ET445">
            <v>0</v>
          </cell>
          <cell r="EU445">
            <v>-0.10934699087000155</v>
          </cell>
          <cell r="EV445">
            <v>-1.0489654960000649E-2</v>
          </cell>
          <cell r="EW445">
            <v>8.5324283600005657E-3</v>
          </cell>
          <cell r="EX445">
            <v>0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-0.2362209567500031</v>
          </cell>
          <cell r="FF445">
            <v>0</v>
          </cell>
          <cell r="FG445">
            <v>0</v>
          </cell>
          <cell r="FH445">
            <v>-0.28160397337000376</v>
          </cell>
          <cell r="FI445">
            <v>-4.2172835199991709E-3</v>
          </cell>
          <cell r="FJ445">
            <v>4.9600300139999831E-2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0</v>
          </cell>
          <cell r="FP445">
            <v>0</v>
          </cell>
          <cell r="FQ445">
            <v>0</v>
          </cell>
          <cell r="FR445">
            <v>-5.9578403070020158E-2</v>
          </cell>
          <cell r="FS445">
            <v>0</v>
          </cell>
          <cell r="FT445">
            <v>0</v>
          </cell>
          <cell r="FU445">
            <v>-5.6190914480001908E-2</v>
          </cell>
          <cell r="FV445">
            <v>-1.4997200939998123E-2</v>
          </cell>
          <cell r="FW445">
            <v>1.1609712349997636E-2</v>
          </cell>
          <cell r="FX445">
            <v>0</v>
          </cell>
          <cell r="FY445">
            <v>0</v>
          </cell>
          <cell r="FZ445">
            <v>0</v>
          </cell>
          <cell r="GA445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-3.6737572199854185E-3</v>
          </cell>
          <cell r="GF445">
            <v>0</v>
          </cell>
          <cell r="GG445">
            <v>0</v>
          </cell>
          <cell r="GH445">
            <v>-9.9983349899996909E-2</v>
          </cell>
          <cell r="GI445">
            <v>9.630959267999728E-2</v>
          </cell>
          <cell r="GJ445">
            <v>0</v>
          </cell>
          <cell r="GK445">
            <v>0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-4.0905003820057573E-2</v>
          </cell>
          <cell r="GS445">
            <v>0</v>
          </cell>
          <cell r="GT445">
            <v>0</v>
          </cell>
          <cell r="GU445">
            <v>-8.2679828599978578E-3</v>
          </cell>
          <cell r="GV445">
            <v>-3.5545671590000438E-2</v>
          </cell>
          <cell r="GW445">
            <v>2.9086506299993431E-3</v>
          </cell>
          <cell r="GX445">
            <v>0</v>
          </cell>
          <cell r="GY445">
            <v>0</v>
          </cell>
          <cell r="GZ445">
            <v>0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-0.5959197683400248</v>
          </cell>
          <cell r="HF445">
            <v>0</v>
          </cell>
          <cell r="HG445">
            <v>0</v>
          </cell>
          <cell r="HH445">
            <v>-0.48704718999999841</v>
          </cell>
          <cell r="HI445">
            <v>-5.8892328340000688E-2</v>
          </cell>
          <cell r="HJ445">
            <v>-4.998024999999906E-2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-0.15047549984998909</v>
          </cell>
          <cell r="HS445">
            <v>0</v>
          </cell>
          <cell r="HT445">
            <v>0</v>
          </cell>
          <cell r="HU445">
            <v>-6.7291670449993291E-2</v>
          </cell>
          <cell r="HV445">
            <v>4.4676495810001882E-2</v>
          </cell>
          <cell r="HW445">
            <v>-0.12786032520999946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-0.31750163729003589</v>
          </cell>
          <cell r="IF445">
            <v>0</v>
          </cell>
          <cell r="IG445">
            <v>0</v>
          </cell>
          <cell r="IH445">
            <v>-0.34915522917999908</v>
          </cell>
          <cell r="II445">
            <v>3.3789048050000048E-2</v>
          </cell>
          <cell r="IJ445">
            <v>-2.1354561599995492E-3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>
            <v>0</v>
          </cell>
          <cell r="IP445">
            <v>0</v>
          </cell>
          <cell r="IQ445">
            <v>0</v>
          </cell>
          <cell r="IR445">
            <v>-0.25773785331000454</v>
          </cell>
          <cell r="IS445">
            <v>0</v>
          </cell>
          <cell r="IT445">
            <v>0</v>
          </cell>
          <cell r="IU445">
            <v>-0.24676214043000044</v>
          </cell>
          <cell r="IV445">
            <v>0</v>
          </cell>
          <cell r="IW445">
            <v>-1.0975712879998767E-2</v>
          </cell>
          <cell r="IX445">
            <v>0</v>
          </cell>
          <cell r="IY445">
            <v>0</v>
          </cell>
          <cell r="IZ445">
            <v>0</v>
          </cell>
          <cell r="JA445">
            <v>0</v>
          </cell>
          <cell r="JB445">
            <v>0</v>
          </cell>
          <cell r="JC445">
            <v>0</v>
          </cell>
          <cell r="JD445">
            <v>0</v>
          </cell>
          <cell r="JE445">
            <v>0</v>
          </cell>
          <cell r="JF445">
            <v>0</v>
          </cell>
          <cell r="JG445">
            <v>0</v>
          </cell>
          <cell r="JH445">
            <v>0</v>
          </cell>
          <cell r="JI445">
            <v>0</v>
          </cell>
          <cell r="JJ445">
            <v>0</v>
          </cell>
          <cell r="JK445">
            <v>0</v>
          </cell>
          <cell r="JL445">
            <v>0</v>
          </cell>
          <cell r="JM445">
            <v>0</v>
          </cell>
          <cell r="JN445">
            <v>0</v>
          </cell>
          <cell r="JO445">
            <v>0</v>
          </cell>
          <cell r="JP445">
            <v>0</v>
          </cell>
          <cell r="JQ445">
            <v>0</v>
          </cell>
        </row>
        <row r="446">
          <cell r="F446">
            <v>0</v>
          </cell>
          <cell r="G446">
            <v>0</v>
          </cell>
          <cell r="H446">
            <v>1.9471405054596289</v>
          </cell>
          <cell r="I446">
            <v>-1.8650609907494982</v>
          </cell>
          <cell r="J446">
            <v>-2.3235114588701435</v>
          </cell>
          <cell r="K446">
            <v>-0.78256694472975141</v>
          </cell>
          <cell r="L446">
            <v>0</v>
          </cell>
          <cell r="M446">
            <v>0</v>
          </cell>
          <cell r="N446">
            <v>0</v>
          </cell>
          <cell r="O446">
            <v>0.71437326965951797</v>
          </cell>
          <cell r="P446">
            <v>0</v>
          </cell>
          <cell r="Q446">
            <v>0</v>
          </cell>
          <cell r="R446">
            <v>29.744436814573419</v>
          </cell>
          <cell r="S446">
            <v>0</v>
          </cell>
          <cell r="T446">
            <v>0.54310198365010365</v>
          </cell>
          <cell r="U446">
            <v>0.98529044479982986</v>
          </cell>
          <cell r="V446">
            <v>-8.7158144887198432</v>
          </cell>
          <cell r="W446">
            <v>19.465405909939818</v>
          </cell>
          <cell r="X446">
            <v>0</v>
          </cell>
          <cell r="Y446">
            <v>15.759102811319963</v>
          </cell>
          <cell r="Z446">
            <v>0</v>
          </cell>
          <cell r="AA446">
            <v>0</v>
          </cell>
          <cell r="AB446">
            <v>1.7073501535805917</v>
          </cell>
          <cell r="AC446">
            <v>0</v>
          </cell>
          <cell r="AD446">
            <v>0</v>
          </cell>
          <cell r="AE446">
            <v>-13.834982819738798</v>
          </cell>
          <cell r="AF446">
            <v>0</v>
          </cell>
          <cell r="AG446">
            <v>0.82457034229037163</v>
          </cell>
          <cell r="AH446">
            <v>10.405309122430026</v>
          </cell>
          <cell r="AI446">
            <v>0.14213219856992509</v>
          </cell>
          <cell r="AJ446">
            <v>-38.575002441280049</v>
          </cell>
          <cell r="AK446">
            <v>0.62558923664983013</v>
          </cell>
          <cell r="AL446">
            <v>0</v>
          </cell>
          <cell r="AM446">
            <v>0</v>
          </cell>
          <cell r="AN446">
            <v>0</v>
          </cell>
          <cell r="AO446">
            <v>12.742418721600188</v>
          </cell>
          <cell r="AP446">
            <v>0</v>
          </cell>
          <cell r="AQ446">
            <v>0</v>
          </cell>
          <cell r="AR446">
            <v>-53.108021887259383</v>
          </cell>
          <cell r="AS446">
            <v>0</v>
          </cell>
          <cell r="AT446">
            <v>0</v>
          </cell>
          <cell r="AU446">
            <v>-20.923274078370014</v>
          </cell>
          <cell r="AV446">
            <v>-3.937727770339734</v>
          </cell>
          <cell r="AW446">
            <v>0</v>
          </cell>
          <cell r="AX446">
            <v>0</v>
          </cell>
          <cell r="AY446">
            <v>0</v>
          </cell>
          <cell r="AZ446">
            <v>-26.463409663170069</v>
          </cell>
          <cell r="BA446">
            <v>-2.3062047484900177</v>
          </cell>
          <cell r="BB446">
            <v>0</v>
          </cell>
          <cell r="BC446">
            <v>0.52259437310976864</v>
          </cell>
          <cell r="BD446">
            <v>0</v>
          </cell>
          <cell r="BE446">
            <v>1.3508421584992902</v>
          </cell>
          <cell r="BF446">
            <v>0</v>
          </cell>
          <cell r="BG446">
            <v>0</v>
          </cell>
          <cell r="BH446">
            <v>1.3508421585001997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-0.32912514716997521</v>
          </cell>
          <cell r="BS446">
            <v>0</v>
          </cell>
          <cell r="BT446">
            <v>-0.26957022263000852</v>
          </cell>
          <cell r="BU446">
            <v>5.2396686230011369E-2</v>
          </cell>
          <cell r="BV446">
            <v>-0.24898194399000317</v>
          </cell>
          <cell r="BW446">
            <v>0.13945145597999442</v>
          </cell>
          <cell r="BX446">
            <v>-2.4211227599977292E-3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-1.7379569709401039</v>
          </cell>
          <cell r="CF446">
            <v>0</v>
          </cell>
          <cell r="CG446">
            <v>-0.48970754156999874</v>
          </cell>
          <cell r="CH446">
            <v>-5.4004908389998718E-2</v>
          </cell>
          <cell r="CI446">
            <v>-0.87170917069001064</v>
          </cell>
          <cell r="CJ446">
            <v>-4.6701447270002916E-2</v>
          </cell>
          <cell r="CK446">
            <v>-0.27583390302000055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-0.35057583100001466</v>
          </cell>
          <cell r="CS446">
            <v>0</v>
          </cell>
          <cell r="CT446">
            <v>0.1484998980299963</v>
          </cell>
          <cell r="CU446">
            <v>-0.63058083458999192</v>
          </cell>
          <cell r="CV446">
            <v>0.15626171822999879</v>
          </cell>
          <cell r="CW446">
            <v>-1.4571110600002157E-2</v>
          </cell>
          <cell r="CX446">
            <v>-1.0185502070001462E-2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0.6197770317000959</v>
          </cell>
          <cell r="DF446">
            <v>0</v>
          </cell>
          <cell r="DG446">
            <v>-0.1118122807000077</v>
          </cell>
          <cell r="DH446">
            <v>-0.26186602431999262</v>
          </cell>
          <cell r="DI446">
            <v>0.26346408978000113</v>
          </cell>
          <cell r="DJ446">
            <v>0.10784211569999513</v>
          </cell>
          <cell r="DK446">
            <v>0.62214913124000759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0.54205843314002777</v>
          </cell>
          <cell r="DS446">
            <v>0</v>
          </cell>
          <cell r="DT446">
            <v>7.0373611440004424E-2</v>
          </cell>
          <cell r="DU446">
            <v>8.862779175999691E-2</v>
          </cell>
          <cell r="DV446">
            <v>0.45340870756000129</v>
          </cell>
          <cell r="DW446">
            <v>-5.4251780669993366E-2</v>
          </cell>
          <cell r="DX446">
            <v>-1.6099896949995696E-2</v>
          </cell>
          <cell r="DY446">
            <v>0</v>
          </cell>
          <cell r="DZ446">
            <v>0</v>
          </cell>
          <cell r="EA446">
            <v>0</v>
          </cell>
          <cell r="EB446">
            <v>0</v>
          </cell>
          <cell r="EC446">
            <v>0</v>
          </cell>
          <cell r="ED446">
            <v>0</v>
          </cell>
          <cell r="EE446">
            <v>1.7430220600699613</v>
          </cell>
          <cell r="EF446">
            <v>0</v>
          </cell>
          <cell r="EG446">
            <v>0</v>
          </cell>
          <cell r="EH446">
            <v>1.7624523706799948</v>
          </cell>
          <cell r="EI446">
            <v>-1.9430310610005108E-2</v>
          </cell>
          <cell r="EJ446">
            <v>0</v>
          </cell>
          <cell r="EK446">
            <v>0</v>
          </cell>
          <cell r="EL446">
            <v>0</v>
          </cell>
          <cell r="EM446">
            <v>0</v>
          </cell>
          <cell r="EN446">
            <v>0</v>
          </cell>
          <cell r="EO446">
            <v>0</v>
          </cell>
          <cell r="EP446">
            <v>0</v>
          </cell>
          <cell r="EQ446">
            <v>0</v>
          </cell>
          <cell r="ER446">
            <v>0.93294918392007276</v>
          </cell>
          <cell r="ES446">
            <v>0</v>
          </cell>
          <cell r="ET446">
            <v>0</v>
          </cell>
          <cell r="EU446">
            <v>0.7767433243200017</v>
          </cell>
          <cell r="EV446">
            <v>5.3622943409990853E-2</v>
          </cell>
          <cell r="EW446">
            <v>0.10258291619000204</v>
          </cell>
          <cell r="EX446">
            <v>0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-0.55771061016002932</v>
          </cell>
          <cell r="FF446">
            <v>0</v>
          </cell>
          <cell r="FG446">
            <v>0</v>
          </cell>
          <cell r="FH446">
            <v>-0.51180365857001675</v>
          </cell>
          <cell r="FI446">
            <v>-4.5906951590012568E-2</v>
          </cell>
          <cell r="FJ446">
            <v>0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0</v>
          </cell>
          <cell r="FP446">
            <v>0</v>
          </cell>
          <cell r="FQ446">
            <v>0</v>
          </cell>
          <cell r="FR446">
            <v>-1.383764269119979</v>
          </cell>
          <cell r="FS446">
            <v>0</v>
          </cell>
          <cell r="FT446">
            <v>0</v>
          </cell>
          <cell r="FU446">
            <v>-1.0561744783900053</v>
          </cell>
          <cell r="FV446">
            <v>-0.32758979073000205</v>
          </cell>
          <cell r="FW446">
            <v>0</v>
          </cell>
          <cell r="FX446">
            <v>0</v>
          </cell>
          <cell r="FY446">
            <v>0</v>
          </cell>
          <cell r="FZ446">
            <v>0</v>
          </cell>
          <cell r="GA446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-0.40215848031004953</v>
          </cell>
          <cell r="GF446">
            <v>0</v>
          </cell>
          <cell r="GG446">
            <v>0</v>
          </cell>
          <cell r="GH446">
            <v>0.42704823264999447</v>
          </cell>
          <cell r="GI446">
            <v>-0.85467139831999361</v>
          </cell>
          <cell r="GJ446">
            <v>2.5464685359999351E-2</v>
          </cell>
          <cell r="GK446">
            <v>0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0.13843564671992681</v>
          </cell>
          <cell r="GS446">
            <v>0</v>
          </cell>
          <cell r="GT446">
            <v>0</v>
          </cell>
          <cell r="GU446">
            <v>-0.10646253155998409</v>
          </cell>
          <cell r="GV446">
            <v>0.26383668064001142</v>
          </cell>
          <cell r="GW446">
            <v>-1.8938502360001053E-2</v>
          </cell>
          <cell r="GX446">
            <v>0</v>
          </cell>
          <cell r="GY446">
            <v>0</v>
          </cell>
          <cell r="GZ446">
            <v>0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1.0002550074899546</v>
          </cell>
          <cell r="HF446">
            <v>0</v>
          </cell>
          <cell r="HG446">
            <v>0</v>
          </cell>
          <cell r="HH446">
            <v>0.59968847426999616</v>
          </cell>
          <cell r="HI446">
            <v>-1.1971120010002778E-2</v>
          </cell>
          <cell r="HJ446">
            <v>0.4125376532300038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-0.89996451615002115</v>
          </cell>
          <cell r="HS446">
            <v>0</v>
          </cell>
          <cell r="HT446">
            <v>0</v>
          </cell>
          <cell r="HU446">
            <v>-0.40107576296999525</v>
          </cell>
          <cell r="HV446">
            <v>-0.35773355288999653</v>
          </cell>
          <cell r="HW446">
            <v>-0.14115520029000095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0.58162205281996648</v>
          </cell>
          <cell r="IF446">
            <v>0</v>
          </cell>
          <cell r="IG446">
            <v>0</v>
          </cell>
          <cell r="IH446">
            <v>0.60360710565998943</v>
          </cell>
          <cell r="II446">
            <v>5.4383684350000294E-2</v>
          </cell>
          <cell r="IJ446">
            <v>-7.6368737189994818E-2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7.972767708020001E-2</v>
          </cell>
          <cell r="IS446">
            <v>0</v>
          </cell>
          <cell r="IT446">
            <v>0</v>
          </cell>
          <cell r="IU446">
            <v>0.55592204210000773</v>
          </cell>
          <cell r="IV446">
            <v>-0.49404784239000321</v>
          </cell>
          <cell r="IW446">
            <v>1.7853477370003645E-2</v>
          </cell>
          <cell r="IX446">
            <v>0</v>
          </cell>
          <cell r="IY446">
            <v>0</v>
          </cell>
          <cell r="IZ446">
            <v>0</v>
          </cell>
          <cell r="JA446">
            <v>0</v>
          </cell>
          <cell r="JB446">
            <v>0</v>
          </cell>
          <cell r="JC446">
            <v>0</v>
          </cell>
          <cell r="JD446">
            <v>0</v>
          </cell>
          <cell r="JE446">
            <v>0</v>
          </cell>
          <cell r="JF446">
            <v>0</v>
          </cell>
          <cell r="JG446">
            <v>0</v>
          </cell>
          <cell r="JH446">
            <v>0</v>
          </cell>
          <cell r="JI446">
            <v>0</v>
          </cell>
          <cell r="JJ446">
            <v>0</v>
          </cell>
          <cell r="JK446">
            <v>0</v>
          </cell>
          <cell r="JL446">
            <v>0</v>
          </cell>
          <cell r="JM446">
            <v>0</v>
          </cell>
          <cell r="JN446">
            <v>0</v>
          </cell>
          <cell r="JO446">
            <v>0</v>
          </cell>
          <cell r="JP446">
            <v>0</v>
          </cell>
          <cell r="JQ446">
            <v>0</v>
          </cell>
        </row>
        <row r="447">
          <cell r="F447">
            <v>0</v>
          </cell>
          <cell r="G447">
            <v>0</v>
          </cell>
          <cell r="H447">
            <v>-0.53109173895018102</v>
          </cell>
          <cell r="I447">
            <v>-15.787323564650023</v>
          </cell>
          <cell r="J447">
            <v>3.4249862455699258</v>
          </cell>
          <cell r="K447">
            <v>-2.9870697380799811</v>
          </cell>
          <cell r="L447">
            <v>0</v>
          </cell>
          <cell r="M447">
            <v>0</v>
          </cell>
          <cell r="N447">
            <v>0</v>
          </cell>
          <cell r="O447">
            <v>-0.11084816271022646</v>
          </cell>
          <cell r="P447">
            <v>0</v>
          </cell>
          <cell r="Q447">
            <v>0</v>
          </cell>
          <cell r="R447">
            <v>-0.27907327975117369</v>
          </cell>
          <cell r="S447">
            <v>0</v>
          </cell>
          <cell r="T447">
            <v>-3.567460541049968</v>
          </cell>
          <cell r="U447">
            <v>-10.91112260095997</v>
          </cell>
          <cell r="V447">
            <v>-2.3650567909501206</v>
          </cell>
          <cell r="W447">
            <v>-12.195215300690052</v>
          </cell>
          <cell r="X447">
            <v>-7.8660674920001838E-2</v>
          </cell>
          <cell r="Y447">
            <v>22.49568144500995</v>
          </cell>
          <cell r="Z447">
            <v>0</v>
          </cell>
          <cell r="AA447">
            <v>0</v>
          </cell>
          <cell r="AB447">
            <v>6.3427611838096709</v>
          </cell>
          <cell r="AC447">
            <v>0</v>
          </cell>
          <cell r="AD447">
            <v>0</v>
          </cell>
          <cell r="AE447">
            <v>-2.1797239845327567</v>
          </cell>
          <cell r="AF447">
            <v>0</v>
          </cell>
          <cell r="AG447">
            <v>-10.003073895800298</v>
          </cell>
          <cell r="AH447">
            <v>14.544849375229887</v>
          </cell>
          <cell r="AI447">
            <v>-21.414492858589711</v>
          </cell>
          <cell r="AJ447">
            <v>19.748387320909842</v>
          </cell>
          <cell r="AK447">
            <v>-5.4810632913399786</v>
          </cell>
          <cell r="AL447">
            <v>0.33494046536020505</v>
          </cell>
          <cell r="AM447">
            <v>0</v>
          </cell>
          <cell r="AN447">
            <v>0</v>
          </cell>
          <cell r="AO447">
            <v>9.072889969957032E-2</v>
          </cell>
          <cell r="AP447">
            <v>0</v>
          </cell>
          <cell r="AQ447">
            <v>0</v>
          </cell>
          <cell r="AR447">
            <v>2.9893633386745933</v>
          </cell>
          <cell r="AS447">
            <v>0</v>
          </cell>
          <cell r="AT447">
            <v>0</v>
          </cell>
          <cell r="AU447">
            <v>13.525254869119863</v>
          </cell>
          <cell r="AV447">
            <v>-16.70165005473973</v>
          </cell>
          <cell r="AW447">
            <v>0</v>
          </cell>
          <cell r="AX447">
            <v>0</v>
          </cell>
          <cell r="AY447">
            <v>0</v>
          </cell>
          <cell r="AZ447">
            <v>7.5598041484699934</v>
          </cell>
          <cell r="BA447">
            <v>-0.17450093471006767</v>
          </cell>
          <cell r="BB447">
            <v>-0.76875214665005842</v>
          </cell>
          <cell r="BC447">
            <v>-0.4507925428197268</v>
          </cell>
          <cell r="BD447">
            <v>0</v>
          </cell>
          <cell r="BE447">
            <v>3.8969360813134699</v>
          </cell>
          <cell r="BF447">
            <v>0</v>
          </cell>
          <cell r="BG447">
            <v>0</v>
          </cell>
          <cell r="BH447">
            <v>3.8969360813100593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0.30526453719005531</v>
          </cell>
          <cell r="BS447">
            <v>0</v>
          </cell>
          <cell r="BT447">
            <v>-3.2095227729996623E-2</v>
          </cell>
          <cell r="BU447">
            <v>0.13257123246999925</v>
          </cell>
          <cell r="BV447">
            <v>0.48956248413999504</v>
          </cell>
          <cell r="BW447">
            <v>-0.25554754835999915</v>
          </cell>
          <cell r="BX447">
            <v>2.5073278610001637E-2</v>
          </cell>
          <cell r="BY447">
            <v>0</v>
          </cell>
          <cell r="BZ447">
            <v>0</v>
          </cell>
          <cell r="CA447">
            <v>0</v>
          </cell>
          <cell r="CB447">
            <v>-5.4299681939994571E-2</v>
          </cell>
          <cell r="CC447">
            <v>0</v>
          </cell>
          <cell r="CD447">
            <v>0</v>
          </cell>
          <cell r="CE447">
            <v>1.1694422625099605</v>
          </cell>
          <cell r="CF447">
            <v>0</v>
          </cell>
          <cell r="CG447">
            <v>-3.4133863119997443E-2</v>
          </cell>
          <cell r="CH447">
            <v>0.63365960029999968</v>
          </cell>
          <cell r="CI447">
            <v>0.56303120687999098</v>
          </cell>
          <cell r="CJ447">
            <v>-9.6987723899992773E-3</v>
          </cell>
          <cell r="CK447">
            <v>1.6584090839998566E-2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-0.35784578255004362</v>
          </cell>
          <cell r="CS447">
            <v>0</v>
          </cell>
          <cell r="CT447">
            <v>6.3234726409994835E-2</v>
          </cell>
          <cell r="CU447">
            <v>-0.35186347647999838</v>
          </cell>
          <cell r="CV447">
            <v>0</v>
          </cell>
          <cell r="CW447">
            <v>-6.9217032480000995E-2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-0.26377955732999681</v>
          </cell>
          <cell r="DF447">
            <v>0</v>
          </cell>
          <cell r="DG447">
            <v>3.3664917299986996E-3</v>
          </cell>
          <cell r="DH447">
            <v>-0.21142534312999572</v>
          </cell>
          <cell r="DI447">
            <v>-7.9453865990004147E-2</v>
          </cell>
          <cell r="DJ447">
            <v>0.574348468700002</v>
          </cell>
          <cell r="DK447">
            <v>-0.55061530863999764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0</v>
          </cell>
          <cell r="DR447">
            <v>0.47856813852996538</v>
          </cell>
          <cell r="DS447">
            <v>0</v>
          </cell>
          <cell r="DT447">
            <v>0</v>
          </cell>
          <cell r="DU447">
            <v>0.42805779354999629</v>
          </cell>
          <cell r="DV447">
            <v>-0.14123292370999962</v>
          </cell>
          <cell r="DW447">
            <v>0.19174326868999714</v>
          </cell>
          <cell r="DX447">
            <v>0</v>
          </cell>
          <cell r="DY447">
            <v>0</v>
          </cell>
          <cell r="DZ447">
            <v>0</v>
          </cell>
          <cell r="EA447">
            <v>0</v>
          </cell>
          <cell r="EB447">
            <v>0</v>
          </cell>
          <cell r="EC447">
            <v>0</v>
          </cell>
          <cell r="ED447">
            <v>0</v>
          </cell>
          <cell r="EE447">
            <v>1.8939609760025178E-2</v>
          </cell>
          <cell r="EF447">
            <v>0</v>
          </cell>
          <cell r="EG447">
            <v>0</v>
          </cell>
          <cell r="EH447">
            <v>-0.18249192485998833</v>
          </cell>
          <cell r="EI447">
            <v>3.5676697649996925E-2</v>
          </cell>
          <cell r="EJ447">
            <v>0.16575483697000237</v>
          </cell>
          <cell r="EK447">
            <v>0</v>
          </cell>
          <cell r="EL447">
            <v>0</v>
          </cell>
          <cell r="EM447">
            <v>0</v>
          </cell>
          <cell r="EN447">
            <v>0</v>
          </cell>
          <cell r="EO447">
            <v>0</v>
          </cell>
          <cell r="EP447">
            <v>0</v>
          </cell>
          <cell r="EQ447">
            <v>0</v>
          </cell>
          <cell r="ER447">
            <v>-0.2887142328399932</v>
          </cell>
          <cell r="ES447">
            <v>0</v>
          </cell>
          <cell r="ET447">
            <v>0</v>
          </cell>
          <cell r="EU447">
            <v>-0.14273282624999695</v>
          </cell>
          <cell r="EV447">
            <v>-0.14598140658999625</v>
          </cell>
          <cell r="EW447">
            <v>0</v>
          </cell>
          <cell r="EX447">
            <v>0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-2.1356777960022555E-2</v>
          </cell>
          <cell r="FF447">
            <v>0</v>
          </cell>
          <cell r="FG447">
            <v>0</v>
          </cell>
          <cell r="FH447">
            <v>7.7476292499980559E-3</v>
          </cell>
          <cell r="FI447">
            <v>-2.9104407209999295E-2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0</v>
          </cell>
          <cell r="FP447">
            <v>0</v>
          </cell>
          <cell r="FQ447">
            <v>0</v>
          </cell>
          <cell r="FR447">
            <v>-0.4810347325700377</v>
          </cell>
          <cell r="FS447">
            <v>0</v>
          </cell>
          <cell r="FT447">
            <v>0</v>
          </cell>
          <cell r="FU447">
            <v>-0.73035025489999583</v>
          </cell>
          <cell r="FV447">
            <v>0.13486447036000015</v>
          </cell>
          <cell r="FW447">
            <v>0.11445105197000061</v>
          </cell>
          <cell r="FX447">
            <v>0</v>
          </cell>
          <cell r="FY447">
            <v>0</v>
          </cell>
          <cell r="FZ447">
            <v>0</v>
          </cell>
          <cell r="GA447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-0.38010406377998152</v>
          </cell>
          <cell r="GF447">
            <v>0</v>
          </cell>
          <cell r="GG447">
            <v>0</v>
          </cell>
          <cell r="GH447">
            <v>-0.22685389154999314</v>
          </cell>
          <cell r="GI447">
            <v>-0.10104841559000022</v>
          </cell>
          <cell r="GJ447">
            <v>-5.2201756640002372E-2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0.52155120547001843</v>
          </cell>
          <cell r="GS447">
            <v>0</v>
          </cell>
          <cell r="GT447">
            <v>0</v>
          </cell>
          <cell r="GU447">
            <v>0.32931596715000211</v>
          </cell>
          <cell r="GV447">
            <v>0.19223523831999501</v>
          </cell>
          <cell r="GW447">
            <v>0</v>
          </cell>
          <cell r="GX447">
            <v>0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-0.35651802621998741</v>
          </cell>
          <cell r="HF447">
            <v>0</v>
          </cell>
          <cell r="HG447">
            <v>0</v>
          </cell>
          <cell r="HH447">
            <v>-0.41496090616999481</v>
          </cell>
          <cell r="HI447">
            <v>0</v>
          </cell>
          <cell r="HJ447">
            <v>5.8442879950000304E-2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-0.45709089978993234</v>
          </cell>
          <cell r="HS447">
            <v>0</v>
          </cell>
          <cell r="HT447">
            <v>0</v>
          </cell>
          <cell r="HU447">
            <v>-0.26184574810999806</v>
          </cell>
          <cell r="HV447">
            <v>-0.19524515168000534</v>
          </cell>
          <cell r="HW447">
            <v>0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-1.8824492449994068E-2</v>
          </cell>
          <cell r="IF447">
            <v>0</v>
          </cell>
          <cell r="IG447">
            <v>0</v>
          </cell>
          <cell r="IH447">
            <v>8.722133890000805E-2</v>
          </cell>
          <cell r="II447">
            <v>-0.15624134427999792</v>
          </cell>
          <cell r="IJ447">
            <v>5.0195512929999353E-2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>
            <v>0</v>
          </cell>
          <cell r="IP447">
            <v>0</v>
          </cell>
          <cell r="IQ447">
            <v>0</v>
          </cell>
          <cell r="IR447">
            <v>1.8041742919876924E-2</v>
          </cell>
          <cell r="IS447">
            <v>0</v>
          </cell>
          <cell r="IT447">
            <v>0</v>
          </cell>
          <cell r="IU447">
            <v>0.15071584216000389</v>
          </cell>
          <cell r="IV447">
            <v>1.3012645970000847E-2</v>
          </cell>
          <cell r="IW447">
            <v>-0.14568674520999991</v>
          </cell>
          <cell r="IX447">
            <v>0</v>
          </cell>
          <cell r="IY447">
            <v>0</v>
          </cell>
          <cell r="IZ447">
            <v>0</v>
          </cell>
          <cell r="JA447">
            <v>0</v>
          </cell>
          <cell r="JB447">
            <v>0</v>
          </cell>
          <cell r="JC447">
            <v>0</v>
          </cell>
          <cell r="JD447">
            <v>0</v>
          </cell>
          <cell r="JE447">
            <v>0</v>
          </cell>
          <cell r="JF447">
            <v>0</v>
          </cell>
          <cell r="JG447">
            <v>0</v>
          </cell>
          <cell r="JH447">
            <v>0</v>
          </cell>
          <cell r="JI447">
            <v>0</v>
          </cell>
          <cell r="JJ447">
            <v>0</v>
          </cell>
          <cell r="JK447">
            <v>0</v>
          </cell>
          <cell r="JL447">
            <v>0</v>
          </cell>
          <cell r="JM447">
            <v>0</v>
          </cell>
          <cell r="JN447">
            <v>0</v>
          </cell>
          <cell r="JO447">
            <v>0</v>
          </cell>
          <cell r="JP447">
            <v>0</v>
          </cell>
          <cell r="JQ447">
            <v>0</v>
          </cell>
        </row>
        <row r="448">
          <cell r="F448">
            <v>0</v>
          </cell>
          <cell r="G448">
            <v>0</v>
          </cell>
          <cell r="H448">
            <v>0.64105247982979563</v>
          </cell>
          <cell r="I448">
            <v>3.0031471283600695</v>
          </cell>
          <cell r="J448">
            <v>2.7865138959200522</v>
          </cell>
          <cell r="K448">
            <v>-2.8066538101199967</v>
          </cell>
          <cell r="L448">
            <v>0</v>
          </cell>
          <cell r="M448">
            <v>0</v>
          </cell>
          <cell r="N448">
            <v>0</v>
          </cell>
          <cell r="O448">
            <v>-4.3046237094999924</v>
          </cell>
          <cell r="P448">
            <v>0</v>
          </cell>
          <cell r="Q448">
            <v>0</v>
          </cell>
          <cell r="R448">
            <v>6.8001881850905193</v>
          </cell>
          <cell r="S448">
            <v>0</v>
          </cell>
          <cell r="T448">
            <v>-0.8612134929298918</v>
          </cell>
          <cell r="U448">
            <v>-2.1244085345501844</v>
          </cell>
          <cell r="V448">
            <v>6.2872436090997326</v>
          </cell>
          <cell r="W448">
            <v>1.5553995736697743</v>
          </cell>
          <cell r="X448">
            <v>4.4522539127499385</v>
          </cell>
          <cell r="Y448">
            <v>-4.3995436786799473</v>
          </cell>
          <cell r="Z448">
            <v>0</v>
          </cell>
          <cell r="AA448">
            <v>0</v>
          </cell>
          <cell r="AB448">
            <v>1.8904567957297331</v>
          </cell>
          <cell r="AC448">
            <v>0</v>
          </cell>
          <cell r="AD448">
            <v>0</v>
          </cell>
          <cell r="AE448">
            <v>-12.061927670139994</v>
          </cell>
          <cell r="AF448">
            <v>0</v>
          </cell>
          <cell r="AG448">
            <v>-4.5987738450000961</v>
          </cell>
          <cell r="AH448">
            <v>6.9941364730084388E-2</v>
          </cell>
          <cell r="AI448">
            <v>-5.5011582679501316</v>
          </cell>
          <cell r="AJ448">
            <v>4.5987738449998687</v>
          </cell>
          <cell r="AK448">
            <v>-6.6277721504300189</v>
          </cell>
          <cell r="AL448">
            <v>0</v>
          </cell>
          <cell r="AM448">
            <v>0</v>
          </cell>
          <cell r="AN448">
            <v>0</v>
          </cell>
          <cell r="AO448">
            <v>-2.9386164901552547E-3</v>
          </cell>
          <cell r="AP448">
            <v>0</v>
          </cell>
          <cell r="AQ448">
            <v>0</v>
          </cell>
          <cell r="AR448">
            <v>-6.361406660918874</v>
          </cell>
          <cell r="AS448">
            <v>0</v>
          </cell>
          <cell r="AT448">
            <v>0</v>
          </cell>
          <cell r="AU448">
            <v>-2.4967639805399813</v>
          </cell>
          <cell r="AV448">
            <v>4.6025034844801667</v>
          </cell>
          <cell r="AW448">
            <v>0</v>
          </cell>
          <cell r="AX448">
            <v>0</v>
          </cell>
          <cell r="AY448">
            <v>0</v>
          </cell>
          <cell r="AZ448">
            <v>4.586279010249882</v>
          </cell>
          <cell r="BA448">
            <v>-13.281246526439986</v>
          </cell>
          <cell r="BB448">
            <v>0</v>
          </cell>
          <cell r="BC448">
            <v>0.22782135132956682</v>
          </cell>
          <cell r="BD448">
            <v>0</v>
          </cell>
          <cell r="BE448">
            <v>-3.0394821405498078</v>
          </cell>
          <cell r="BF448">
            <v>0</v>
          </cell>
          <cell r="BG448">
            <v>0</v>
          </cell>
          <cell r="BH448">
            <v>-3.0394821405502626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-0.30561280157007786</v>
          </cell>
          <cell r="BS448">
            <v>0</v>
          </cell>
          <cell r="BT448">
            <v>-0.12090649347999971</v>
          </cell>
          <cell r="BU448">
            <v>-0.16315167991999857</v>
          </cell>
          <cell r="BV448">
            <v>0.20350263253999401</v>
          </cell>
          <cell r="BW448">
            <v>-0.11410110571000232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-0.11095615500000378</v>
          </cell>
          <cell r="CC448">
            <v>0</v>
          </cell>
          <cell r="CD448">
            <v>0</v>
          </cell>
          <cell r="CE448">
            <v>9.3257215109986191E-2</v>
          </cell>
          <cell r="CF448">
            <v>0</v>
          </cell>
          <cell r="CG448">
            <v>-8.9764195139999003E-2</v>
          </cell>
          <cell r="CH448">
            <v>-0.21942041609999308</v>
          </cell>
          <cell r="CI448">
            <v>-7.2947931700007018E-2</v>
          </cell>
          <cell r="CJ448">
            <v>0.10439623406000109</v>
          </cell>
          <cell r="CK448">
            <v>0.37099352399000196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-8.4662935509982162E-2</v>
          </cell>
          <cell r="CS448">
            <v>0</v>
          </cell>
          <cell r="CT448">
            <v>1.9959257239996475E-2</v>
          </cell>
          <cell r="CU448">
            <v>-0.21346631941000282</v>
          </cell>
          <cell r="CV448">
            <v>0.10884412665999577</v>
          </cell>
          <cell r="CW448">
            <v>0.11095615500000022</v>
          </cell>
          <cell r="CX448">
            <v>-0.11095615499999667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-0.57198290956995379</v>
          </cell>
          <cell r="DF448">
            <v>0</v>
          </cell>
          <cell r="DG448">
            <v>-2.8309585949997995E-2</v>
          </cell>
          <cell r="DH448">
            <v>-0.23101366906999488</v>
          </cell>
          <cell r="DI448">
            <v>-0.18223643417999824</v>
          </cell>
          <cell r="DJ448">
            <v>-8.9013263769999185E-2</v>
          </cell>
          <cell r="DK448">
            <v>-4.140995659999902E-2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0</v>
          </cell>
          <cell r="DR448">
            <v>-0.60232500370000253</v>
          </cell>
          <cell r="DS448">
            <v>0</v>
          </cell>
          <cell r="DT448">
            <v>0</v>
          </cell>
          <cell r="DU448">
            <v>-0.38843777238999166</v>
          </cell>
          <cell r="DV448">
            <v>-0.19498406402999535</v>
          </cell>
          <cell r="DW448">
            <v>6.5687350869996664E-2</v>
          </cell>
          <cell r="DX448">
            <v>-8.4590518150001515E-2</v>
          </cell>
          <cell r="DY448">
            <v>0</v>
          </cell>
          <cell r="DZ448">
            <v>0</v>
          </cell>
          <cell r="EA448">
            <v>0</v>
          </cell>
          <cell r="EB448">
            <v>0</v>
          </cell>
          <cell r="EC448">
            <v>0</v>
          </cell>
          <cell r="ED448">
            <v>0</v>
          </cell>
          <cell r="EE448">
            <v>0.35170315111997752</v>
          </cell>
          <cell r="EF448">
            <v>0</v>
          </cell>
          <cell r="EG448">
            <v>0</v>
          </cell>
          <cell r="EH448">
            <v>0.26917012159000109</v>
          </cell>
          <cell r="EI448">
            <v>3.0260850239997694E-2</v>
          </cell>
          <cell r="EJ448">
            <v>5.2272179290000054E-2</v>
          </cell>
          <cell r="EK448">
            <v>0</v>
          </cell>
          <cell r="EL448">
            <v>0</v>
          </cell>
          <cell r="EM448">
            <v>0</v>
          </cell>
          <cell r="EN448">
            <v>0</v>
          </cell>
          <cell r="EO448">
            <v>0</v>
          </cell>
          <cell r="EP448">
            <v>0</v>
          </cell>
          <cell r="EQ448">
            <v>0</v>
          </cell>
          <cell r="ER448">
            <v>4.761872876997586E-2</v>
          </cell>
          <cell r="ES448">
            <v>0</v>
          </cell>
          <cell r="ET448">
            <v>0</v>
          </cell>
          <cell r="EU448">
            <v>-4.6027855700003784E-3</v>
          </cell>
          <cell r="EV448">
            <v>5.2221514339997555E-2</v>
          </cell>
          <cell r="EW448">
            <v>0</v>
          </cell>
          <cell r="EX448">
            <v>0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-0.35826976647001629</v>
          </cell>
          <cell r="FF448">
            <v>0</v>
          </cell>
          <cell r="FG448">
            <v>0</v>
          </cell>
          <cell r="FH448">
            <v>-0.18022940919998831</v>
          </cell>
          <cell r="FI448">
            <v>-0.17804035726999956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0</v>
          </cell>
          <cell r="FP448">
            <v>0</v>
          </cell>
          <cell r="FQ448">
            <v>0</v>
          </cell>
          <cell r="FR448">
            <v>-0.46884857941995506</v>
          </cell>
          <cell r="FS448">
            <v>0</v>
          </cell>
          <cell r="FT448">
            <v>0</v>
          </cell>
          <cell r="FU448">
            <v>-0.18189435034000212</v>
          </cell>
          <cell r="FV448">
            <v>-0.28695422908000268</v>
          </cell>
          <cell r="FW448">
            <v>0</v>
          </cell>
          <cell r="FX448">
            <v>0</v>
          </cell>
          <cell r="FY448">
            <v>0</v>
          </cell>
          <cell r="FZ448">
            <v>0</v>
          </cell>
          <cell r="GA448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0.42812598614000308</v>
          </cell>
          <cell r="GF448">
            <v>0</v>
          </cell>
          <cell r="GG448">
            <v>0</v>
          </cell>
          <cell r="GH448">
            <v>0.39824355359000663</v>
          </cell>
          <cell r="GI448">
            <v>0.13433467061999238</v>
          </cell>
          <cell r="GJ448">
            <v>-0.10445223806999948</v>
          </cell>
          <cell r="GK448">
            <v>0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0.29989503215995228</v>
          </cell>
          <cell r="GS448">
            <v>0</v>
          </cell>
          <cell r="GT448">
            <v>0</v>
          </cell>
          <cell r="GU448">
            <v>0.19401035012999301</v>
          </cell>
          <cell r="GV448">
            <v>0.1096197990699963</v>
          </cell>
          <cell r="GW448">
            <v>-3.7351170400015121E-3</v>
          </cell>
          <cell r="GX448">
            <v>0</v>
          </cell>
          <cell r="GY448">
            <v>0</v>
          </cell>
          <cell r="GZ448">
            <v>0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0.6068683569900486</v>
          </cell>
          <cell r="HF448">
            <v>0</v>
          </cell>
          <cell r="HG448">
            <v>0</v>
          </cell>
          <cell r="HH448">
            <v>0.33647619610000135</v>
          </cell>
          <cell r="HI448">
            <v>0.18863855632999815</v>
          </cell>
          <cell r="HJ448">
            <v>8.175360455999936E-2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-0.53596473610002704</v>
          </cell>
          <cell r="HS448">
            <v>0</v>
          </cell>
          <cell r="HT448">
            <v>0</v>
          </cell>
          <cell r="HU448">
            <v>-0.4927948014200112</v>
          </cell>
          <cell r="HV448">
            <v>-4.3169934680001631E-2</v>
          </cell>
          <cell r="HW448">
            <v>0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0.26008933223010899</v>
          </cell>
          <cell r="IF448">
            <v>0</v>
          </cell>
          <cell r="IG448">
            <v>0</v>
          </cell>
          <cell r="IH448">
            <v>0.12788662704000586</v>
          </cell>
          <cell r="II448">
            <v>0.10931977362000111</v>
          </cell>
          <cell r="IJ448">
            <v>2.2882931569998988E-2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0.1919588017099727</v>
          </cell>
          <cell r="IS448">
            <v>0</v>
          </cell>
          <cell r="IT448">
            <v>0</v>
          </cell>
          <cell r="IU448">
            <v>8.1935849680000672E-2</v>
          </cell>
          <cell r="IV448">
            <v>0.11002295203000045</v>
          </cell>
          <cell r="IW448">
            <v>0</v>
          </cell>
          <cell r="IX448">
            <v>0</v>
          </cell>
          <cell r="IY448">
            <v>0</v>
          </cell>
          <cell r="IZ448">
            <v>0</v>
          </cell>
          <cell r="JA448">
            <v>0</v>
          </cell>
          <cell r="JB448">
            <v>0</v>
          </cell>
          <cell r="JC448">
            <v>0</v>
          </cell>
          <cell r="JD448">
            <v>0</v>
          </cell>
          <cell r="JE448">
            <v>0</v>
          </cell>
          <cell r="JF448">
            <v>0</v>
          </cell>
          <cell r="JG448">
            <v>0</v>
          </cell>
          <cell r="JH448">
            <v>0</v>
          </cell>
          <cell r="JI448">
            <v>0</v>
          </cell>
          <cell r="JJ448">
            <v>0</v>
          </cell>
          <cell r="JK448">
            <v>0</v>
          </cell>
          <cell r="JL448">
            <v>0</v>
          </cell>
          <cell r="JM448">
            <v>0</v>
          </cell>
          <cell r="JN448">
            <v>0</v>
          </cell>
          <cell r="JO448">
            <v>0</v>
          </cell>
          <cell r="JP448">
            <v>0</v>
          </cell>
          <cell r="JQ448">
            <v>0</v>
          </cell>
        </row>
        <row r="449">
          <cell r="F449">
            <v>0</v>
          </cell>
          <cell r="G449">
            <v>0</v>
          </cell>
          <cell r="H449">
            <v>3.1073741409954891E-2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4.7875553948000515</v>
          </cell>
          <cell r="P449">
            <v>0</v>
          </cell>
          <cell r="Q449">
            <v>0</v>
          </cell>
          <cell r="R449">
            <v>-0.49852435289903951</v>
          </cell>
          <cell r="S449">
            <v>0</v>
          </cell>
          <cell r="T449">
            <v>0</v>
          </cell>
          <cell r="U449">
            <v>0</v>
          </cell>
          <cell r="V449">
            <v>0.63177576319003492</v>
          </cell>
          <cell r="W449">
            <v>-3.4652973258300221</v>
          </cell>
          <cell r="X449">
            <v>2.3349972097400382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2.1447707105799054</v>
          </cell>
          <cell r="AF449">
            <v>0</v>
          </cell>
          <cell r="AG449">
            <v>0</v>
          </cell>
          <cell r="AH449">
            <v>-1.7897930640000368</v>
          </cell>
          <cell r="AI449">
            <v>0</v>
          </cell>
          <cell r="AJ449">
            <v>3.5586670266700366</v>
          </cell>
          <cell r="AK449">
            <v>0.37589674790996241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17.779045556480014</v>
          </cell>
          <cell r="AS449">
            <v>0</v>
          </cell>
          <cell r="AT449">
            <v>0</v>
          </cell>
          <cell r="AU449">
            <v>3.579586154369963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3.5032622183899775</v>
          </cell>
          <cell r="BA449">
            <v>8.9064041065399806</v>
          </cell>
          <cell r="BB449">
            <v>0</v>
          </cell>
          <cell r="BC449">
            <v>1.789793077180093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-2.0388592940435046E-2</v>
          </cell>
          <cell r="BS449">
            <v>0</v>
          </cell>
          <cell r="BT449">
            <v>0</v>
          </cell>
          <cell r="BU449">
            <v>0</v>
          </cell>
          <cell r="BV449">
            <v>-4.3182936000000893E-2</v>
          </cell>
          <cell r="BW449">
            <v>-1.1941420790000379E-2</v>
          </cell>
          <cell r="BX449">
            <v>0</v>
          </cell>
          <cell r="BY449">
            <v>0</v>
          </cell>
          <cell r="BZ449">
            <v>0</v>
          </cell>
          <cell r="CA449">
            <v>3.4735763849999657E-2</v>
          </cell>
          <cell r="CB449">
            <v>0</v>
          </cell>
          <cell r="CC449">
            <v>0</v>
          </cell>
          <cell r="CD449">
            <v>0</v>
          </cell>
          <cell r="CE449">
            <v>6.5492782380033532E-2</v>
          </cell>
          <cell r="CF449">
            <v>0</v>
          </cell>
          <cell r="CG449">
            <v>7.4695342609999216E-2</v>
          </cell>
          <cell r="CH449">
            <v>-5.2374873229998897E-2</v>
          </cell>
          <cell r="CI449">
            <v>0</v>
          </cell>
          <cell r="CJ449">
            <v>4.3172312999999463E-2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-5.0311416899972983E-2</v>
          </cell>
          <cell r="CS449">
            <v>0</v>
          </cell>
          <cell r="CT449">
            <v>0.10961832845000075</v>
          </cell>
          <cell r="CU449">
            <v>-2.7386144789998568E-2</v>
          </cell>
          <cell r="CV449">
            <v>0</v>
          </cell>
          <cell r="CW449">
            <v>0</v>
          </cell>
          <cell r="CX449">
            <v>-0.13254360055999648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0.21264886333000277</v>
          </cell>
          <cell r="DF449">
            <v>0</v>
          </cell>
          <cell r="DG449">
            <v>-3.3342969920003185E-2</v>
          </cell>
          <cell r="DH449">
            <v>0.11535281665999619</v>
          </cell>
          <cell r="DI449">
            <v>7.6682197160000243E-2</v>
          </cell>
          <cell r="DJ449">
            <v>5.3956819429998859E-2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0</v>
          </cell>
          <cell r="DR449">
            <v>-0.23199229247995845</v>
          </cell>
          <cell r="DS449">
            <v>0</v>
          </cell>
          <cell r="DT449">
            <v>3.61830252600015E-2</v>
          </cell>
          <cell r="DU449">
            <v>-0.15549428566000323</v>
          </cell>
          <cell r="DV449">
            <v>-5.8696293779998854E-2</v>
          </cell>
          <cell r="DW449">
            <v>-5.3984738300000501E-2</v>
          </cell>
          <cell r="DX449">
            <v>0</v>
          </cell>
          <cell r="DY449">
            <v>0</v>
          </cell>
          <cell r="DZ449">
            <v>0</v>
          </cell>
          <cell r="EA449">
            <v>0</v>
          </cell>
          <cell r="EB449">
            <v>0</v>
          </cell>
          <cell r="EC449">
            <v>0</v>
          </cell>
          <cell r="ED449">
            <v>0</v>
          </cell>
          <cell r="EE449">
            <v>-0.10574663327000167</v>
          </cell>
          <cell r="EF449">
            <v>0</v>
          </cell>
          <cell r="EG449">
            <v>0</v>
          </cell>
          <cell r="EH449">
            <v>-0.10569451146999853</v>
          </cell>
          <cell r="EI449">
            <v>-5.2121799999582663E-5</v>
          </cell>
          <cell r="EJ449">
            <v>0</v>
          </cell>
          <cell r="EK449">
            <v>0</v>
          </cell>
          <cell r="EL449">
            <v>0</v>
          </cell>
          <cell r="EM449">
            <v>0</v>
          </cell>
          <cell r="EN449">
            <v>0</v>
          </cell>
          <cell r="EO449">
            <v>0</v>
          </cell>
          <cell r="EP449">
            <v>0</v>
          </cell>
          <cell r="EQ449">
            <v>0</v>
          </cell>
          <cell r="ER449">
            <v>-0.13992811461000088</v>
          </cell>
          <cell r="ES449">
            <v>0</v>
          </cell>
          <cell r="ET449">
            <v>0</v>
          </cell>
          <cell r="EU449">
            <v>-8.2653846079999482E-2</v>
          </cell>
          <cell r="EV449">
            <v>-4.304237760999996E-2</v>
          </cell>
          <cell r="EW449">
            <v>-1.4231890920001433E-2</v>
          </cell>
          <cell r="EX449">
            <v>0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-0.17499479763000636</v>
          </cell>
          <cell r="FF449">
            <v>0</v>
          </cell>
          <cell r="FG449">
            <v>0</v>
          </cell>
          <cell r="FH449">
            <v>-0.21420572399999926</v>
          </cell>
          <cell r="FI449">
            <v>-3.6437329499996451E-3</v>
          </cell>
          <cell r="FJ449">
            <v>4.2854659319999655E-2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0</v>
          </cell>
          <cell r="FP449">
            <v>0</v>
          </cell>
          <cell r="FQ449">
            <v>0</v>
          </cell>
          <cell r="FR449">
            <v>-0.15354697220001867</v>
          </cell>
          <cell r="FS449">
            <v>0</v>
          </cell>
          <cell r="FT449">
            <v>0</v>
          </cell>
          <cell r="FU449">
            <v>-0.12665358968000717</v>
          </cell>
          <cell r="FV449">
            <v>-3.6924173980001029E-2</v>
          </cell>
          <cell r="FW449">
            <v>1.0030791460001964E-2</v>
          </cell>
          <cell r="FX449">
            <v>0</v>
          </cell>
          <cell r="FY449">
            <v>0</v>
          </cell>
          <cell r="FZ449">
            <v>0</v>
          </cell>
          <cell r="GA449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6.9096091599760712E-3</v>
          </cell>
          <cell r="GF449">
            <v>0</v>
          </cell>
          <cell r="GG449">
            <v>0</v>
          </cell>
          <cell r="GH449">
            <v>-7.1514704989997568E-2</v>
          </cell>
          <cell r="GI449">
            <v>7.8424314149998509E-2</v>
          </cell>
          <cell r="GJ449">
            <v>0</v>
          </cell>
          <cell r="GK449">
            <v>0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4.2955159200062099E-3</v>
          </cell>
          <cell r="GS449">
            <v>0</v>
          </cell>
          <cell r="GT449">
            <v>0</v>
          </cell>
          <cell r="GU449">
            <v>2.8917605549999337E-2</v>
          </cell>
          <cell r="GV449">
            <v>-2.7135163769997916E-2</v>
          </cell>
          <cell r="GW449">
            <v>2.5130741400012369E-3</v>
          </cell>
          <cell r="GX449">
            <v>0</v>
          </cell>
          <cell r="GY449">
            <v>0</v>
          </cell>
          <cell r="GZ449">
            <v>0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-0.43320056228000681</v>
          </cell>
          <cell r="HF449">
            <v>0</v>
          </cell>
          <cell r="HG449">
            <v>0</v>
          </cell>
          <cell r="HH449">
            <v>-0.33913465459000847</v>
          </cell>
          <cell r="HI449">
            <v>-5.0882971690001E-2</v>
          </cell>
          <cell r="HJ449">
            <v>-4.3182935999999117E-2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-3.7363581730005535E-2</v>
          </cell>
          <cell r="HS449">
            <v>0</v>
          </cell>
          <cell r="HT449">
            <v>0</v>
          </cell>
          <cell r="HU449">
            <v>-8.6691253199973062E-3</v>
          </cell>
          <cell r="HV449">
            <v>3.8600492380002294E-2</v>
          </cell>
          <cell r="HW449">
            <v>-6.7294948789996312E-2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-0.26795971895001003</v>
          </cell>
          <cell r="IF449">
            <v>0</v>
          </cell>
          <cell r="IG449">
            <v>0</v>
          </cell>
          <cell r="IH449">
            <v>-0.32172726710000177</v>
          </cell>
          <cell r="II449">
            <v>5.5612582270001099E-2</v>
          </cell>
          <cell r="IJ449">
            <v>-1.8450341200004772E-3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>
            <v>0</v>
          </cell>
          <cell r="IP449">
            <v>0</v>
          </cell>
          <cell r="IQ449">
            <v>0</v>
          </cell>
          <cell r="IR449">
            <v>-0.22268550526996478</v>
          </cell>
          <cell r="IS449">
            <v>0</v>
          </cell>
          <cell r="IT449">
            <v>0</v>
          </cell>
          <cell r="IU449">
            <v>-0.21320248933999864</v>
          </cell>
          <cell r="IV449">
            <v>0</v>
          </cell>
          <cell r="IW449">
            <v>-9.483015929999894E-3</v>
          </cell>
          <cell r="IX449">
            <v>0</v>
          </cell>
          <cell r="IY449">
            <v>0</v>
          </cell>
          <cell r="IZ449">
            <v>0</v>
          </cell>
          <cell r="JA449">
            <v>0</v>
          </cell>
          <cell r="JB449">
            <v>0</v>
          </cell>
          <cell r="JC449">
            <v>0</v>
          </cell>
          <cell r="JD449">
            <v>0</v>
          </cell>
          <cell r="JE449">
            <v>0</v>
          </cell>
          <cell r="JF449">
            <v>0</v>
          </cell>
          <cell r="JG449">
            <v>0</v>
          </cell>
          <cell r="JH449">
            <v>0</v>
          </cell>
          <cell r="JI449">
            <v>0</v>
          </cell>
          <cell r="JJ449">
            <v>0</v>
          </cell>
          <cell r="JK449">
            <v>0</v>
          </cell>
          <cell r="JL449">
            <v>0</v>
          </cell>
          <cell r="JM449">
            <v>0</v>
          </cell>
          <cell r="JN449">
            <v>0</v>
          </cell>
          <cell r="JO449">
            <v>0</v>
          </cell>
          <cell r="JP449">
            <v>0</v>
          </cell>
          <cell r="JQ449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-2.3833478681899578</v>
          </cell>
          <cell r="S450">
            <v>0</v>
          </cell>
          <cell r="T450">
            <v>0</v>
          </cell>
          <cell r="U450">
            <v>0</v>
          </cell>
          <cell r="V450">
            <v>0.177345103499988</v>
          </cell>
          <cell r="W450">
            <v>-2.9287220748699951</v>
          </cell>
          <cell r="X450">
            <v>0.36802910317999249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0.64076061269042839</v>
          </cell>
          <cell r="AF450">
            <v>0</v>
          </cell>
          <cell r="AG450">
            <v>0</v>
          </cell>
          <cell r="AH450">
            <v>-1.0254022762500199</v>
          </cell>
          <cell r="AI450">
            <v>0</v>
          </cell>
          <cell r="AJ450">
            <v>1.6661628889399935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10.160087430139356</v>
          </cell>
          <cell r="AS450">
            <v>0</v>
          </cell>
          <cell r="AT450">
            <v>0</v>
          </cell>
          <cell r="AU450">
            <v>2.1437688171999412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3.9390935440399915</v>
          </cell>
          <cell r="BA450">
            <v>3.0518227851000006</v>
          </cell>
          <cell r="BB450">
            <v>0</v>
          </cell>
          <cell r="BC450">
            <v>1.0254022838000196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4.8174301550005794E-2</v>
          </cell>
          <cell r="DF450">
            <v>0</v>
          </cell>
          <cell r="DG450">
            <v>-1.9102743179999493E-2</v>
          </cell>
          <cell r="DH450">
            <v>3.7930464830001398E-2</v>
          </cell>
          <cell r="DI450">
            <v>-1.5661812299985201E-3</v>
          </cell>
          <cell r="DJ450">
            <v>3.0912761130000632E-2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-0.18731469121000544</v>
          </cell>
          <cell r="DS450">
            <v>0</v>
          </cell>
          <cell r="DT450">
            <v>2.0729858219999286E-2</v>
          </cell>
          <cell r="DU450">
            <v>-9.7353671099998706E-2</v>
          </cell>
          <cell r="DV450">
            <v>-7.4220671249999981E-2</v>
          </cell>
          <cell r="DW450">
            <v>-3.6470207079999817E-2</v>
          </cell>
          <cell r="DX450">
            <v>0</v>
          </cell>
          <cell r="DY450">
            <v>0</v>
          </cell>
          <cell r="DZ450">
            <v>0</v>
          </cell>
          <cell r="EA450">
            <v>0</v>
          </cell>
          <cell r="EB450">
            <v>0</v>
          </cell>
          <cell r="EC450">
            <v>0</v>
          </cell>
          <cell r="ED450">
            <v>0</v>
          </cell>
          <cell r="EE450">
            <v>-0.12038698101999046</v>
          </cell>
          <cell r="EF450">
            <v>0</v>
          </cell>
          <cell r="EG450">
            <v>0</v>
          </cell>
          <cell r="EH450">
            <v>-0.12035711957000039</v>
          </cell>
          <cell r="EI450">
            <v>-2.986144999894691E-5</v>
          </cell>
          <cell r="EJ450">
            <v>0</v>
          </cell>
          <cell r="EK450">
            <v>0</v>
          </cell>
          <cell r="EL450">
            <v>0</v>
          </cell>
          <cell r="EM450">
            <v>0</v>
          </cell>
          <cell r="EN450">
            <v>0</v>
          </cell>
          <cell r="EO450">
            <v>0</v>
          </cell>
          <cell r="EP450">
            <v>0</v>
          </cell>
          <cell r="EQ450">
            <v>0</v>
          </cell>
          <cell r="ER450">
            <v>-1.0986698969986719E-2</v>
          </cell>
          <cell r="ES450">
            <v>0</v>
          </cell>
          <cell r="ET450">
            <v>0</v>
          </cell>
          <cell r="EU450">
            <v>-1.992194147999804E-2</v>
          </cell>
          <cell r="EV450">
            <v>-5.1923792000003743E-3</v>
          </cell>
          <cell r="EW450">
            <v>1.4127621710000149E-2</v>
          </cell>
          <cell r="EX450">
            <v>0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-0.1169786031200033</v>
          </cell>
          <cell r="FF450">
            <v>0</v>
          </cell>
          <cell r="FG450">
            <v>0</v>
          </cell>
          <cell r="FH450">
            <v>-0.13944319635000113</v>
          </cell>
          <cell r="FI450">
            <v>-2.0875553399992697E-3</v>
          </cell>
          <cell r="FJ450">
            <v>2.4552148570000654E-2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0</v>
          </cell>
          <cell r="FP450">
            <v>0</v>
          </cell>
          <cell r="FQ450">
            <v>0</v>
          </cell>
          <cell r="FR450">
            <v>-4.3676391030004424E-2</v>
          </cell>
          <cell r="FS450">
            <v>0</v>
          </cell>
          <cell r="FT450">
            <v>0</v>
          </cell>
          <cell r="FU450">
            <v>-2.8268723960000131E-2</v>
          </cell>
          <cell r="FV450">
            <v>-2.1154474679999424E-2</v>
          </cell>
          <cell r="FW450">
            <v>5.7468076099995713E-3</v>
          </cell>
          <cell r="FX450">
            <v>0</v>
          </cell>
          <cell r="FY450">
            <v>0</v>
          </cell>
          <cell r="FZ450">
            <v>0</v>
          </cell>
          <cell r="GA450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1.5966134569993073E-2</v>
          </cell>
          <cell r="GF450">
            <v>0</v>
          </cell>
          <cell r="GG450">
            <v>0</v>
          </cell>
          <cell r="GH450">
            <v>-2.464811589999627E-2</v>
          </cell>
          <cell r="GI450">
            <v>4.0614250470000002E-2</v>
          </cell>
          <cell r="GJ450">
            <v>0</v>
          </cell>
          <cell r="GK450">
            <v>0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-3.5839878379988477E-2</v>
          </cell>
          <cell r="GS450">
            <v>0</v>
          </cell>
          <cell r="GT450">
            <v>0</v>
          </cell>
          <cell r="GU450">
            <v>-1.4936384060000307E-2</v>
          </cell>
          <cell r="GV450">
            <v>-2.2343276379999111E-2</v>
          </cell>
          <cell r="GW450">
            <v>1.4397820600002831E-3</v>
          </cell>
          <cell r="GX450">
            <v>0</v>
          </cell>
          <cell r="GY450">
            <v>0</v>
          </cell>
          <cell r="GZ450">
            <v>0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-0.27738828930999659</v>
          </cell>
          <cell r="HF450">
            <v>0</v>
          </cell>
          <cell r="HG450">
            <v>0</v>
          </cell>
          <cell r="HH450">
            <v>-0.22790784180999957</v>
          </cell>
          <cell r="HI450">
            <v>-2.4740223749999402E-2</v>
          </cell>
          <cell r="HJ450">
            <v>-2.474022375000029E-2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-2.1532325460000834E-2</v>
          </cell>
          <cell r="HS450">
            <v>0</v>
          </cell>
          <cell r="HT450">
            <v>0</v>
          </cell>
          <cell r="HU450">
            <v>-1.7099947899978929E-3</v>
          </cell>
          <cell r="HV450">
            <v>2.2114865429999853E-2</v>
          </cell>
          <cell r="HW450">
            <v>-4.1937196099999241E-2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-0.1663573466300079</v>
          </cell>
          <cell r="IF450">
            <v>0</v>
          </cell>
          <cell r="IG450">
            <v>0</v>
          </cell>
          <cell r="IH450">
            <v>-0.19757206219999901</v>
          </cell>
          <cell r="II450">
            <v>3.2271766370000066E-2</v>
          </cell>
          <cell r="IJ450">
            <v>-1.05705080000007E-3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>
            <v>0</v>
          </cell>
          <cell r="IP450">
            <v>0</v>
          </cell>
          <cell r="IQ450">
            <v>0</v>
          </cell>
          <cell r="IR450">
            <v>-0.15232046113999331</v>
          </cell>
          <cell r="IS450">
            <v>0</v>
          </cell>
          <cell r="IT450">
            <v>0</v>
          </cell>
          <cell r="IU450">
            <v>-0.1221472595099975</v>
          </cell>
          <cell r="IV450">
            <v>-2.4740223749999402E-2</v>
          </cell>
          <cell r="IW450">
            <v>-5.4329778799999673E-3</v>
          </cell>
          <cell r="IX450">
            <v>0</v>
          </cell>
          <cell r="IY450">
            <v>0</v>
          </cell>
          <cell r="IZ450">
            <v>0</v>
          </cell>
          <cell r="JA450">
            <v>0</v>
          </cell>
          <cell r="JB450">
            <v>0</v>
          </cell>
          <cell r="JC450">
            <v>0</v>
          </cell>
          <cell r="JD450">
            <v>0</v>
          </cell>
          <cell r="JE450">
            <v>0</v>
          </cell>
          <cell r="JF450">
            <v>0</v>
          </cell>
          <cell r="JG450">
            <v>0</v>
          </cell>
          <cell r="JH450">
            <v>0</v>
          </cell>
          <cell r="JI450">
            <v>0</v>
          </cell>
          <cell r="JJ450">
            <v>0</v>
          </cell>
          <cell r="JK450">
            <v>0</v>
          </cell>
          <cell r="JL450">
            <v>0</v>
          </cell>
          <cell r="JM450">
            <v>0</v>
          </cell>
          <cell r="JN450">
            <v>0</v>
          </cell>
          <cell r="JO450">
            <v>0</v>
          </cell>
          <cell r="JP450">
            <v>0</v>
          </cell>
          <cell r="JQ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-3.5268032642597973</v>
          </cell>
          <cell r="S451">
            <v>0</v>
          </cell>
          <cell r="T451">
            <v>0</v>
          </cell>
          <cell r="U451">
            <v>0</v>
          </cell>
          <cell r="V451">
            <v>-1.2947360561699952</v>
          </cell>
          <cell r="W451">
            <v>-1.9879810447500006</v>
          </cell>
          <cell r="X451">
            <v>-0.24408616334000044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0.68789542992999486</v>
          </cell>
          <cell r="AF451">
            <v>0</v>
          </cell>
          <cell r="AG451">
            <v>0</v>
          </cell>
          <cell r="AH451">
            <v>-0.69603063599998904</v>
          </cell>
          <cell r="AI451">
            <v>0</v>
          </cell>
          <cell r="AJ451">
            <v>1.3839260659299555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5.5213180471705527</v>
          </cell>
          <cell r="AS451">
            <v>0</v>
          </cell>
          <cell r="AT451">
            <v>0</v>
          </cell>
          <cell r="AU451">
            <v>1.3920612822600447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1.3616858090500159</v>
          </cell>
          <cell r="BA451">
            <v>2.0715403147300151</v>
          </cell>
          <cell r="BB451">
            <v>0</v>
          </cell>
          <cell r="BC451">
            <v>0.69603064112999391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-2.262769361000494E-2</v>
          </cell>
          <cell r="DF451">
            <v>0</v>
          </cell>
          <cell r="DG451">
            <v>-1.2966710530001535E-2</v>
          </cell>
          <cell r="DH451">
            <v>1.364618582999988E-2</v>
          </cell>
          <cell r="DI451">
            <v>2.6079137900012483E-3</v>
          </cell>
          <cell r="DJ451">
            <v>-2.5915082700000092E-2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-9.6962096030011935E-2</v>
          </cell>
          <cell r="DS451">
            <v>0</v>
          </cell>
          <cell r="DT451">
            <v>1.4071176489999004E-2</v>
          </cell>
          <cell r="DU451">
            <v>-4.9289127899999841E-2</v>
          </cell>
          <cell r="DV451">
            <v>-5.0380092000000154E-2</v>
          </cell>
          <cell r="DW451">
            <v>-1.1364052620000287E-2</v>
          </cell>
          <cell r="DX451">
            <v>0</v>
          </cell>
          <cell r="DY451">
            <v>0</v>
          </cell>
          <cell r="DZ451">
            <v>0</v>
          </cell>
          <cell r="EA451">
            <v>0</v>
          </cell>
          <cell r="EB451">
            <v>0</v>
          </cell>
          <cell r="EC451">
            <v>0</v>
          </cell>
          <cell r="ED451">
            <v>0</v>
          </cell>
          <cell r="EE451">
            <v>-6.3939430470000502E-2</v>
          </cell>
          <cell r="EF451">
            <v>0</v>
          </cell>
          <cell r="EG451">
            <v>0</v>
          </cell>
          <cell r="EH451">
            <v>-8.0712524880000913E-2</v>
          </cell>
          <cell r="EI451">
            <v>1.6773094410000411E-2</v>
          </cell>
          <cell r="EJ451">
            <v>0</v>
          </cell>
          <cell r="EK451">
            <v>0</v>
          </cell>
          <cell r="EL451">
            <v>0</v>
          </cell>
          <cell r="EM451">
            <v>0</v>
          </cell>
          <cell r="EN451">
            <v>0</v>
          </cell>
          <cell r="EO451">
            <v>0</v>
          </cell>
          <cell r="EP451">
            <v>0</v>
          </cell>
          <cell r="EQ451">
            <v>0</v>
          </cell>
          <cell r="ER451">
            <v>2.6117039799942177E-3</v>
          </cell>
          <cell r="ES451">
            <v>0</v>
          </cell>
          <cell r="ET451">
            <v>0</v>
          </cell>
          <cell r="EU451">
            <v>3.2693321100003558E-3</v>
          </cell>
          <cell r="EV451">
            <v>-3.5245240599994787E-3</v>
          </cell>
          <cell r="EW451">
            <v>2.8668959299995578E-3</v>
          </cell>
          <cell r="EX451">
            <v>0</v>
          </cell>
          <cell r="EY451">
            <v>0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-0.12239732515999435</v>
          </cell>
          <cell r="FF451">
            <v>0</v>
          </cell>
          <cell r="FG451">
            <v>0</v>
          </cell>
          <cell r="FH451">
            <v>-0.13764601875000082</v>
          </cell>
          <cell r="FI451">
            <v>-1.4170072599997141E-3</v>
          </cell>
          <cell r="FJ451">
            <v>1.6665700849999965E-2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0</v>
          </cell>
          <cell r="FP451">
            <v>0</v>
          </cell>
          <cell r="FQ451">
            <v>0</v>
          </cell>
          <cell r="FR451">
            <v>-2.96470048000117E-2</v>
          </cell>
          <cell r="FS451">
            <v>0</v>
          </cell>
          <cell r="FT451">
            <v>0</v>
          </cell>
          <cell r="FU451">
            <v>-1.9188467150001109E-2</v>
          </cell>
          <cell r="FV451">
            <v>-1.4359400999999217E-2</v>
          </cell>
          <cell r="FW451">
            <v>3.9008633500001721E-3</v>
          </cell>
          <cell r="FX451">
            <v>0</v>
          </cell>
          <cell r="FY451">
            <v>0</v>
          </cell>
          <cell r="FZ451">
            <v>0</v>
          </cell>
          <cell r="GA451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3.2187493949990653E-2</v>
          </cell>
          <cell r="GF451">
            <v>0</v>
          </cell>
          <cell r="GG451">
            <v>0</v>
          </cell>
          <cell r="GH451">
            <v>-1.3958990990000864E-2</v>
          </cell>
          <cell r="GI451">
            <v>4.614648493999951E-2</v>
          </cell>
          <cell r="GJ451">
            <v>0</v>
          </cell>
          <cell r="GK451">
            <v>0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-2.4342216220006208E-2</v>
          </cell>
          <cell r="GS451">
            <v>0</v>
          </cell>
          <cell r="GT451">
            <v>0</v>
          </cell>
          <cell r="GU451">
            <v>-2.7780422300001106E-3</v>
          </cell>
          <cell r="GV451">
            <v>-2.2541480600000163E-2</v>
          </cell>
          <cell r="GW451">
            <v>9.7730660999939545E-4</v>
          </cell>
          <cell r="GX451">
            <v>0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-0.23101702182000849</v>
          </cell>
          <cell r="HF451">
            <v>0</v>
          </cell>
          <cell r="HG451">
            <v>0</v>
          </cell>
          <cell r="HH451">
            <v>-0.18063827329000137</v>
          </cell>
          <cell r="HI451">
            <v>-3.3585384530000262E-2</v>
          </cell>
          <cell r="HJ451">
            <v>-1.6793363999999755E-2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-4.4492912929996464E-2</v>
          </cell>
          <cell r="HS451">
            <v>0</v>
          </cell>
          <cell r="HT451">
            <v>0</v>
          </cell>
          <cell r="HU451">
            <v>-1.6543146250000973E-2</v>
          </cell>
          <cell r="HV451">
            <v>1.5011302589999609E-2</v>
          </cell>
          <cell r="HW451">
            <v>-4.2961069269999541E-2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-0.11292135043001394</v>
          </cell>
          <cell r="IF451">
            <v>0</v>
          </cell>
          <cell r="IG451">
            <v>0</v>
          </cell>
          <cell r="IH451">
            <v>-0.13410952100000095</v>
          </cell>
          <cell r="II451">
            <v>2.1905683840000023E-2</v>
          </cell>
          <cell r="IJ451">
            <v>-7.1751326999969223E-4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>
            <v>0</v>
          </cell>
          <cell r="IP451">
            <v>0</v>
          </cell>
          <cell r="IQ451">
            <v>0</v>
          </cell>
          <cell r="IR451">
            <v>-0.10339328270998749</v>
          </cell>
          <cell r="IS451">
            <v>0</v>
          </cell>
          <cell r="IT451">
            <v>0</v>
          </cell>
          <cell r="IU451">
            <v>-8.2912079179999765E-2</v>
          </cell>
          <cell r="IV451">
            <v>-1.6793363999999755E-2</v>
          </cell>
          <cell r="IW451">
            <v>-3.687839530000403E-3</v>
          </cell>
          <cell r="IX451">
            <v>0</v>
          </cell>
          <cell r="IY451">
            <v>0</v>
          </cell>
          <cell r="IZ451">
            <v>0</v>
          </cell>
          <cell r="JA451">
            <v>0</v>
          </cell>
          <cell r="JB451">
            <v>0</v>
          </cell>
          <cell r="JC451">
            <v>0</v>
          </cell>
          <cell r="JD451">
            <v>0</v>
          </cell>
          <cell r="JE451">
            <v>0</v>
          </cell>
          <cell r="JF451">
            <v>0</v>
          </cell>
          <cell r="JG451">
            <v>0</v>
          </cell>
          <cell r="JH451">
            <v>0</v>
          </cell>
          <cell r="JI451">
            <v>0</v>
          </cell>
          <cell r="JJ451">
            <v>0</v>
          </cell>
          <cell r="JK451">
            <v>0</v>
          </cell>
          <cell r="JL451">
            <v>0</v>
          </cell>
          <cell r="JM451">
            <v>0</v>
          </cell>
          <cell r="JN451">
            <v>0</v>
          </cell>
          <cell r="JO451">
            <v>0</v>
          </cell>
          <cell r="JP451">
            <v>0</v>
          </cell>
          <cell r="JQ451">
            <v>0</v>
          </cell>
        </row>
        <row r="452">
          <cell r="F452">
            <v>0</v>
          </cell>
          <cell r="G452">
            <v>0</v>
          </cell>
          <cell r="H452">
            <v>4.4848673171800328</v>
          </cell>
          <cell r="I452">
            <v>-1.6502813703799575</v>
          </cell>
          <cell r="J452">
            <v>-6.2502107526700001</v>
          </cell>
          <cell r="K452">
            <v>-3.2313689941900066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15.101407508331249</v>
          </cell>
          <cell r="S452">
            <v>0</v>
          </cell>
          <cell r="T452">
            <v>4.0674056314400104</v>
          </cell>
          <cell r="U452">
            <v>3.0901222500400536</v>
          </cell>
          <cell r="V452">
            <v>9.4416755511301744</v>
          </cell>
          <cell r="W452">
            <v>-0.3673827129299525</v>
          </cell>
          <cell r="X452">
            <v>-0.63543368767000175</v>
          </cell>
          <cell r="Y452">
            <v>4.8719297040099718</v>
          </cell>
          <cell r="Z452">
            <v>0</v>
          </cell>
          <cell r="AA452">
            <v>0</v>
          </cell>
          <cell r="AB452">
            <v>-5.3669092276898027</v>
          </cell>
          <cell r="AC452">
            <v>0</v>
          </cell>
          <cell r="AD452">
            <v>0</v>
          </cell>
          <cell r="AE452">
            <v>4.2677492765815259</v>
          </cell>
          <cell r="AF452">
            <v>0</v>
          </cell>
          <cell r="AG452">
            <v>6.6760188849000315</v>
          </cell>
          <cell r="AH452">
            <v>-6.5708698478600809</v>
          </cell>
          <cell r="AI452">
            <v>-4.8036285257301188</v>
          </cell>
          <cell r="AJ452">
            <v>8.2284950427299464</v>
          </cell>
          <cell r="AK452">
            <v>2.4774078986999939</v>
          </cell>
          <cell r="AL452">
            <v>0</v>
          </cell>
          <cell r="AM452">
            <v>0</v>
          </cell>
          <cell r="AN452">
            <v>0</v>
          </cell>
          <cell r="AO452">
            <v>-1.7396741761599515</v>
          </cell>
          <cell r="AP452">
            <v>0</v>
          </cell>
          <cell r="AQ452">
            <v>0</v>
          </cell>
          <cell r="AR452">
            <v>4.4375849378684507</v>
          </cell>
          <cell r="AS452">
            <v>0</v>
          </cell>
          <cell r="AT452">
            <v>0</v>
          </cell>
          <cell r="AU452">
            <v>10.596313536939988</v>
          </cell>
          <cell r="AV452">
            <v>-6.7823282176800603</v>
          </cell>
          <cell r="AW452">
            <v>0</v>
          </cell>
          <cell r="AX452">
            <v>0</v>
          </cell>
          <cell r="AY452">
            <v>0</v>
          </cell>
          <cell r="AZ452">
            <v>1.1872632540199675</v>
          </cell>
          <cell r="BA452">
            <v>-0.64220124713006044</v>
          </cell>
          <cell r="BB452">
            <v>0</v>
          </cell>
          <cell r="BC452">
            <v>7.8537611720093992E-2</v>
          </cell>
          <cell r="BD452">
            <v>0</v>
          </cell>
          <cell r="BE452">
            <v>-0.13334185326999659</v>
          </cell>
          <cell r="BF452">
            <v>0</v>
          </cell>
          <cell r="BG452">
            <v>-5.9919545030000521E-2</v>
          </cell>
          <cell r="BH452">
            <v>0</v>
          </cell>
          <cell r="BI452">
            <v>-8.8390606299988406E-3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-9.969127270000655E-3</v>
          </cell>
          <cell r="BO452">
            <v>-5.4614120339998351E-2</v>
          </cell>
          <cell r="BP452">
            <v>0</v>
          </cell>
          <cell r="BQ452">
            <v>0</v>
          </cell>
          <cell r="BR452">
            <v>0.28488380492001397</v>
          </cell>
          <cell r="BS452">
            <v>0</v>
          </cell>
          <cell r="BT452">
            <v>3.7405931820000404E-2</v>
          </cell>
          <cell r="BU452">
            <v>1.8552930020000247E-2</v>
          </cell>
          <cell r="BV452">
            <v>0.17364815830999802</v>
          </cell>
          <cell r="BW452">
            <v>0.17501738602000216</v>
          </cell>
          <cell r="BX452">
            <v>8.5263821990000821E-2</v>
          </cell>
          <cell r="BY452">
            <v>0</v>
          </cell>
          <cell r="BZ452">
            <v>0</v>
          </cell>
          <cell r="CA452">
            <v>0</v>
          </cell>
          <cell r="CB452">
            <v>-0.20500442323999835</v>
          </cell>
          <cell r="CC452">
            <v>0</v>
          </cell>
          <cell r="CD452">
            <v>0</v>
          </cell>
          <cell r="CE452">
            <v>0.22308740273996364</v>
          </cell>
          <cell r="CF452">
            <v>0</v>
          </cell>
          <cell r="CG452">
            <v>0</v>
          </cell>
          <cell r="CH452">
            <v>-4.3258607900025225E-3</v>
          </cell>
          <cell r="CI452">
            <v>2.7673127799996422E-2</v>
          </cell>
          <cell r="CJ452">
            <v>-4.9510972090001104E-2</v>
          </cell>
          <cell r="CK452">
            <v>0.24925110782000104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-7.3351197640022292E-2</v>
          </cell>
          <cell r="CS452">
            <v>0</v>
          </cell>
          <cell r="CT452">
            <v>-1.6195038290000241E-2</v>
          </cell>
          <cell r="CU452">
            <v>0.12872795181000285</v>
          </cell>
          <cell r="CV452">
            <v>2.6358406900001796E-2</v>
          </cell>
          <cell r="CW452">
            <v>-0.18752143306999614</v>
          </cell>
          <cell r="CX452">
            <v>-2.472108499000214E-2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0.33743993344000955</v>
          </cell>
          <cell r="DF452">
            <v>0</v>
          </cell>
          <cell r="DG452">
            <v>1.4111823600000406E-3</v>
          </cell>
          <cell r="DH452">
            <v>0.12921201320000009</v>
          </cell>
          <cell r="DI452">
            <v>-3.3036358999964932E-3</v>
          </cell>
          <cell r="DJ452">
            <v>0.1492947374099991</v>
          </cell>
          <cell r="DK452">
            <v>6.082563637000149E-2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-3.3474287030003325E-2</v>
          </cell>
          <cell r="DS452">
            <v>0</v>
          </cell>
          <cell r="DT452">
            <v>2.1628477799993107E-3</v>
          </cell>
          <cell r="DU452">
            <v>-0.15942436231000023</v>
          </cell>
          <cell r="DV452">
            <v>6.0743664990003055E-2</v>
          </cell>
          <cell r="DW452">
            <v>6.3043562509999873E-2</v>
          </cell>
          <cell r="DX452">
            <v>0</v>
          </cell>
          <cell r="DY452">
            <v>0</v>
          </cell>
          <cell r="DZ452">
            <v>0</v>
          </cell>
          <cell r="EA452">
            <v>0</v>
          </cell>
          <cell r="EB452">
            <v>0</v>
          </cell>
          <cell r="EC452">
            <v>0</v>
          </cell>
          <cell r="ED452">
            <v>0</v>
          </cell>
          <cell r="EE452">
            <v>-0.12707999705003203</v>
          </cell>
          <cell r="EF452">
            <v>0</v>
          </cell>
          <cell r="EG452">
            <v>0</v>
          </cell>
          <cell r="EH452">
            <v>-0.13714600241000241</v>
          </cell>
          <cell r="EI452">
            <v>0</v>
          </cell>
          <cell r="EJ452">
            <v>1.006600536000235E-2</v>
          </cell>
          <cell r="EK452">
            <v>0</v>
          </cell>
          <cell r="EL452">
            <v>0</v>
          </cell>
          <cell r="EM452">
            <v>0</v>
          </cell>
          <cell r="EN452">
            <v>0</v>
          </cell>
          <cell r="EO452">
            <v>0</v>
          </cell>
          <cell r="EP452">
            <v>0</v>
          </cell>
          <cell r="EQ452">
            <v>0</v>
          </cell>
          <cell r="ER452">
            <v>-0.13298074870004939</v>
          </cell>
          <cell r="ES452">
            <v>0</v>
          </cell>
          <cell r="ET452">
            <v>0</v>
          </cell>
          <cell r="EU452">
            <v>-0.17410251916000163</v>
          </cell>
          <cell r="EV452">
            <v>4.112177045999843E-2</v>
          </cell>
          <cell r="EW452">
            <v>0</v>
          </cell>
          <cell r="EX452">
            <v>0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0.30376295194997738</v>
          </cell>
          <cell r="FF452">
            <v>0</v>
          </cell>
          <cell r="FG452">
            <v>0</v>
          </cell>
          <cell r="FH452">
            <v>0.11059167747000131</v>
          </cell>
          <cell r="FI452">
            <v>-8.0214082999994218E-3</v>
          </cell>
          <cell r="FJ452">
            <v>0.20119268278000035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0</v>
          </cell>
          <cell r="FP452">
            <v>0</v>
          </cell>
          <cell r="FQ452">
            <v>0</v>
          </cell>
          <cell r="FR452">
            <v>-0.30617445864999127</v>
          </cell>
          <cell r="FS452">
            <v>0</v>
          </cell>
          <cell r="FT452">
            <v>0</v>
          </cell>
          <cell r="FU452">
            <v>-0.18188956957999736</v>
          </cell>
          <cell r="FV452">
            <v>-6.2352785919998155E-2</v>
          </cell>
          <cell r="FW452">
            <v>-6.1932103149999307E-2</v>
          </cell>
          <cell r="FX452">
            <v>0</v>
          </cell>
          <cell r="FY452">
            <v>0</v>
          </cell>
          <cell r="FZ452">
            <v>0</v>
          </cell>
          <cell r="GA452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5.5302765620012906E-2</v>
          </cell>
          <cell r="GF452">
            <v>0</v>
          </cell>
          <cell r="GG452">
            <v>0</v>
          </cell>
          <cell r="GH452">
            <v>8.5507607659998541E-2</v>
          </cell>
          <cell r="GI452">
            <v>-6.0872724440002912E-2</v>
          </cell>
          <cell r="GJ452">
            <v>3.0667882399999513E-2</v>
          </cell>
          <cell r="GK452">
            <v>0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0.41704599675000509</v>
          </cell>
          <cell r="GS452">
            <v>0</v>
          </cell>
          <cell r="GT452">
            <v>0</v>
          </cell>
          <cell r="GU452">
            <v>0.26955356053000656</v>
          </cell>
          <cell r="GV452">
            <v>0.15417476376000039</v>
          </cell>
          <cell r="GW452">
            <v>-6.6823275400018645E-3</v>
          </cell>
          <cell r="GX452">
            <v>0</v>
          </cell>
          <cell r="GY452">
            <v>0</v>
          </cell>
          <cell r="GZ452">
            <v>0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9.351267251003037E-2</v>
          </cell>
          <cell r="HF452">
            <v>0</v>
          </cell>
          <cell r="HG452">
            <v>0</v>
          </cell>
          <cell r="HH452">
            <v>5.5452037720002068E-2</v>
          </cell>
          <cell r="HI452">
            <v>1.9701508509999854E-2</v>
          </cell>
          <cell r="HJ452">
            <v>1.8359126280000027E-2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-0.40371416673002614</v>
          </cell>
          <cell r="HS452">
            <v>0</v>
          </cell>
          <cell r="HT452">
            <v>0</v>
          </cell>
          <cell r="HU452">
            <v>-0.40460386149000271</v>
          </cell>
          <cell r="HV452">
            <v>-1.0873193060000119E-2</v>
          </cell>
          <cell r="HW452">
            <v>1.1762887819998014E-2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-5.6507621249977547E-2</v>
          </cell>
          <cell r="IF452">
            <v>0</v>
          </cell>
          <cell r="IG452">
            <v>0</v>
          </cell>
          <cell r="IH452">
            <v>-9.1742001600003675E-3</v>
          </cell>
          <cell r="II452">
            <v>-2.7356383129998108E-2</v>
          </cell>
          <cell r="IJ452">
            <v>-1.9977037960000388E-2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-0.18103430756002581</v>
          </cell>
          <cell r="IS452">
            <v>0</v>
          </cell>
          <cell r="IT452">
            <v>0</v>
          </cell>
          <cell r="IU452">
            <v>-6.2465601330000453E-2</v>
          </cell>
          <cell r="IV452">
            <v>-4.4198186980000997E-2</v>
          </cell>
          <cell r="IW452">
            <v>-7.4370519250003042E-2</v>
          </cell>
          <cell r="IX452">
            <v>0</v>
          </cell>
          <cell r="IY452">
            <v>0</v>
          </cell>
          <cell r="IZ452">
            <v>0</v>
          </cell>
          <cell r="JA452">
            <v>0</v>
          </cell>
          <cell r="JB452">
            <v>0</v>
          </cell>
          <cell r="JC452">
            <v>0</v>
          </cell>
          <cell r="JD452">
            <v>0</v>
          </cell>
          <cell r="JE452">
            <v>0</v>
          </cell>
          <cell r="JF452">
            <v>0</v>
          </cell>
          <cell r="JG452">
            <v>0</v>
          </cell>
          <cell r="JH452">
            <v>0</v>
          </cell>
          <cell r="JI452">
            <v>0</v>
          </cell>
          <cell r="JJ452">
            <v>0</v>
          </cell>
          <cell r="JK452">
            <v>0</v>
          </cell>
          <cell r="JL452">
            <v>0</v>
          </cell>
          <cell r="JM452">
            <v>0</v>
          </cell>
          <cell r="JN452">
            <v>0</v>
          </cell>
          <cell r="JO452">
            <v>0</v>
          </cell>
          <cell r="JP452">
            <v>0</v>
          </cell>
          <cell r="JQ452">
            <v>0</v>
          </cell>
        </row>
        <row r="453">
          <cell r="F453">
            <v>0</v>
          </cell>
          <cell r="G453">
            <v>0</v>
          </cell>
          <cell r="H453">
            <v>-0.32177364716000056</v>
          </cell>
          <cell r="I453">
            <v>-1.5570612750400414</v>
          </cell>
          <cell r="J453">
            <v>-1.3608212749900304</v>
          </cell>
          <cell r="K453">
            <v>-2.1478707539200741</v>
          </cell>
          <cell r="L453">
            <v>0</v>
          </cell>
          <cell r="M453">
            <v>0</v>
          </cell>
          <cell r="N453">
            <v>0</v>
          </cell>
          <cell r="O453">
            <v>-1.5124353574000224</v>
          </cell>
          <cell r="P453">
            <v>0</v>
          </cell>
          <cell r="Q453">
            <v>0</v>
          </cell>
          <cell r="R453">
            <v>4.782230643800176</v>
          </cell>
          <cell r="S453">
            <v>0</v>
          </cell>
          <cell r="T453">
            <v>-3.6803413819995967E-2</v>
          </cell>
          <cell r="U453">
            <v>0.24438890576999484</v>
          </cell>
          <cell r="V453">
            <v>0.63865584881000359</v>
          </cell>
          <cell r="W453">
            <v>2.6921946718599656</v>
          </cell>
          <cell r="X453">
            <v>1.5398754567300443</v>
          </cell>
          <cell r="Y453">
            <v>0</v>
          </cell>
          <cell r="Z453">
            <v>0</v>
          </cell>
          <cell r="AA453">
            <v>0</v>
          </cell>
          <cell r="AB453">
            <v>-0.29608082555000692</v>
          </cell>
          <cell r="AC453">
            <v>0</v>
          </cell>
          <cell r="AD453">
            <v>0</v>
          </cell>
          <cell r="AE453">
            <v>5.9455827009496716</v>
          </cell>
          <cell r="AF453">
            <v>0</v>
          </cell>
          <cell r="AG453">
            <v>-8.3448853020001934E-2</v>
          </cell>
          <cell r="AH453">
            <v>-0.92317055012000537</v>
          </cell>
          <cell r="AI453">
            <v>1.2280749560399613</v>
          </cell>
          <cell r="AJ453">
            <v>6.4994455687200343</v>
          </cell>
          <cell r="AK453">
            <v>1.3562244613299868</v>
          </cell>
          <cell r="AL453">
            <v>0</v>
          </cell>
          <cell r="AM453">
            <v>0</v>
          </cell>
          <cell r="AN453">
            <v>0</v>
          </cell>
          <cell r="AO453">
            <v>-2.1315428819999624</v>
          </cell>
          <cell r="AP453">
            <v>0</v>
          </cell>
          <cell r="AQ453">
            <v>0</v>
          </cell>
          <cell r="AR453">
            <v>-0.6476527509303196</v>
          </cell>
          <cell r="AS453">
            <v>0</v>
          </cell>
          <cell r="AT453">
            <v>0</v>
          </cell>
          <cell r="AU453">
            <v>-0.84615893686003574</v>
          </cell>
          <cell r="AV453">
            <v>-1.3812316002299667</v>
          </cell>
          <cell r="AW453">
            <v>0</v>
          </cell>
          <cell r="AX453">
            <v>0</v>
          </cell>
          <cell r="AY453">
            <v>0</v>
          </cell>
          <cell r="AZ453">
            <v>1.8327261562400281</v>
          </cell>
          <cell r="BA453">
            <v>-0.25298837008000419</v>
          </cell>
          <cell r="BB453">
            <v>0</v>
          </cell>
          <cell r="BC453">
            <v>0</v>
          </cell>
          <cell r="BD453">
            <v>0</v>
          </cell>
          <cell r="BE453">
            <v>-1.7431856327903006</v>
          </cell>
          <cell r="BF453">
            <v>0</v>
          </cell>
          <cell r="BG453">
            <v>0</v>
          </cell>
          <cell r="BH453">
            <v>-1.7431856327900164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8.4089878900016402E-2</v>
          </cell>
          <cell r="BS453">
            <v>0</v>
          </cell>
          <cell r="BT453">
            <v>-4.3799769200001393E-3</v>
          </cell>
          <cell r="BU453">
            <v>-1.3090364259999987E-2</v>
          </cell>
          <cell r="BV453">
            <v>0.10151452093000035</v>
          </cell>
          <cell r="BW453">
            <v>7.9938844610000004E-2</v>
          </cell>
          <cell r="BX453">
            <v>6.5229660379999999E-2</v>
          </cell>
          <cell r="BY453">
            <v>0</v>
          </cell>
          <cell r="BZ453">
            <v>0</v>
          </cell>
          <cell r="CA453">
            <v>0</v>
          </cell>
          <cell r="CB453">
            <v>-0.14512280583999981</v>
          </cell>
          <cell r="CC453">
            <v>0</v>
          </cell>
          <cell r="CD453">
            <v>0</v>
          </cell>
          <cell r="CE453">
            <v>0.12312601708001125</v>
          </cell>
          <cell r="CF453">
            <v>0</v>
          </cell>
          <cell r="CG453">
            <v>1.4286411629999662E-2</v>
          </cell>
          <cell r="CH453">
            <v>6.6487344199996912E-3</v>
          </cell>
          <cell r="CI453">
            <v>-1.1074955629998939E-2</v>
          </cell>
          <cell r="CJ453">
            <v>-5.4306105449998476E-2</v>
          </cell>
          <cell r="CK453">
            <v>0.16757193211000043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-6.047124605001386E-2</v>
          </cell>
          <cell r="CS453">
            <v>0</v>
          </cell>
          <cell r="CT453">
            <v>0</v>
          </cell>
          <cell r="CU453">
            <v>-7.6273530090000818E-2</v>
          </cell>
          <cell r="CV453">
            <v>4.4855371229999719E-2</v>
          </cell>
          <cell r="CW453">
            <v>-6.3843484259999528E-2</v>
          </cell>
          <cell r="CX453">
            <v>3.4790397069999202E-2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0.19611755126000219</v>
          </cell>
          <cell r="DF453">
            <v>0</v>
          </cell>
          <cell r="DG453">
            <v>2.3110986080000728E-2</v>
          </cell>
          <cell r="DH453">
            <v>4.4126930450000046E-2</v>
          </cell>
          <cell r="DI453">
            <v>1.6591253170002318E-2</v>
          </cell>
          <cell r="DJ453">
            <v>0.11214573693000052</v>
          </cell>
          <cell r="DK453">
            <v>1.4264463000124294E-4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0</v>
          </cell>
          <cell r="DR453">
            <v>-4.5968242629982115E-2</v>
          </cell>
          <cell r="DS453">
            <v>0</v>
          </cell>
          <cell r="DT453">
            <v>0</v>
          </cell>
          <cell r="DU453">
            <v>-5.443811580000002E-2</v>
          </cell>
          <cell r="DV453">
            <v>1.7674408960001387E-2</v>
          </cell>
          <cell r="DW453">
            <v>2.9758110889999578E-2</v>
          </cell>
          <cell r="DX453">
            <v>-3.8962646679999935E-2</v>
          </cell>
          <cell r="DY453">
            <v>0</v>
          </cell>
          <cell r="DZ453">
            <v>0</v>
          </cell>
          <cell r="EA453">
            <v>0</v>
          </cell>
          <cell r="EB453">
            <v>0</v>
          </cell>
          <cell r="EC453">
            <v>0</v>
          </cell>
          <cell r="ED453">
            <v>0</v>
          </cell>
          <cell r="EE453">
            <v>-3.9211648229994012E-2</v>
          </cell>
          <cell r="EF453">
            <v>0</v>
          </cell>
          <cell r="EG453">
            <v>0</v>
          </cell>
          <cell r="EH453">
            <v>-4.3177044279999244E-2</v>
          </cell>
          <cell r="EI453">
            <v>0</v>
          </cell>
          <cell r="EJ453">
            <v>3.9653960500007912E-3</v>
          </cell>
          <cell r="EK453">
            <v>0</v>
          </cell>
          <cell r="EL453">
            <v>0</v>
          </cell>
          <cell r="EM453">
            <v>0</v>
          </cell>
          <cell r="EN453">
            <v>0</v>
          </cell>
          <cell r="EO453">
            <v>0</v>
          </cell>
          <cell r="EP453">
            <v>0</v>
          </cell>
          <cell r="EQ453">
            <v>0</v>
          </cell>
          <cell r="ER453">
            <v>9.5162727069990183E-2</v>
          </cell>
          <cell r="ES453">
            <v>0</v>
          </cell>
          <cell r="ET453">
            <v>0</v>
          </cell>
          <cell r="EU453">
            <v>8.8131038579998489E-2</v>
          </cell>
          <cell r="EV453">
            <v>7.0316884899987997E-3</v>
          </cell>
          <cell r="EW453">
            <v>0</v>
          </cell>
          <cell r="EX453">
            <v>0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-2.0446736720003855E-2</v>
          </cell>
          <cell r="FF453">
            <v>0</v>
          </cell>
          <cell r="FG453">
            <v>0</v>
          </cell>
          <cell r="FH453">
            <v>-1.2140388600000662E-2</v>
          </cell>
          <cell r="FI453">
            <v>-8.3063481199996403E-3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0</v>
          </cell>
          <cell r="FP453">
            <v>0</v>
          </cell>
          <cell r="FQ453">
            <v>0</v>
          </cell>
          <cell r="FR453">
            <v>-8.4550784909993126E-2</v>
          </cell>
          <cell r="FS453">
            <v>0</v>
          </cell>
          <cell r="FT453">
            <v>0</v>
          </cell>
          <cell r="FU453">
            <v>-3.5361738259997999E-2</v>
          </cell>
          <cell r="FV453">
            <v>-4.9355004069999708E-2</v>
          </cell>
          <cell r="FW453">
            <v>1.6595741999925195E-4</v>
          </cell>
          <cell r="FX453">
            <v>0</v>
          </cell>
          <cell r="FY453">
            <v>0</v>
          </cell>
          <cell r="FZ453">
            <v>0</v>
          </cell>
          <cell r="GA453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6.7885509900008856E-2</v>
          </cell>
          <cell r="GF453">
            <v>0</v>
          </cell>
          <cell r="GG453">
            <v>0</v>
          </cell>
          <cell r="GH453">
            <v>7.6509138050001368E-2</v>
          </cell>
          <cell r="GI453">
            <v>-1.2221046770001465E-2</v>
          </cell>
          <cell r="GJ453">
            <v>3.5974186200000702E-3</v>
          </cell>
          <cell r="GK453">
            <v>0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8.4681725020004706E-2</v>
          </cell>
          <cell r="GS453">
            <v>0</v>
          </cell>
          <cell r="GT453">
            <v>0</v>
          </cell>
          <cell r="GU453">
            <v>3.6813943139999417E-2</v>
          </cell>
          <cell r="GV453">
            <v>4.5901359919998441E-2</v>
          </cell>
          <cell r="GW453">
            <v>1.9664219600006305E-3</v>
          </cell>
          <cell r="GX453">
            <v>0</v>
          </cell>
          <cell r="GY453">
            <v>0</v>
          </cell>
          <cell r="GZ453">
            <v>0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0.20300259105999885</v>
          </cell>
          <cell r="HF453">
            <v>0</v>
          </cell>
          <cell r="HG453">
            <v>0</v>
          </cell>
          <cell r="HH453">
            <v>0.12464820641000074</v>
          </cell>
          <cell r="HI453">
            <v>3.7628515859999823E-2</v>
          </cell>
          <cell r="HJ453">
            <v>4.0725868789999176E-2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-0.12559023378001655</v>
          </cell>
          <cell r="HS453">
            <v>0</v>
          </cell>
          <cell r="HT453">
            <v>0</v>
          </cell>
          <cell r="HU453">
            <v>-9.4082423769999757E-2</v>
          </cell>
          <cell r="HV453">
            <v>-2.6279554470001187E-2</v>
          </cell>
          <cell r="HW453">
            <v>-5.2282555399996156E-3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5.0239436750004529E-2</v>
          </cell>
          <cell r="IF453">
            <v>0</v>
          </cell>
          <cell r="IG453">
            <v>0</v>
          </cell>
          <cell r="IH453">
            <v>5.8109178969999675E-2</v>
          </cell>
          <cell r="II453">
            <v>0</v>
          </cell>
          <cell r="IJ453">
            <v>-7.8697422200004752E-3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6.3863858800004891E-2</v>
          </cell>
          <cell r="IS453">
            <v>0</v>
          </cell>
          <cell r="IT453">
            <v>0</v>
          </cell>
          <cell r="IU453">
            <v>1.7688167700000257E-2</v>
          </cell>
          <cell r="IV453">
            <v>1.1508837210000067E-2</v>
          </cell>
          <cell r="IW453">
            <v>3.4666853890000127E-2</v>
          </cell>
          <cell r="IX453">
            <v>0</v>
          </cell>
          <cell r="IY453">
            <v>0</v>
          </cell>
          <cell r="IZ453">
            <v>0</v>
          </cell>
          <cell r="JA453">
            <v>0</v>
          </cell>
          <cell r="JB453">
            <v>0</v>
          </cell>
          <cell r="JC453">
            <v>0</v>
          </cell>
          <cell r="JD453">
            <v>0</v>
          </cell>
          <cell r="JE453">
            <v>0</v>
          </cell>
          <cell r="JF453">
            <v>0</v>
          </cell>
          <cell r="JG453">
            <v>0</v>
          </cell>
          <cell r="JH453">
            <v>0</v>
          </cell>
          <cell r="JI453">
            <v>0</v>
          </cell>
          <cell r="JJ453">
            <v>0</v>
          </cell>
          <cell r="JK453">
            <v>0</v>
          </cell>
          <cell r="JL453">
            <v>0</v>
          </cell>
          <cell r="JM453">
            <v>0</v>
          </cell>
          <cell r="JN453">
            <v>0</v>
          </cell>
          <cell r="JO453">
            <v>0</v>
          </cell>
          <cell r="JP453">
            <v>0</v>
          </cell>
          <cell r="JQ453">
            <v>0</v>
          </cell>
        </row>
        <row r="454">
          <cell r="F454">
            <v>0</v>
          </cell>
          <cell r="G454">
            <v>0</v>
          </cell>
          <cell r="H454">
            <v>-2.8271974580800361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9.9747929886498241</v>
          </cell>
          <cell r="P454">
            <v>0</v>
          </cell>
          <cell r="Q454">
            <v>0</v>
          </cell>
          <cell r="R454">
            <v>-9.6993123040701903</v>
          </cell>
          <cell r="S454">
            <v>0</v>
          </cell>
          <cell r="T454">
            <v>0</v>
          </cell>
          <cell r="U454">
            <v>0</v>
          </cell>
          <cell r="V454">
            <v>-0.25988553866000075</v>
          </cell>
          <cell r="W454">
            <v>-8.3856788663501902</v>
          </cell>
          <cell r="X454">
            <v>-1.0537478990599993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6.0747805174705718</v>
          </cell>
          <cell r="AF454">
            <v>0</v>
          </cell>
          <cell r="AG454">
            <v>0</v>
          </cell>
          <cell r="AH454">
            <v>-2.0954769612499149</v>
          </cell>
          <cell r="AI454">
            <v>0</v>
          </cell>
          <cell r="AJ454">
            <v>8.1349141135799528</v>
          </cell>
          <cell r="AK454">
            <v>3.5343365140079186E-2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38.629978640168702</v>
          </cell>
          <cell r="AS454">
            <v>0</v>
          </cell>
          <cell r="AT454">
            <v>0</v>
          </cell>
          <cell r="AU454">
            <v>8.203218270429943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6.4184634798200477</v>
          </cell>
          <cell r="BA454">
            <v>20.032566139069786</v>
          </cell>
          <cell r="BB454">
            <v>0</v>
          </cell>
          <cell r="BC454">
            <v>3.9757307508500617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-7.3888696050005365E-2</v>
          </cell>
          <cell r="BS454">
            <v>0</v>
          </cell>
          <cell r="BT454">
            <v>0</v>
          </cell>
          <cell r="BU454">
            <v>3.0577265889995431E-2</v>
          </cell>
          <cell r="BV454">
            <v>-0.10446596193999369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0.22660008583000035</v>
          </cell>
          <cell r="CF454">
            <v>0</v>
          </cell>
          <cell r="CG454">
            <v>0.17901575998000041</v>
          </cell>
          <cell r="CH454">
            <v>-4.5399471759996146E-2</v>
          </cell>
          <cell r="CI454">
            <v>0</v>
          </cell>
          <cell r="CJ454">
            <v>9.2983797609996088E-2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-1.4423806779973347E-2</v>
          </cell>
          <cell r="CS454">
            <v>0</v>
          </cell>
          <cell r="CT454">
            <v>0.17567003691999972</v>
          </cell>
          <cell r="CU454">
            <v>0</v>
          </cell>
          <cell r="CV454">
            <v>-9.9957034599995609E-3</v>
          </cell>
          <cell r="CW454">
            <v>0</v>
          </cell>
          <cell r="CX454">
            <v>-0.18009814024000192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-1.956717794001861E-2</v>
          </cell>
          <cell r="DF454">
            <v>0</v>
          </cell>
          <cell r="DG454">
            <v>-5.0426909499996952E-2</v>
          </cell>
          <cell r="DH454">
            <v>0.25615436746000597</v>
          </cell>
          <cell r="DI454">
            <v>-8.7146512969994205E-2</v>
          </cell>
          <cell r="DJ454">
            <v>-0.13814812293000145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>
            <v>0</v>
          </cell>
          <cell r="DQ454">
            <v>0</v>
          </cell>
          <cell r="DR454">
            <v>-0.67541965771999912</v>
          </cell>
          <cell r="DS454">
            <v>0</v>
          </cell>
          <cell r="DT454">
            <v>5.4696280440001743E-2</v>
          </cell>
          <cell r="DU454">
            <v>-0.3516217000300017</v>
          </cell>
          <cell r="DV454">
            <v>-0.29495651014000401</v>
          </cell>
          <cell r="DW454">
            <v>-8.35377279899987E-2</v>
          </cell>
          <cell r="DX454">
            <v>0</v>
          </cell>
          <cell r="DY454">
            <v>0</v>
          </cell>
          <cell r="DZ454">
            <v>0</v>
          </cell>
          <cell r="EA454">
            <v>0</v>
          </cell>
          <cell r="EB454">
            <v>0</v>
          </cell>
          <cell r="EC454">
            <v>0</v>
          </cell>
          <cell r="ED454">
            <v>0</v>
          </cell>
          <cell r="EE454">
            <v>-0.21598680689999128</v>
          </cell>
          <cell r="EF454">
            <v>0</v>
          </cell>
          <cell r="EG454">
            <v>0</v>
          </cell>
          <cell r="EH454">
            <v>-0.30544947331000216</v>
          </cell>
          <cell r="EI454">
            <v>8.9462666410000224E-2</v>
          </cell>
          <cell r="EJ454">
            <v>0</v>
          </cell>
          <cell r="EK454">
            <v>0</v>
          </cell>
          <cell r="EL454">
            <v>0</v>
          </cell>
          <cell r="EM454">
            <v>0</v>
          </cell>
          <cell r="EN454">
            <v>0</v>
          </cell>
          <cell r="EO454">
            <v>0</v>
          </cell>
          <cell r="EP454">
            <v>0</v>
          </cell>
          <cell r="EQ454">
            <v>0</v>
          </cell>
          <cell r="ER454">
            <v>-0.18865104814005917</v>
          </cell>
          <cell r="ES454">
            <v>0</v>
          </cell>
          <cell r="ET454">
            <v>0</v>
          </cell>
          <cell r="EU454">
            <v>-0.19100443718000548</v>
          </cell>
          <cell r="EV454">
            <v>-3.0075700399997629E-2</v>
          </cell>
          <cell r="EW454">
            <v>3.2429089439993675E-2</v>
          </cell>
          <cell r="EX454">
            <v>0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-0.41315565676995902</v>
          </cell>
          <cell r="FF454">
            <v>0</v>
          </cell>
          <cell r="FG454">
            <v>0</v>
          </cell>
          <cell r="FH454">
            <v>-0.58452833054000308</v>
          </cell>
          <cell r="FI454">
            <v>5.883466138999438E-2</v>
          </cell>
          <cell r="FJ454">
            <v>0.11253801237999639</v>
          </cell>
          <cell r="FK454">
            <v>0</v>
          </cell>
          <cell r="FL454">
            <v>0</v>
          </cell>
          <cell r="FM454">
            <v>0</v>
          </cell>
          <cell r="FN454">
            <v>0</v>
          </cell>
          <cell r="FO454">
            <v>0</v>
          </cell>
          <cell r="FP454">
            <v>0</v>
          </cell>
          <cell r="FQ454">
            <v>0</v>
          </cell>
          <cell r="FR454">
            <v>-0.1572131722599579</v>
          </cell>
          <cell r="FS454">
            <v>0</v>
          </cell>
          <cell r="FT454">
            <v>0</v>
          </cell>
          <cell r="FU454">
            <v>-0.1676629479599967</v>
          </cell>
          <cell r="FV454">
            <v>-6.0392073709998328E-2</v>
          </cell>
          <cell r="FW454">
            <v>7.0841849409998048E-2</v>
          </cell>
          <cell r="FX454">
            <v>0</v>
          </cell>
          <cell r="FY454">
            <v>0</v>
          </cell>
          <cell r="FZ454">
            <v>0</v>
          </cell>
          <cell r="GA454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5.141675920998523E-2</v>
          </cell>
          <cell r="GF454">
            <v>0</v>
          </cell>
          <cell r="GG454">
            <v>0</v>
          </cell>
          <cell r="GH454">
            <v>-8.1003088199977924E-3</v>
          </cell>
          <cell r="GI454">
            <v>5.9517068029997233E-2</v>
          </cell>
          <cell r="GJ454">
            <v>0</v>
          </cell>
          <cell r="GK454">
            <v>0</v>
          </cell>
          <cell r="GL454">
            <v>0</v>
          </cell>
          <cell r="GM454">
            <v>0</v>
          </cell>
          <cell r="GN454">
            <v>0</v>
          </cell>
          <cell r="GO454">
            <v>0</v>
          </cell>
          <cell r="GP454">
            <v>0</v>
          </cell>
          <cell r="GQ454">
            <v>0</v>
          </cell>
          <cell r="GR454">
            <v>-4.8238653410066945E-2</v>
          </cell>
          <cell r="GS454">
            <v>0</v>
          </cell>
          <cell r="GT454">
            <v>0</v>
          </cell>
          <cell r="GU454">
            <v>5.4721647199997392E-2</v>
          </cell>
          <cell r="GV454">
            <v>-0.10496366497000054</v>
          </cell>
          <cell r="GW454">
            <v>2.0033643599965956E-3</v>
          </cell>
          <cell r="GX454">
            <v>0</v>
          </cell>
          <cell r="GY454">
            <v>0</v>
          </cell>
          <cell r="GZ454">
            <v>0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-1.0899504967799771</v>
          </cell>
          <cell r="HF454">
            <v>0</v>
          </cell>
          <cell r="HG454">
            <v>0</v>
          </cell>
          <cell r="HH454">
            <v>-0.94106580547999386</v>
          </cell>
          <cell r="HI454">
            <v>-4.9923796299999879E-2</v>
          </cell>
          <cell r="HJ454">
            <v>-9.8960895000004712E-2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-0.19524447061007777</v>
          </cell>
          <cell r="HS454">
            <v>0</v>
          </cell>
          <cell r="HT454">
            <v>0</v>
          </cell>
          <cell r="HU454">
            <v>-7.3735762870001054E-2</v>
          </cell>
          <cell r="HV454">
            <v>5.7620606219998649E-2</v>
          </cell>
          <cell r="HW454">
            <v>-0.17912931395999721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-0.54867049860996531</v>
          </cell>
          <cell r="IF454">
            <v>0</v>
          </cell>
          <cell r="IG454">
            <v>0</v>
          </cell>
          <cell r="IH454">
            <v>-0.59266970006000008</v>
          </cell>
          <cell r="II454">
            <v>4.8274608989999024E-2</v>
          </cell>
          <cell r="IJ454">
            <v>-4.275407539999776E-3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-0.54299378861998093</v>
          </cell>
          <cell r="IS454">
            <v>0</v>
          </cell>
          <cell r="IT454">
            <v>0</v>
          </cell>
          <cell r="IU454">
            <v>-0.49775578577999369</v>
          </cell>
          <cell r="IV454">
            <v>-1.8079372740004374E-2</v>
          </cell>
          <cell r="IW454">
            <v>-2.7158630100000636E-2</v>
          </cell>
          <cell r="IX454">
            <v>0</v>
          </cell>
          <cell r="IY454">
            <v>0</v>
          </cell>
          <cell r="IZ454">
            <v>0</v>
          </cell>
          <cell r="JA454">
            <v>0</v>
          </cell>
          <cell r="JB454">
            <v>0</v>
          </cell>
          <cell r="JC454">
            <v>0</v>
          </cell>
          <cell r="JD454">
            <v>0</v>
          </cell>
          <cell r="JE454">
            <v>0</v>
          </cell>
          <cell r="JF454">
            <v>0</v>
          </cell>
          <cell r="JG454">
            <v>0</v>
          </cell>
          <cell r="JH454">
            <v>0</v>
          </cell>
          <cell r="JI454">
            <v>0</v>
          </cell>
          <cell r="JJ454">
            <v>0</v>
          </cell>
          <cell r="JK454">
            <v>0</v>
          </cell>
          <cell r="JL454">
            <v>0</v>
          </cell>
          <cell r="JM454">
            <v>0</v>
          </cell>
          <cell r="JN454">
            <v>0</v>
          </cell>
          <cell r="JO454">
            <v>0</v>
          </cell>
          <cell r="JP454">
            <v>0</v>
          </cell>
          <cell r="JQ454">
            <v>0</v>
          </cell>
        </row>
        <row r="455">
          <cell r="F455">
            <v>0</v>
          </cell>
          <cell r="G455">
            <v>0</v>
          </cell>
          <cell r="H455">
            <v>-2.1307593930200142</v>
          </cell>
          <cell r="I455">
            <v>-0.83891418754001279</v>
          </cell>
          <cell r="J455">
            <v>1.0207555094299892</v>
          </cell>
          <cell r="K455">
            <v>0.84733509990996936</v>
          </cell>
          <cell r="L455">
            <v>0</v>
          </cell>
          <cell r="M455">
            <v>0</v>
          </cell>
          <cell r="N455">
            <v>0</v>
          </cell>
          <cell r="O455">
            <v>-2.2088555303400312</v>
          </cell>
          <cell r="P455">
            <v>0</v>
          </cell>
          <cell r="Q455">
            <v>0</v>
          </cell>
          <cell r="R455">
            <v>-2.7350867695495253</v>
          </cell>
          <cell r="S455">
            <v>0</v>
          </cell>
          <cell r="T455">
            <v>-1.0955159422099996</v>
          </cell>
          <cell r="U455">
            <v>-1.1397019751699986</v>
          </cell>
          <cell r="V455">
            <v>0.81229116428005455</v>
          </cell>
          <cell r="W455">
            <v>-0.28677651294003681</v>
          </cell>
          <cell r="X455">
            <v>-1.5658116206899422</v>
          </cell>
          <cell r="Y455">
            <v>1.1358232798500012</v>
          </cell>
          <cell r="Z455">
            <v>0</v>
          </cell>
          <cell r="AA455">
            <v>0</v>
          </cell>
          <cell r="AB455">
            <v>-0.59539516267000181</v>
          </cell>
          <cell r="AC455">
            <v>0</v>
          </cell>
          <cell r="AD455">
            <v>0</v>
          </cell>
          <cell r="AE455">
            <v>12.30912100867954</v>
          </cell>
          <cell r="AF455">
            <v>0</v>
          </cell>
          <cell r="AG455">
            <v>1.9670636180999281</v>
          </cell>
          <cell r="AH455">
            <v>2.3615325150000217</v>
          </cell>
          <cell r="AI455">
            <v>5.4684562777699739</v>
          </cell>
          <cell r="AJ455">
            <v>1.4822030180699812</v>
          </cell>
          <cell r="AK455">
            <v>1.0298655797400329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0.84161771642993699</v>
          </cell>
          <cell r="AS455">
            <v>0</v>
          </cell>
          <cell r="AT455">
            <v>0</v>
          </cell>
          <cell r="AU455">
            <v>0.88798901615996328</v>
          </cell>
          <cell r="AV455">
            <v>-2.4062802785099393</v>
          </cell>
          <cell r="AW455">
            <v>0</v>
          </cell>
          <cell r="AX455">
            <v>0</v>
          </cell>
          <cell r="AY455">
            <v>0</v>
          </cell>
          <cell r="AZ455">
            <v>2.3599089787800267</v>
          </cell>
          <cell r="BA455">
            <v>-1.1807662662000098</v>
          </cell>
          <cell r="BB455">
            <v>1.1807662662000098</v>
          </cell>
          <cell r="BC455">
            <v>0</v>
          </cell>
          <cell r="BD455">
            <v>0</v>
          </cell>
          <cell r="BE455">
            <v>-2.4373424193299797</v>
          </cell>
          <cell r="BF455">
            <v>0</v>
          </cell>
          <cell r="BG455">
            <v>0</v>
          </cell>
          <cell r="BH455">
            <v>-2.4373424193299797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0.10042593634000241</v>
          </cell>
          <cell r="BS455">
            <v>0</v>
          </cell>
          <cell r="BT455">
            <v>0</v>
          </cell>
          <cell r="BU455">
            <v>1.1935210759999926E-2</v>
          </cell>
          <cell r="BV455">
            <v>0.22593569192000196</v>
          </cell>
          <cell r="BW455">
            <v>4.6485396099999576E-2</v>
          </cell>
          <cell r="BX455">
            <v>-2.3058085410001539E-2</v>
          </cell>
          <cell r="BY455">
            <v>0</v>
          </cell>
          <cell r="BZ455">
            <v>0</v>
          </cell>
          <cell r="CA455">
            <v>-2.0641883420000617E-2</v>
          </cell>
          <cell r="CB455">
            <v>-0.14023039360999867</v>
          </cell>
          <cell r="CC455">
            <v>0</v>
          </cell>
          <cell r="CD455">
            <v>0</v>
          </cell>
          <cell r="CE455">
            <v>1.963234670000702E-3</v>
          </cell>
          <cell r="CF455">
            <v>0</v>
          </cell>
          <cell r="CG455">
            <v>-3.3889977610000344E-2</v>
          </cell>
          <cell r="CH455">
            <v>4.5741695890000322E-2</v>
          </cell>
          <cell r="CI455">
            <v>-3.6618913430000788E-2</v>
          </cell>
          <cell r="CJ455">
            <v>-5.6977484999999106E-2</v>
          </cell>
          <cell r="CK455">
            <v>8.3707914819999729E-2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-5.3418609869993361E-2</v>
          </cell>
          <cell r="CS455">
            <v>0</v>
          </cell>
          <cell r="CT455">
            <v>0</v>
          </cell>
          <cell r="CU455">
            <v>-2.935183300000066E-2</v>
          </cell>
          <cell r="CV455">
            <v>4.4050148300005532E-3</v>
          </cell>
          <cell r="CW455">
            <v>-2.8471791699999471E-2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-7.3672688619978999E-2</v>
          </cell>
          <cell r="DF455">
            <v>0</v>
          </cell>
          <cell r="DG455">
            <v>-4.9647331999835842E-4</v>
          </cell>
          <cell r="DH455">
            <v>-8.7373736799999158E-2</v>
          </cell>
          <cell r="DI455">
            <v>1.9026064229999307E-2</v>
          </cell>
          <cell r="DJ455">
            <v>-5.7672610999937035E-4</v>
          </cell>
          <cell r="DK455">
            <v>-4.2518166200000707E-3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-0.18076101653001331</v>
          </cell>
          <cell r="DS455">
            <v>0</v>
          </cell>
          <cell r="DT455">
            <v>1.8127928130001081E-2</v>
          </cell>
          <cell r="DU455">
            <v>-0.16647308971999841</v>
          </cell>
          <cell r="DV455">
            <v>-2.6839525459999791E-2</v>
          </cell>
          <cell r="DW455">
            <v>2.2912413020000244E-2</v>
          </cell>
          <cell r="DX455">
            <v>-2.8488742500000441E-2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0</v>
          </cell>
          <cell r="ED455">
            <v>0</v>
          </cell>
          <cell r="EE455">
            <v>2.9234537039997122E-2</v>
          </cell>
          <cell r="EF455">
            <v>0</v>
          </cell>
          <cell r="EG455">
            <v>0</v>
          </cell>
          <cell r="EH455">
            <v>1.0095433199985848E-3</v>
          </cell>
          <cell r="EI455">
            <v>2.8224993719998537E-2</v>
          </cell>
          <cell r="EJ455">
            <v>0</v>
          </cell>
          <cell r="EK455">
            <v>0</v>
          </cell>
          <cell r="EL455">
            <v>0</v>
          </cell>
          <cell r="EM455">
            <v>0</v>
          </cell>
          <cell r="EN455">
            <v>0</v>
          </cell>
          <cell r="EO455">
            <v>0</v>
          </cell>
          <cell r="EP455">
            <v>0</v>
          </cell>
          <cell r="EQ455">
            <v>0</v>
          </cell>
          <cell r="ER455">
            <v>4.9455673460002458E-2</v>
          </cell>
          <cell r="ES455">
            <v>0</v>
          </cell>
          <cell r="ET455">
            <v>0</v>
          </cell>
          <cell r="EU455">
            <v>2.052957179000181E-2</v>
          </cell>
          <cell r="EV455">
            <v>2.8926101669998872E-2</v>
          </cell>
          <cell r="EW455">
            <v>0</v>
          </cell>
          <cell r="EX455">
            <v>0</v>
          </cell>
          <cell r="EY455">
            <v>0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-2.8437006569987489E-2</v>
          </cell>
          <cell r="FF455">
            <v>0</v>
          </cell>
          <cell r="FG455">
            <v>0</v>
          </cell>
          <cell r="FH455">
            <v>-2.9550916399998073E-2</v>
          </cell>
          <cell r="FI455">
            <v>-2.7317399360001104E-2</v>
          </cell>
          <cell r="FJ455">
            <v>2.8431309190001031E-2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0</v>
          </cell>
          <cell r="FP455">
            <v>0</v>
          </cell>
          <cell r="FQ455">
            <v>0</v>
          </cell>
          <cell r="FR455">
            <v>-0.11654763087997821</v>
          </cell>
          <cell r="FS455">
            <v>0</v>
          </cell>
          <cell r="FT455">
            <v>0</v>
          </cell>
          <cell r="FU455">
            <v>-7.4426587770002328E-2</v>
          </cell>
          <cell r="FV455">
            <v>-2.1443258570000623E-2</v>
          </cell>
          <cell r="FW455">
            <v>-2.0677784540000133E-2</v>
          </cell>
          <cell r="FX455">
            <v>0</v>
          </cell>
          <cell r="FY455">
            <v>0</v>
          </cell>
          <cell r="FZ455">
            <v>0</v>
          </cell>
          <cell r="GA455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5.2866852960008259E-2</v>
          </cell>
          <cell r="GF455">
            <v>0</v>
          </cell>
          <cell r="GG455">
            <v>0</v>
          </cell>
          <cell r="GH455">
            <v>2.9237391029997895E-2</v>
          </cell>
          <cell r="GI455">
            <v>2.3629461930001483E-2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0.14329354456999965</v>
          </cell>
          <cell r="GS455">
            <v>0</v>
          </cell>
          <cell r="GT455">
            <v>0</v>
          </cell>
          <cell r="GU455">
            <v>7.3943094959998845E-2</v>
          </cell>
          <cell r="GV455">
            <v>7.4626118539997677E-2</v>
          </cell>
          <cell r="GW455">
            <v>-5.2756689300004211E-3</v>
          </cell>
          <cell r="GX455">
            <v>0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0.19107154056000297</v>
          </cell>
          <cell r="HF455">
            <v>0</v>
          </cell>
          <cell r="HG455">
            <v>0</v>
          </cell>
          <cell r="HH455">
            <v>0.11622147201000033</v>
          </cell>
          <cell r="HI455">
            <v>2.8152632320001203E-2</v>
          </cell>
          <cell r="HJ455">
            <v>4.6697436229997891E-2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-0.17901952565999579</v>
          </cell>
          <cell r="HS455">
            <v>0</v>
          </cell>
          <cell r="HT455">
            <v>0</v>
          </cell>
          <cell r="HU455">
            <v>-0.13129817552999867</v>
          </cell>
          <cell r="HV455">
            <v>-4.7721350130000673E-2</v>
          </cell>
          <cell r="HW455">
            <v>0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5.1422128159998692E-2</v>
          </cell>
          <cell r="IF455">
            <v>0</v>
          </cell>
          <cell r="IG455">
            <v>0</v>
          </cell>
          <cell r="IH455">
            <v>4.0026916050001304E-2</v>
          </cell>
          <cell r="II455">
            <v>0</v>
          </cell>
          <cell r="IJ455">
            <v>1.1395212110000941E-2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-3.2284301650008729E-2</v>
          </cell>
          <cell r="IS455">
            <v>0</v>
          </cell>
          <cell r="IT455">
            <v>0</v>
          </cell>
          <cell r="IU455">
            <v>-2.8440995370001332E-2</v>
          </cell>
          <cell r="IV455">
            <v>-3.3697415200000691E-2</v>
          </cell>
          <cell r="IW455">
            <v>2.98541089200004E-2</v>
          </cell>
          <cell r="IX455">
            <v>0</v>
          </cell>
          <cell r="IY455">
            <v>0</v>
          </cell>
          <cell r="IZ455">
            <v>0</v>
          </cell>
          <cell r="JA455">
            <v>0</v>
          </cell>
          <cell r="JB455">
            <v>0</v>
          </cell>
          <cell r="JC455">
            <v>0</v>
          </cell>
          <cell r="JD455">
            <v>0</v>
          </cell>
          <cell r="JE455">
            <v>0</v>
          </cell>
          <cell r="JF455">
            <v>0</v>
          </cell>
          <cell r="JG455">
            <v>0</v>
          </cell>
          <cell r="JH455">
            <v>0</v>
          </cell>
          <cell r="JI455">
            <v>0</v>
          </cell>
          <cell r="JJ455">
            <v>0</v>
          </cell>
          <cell r="JK455">
            <v>0</v>
          </cell>
          <cell r="JL455">
            <v>0</v>
          </cell>
          <cell r="JM455">
            <v>0</v>
          </cell>
          <cell r="JN455">
            <v>0</v>
          </cell>
          <cell r="JO455">
            <v>0</v>
          </cell>
          <cell r="JP455">
            <v>0</v>
          </cell>
          <cell r="JQ455">
            <v>0</v>
          </cell>
        </row>
        <row r="456">
          <cell r="F456">
            <v>0</v>
          </cell>
          <cell r="G456">
            <v>0</v>
          </cell>
          <cell r="H456">
            <v>0.57692527423012052</v>
          </cell>
          <cell r="I456">
            <v>1.730108632949964</v>
          </cell>
          <cell r="J456">
            <v>0.82816522268001336</v>
          </cell>
          <cell r="K456">
            <v>0.34870904825993421</v>
          </cell>
          <cell r="L456">
            <v>0</v>
          </cell>
          <cell r="M456">
            <v>0</v>
          </cell>
          <cell r="N456">
            <v>0</v>
          </cell>
          <cell r="O456">
            <v>2.2589490839891369E-2</v>
          </cell>
          <cell r="P456">
            <v>0</v>
          </cell>
          <cell r="Q456">
            <v>0</v>
          </cell>
          <cell r="R456">
            <v>5.8772383062096196</v>
          </cell>
          <cell r="S456">
            <v>3.0816338190106762E-2</v>
          </cell>
          <cell r="T456">
            <v>0</v>
          </cell>
          <cell r="U456">
            <v>0.60545016618004865</v>
          </cell>
          <cell r="V456">
            <v>4.7289580986699775</v>
          </cell>
          <cell r="W456">
            <v>-7.7469036798447632E-3</v>
          </cell>
          <cell r="X456">
            <v>0</v>
          </cell>
          <cell r="Y456">
            <v>0</v>
          </cell>
          <cell r="Z456">
            <v>0.18938954660006857</v>
          </cell>
          <cell r="AA456">
            <v>0</v>
          </cell>
          <cell r="AB456">
            <v>-3.6878634269896793E-2</v>
          </cell>
          <cell r="AC456">
            <v>0</v>
          </cell>
          <cell r="AD456">
            <v>0.36724969452006917</v>
          </cell>
          <cell r="AE456">
            <v>-2.7165013636731601</v>
          </cell>
          <cell r="AF456">
            <v>0</v>
          </cell>
          <cell r="AG456">
            <v>-3.2937157062599454</v>
          </cell>
          <cell r="AH456">
            <v>0.10680329892988993</v>
          </cell>
          <cell r="AI456">
            <v>-4.2909655899165955E-3</v>
          </cell>
          <cell r="AJ456">
            <v>0</v>
          </cell>
          <cell r="AK456">
            <v>0</v>
          </cell>
          <cell r="AL456">
            <v>0.3168396048199611</v>
          </cell>
          <cell r="AM456">
            <v>0</v>
          </cell>
          <cell r="AN456">
            <v>0</v>
          </cell>
          <cell r="AO456">
            <v>0.15786240443003408</v>
          </cell>
          <cell r="AP456">
            <v>0</v>
          </cell>
          <cell r="AQ456">
            <v>0</v>
          </cell>
          <cell r="AR456">
            <v>7.0325097263903444</v>
          </cell>
          <cell r="AS456">
            <v>0</v>
          </cell>
          <cell r="AT456">
            <v>0</v>
          </cell>
          <cell r="AU456">
            <v>0</v>
          </cell>
          <cell r="AV456">
            <v>0.96727184580004177</v>
          </cell>
          <cell r="AW456">
            <v>0</v>
          </cell>
          <cell r="AX456">
            <v>4.0842532015399229</v>
          </cell>
          <cell r="AY456">
            <v>0</v>
          </cell>
          <cell r="AZ456">
            <v>0.41430000304990244</v>
          </cell>
          <cell r="BA456">
            <v>0</v>
          </cell>
          <cell r="BB456">
            <v>1.1519229417999668</v>
          </cell>
          <cell r="BC456">
            <v>0.4147617342000558</v>
          </cell>
          <cell r="BD456">
            <v>0</v>
          </cell>
          <cell r="BE456">
            <v>-0.16352503670998431</v>
          </cell>
          <cell r="BF456">
            <v>0</v>
          </cell>
          <cell r="BG456">
            <v>0</v>
          </cell>
          <cell r="BH456">
            <v>-4.6207085299982964E-3</v>
          </cell>
          <cell r="BI456">
            <v>-9.3127325499970937E-3</v>
          </cell>
          <cell r="BJ456">
            <v>-1.1504252269997295E-2</v>
          </cell>
          <cell r="BK456">
            <v>-1.8530879740001893E-2</v>
          </cell>
          <cell r="BL456">
            <v>0</v>
          </cell>
          <cell r="BM456">
            <v>0</v>
          </cell>
          <cell r="BN456">
            <v>-5.6984555789998836E-2</v>
          </cell>
          <cell r="BO456">
            <v>-6.2571907829997997E-2</v>
          </cell>
          <cell r="BP456">
            <v>0</v>
          </cell>
          <cell r="BQ456">
            <v>0</v>
          </cell>
          <cell r="BR456">
            <v>-8.9095872039933965E-2</v>
          </cell>
          <cell r="BS456">
            <v>0</v>
          </cell>
          <cell r="BT456">
            <v>0</v>
          </cell>
          <cell r="BU456">
            <v>-3.3281220210001905E-2</v>
          </cell>
          <cell r="BV456">
            <v>-3.1072184420001037E-2</v>
          </cell>
          <cell r="BW456">
            <v>0</v>
          </cell>
          <cell r="BX456">
            <v>-9.4517406900003209E-3</v>
          </cell>
          <cell r="BY456">
            <v>0</v>
          </cell>
          <cell r="BZ456">
            <v>0</v>
          </cell>
          <cell r="CA456">
            <v>-4.5446236300001885E-3</v>
          </cell>
          <cell r="CB456">
            <v>-1.0746103089999792E-2</v>
          </cell>
          <cell r="CC456">
            <v>0</v>
          </cell>
          <cell r="CD456">
            <v>0</v>
          </cell>
          <cell r="CE456">
            <v>-4.3433840510033406E-2</v>
          </cell>
          <cell r="CF456">
            <v>0</v>
          </cell>
          <cell r="CG456">
            <v>0</v>
          </cell>
          <cell r="CH456">
            <v>-1.3012564500005652E-3</v>
          </cell>
          <cell r="CI456">
            <v>-9.2373753500005762E-3</v>
          </cell>
          <cell r="CJ456">
            <v>-9.6761669500011749E-3</v>
          </cell>
          <cell r="CK456">
            <v>-1.1332533999990346E-3</v>
          </cell>
          <cell r="CL456">
            <v>0</v>
          </cell>
          <cell r="CM456">
            <v>0</v>
          </cell>
          <cell r="CN456">
            <v>0</v>
          </cell>
          <cell r="CO456">
            <v>-2.2085788360001857E-2</v>
          </cell>
          <cell r="CP456">
            <v>0</v>
          </cell>
          <cell r="CQ456">
            <v>0</v>
          </cell>
          <cell r="CR456">
            <v>-6.4324096199470659E-3</v>
          </cell>
          <cell r="CS456">
            <v>0</v>
          </cell>
          <cell r="CT456">
            <v>0</v>
          </cell>
          <cell r="CU456">
            <v>0</v>
          </cell>
          <cell r="CV456">
            <v>-4.5721858129997628E-2</v>
          </cell>
          <cell r="CW456">
            <v>7.7172093600026415E-3</v>
          </cell>
          <cell r="CX456">
            <v>3.1572239149998182E-2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8.9503263510010811E-2</v>
          </cell>
          <cell r="DF456">
            <v>0</v>
          </cell>
          <cell r="DG456">
            <v>0</v>
          </cell>
          <cell r="DH456">
            <v>6.7067154000000073E-2</v>
          </cell>
          <cell r="DI456">
            <v>2.9607192349999423E-2</v>
          </cell>
          <cell r="DJ456">
            <v>-7.1710828399993432E-3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0</v>
          </cell>
          <cell r="DR456">
            <v>-8.6672524630046155E-2</v>
          </cell>
          <cell r="DS456">
            <v>0</v>
          </cell>
          <cell r="DT456">
            <v>0</v>
          </cell>
          <cell r="DU456">
            <v>0</v>
          </cell>
          <cell r="DV456">
            <v>-8.6672524630003522E-2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>
            <v>0</v>
          </cell>
          <cell r="EB456">
            <v>0</v>
          </cell>
          <cell r="EC456">
            <v>0</v>
          </cell>
          <cell r="ED456">
            <v>0</v>
          </cell>
          <cell r="EE456">
            <v>-0.18515412412995147</v>
          </cell>
          <cell r="EF456">
            <v>0</v>
          </cell>
          <cell r="EG456">
            <v>0</v>
          </cell>
          <cell r="EH456">
            <v>0</v>
          </cell>
          <cell r="EI456">
            <v>-0.21992830200000313</v>
          </cell>
          <cell r="EJ456">
            <v>3.4774177870001921E-2</v>
          </cell>
          <cell r="EK456">
            <v>0</v>
          </cell>
          <cell r="EL456">
            <v>0</v>
          </cell>
          <cell r="EM456">
            <v>0</v>
          </cell>
          <cell r="EN456">
            <v>0</v>
          </cell>
          <cell r="EO456">
            <v>0</v>
          </cell>
          <cell r="EP456">
            <v>0</v>
          </cell>
          <cell r="EQ456">
            <v>0</v>
          </cell>
          <cell r="ER456">
            <v>-0.28510722900000474</v>
          </cell>
          <cell r="ES456">
            <v>0</v>
          </cell>
          <cell r="ET456">
            <v>-3.7420712999999495E-2</v>
          </cell>
          <cell r="EU456">
            <v>4.061504700000107E-2</v>
          </cell>
          <cell r="EV456">
            <v>0</v>
          </cell>
          <cell r="EW456">
            <v>0</v>
          </cell>
          <cell r="EX456">
            <v>-0.28830156300000098</v>
          </cell>
          <cell r="EY456">
            <v>0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-9.8719236000022192E-2</v>
          </cell>
          <cell r="FF456">
            <v>0</v>
          </cell>
          <cell r="FG456">
            <v>0</v>
          </cell>
          <cell r="FH456">
            <v>0</v>
          </cell>
          <cell r="FI456">
            <v>0</v>
          </cell>
          <cell r="FJ456">
            <v>-9.8719236000000876E-2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0</v>
          </cell>
          <cell r="FP456">
            <v>0</v>
          </cell>
          <cell r="FQ456">
            <v>0</v>
          </cell>
          <cell r="FR456">
            <v>0.8002734539899734</v>
          </cell>
          <cell r="FS456">
            <v>0</v>
          </cell>
          <cell r="FT456">
            <v>0</v>
          </cell>
          <cell r="FU456">
            <v>2.6509927269998457E-2</v>
          </cell>
          <cell r="FV456">
            <v>0</v>
          </cell>
          <cell r="FW456">
            <v>-9.1475207999998531E-2</v>
          </cell>
          <cell r="FX456">
            <v>0.86523873471999835</v>
          </cell>
          <cell r="FY456">
            <v>0</v>
          </cell>
          <cell r="FZ456">
            <v>0</v>
          </cell>
          <cell r="GA456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-2.6357979219994832E-2</v>
          </cell>
          <cell r="GF456">
            <v>0</v>
          </cell>
          <cell r="GG456">
            <v>-3.7420712999999495E-2</v>
          </cell>
          <cell r="GH456">
            <v>7.0122689999987386E-3</v>
          </cell>
          <cell r="GI456">
            <v>0</v>
          </cell>
          <cell r="GJ456">
            <v>4.0504647800005955E-3</v>
          </cell>
          <cell r="GK456">
            <v>0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0.20258390596001163</v>
          </cell>
          <cell r="GS456">
            <v>0</v>
          </cell>
          <cell r="GT456">
            <v>0</v>
          </cell>
          <cell r="GU456">
            <v>0.17190390495999885</v>
          </cell>
          <cell r="GV456">
            <v>0</v>
          </cell>
          <cell r="GW456">
            <v>3.0680001000000345E-2</v>
          </cell>
          <cell r="GX456">
            <v>0</v>
          </cell>
          <cell r="GY456">
            <v>0</v>
          </cell>
          <cell r="GZ456">
            <v>0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-0.10388565286996254</v>
          </cell>
          <cell r="HF456">
            <v>0</v>
          </cell>
          <cell r="HG456">
            <v>0</v>
          </cell>
          <cell r="HH456">
            <v>-0.10388565286999984</v>
          </cell>
          <cell r="HI456">
            <v>0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-3.1124486550027086E-2</v>
          </cell>
          <cell r="HS456">
            <v>0</v>
          </cell>
          <cell r="HT456">
            <v>0</v>
          </cell>
          <cell r="HU456">
            <v>-1.1481896550002091E-2</v>
          </cell>
          <cell r="HV456">
            <v>-1.9642590000003679E-2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0</v>
          </cell>
          <cell r="IF456">
            <v>0</v>
          </cell>
          <cell r="IG456">
            <v>0</v>
          </cell>
          <cell r="IH456">
            <v>0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>
            <v>0</v>
          </cell>
          <cell r="IP456">
            <v>0</v>
          </cell>
          <cell r="IQ456">
            <v>0</v>
          </cell>
          <cell r="IR456">
            <v>-0.17267959967000479</v>
          </cell>
          <cell r="IS456">
            <v>0</v>
          </cell>
          <cell r="IT456">
            <v>0</v>
          </cell>
          <cell r="IU456">
            <v>-0.12289250696999687</v>
          </cell>
          <cell r="IV456">
            <v>-3.9844101439999946E-2</v>
          </cell>
          <cell r="IW456">
            <v>-9.9429912599973136E-3</v>
          </cell>
          <cell r="IX456">
            <v>0</v>
          </cell>
          <cell r="IY456">
            <v>0</v>
          </cell>
          <cell r="IZ456">
            <v>0</v>
          </cell>
          <cell r="JA456">
            <v>0</v>
          </cell>
          <cell r="JB456">
            <v>0</v>
          </cell>
          <cell r="JC456">
            <v>0</v>
          </cell>
          <cell r="JD456">
            <v>0</v>
          </cell>
          <cell r="JE456">
            <v>0</v>
          </cell>
          <cell r="JF456">
            <v>0</v>
          </cell>
          <cell r="JG456">
            <v>0</v>
          </cell>
          <cell r="JH456">
            <v>0</v>
          </cell>
          <cell r="JI456">
            <v>0</v>
          </cell>
          <cell r="JJ456">
            <v>0</v>
          </cell>
          <cell r="JK456">
            <v>0</v>
          </cell>
          <cell r="JL456">
            <v>0</v>
          </cell>
          <cell r="JM456">
            <v>0</v>
          </cell>
          <cell r="JN456">
            <v>0</v>
          </cell>
          <cell r="JO456">
            <v>0</v>
          </cell>
          <cell r="JP456">
            <v>0</v>
          </cell>
          <cell r="J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29.487942122069853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-3.8392589841500921</v>
          </cell>
          <cell r="P457">
            <v>0</v>
          </cell>
          <cell r="Q457">
            <v>0</v>
          </cell>
          <cell r="R457">
            <v>4.3575016442082415</v>
          </cell>
          <cell r="S457">
            <v>0</v>
          </cell>
          <cell r="T457">
            <v>3.8284914569399007</v>
          </cell>
          <cell r="U457">
            <v>30.647565645660052</v>
          </cell>
          <cell r="V457">
            <v>-1.1936768459202085</v>
          </cell>
          <cell r="W457">
            <v>-8.02691563357007</v>
          </cell>
          <cell r="X457">
            <v>0</v>
          </cell>
          <cell r="Y457">
            <v>-20.948981957340038</v>
          </cell>
          <cell r="Z457">
            <v>0</v>
          </cell>
          <cell r="AA457">
            <v>0</v>
          </cell>
          <cell r="AB457">
            <v>5.1018978439969942E-2</v>
          </cell>
          <cell r="AC457">
            <v>0</v>
          </cell>
          <cell r="AD457">
            <v>0</v>
          </cell>
          <cell r="AE457">
            <v>23.447076828819263</v>
          </cell>
          <cell r="AF457">
            <v>0</v>
          </cell>
          <cell r="AG457">
            <v>0</v>
          </cell>
          <cell r="AH457">
            <v>40.560287776840141</v>
          </cell>
          <cell r="AI457">
            <v>11.598052786979906</v>
          </cell>
          <cell r="AJ457">
            <v>-28.711263735000102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-11.257201552452898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0.15800402619993292</v>
          </cell>
          <cell r="AX457">
            <v>0</v>
          </cell>
          <cell r="AY457">
            <v>0</v>
          </cell>
          <cell r="AZ457">
            <v>8.2032182704301704</v>
          </cell>
          <cell r="BA457">
            <v>-7.3691486375699924</v>
          </cell>
          <cell r="BB457">
            <v>0</v>
          </cell>
          <cell r="BC457">
            <v>-12.249275211509939</v>
          </cell>
          <cell r="BD457">
            <v>0</v>
          </cell>
          <cell r="BE457">
            <v>0.44183993929982535</v>
          </cell>
          <cell r="BF457">
            <v>0</v>
          </cell>
          <cell r="BG457">
            <v>0</v>
          </cell>
          <cell r="BH457">
            <v>0.44183993929982535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-2.0059574830600582</v>
          </cell>
          <cell r="BS457">
            <v>0</v>
          </cell>
          <cell r="BT457">
            <v>0.18761709096999368</v>
          </cell>
          <cell r="BU457">
            <v>-0.44880828815999863</v>
          </cell>
          <cell r="BV457">
            <v>-1.2970334411900026</v>
          </cell>
          <cell r="BW457">
            <v>-0.9647978968299995</v>
          </cell>
          <cell r="BX457">
            <v>-0.10531257054000065</v>
          </cell>
          <cell r="BY457">
            <v>0</v>
          </cell>
          <cell r="BZ457">
            <v>0</v>
          </cell>
          <cell r="CA457">
            <v>0</v>
          </cell>
          <cell r="CB457">
            <v>0.62237762269000285</v>
          </cell>
          <cell r="CC457">
            <v>0</v>
          </cell>
          <cell r="CD457">
            <v>0</v>
          </cell>
          <cell r="CE457">
            <v>-2.485700435779961</v>
          </cell>
          <cell r="CF457">
            <v>0</v>
          </cell>
          <cell r="CG457">
            <v>-8.381017989000128E-2</v>
          </cell>
          <cell r="CH457">
            <v>-1.0393636605400047</v>
          </cell>
          <cell r="CI457">
            <v>0.43066271656999788</v>
          </cell>
          <cell r="CJ457">
            <v>9.6191672269995365E-2</v>
          </cell>
          <cell r="CK457">
            <v>-1.8794401817700042</v>
          </cell>
          <cell r="CL457">
            <v>0</v>
          </cell>
          <cell r="CM457">
            <v>0</v>
          </cell>
          <cell r="CN457">
            <v>0</v>
          </cell>
          <cell r="CO457">
            <v>-9.940802420004502E-3</v>
          </cell>
          <cell r="CP457">
            <v>0</v>
          </cell>
          <cell r="CQ457">
            <v>0</v>
          </cell>
          <cell r="CR457">
            <v>0.66212548934993265</v>
          </cell>
          <cell r="CS457">
            <v>0</v>
          </cell>
          <cell r="CT457">
            <v>0</v>
          </cell>
          <cell r="CU457">
            <v>1.1001875112300077</v>
          </cell>
          <cell r="CV457">
            <v>-0.28338684626999822</v>
          </cell>
          <cell r="CW457">
            <v>0</v>
          </cell>
          <cell r="CX457">
            <v>-0.15467517560999866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-0.55324753815000349</v>
          </cell>
          <cell r="DF457">
            <v>0</v>
          </cell>
          <cell r="DG457">
            <v>0</v>
          </cell>
          <cell r="DH457">
            <v>0.19109520467000607</v>
          </cell>
          <cell r="DI457">
            <v>-4.1401790930002846E-2</v>
          </cell>
          <cell r="DJ457">
            <v>-0.70294095188999961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0</v>
          </cell>
          <cell r="DR457">
            <v>-1.2354222527500269</v>
          </cell>
          <cell r="DS457">
            <v>0</v>
          </cell>
          <cell r="DT457">
            <v>-0.11306974980000106</v>
          </cell>
          <cell r="DU457">
            <v>-1.1223525029500081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>
            <v>0</v>
          </cell>
          <cell r="EB457">
            <v>0</v>
          </cell>
          <cell r="EC457">
            <v>0</v>
          </cell>
          <cell r="ED457">
            <v>0</v>
          </cell>
          <cell r="EE457">
            <v>-1.0306954676200348</v>
          </cell>
          <cell r="EF457">
            <v>0</v>
          </cell>
          <cell r="EG457">
            <v>0</v>
          </cell>
          <cell r="EH457">
            <v>-0.6088048758000042</v>
          </cell>
          <cell r="EI457">
            <v>-0.26296591642001488</v>
          </cell>
          <cell r="EJ457">
            <v>-0.15892467539999799</v>
          </cell>
          <cell r="EK457">
            <v>0</v>
          </cell>
          <cell r="EL457">
            <v>0</v>
          </cell>
          <cell r="EM457">
            <v>0</v>
          </cell>
          <cell r="EN457">
            <v>0</v>
          </cell>
          <cell r="EO457">
            <v>0</v>
          </cell>
          <cell r="EP457">
            <v>0</v>
          </cell>
          <cell r="EQ457">
            <v>0</v>
          </cell>
          <cell r="ER457">
            <v>5.7157108090052589E-2</v>
          </cell>
          <cell r="ES457">
            <v>0</v>
          </cell>
          <cell r="ET457">
            <v>0</v>
          </cell>
          <cell r="EU457">
            <v>-2.77218494699909E-2</v>
          </cell>
          <cell r="EV457">
            <v>0.15035969945000005</v>
          </cell>
          <cell r="EW457">
            <v>-6.5480741889999194E-2</v>
          </cell>
          <cell r="EX457">
            <v>0</v>
          </cell>
          <cell r="EY457">
            <v>0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0.1942335306299583</v>
          </cell>
          <cell r="FF457">
            <v>0</v>
          </cell>
          <cell r="FG457">
            <v>0</v>
          </cell>
          <cell r="FH457">
            <v>-0.39827978611999981</v>
          </cell>
          <cell r="FI457">
            <v>0.50463841704999624</v>
          </cell>
          <cell r="FJ457">
            <v>-1.1085995300000206E-2</v>
          </cell>
          <cell r="FK457">
            <v>9.8960895000004712E-2</v>
          </cell>
          <cell r="FL457">
            <v>0</v>
          </cell>
          <cell r="FM457">
            <v>0</v>
          </cell>
          <cell r="FN457">
            <v>0</v>
          </cell>
          <cell r="FO457">
            <v>0</v>
          </cell>
          <cell r="FP457">
            <v>0</v>
          </cell>
          <cell r="FQ457">
            <v>0</v>
          </cell>
          <cell r="FR457">
            <v>-0.17061127799991027</v>
          </cell>
          <cell r="FS457">
            <v>0</v>
          </cell>
          <cell r="FT457">
            <v>0</v>
          </cell>
          <cell r="FU457">
            <v>-0.57444264424000124</v>
          </cell>
          <cell r="FV457">
            <v>0.24677755362999676</v>
          </cell>
          <cell r="FW457">
            <v>0.15705381261000184</v>
          </cell>
          <cell r="FX457">
            <v>0</v>
          </cell>
          <cell r="FY457">
            <v>0</v>
          </cell>
          <cell r="FZ457">
            <v>0</v>
          </cell>
          <cell r="GA457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0.27750207367000712</v>
          </cell>
          <cell r="GF457">
            <v>0</v>
          </cell>
          <cell r="GG457">
            <v>0</v>
          </cell>
          <cell r="GH457">
            <v>0.33937865974999681</v>
          </cell>
          <cell r="GI457">
            <v>-6.33946462099928E-2</v>
          </cell>
          <cell r="GJ457">
            <v>1.5180601300031071E-3</v>
          </cell>
          <cell r="GK457">
            <v>0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-0.19459616835001725</v>
          </cell>
          <cell r="GS457">
            <v>0</v>
          </cell>
          <cell r="GT457">
            <v>0</v>
          </cell>
          <cell r="GU457">
            <v>0.16631556039001083</v>
          </cell>
          <cell r="GV457">
            <v>-0.35887966571999641</v>
          </cell>
          <cell r="GW457">
            <v>-2.032063019999697E-3</v>
          </cell>
          <cell r="GX457">
            <v>0</v>
          </cell>
          <cell r="GY457">
            <v>0</v>
          </cell>
          <cell r="GZ457">
            <v>0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0.22328272785000536</v>
          </cell>
          <cell r="HF457">
            <v>0</v>
          </cell>
          <cell r="HG457">
            <v>0</v>
          </cell>
          <cell r="HH457">
            <v>0.44655670593000707</v>
          </cell>
          <cell r="HI457">
            <v>7.1511004400051092E-3</v>
          </cell>
          <cell r="HJ457">
            <v>-0.23042507852000682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0.8076986860999682</v>
          </cell>
          <cell r="HS457">
            <v>0</v>
          </cell>
          <cell r="HT457">
            <v>0</v>
          </cell>
          <cell r="HU457">
            <v>0.57976403584999758</v>
          </cell>
          <cell r="HV457">
            <v>0.17713564777999835</v>
          </cell>
          <cell r="HW457">
            <v>5.079900247000424E-2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0.32089750089994595</v>
          </cell>
          <cell r="IF457">
            <v>0</v>
          </cell>
          <cell r="IG457">
            <v>0</v>
          </cell>
          <cell r="IH457">
            <v>0.8460357820000084</v>
          </cell>
          <cell r="II457">
            <v>-0.36233051057999432</v>
          </cell>
          <cell r="IJ457">
            <v>-0.16280777051999706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>
            <v>0</v>
          </cell>
          <cell r="IP457">
            <v>0</v>
          </cell>
          <cell r="IQ457">
            <v>0</v>
          </cell>
          <cell r="IR457">
            <v>-0.42531522310002856</v>
          </cell>
          <cell r="IS457">
            <v>0</v>
          </cell>
          <cell r="IT457">
            <v>0</v>
          </cell>
          <cell r="IU457">
            <v>-0.2013546444799843</v>
          </cell>
          <cell r="IV457">
            <v>-0.24902410761000482</v>
          </cell>
          <cell r="IW457">
            <v>2.5063528990003192E-2</v>
          </cell>
          <cell r="IX457">
            <v>0</v>
          </cell>
          <cell r="IY457">
            <v>0</v>
          </cell>
          <cell r="IZ457">
            <v>0</v>
          </cell>
          <cell r="JA457">
            <v>0</v>
          </cell>
          <cell r="JB457">
            <v>0</v>
          </cell>
          <cell r="JC457">
            <v>0</v>
          </cell>
          <cell r="JD457">
            <v>0</v>
          </cell>
          <cell r="JE457">
            <v>0</v>
          </cell>
          <cell r="JF457">
            <v>0</v>
          </cell>
          <cell r="JG457">
            <v>0</v>
          </cell>
          <cell r="JH457">
            <v>0</v>
          </cell>
          <cell r="JI457">
            <v>0</v>
          </cell>
          <cell r="JJ457">
            <v>0</v>
          </cell>
          <cell r="JK457">
            <v>0</v>
          </cell>
          <cell r="JL457">
            <v>0</v>
          </cell>
          <cell r="JM457">
            <v>0</v>
          </cell>
          <cell r="JN457">
            <v>0</v>
          </cell>
          <cell r="JO457">
            <v>0</v>
          </cell>
          <cell r="JP457">
            <v>0</v>
          </cell>
          <cell r="J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5.6447551014799728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-0.75621767869000678</v>
          </cell>
          <cell r="P458">
            <v>0</v>
          </cell>
          <cell r="Q458">
            <v>0</v>
          </cell>
          <cell r="R458">
            <v>1.2218390550006006</v>
          </cell>
          <cell r="S458">
            <v>0</v>
          </cell>
          <cell r="T458">
            <v>0.73413479496002765</v>
          </cell>
          <cell r="U458">
            <v>6.3255232010100144</v>
          </cell>
          <cell r="V458">
            <v>0.43417529255998488</v>
          </cell>
          <cell r="W458">
            <v>-1.581059139950014</v>
          </cell>
          <cell r="X458">
            <v>0</v>
          </cell>
          <cell r="Y458">
            <v>-4.6909350935800092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4.0273128062499381</v>
          </cell>
          <cell r="AF458">
            <v>0</v>
          </cell>
          <cell r="AG458">
            <v>0</v>
          </cell>
          <cell r="AH458">
            <v>8.0744246389699583</v>
          </cell>
          <cell r="AI458">
            <v>1.608137084779969</v>
          </cell>
          <cell r="AJ458">
            <v>-5.6552489174999891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-2.408017933080373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0.80789270844999805</v>
          </cell>
          <cell r="AX458">
            <v>0</v>
          </cell>
          <cell r="AY458">
            <v>0</v>
          </cell>
          <cell r="AZ458">
            <v>2.4236781253599986</v>
          </cell>
          <cell r="BA458">
            <v>-3.2268527403900009</v>
          </cell>
          <cell r="BB458">
            <v>0</v>
          </cell>
          <cell r="BC458">
            <v>-2.4127360264999993</v>
          </cell>
          <cell r="BD458">
            <v>0</v>
          </cell>
          <cell r="BE458">
            <v>0.32775430981018872</v>
          </cell>
          <cell r="BF458">
            <v>0</v>
          </cell>
          <cell r="BG458">
            <v>0</v>
          </cell>
          <cell r="BH458">
            <v>0.32775430980996134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-0.41699118812999814</v>
          </cell>
          <cell r="BS458">
            <v>0</v>
          </cell>
          <cell r="BT458">
            <v>3.6954881559999819E-2</v>
          </cell>
          <cell r="BU458">
            <v>-7.8398059530000452E-2</v>
          </cell>
          <cell r="BV458">
            <v>-0.27870754726000069</v>
          </cell>
          <cell r="BW458">
            <v>-0.19416938329000111</v>
          </cell>
          <cell r="BX458">
            <v>-1.9492297500000255E-2</v>
          </cell>
          <cell r="BY458">
            <v>0</v>
          </cell>
          <cell r="BZ458">
            <v>0</v>
          </cell>
          <cell r="CA458">
            <v>-1.9492297500000255E-2</v>
          </cell>
          <cell r="CB458">
            <v>0.13631351539000036</v>
          </cell>
          <cell r="CC458">
            <v>0</v>
          </cell>
          <cell r="CD458">
            <v>0</v>
          </cell>
          <cell r="CE458">
            <v>-0.45562635177999766</v>
          </cell>
          <cell r="CF458">
            <v>0</v>
          </cell>
          <cell r="CG458">
            <v>-1.6508065729999188E-2</v>
          </cell>
          <cell r="CH458">
            <v>-0.20480354145999957</v>
          </cell>
          <cell r="CI458">
            <v>0.11693117393999941</v>
          </cell>
          <cell r="CJ458">
            <v>1.8946844540000285E-2</v>
          </cell>
          <cell r="CK458">
            <v>-0.37019276307000126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0.12451412599000378</v>
          </cell>
          <cell r="CS458">
            <v>0</v>
          </cell>
          <cell r="CT458">
            <v>0</v>
          </cell>
          <cell r="CU458">
            <v>0.22041229223999981</v>
          </cell>
          <cell r="CV458">
            <v>-5.6913571249999961E-2</v>
          </cell>
          <cell r="CW458">
            <v>0</v>
          </cell>
          <cell r="CX458">
            <v>-3.898459500000051E-2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-6.7279461859996559E-2</v>
          </cell>
          <cell r="DF458">
            <v>0</v>
          </cell>
          <cell r="DG458">
            <v>0</v>
          </cell>
          <cell r="DH458">
            <v>3.6553822880000197E-2</v>
          </cell>
          <cell r="DI458">
            <v>1.1645002919999925E-2</v>
          </cell>
          <cell r="DJ458">
            <v>-0.11547828766000023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-0.3253818240600026</v>
          </cell>
          <cell r="DS458">
            <v>0</v>
          </cell>
          <cell r="DT458">
            <v>-2.2271314350000182E-2</v>
          </cell>
          <cell r="DU458">
            <v>-0.30311050970999975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>
            <v>0</v>
          </cell>
          <cell r="EB458">
            <v>0</v>
          </cell>
          <cell r="EC458">
            <v>0</v>
          </cell>
          <cell r="ED458">
            <v>0</v>
          </cell>
          <cell r="EE458">
            <v>-0.22159813808001161</v>
          </cell>
          <cell r="EF458">
            <v>0</v>
          </cell>
          <cell r="EG458">
            <v>0</v>
          </cell>
          <cell r="EH458">
            <v>-0.12703735785999903</v>
          </cell>
          <cell r="EI458">
            <v>-5.1796316860000857E-2</v>
          </cell>
          <cell r="EJ458">
            <v>-4.2764463360001059E-2</v>
          </cell>
          <cell r="EK458">
            <v>0</v>
          </cell>
          <cell r="EL458">
            <v>0</v>
          </cell>
          <cell r="EM458">
            <v>0</v>
          </cell>
          <cell r="EN458">
            <v>0</v>
          </cell>
          <cell r="EO458">
            <v>0</v>
          </cell>
          <cell r="EP458">
            <v>0</v>
          </cell>
          <cell r="EQ458">
            <v>0</v>
          </cell>
          <cell r="ER458">
            <v>3.9502205839994531E-2</v>
          </cell>
          <cell r="ES458">
            <v>0</v>
          </cell>
          <cell r="ET458">
            <v>0</v>
          </cell>
          <cell r="EU458">
            <v>4.938997309999138E-3</v>
          </cell>
          <cell r="EV458">
            <v>4.7460930420000658E-2</v>
          </cell>
          <cell r="EW458">
            <v>-1.2897721890000824E-2</v>
          </cell>
          <cell r="EX458">
            <v>0</v>
          </cell>
          <cell r="EY458">
            <v>0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4.8279828429997451E-2</v>
          </cell>
          <cell r="FF458">
            <v>0</v>
          </cell>
          <cell r="FG458">
            <v>0</v>
          </cell>
          <cell r="FH458">
            <v>-6.8427340019999505E-2</v>
          </cell>
          <cell r="FI458">
            <v>9.9398476090000187E-2</v>
          </cell>
          <cell r="FJ458">
            <v>-2.1836051399990453E-3</v>
          </cell>
          <cell r="FK458">
            <v>1.9492297500001143E-2</v>
          </cell>
          <cell r="FL458">
            <v>0</v>
          </cell>
          <cell r="FM458">
            <v>0</v>
          </cell>
          <cell r="FN458">
            <v>0</v>
          </cell>
          <cell r="FO458">
            <v>0</v>
          </cell>
          <cell r="FP458">
            <v>0</v>
          </cell>
          <cell r="FQ458">
            <v>0</v>
          </cell>
          <cell r="FR458">
            <v>-3.6682536879993677E-2</v>
          </cell>
          <cell r="FS458">
            <v>0</v>
          </cell>
          <cell r="FT458">
            <v>0</v>
          </cell>
          <cell r="FU458">
            <v>-0.11380490351000017</v>
          </cell>
          <cell r="FV458">
            <v>5.5354109480001412E-2</v>
          </cell>
          <cell r="FW458">
            <v>2.1768257150000636E-2</v>
          </cell>
          <cell r="FX458">
            <v>0</v>
          </cell>
          <cell r="FY458">
            <v>0</v>
          </cell>
          <cell r="FZ458">
            <v>0</v>
          </cell>
          <cell r="GA458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1.3990011730001584E-2</v>
          </cell>
          <cell r="GF458">
            <v>0</v>
          </cell>
          <cell r="GG458">
            <v>0</v>
          </cell>
          <cell r="GH458">
            <v>6.4887909119999421E-2</v>
          </cell>
          <cell r="GI458">
            <v>-5.1196909230000642E-2</v>
          </cell>
          <cell r="GJ458">
            <v>2.9901183999925252E-4</v>
          </cell>
          <cell r="GK458">
            <v>0</v>
          </cell>
          <cell r="GL458">
            <v>0</v>
          </cell>
          <cell r="GM458">
            <v>0</v>
          </cell>
          <cell r="GN458">
            <v>0</v>
          </cell>
          <cell r="GO458">
            <v>0</v>
          </cell>
          <cell r="GP458">
            <v>0</v>
          </cell>
          <cell r="GQ458">
            <v>0</v>
          </cell>
          <cell r="GR458">
            <v>-3.8195683240004996E-2</v>
          </cell>
          <cell r="GS458">
            <v>0</v>
          </cell>
          <cell r="GT458">
            <v>0</v>
          </cell>
          <cell r="GU458">
            <v>3.2759125530001043E-2</v>
          </cell>
          <cell r="GV458">
            <v>-7.0554553930000097E-2</v>
          </cell>
          <cell r="GW458">
            <v>-4.002548400006134E-4</v>
          </cell>
          <cell r="GX458">
            <v>0</v>
          </cell>
          <cell r="GY458">
            <v>0</v>
          </cell>
          <cell r="GZ458">
            <v>0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1.5636860300006106E-2</v>
          </cell>
          <cell r="HF458">
            <v>0</v>
          </cell>
          <cell r="HG458">
            <v>0</v>
          </cell>
          <cell r="HH458">
            <v>6.4892296600000066E-2</v>
          </cell>
          <cell r="HI458">
            <v>4.6338855099996579E-3</v>
          </cell>
          <cell r="HJ458">
            <v>-5.3889321810000723E-2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0.1578870249899893</v>
          </cell>
          <cell r="HS458">
            <v>0</v>
          </cell>
          <cell r="HT458">
            <v>0</v>
          </cell>
          <cell r="HU458">
            <v>0.11299080599999911</v>
          </cell>
          <cell r="HV458">
            <v>3.4890354859999917E-2</v>
          </cell>
          <cell r="HW458">
            <v>1.0005864130000042E-2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7.1162577180004405E-2</v>
          </cell>
          <cell r="IF458">
            <v>0</v>
          </cell>
          <cell r="IG458">
            <v>0</v>
          </cell>
          <cell r="IH458">
            <v>0.16915174066000205</v>
          </cell>
          <cell r="II458">
            <v>-7.8893124899998668E-2</v>
          </cell>
          <cell r="IJ458">
            <v>-1.909603858000164E-2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-8.3774210610002342E-2</v>
          </cell>
          <cell r="IS458">
            <v>0</v>
          </cell>
          <cell r="IT458">
            <v>0</v>
          </cell>
          <cell r="IU458">
            <v>-3.966076330999968E-2</v>
          </cell>
          <cell r="IV458">
            <v>-4.905020301000107E-2</v>
          </cell>
          <cell r="IW458">
            <v>4.9367557100001846E-3</v>
          </cell>
          <cell r="IX458">
            <v>0</v>
          </cell>
          <cell r="IY458">
            <v>0</v>
          </cell>
          <cell r="IZ458">
            <v>0</v>
          </cell>
          <cell r="JA458">
            <v>0</v>
          </cell>
          <cell r="JB458">
            <v>0</v>
          </cell>
          <cell r="JC458">
            <v>0</v>
          </cell>
          <cell r="JD458">
            <v>0</v>
          </cell>
          <cell r="JE458">
            <v>0</v>
          </cell>
          <cell r="JF458">
            <v>0</v>
          </cell>
          <cell r="JG458">
            <v>0</v>
          </cell>
          <cell r="JH458">
            <v>0</v>
          </cell>
          <cell r="JI458">
            <v>0</v>
          </cell>
          <cell r="JJ458">
            <v>0</v>
          </cell>
          <cell r="JK458">
            <v>0</v>
          </cell>
          <cell r="JL458">
            <v>0</v>
          </cell>
          <cell r="JM458">
            <v>0</v>
          </cell>
          <cell r="JN458">
            <v>0</v>
          </cell>
          <cell r="JO458">
            <v>0</v>
          </cell>
          <cell r="JP458">
            <v>0</v>
          </cell>
          <cell r="JQ458">
            <v>0</v>
          </cell>
        </row>
        <row r="459">
          <cell r="F459">
            <v>0</v>
          </cell>
          <cell r="G459">
            <v>0.32848963080004978</v>
          </cell>
          <cell r="H459">
            <v>1.9934305369702088</v>
          </cell>
          <cell r="I459">
            <v>1.1145642453600431</v>
          </cell>
          <cell r="J459">
            <v>0.84109984259021076</v>
          </cell>
          <cell r="K459">
            <v>0.74199089989997447</v>
          </cell>
          <cell r="L459">
            <v>0</v>
          </cell>
          <cell r="M459">
            <v>0.37593379989993991</v>
          </cell>
          <cell r="N459">
            <v>2.3639493700800358</v>
          </cell>
          <cell r="O459">
            <v>1.1942243163798594</v>
          </cell>
          <cell r="P459">
            <v>0</v>
          </cell>
          <cell r="Q459">
            <v>0</v>
          </cell>
          <cell r="R459">
            <v>6.5562343496239919</v>
          </cell>
          <cell r="S459">
            <v>0</v>
          </cell>
          <cell r="T459">
            <v>0.78860765393028487</v>
          </cell>
          <cell r="U459">
            <v>0.80008917449004002</v>
          </cell>
          <cell r="V459">
            <v>-0.35997031460965445</v>
          </cell>
          <cell r="W459">
            <v>0</v>
          </cell>
          <cell r="X459">
            <v>0.7334581394397901</v>
          </cell>
          <cell r="Y459">
            <v>0</v>
          </cell>
          <cell r="Z459">
            <v>2.0023731759920338E-2</v>
          </cell>
          <cell r="AA459">
            <v>1.9331624041001305</v>
          </cell>
          <cell r="AB459">
            <v>1.8972570406003797</v>
          </cell>
          <cell r="AC459">
            <v>0.40109527312006321</v>
          </cell>
          <cell r="AD459">
            <v>0.34251124678985434</v>
          </cell>
          <cell r="AE459">
            <v>7.4130690333004168</v>
          </cell>
          <cell r="AF459">
            <v>-3.16603175401724E-2</v>
          </cell>
          <cell r="AG459">
            <v>4.9328028064901446</v>
          </cell>
          <cell r="AH459">
            <v>0.15044695521009999</v>
          </cell>
          <cell r="AI459">
            <v>1.2131443140201554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1.1483352751197344</v>
          </cell>
          <cell r="AP459">
            <v>0</v>
          </cell>
          <cell r="AQ459">
            <v>0</v>
          </cell>
          <cell r="AR459">
            <v>11.771661672777554</v>
          </cell>
          <cell r="AS459">
            <v>0</v>
          </cell>
          <cell r="AT459">
            <v>0</v>
          </cell>
          <cell r="AU459">
            <v>0.62650540715003444</v>
          </cell>
          <cell r="AV459">
            <v>2.3756153001395433</v>
          </cell>
          <cell r="AW459">
            <v>3.8906607234998773</v>
          </cell>
          <cell r="AX459">
            <v>2.0742037043496566</v>
          </cell>
          <cell r="AY459">
            <v>0</v>
          </cell>
          <cell r="AZ459">
            <v>0</v>
          </cell>
          <cell r="BA459">
            <v>6.8656756609925651E-2</v>
          </cell>
          <cell r="BB459">
            <v>1.5280765231400437</v>
          </cell>
          <cell r="BC459">
            <v>1.2079432578902924</v>
          </cell>
          <cell r="BD459">
            <v>0</v>
          </cell>
          <cell r="BE459">
            <v>1.2272624488141446</v>
          </cell>
          <cell r="BF459">
            <v>0</v>
          </cell>
          <cell r="BG459">
            <v>0</v>
          </cell>
          <cell r="BH459">
            <v>0.42780312228978801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0.79945932652981355</v>
          </cell>
          <cell r="BP459">
            <v>0</v>
          </cell>
          <cell r="BQ459">
            <v>0</v>
          </cell>
          <cell r="BR459">
            <v>-0.13405671621012516</v>
          </cell>
          <cell r="BS459">
            <v>0</v>
          </cell>
          <cell r="BT459">
            <v>0</v>
          </cell>
          <cell r="BU459">
            <v>-1.4685211650018459E-2</v>
          </cell>
          <cell r="BV459">
            <v>-8.3111970199993834E-3</v>
          </cell>
          <cell r="BW459">
            <v>-1.1501234050001585E-2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-9.9559073489984939E-2</v>
          </cell>
          <cell r="CC459">
            <v>0</v>
          </cell>
          <cell r="CD459">
            <v>0</v>
          </cell>
          <cell r="CE459">
            <v>-0.15955920711007821</v>
          </cell>
          <cell r="CF459">
            <v>0</v>
          </cell>
          <cell r="CG459">
            <v>0</v>
          </cell>
          <cell r="CH459">
            <v>-3.2620771800040416E-3</v>
          </cell>
          <cell r="CI459">
            <v>-1.9882568519996369E-2</v>
          </cell>
          <cell r="CJ459">
            <v>-2.538345914999951E-2</v>
          </cell>
          <cell r="CK459">
            <v>-1.669416458000228E-2</v>
          </cell>
          <cell r="CL459">
            <v>0</v>
          </cell>
          <cell r="CM459">
            <v>0</v>
          </cell>
          <cell r="CN459">
            <v>0</v>
          </cell>
          <cell r="CO459">
            <v>-9.4336937679997845E-2</v>
          </cell>
          <cell r="CP459">
            <v>0</v>
          </cell>
          <cell r="CQ459">
            <v>0</v>
          </cell>
          <cell r="CR459">
            <v>-0.22914274264007872</v>
          </cell>
          <cell r="CS459">
            <v>0</v>
          </cell>
          <cell r="CT459">
            <v>0</v>
          </cell>
          <cell r="CU459">
            <v>-2.8424216999667351E-4</v>
          </cell>
          <cell r="CV459">
            <v>-5.6039233170004366E-2</v>
          </cell>
          <cell r="CW459">
            <v>-6.2077946290003183E-2</v>
          </cell>
          <cell r="CX459">
            <v>-5.1064337409997052E-2</v>
          </cell>
          <cell r="CY459">
            <v>0</v>
          </cell>
          <cell r="CZ459">
            <v>0</v>
          </cell>
          <cell r="DA459">
            <v>0</v>
          </cell>
          <cell r="DB459">
            <v>-5.9676983599999289E-2</v>
          </cell>
          <cell r="DC459">
            <v>0</v>
          </cell>
          <cell r="DD459">
            <v>0</v>
          </cell>
          <cell r="DE459">
            <v>-0.2673762489098408</v>
          </cell>
          <cell r="DF459">
            <v>0</v>
          </cell>
          <cell r="DG459">
            <v>0</v>
          </cell>
          <cell r="DH459">
            <v>-8.0547107309989485E-2</v>
          </cell>
          <cell r="DI459">
            <v>-0.12930775182999099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-5.7521389770002429E-2</v>
          </cell>
          <cell r="DP459">
            <v>0</v>
          </cell>
          <cell r="DQ459">
            <v>0</v>
          </cell>
          <cell r="DR459">
            <v>-3.4887041720025991E-2</v>
          </cell>
          <cell r="DS459">
            <v>0</v>
          </cell>
          <cell r="DT459">
            <v>0</v>
          </cell>
          <cell r="DU459">
            <v>-1.8389814239995417E-2</v>
          </cell>
          <cell r="DV459">
            <v>-9.5703835400016146E-3</v>
          </cell>
          <cell r="DW459">
            <v>-1.6075933340012227E-2</v>
          </cell>
          <cell r="DX459">
            <v>0</v>
          </cell>
          <cell r="DY459">
            <v>0</v>
          </cell>
          <cell r="DZ459">
            <v>0</v>
          </cell>
          <cell r="EA459">
            <v>0</v>
          </cell>
          <cell r="EB459">
            <v>9.1490893999974787E-3</v>
          </cell>
          <cell r="EC459">
            <v>0</v>
          </cell>
          <cell r="ED459">
            <v>0</v>
          </cell>
          <cell r="EE459">
            <v>-0.21093505504006771</v>
          </cell>
          <cell r="EF459">
            <v>0</v>
          </cell>
          <cell r="EG459">
            <v>0</v>
          </cell>
          <cell r="EH459">
            <v>-0.14115206257999802</v>
          </cell>
          <cell r="EI459">
            <v>-0.26789120253999243</v>
          </cell>
          <cell r="EJ459">
            <v>0.20805294068000535</v>
          </cell>
          <cell r="EK459">
            <v>0</v>
          </cell>
          <cell r="EL459">
            <v>0</v>
          </cell>
          <cell r="EM459">
            <v>0</v>
          </cell>
          <cell r="EN459">
            <v>0</v>
          </cell>
          <cell r="EO459">
            <v>-9.9447306000115532E-3</v>
          </cell>
          <cell r="EP459">
            <v>0</v>
          </cell>
          <cell r="EQ459">
            <v>0</v>
          </cell>
          <cell r="ER459">
            <v>-1.7314189312299959</v>
          </cell>
          <cell r="ES459">
            <v>0</v>
          </cell>
          <cell r="ET459">
            <v>-2.5127439909994109E-2</v>
          </cell>
          <cell r="EU459">
            <v>0.10049831476998605</v>
          </cell>
          <cell r="EV459">
            <v>-1.8195742279992544E-2</v>
          </cell>
          <cell r="EW459">
            <v>-0.1292358556100055</v>
          </cell>
          <cell r="EX459">
            <v>-1.659358208200004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0.11295975881000686</v>
          </cell>
          <cell r="FF459">
            <v>0</v>
          </cell>
          <cell r="FG459">
            <v>-6.9314190000000053E-2</v>
          </cell>
          <cell r="FH459">
            <v>0.23068117779999397</v>
          </cell>
          <cell r="FI459">
            <v>0</v>
          </cell>
          <cell r="FJ459">
            <v>-2.2179427209998437E-2</v>
          </cell>
          <cell r="FK459">
            <v>-2.6227801780009941E-2</v>
          </cell>
          <cell r="FL459">
            <v>0</v>
          </cell>
          <cell r="FM459">
            <v>0</v>
          </cell>
          <cell r="FN459">
            <v>0</v>
          </cell>
          <cell r="FO459">
            <v>0</v>
          </cell>
          <cell r="FP459">
            <v>0</v>
          </cell>
          <cell r="FQ459">
            <v>0</v>
          </cell>
          <cell r="FR459">
            <v>-0.71734557555009815</v>
          </cell>
          <cell r="FS459">
            <v>0</v>
          </cell>
          <cell r="FT459">
            <v>3.8269301770000652E-2</v>
          </cell>
          <cell r="FU459">
            <v>9.3807006269997828E-2</v>
          </cell>
          <cell r="FV459">
            <v>-0.25159161055999846</v>
          </cell>
          <cell r="FW459">
            <v>6.9439400480000302E-2</v>
          </cell>
          <cell r="FX459">
            <v>-0.66726967350999189</v>
          </cell>
          <cell r="FY459">
            <v>0</v>
          </cell>
          <cell r="FZ459">
            <v>0</v>
          </cell>
          <cell r="GA459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-0.10658707583002069</v>
          </cell>
          <cell r="GF459">
            <v>0</v>
          </cell>
          <cell r="GG459">
            <v>-6.9314190000000053E-2</v>
          </cell>
          <cell r="GH459">
            <v>-0.19242677087000004</v>
          </cell>
          <cell r="GI459">
            <v>-0.23576304630000067</v>
          </cell>
          <cell r="GJ459">
            <v>0.23240852569999504</v>
          </cell>
          <cell r="GK459">
            <v>0.15850840563999924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0.15498720557002343</v>
          </cell>
          <cell r="GS459">
            <v>0</v>
          </cell>
          <cell r="GT459">
            <v>0</v>
          </cell>
          <cell r="GU459">
            <v>0.19561178250000211</v>
          </cell>
          <cell r="GV459">
            <v>0</v>
          </cell>
          <cell r="GW459">
            <v>-4.0624576929999989E-2</v>
          </cell>
          <cell r="GX459">
            <v>0</v>
          </cell>
          <cell r="GY459">
            <v>0</v>
          </cell>
          <cell r="GZ459">
            <v>0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-0.45074145045998648</v>
          </cell>
          <cell r="HF459">
            <v>0</v>
          </cell>
          <cell r="HG459">
            <v>0</v>
          </cell>
          <cell r="HH459">
            <v>-0.25241446218999641</v>
          </cell>
          <cell r="HI459">
            <v>-0.18838241233999753</v>
          </cell>
          <cell r="HJ459">
            <v>-9.9445759300067493E-3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0.21792070045000855</v>
          </cell>
          <cell r="HS459">
            <v>0</v>
          </cell>
          <cell r="HT459">
            <v>0</v>
          </cell>
          <cell r="HU459">
            <v>0.29768407519000561</v>
          </cell>
          <cell r="HV459">
            <v>-0.12447792696000448</v>
          </cell>
          <cell r="HW459">
            <v>4.4714552220000314E-2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-3.4388692009997612E-2</v>
          </cell>
          <cell r="IF459">
            <v>0</v>
          </cell>
          <cell r="IG459">
            <v>0</v>
          </cell>
          <cell r="IH459">
            <v>-5.7985791499959305E-3</v>
          </cell>
          <cell r="II459">
            <v>-2.3626863259998743E-2</v>
          </cell>
          <cell r="IJ459">
            <v>-4.9632496000029391E-3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-1.3045796149799571</v>
          </cell>
          <cell r="IS459">
            <v>0</v>
          </cell>
          <cell r="IT459">
            <v>0</v>
          </cell>
          <cell r="IU459">
            <v>-1.3405753361600006</v>
          </cell>
          <cell r="IV459">
            <v>3.5995721180000828E-2</v>
          </cell>
          <cell r="IW459">
            <v>0</v>
          </cell>
          <cell r="IX459">
            <v>0</v>
          </cell>
          <cell r="IY459">
            <v>0</v>
          </cell>
          <cell r="IZ459">
            <v>0</v>
          </cell>
          <cell r="JA459">
            <v>0</v>
          </cell>
          <cell r="JB459">
            <v>0</v>
          </cell>
          <cell r="JC459">
            <v>0</v>
          </cell>
          <cell r="JD459">
            <v>0</v>
          </cell>
          <cell r="JE459">
            <v>0</v>
          </cell>
          <cell r="JF459">
            <v>0</v>
          </cell>
          <cell r="JG459">
            <v>0</v>
          </cell>
          <cell r="JH459">
            <v>0</v>
          </cell>
          <cell r="JI459">
            <v>0</v>
          </cell>
          <cell r="JJ459">
            <v>0</v>
          </cell>
          <cell r="JK459">
            <v>0</v>
          </cell>
          <cell r="JL459">
            <v>0</v>
          </cell>
          <cell r="JM459">
            <v>0</v>
          </cell>
          <cell r="JN459">
            <v>0</v>
          </cell>
          <cell r="JO459">
            <v>0</v>
          </cell>
          <cell r="JP459">
            <v>0</v>
          </cell>
          <cell r="JQ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-2.9724012190999929</v>
          </cell>
          <cell r="S460">
            <v>0</v>
          </cell>
          <cell r="T460">
            <v>0</v>
          </cell>
          <cell r="U460">
            <v>3.8643771873801143</v>
          </cell>
          <cell r="V460">
            <v>5.3076991934399302</v>
          </cell>
          <cell r="W460">
            <v>-6.8756664098500551</v>
          </cell>
          <cell r="X460">
            <v>-3.5652975793400401</v>
          </cell>
          <cell r="Y460">
            <v>-1.7035136107301696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-6.9518000000989844E-7</v>
          </cell>
          <cell r="BS460">
            <v>0</v>
          </cell>
          <cell r="BT460">
            <v>0</v>
          </cell>
          <cell r="BU460">
            <v>-6.9517999999949009E-7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-2.1469129999993064E-5</v>
          </cell>
          <cell r="CF460">
            <v>0</v>
          </cell>
          <cell r="CG460">
            <v>0</v>
          </cell>
          <cell r="CH460">
            <v>-2.1469130000000003E-5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-5.0764189999996656E-5</v>
          </cell>
          <cell r="CS460">
            <v>0</v>
          </cell>
          <cell r="CT460">
            <v>0</v>
          </cell>
          <cell r="CU460">
            <v>-1.6646480000000186E-5</v>
          </cell>
          <cell r="CV460">
            <v>0</v>
          </cell>
          <cell r="CW460">
            <v>-3.411770999999994E-5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1.722177999999297E-5</v>
          </cell>
          <cell r="DF460">
            <v>0</v>
          </cell>
          <cell r="DG460">
            <v>0</v>
          </cell>
          <cell r="DH460">
            <v>1.6575459999999473E-5</v>
          </cell>
          <cell r="DI460">
            <v>6.3565000000057048E-7</v>
          </cell>
          <cell r="DJ460">
            <v>1.0669999999865509E-8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0</v>
          </cell>
          <cell r="DR460">
            <v>1.1468527999999867E-4</v>
          </cell>
          <cell r="DS460">
            <v>0</v>
          </cell>
          <cell r="DT460">
            <v>0</v>
          </cell>
          <cell r="DU460">
            <v>1.2005094999999882E-4</v>
          </cell>
          <cell r="DV460">
            <v>-5.3656699999984209E-6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>
            <v>0</v>
          </cell>
          <cell r="EB460">
            <v>0</v>
          </cell>
          <cell r="EC460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>
            <v>0</v>
          </cell>
          <cell r="EM460">
            <v>0</v>
          </cell>
          <cell r="EN460">
            <v>0</v>
          </cell>
          <cell r="EO460">
            <v>0</v>
          </cell>
          <cell r="EP460">
            <v>0</v>
          </cell>
          <cell r="EQ460">
            <v>0</v>
          </cell>
          <cell r="ER460">
            <v>0</v>
          </cell>
          <cell r="ES460">
            <v>0</v>
          </cell>
          <cell r="ET460">
            <v>0</v>
          </cell>
          <cell r="EU460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0</v>
          </cell>
          <cell r="FP460">
            <v>0</v>
          </cell>
          <cell r="FQ460">
            <v>0</v>
          </cell>
          <cell r="FR460">
            <v>0</v>
          </cell>
          <cell r="FS460">
            <v>0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0</v>
          </cell>
          <cell r="FZ460">
            <v>0</v>
          </cell>
          <cell r="GA460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>
            <v>0</v>
          </cell>
          <cell r="GI460">
            <v>0</v>
          </cell>
          <cell r="GJ460">
            <v>0</v>
          </cell>
          <cell r="GK460">
            <v>0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0</v>
          </cell>
          <cell r="GW460">
            <v>0</v>
          </cell>
          <cell r="GX460">
            <v>0</v>
          </cell>
          <cell r="GY460">
            <v>0</v>
          </cell>
          <cell r="GZ460">
            <v>0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  <cell r="IW460">
            <v>0</v>
          </cell>
          <cell r="IX460">
            <v>0</v>
          </cell>
          <cell r="IY460">
            <v>0</v>
          </cell>
          <cell r="IZ460">
            <v>0</v>
          </cell>
          <cell r="JA460">
            <v>0</v>
          </cell>
          <cell r="JB460">
            <v>0</v>
          </cell>
          <cell r="JC460">
            <v>0</v>
          </cell>
          <cell r="JD460">
            <v>0</v>
          </cell>
          <cell r="JE460">
            <v>0</v>
          </cell>
          <cell r="JF460">
            <v>0</v>
          </cell>
          <cell r="JG460">
            <v>0</v>
          </cell>
          <cell r="JH460">
            <v>0</v>
          </cell>
          <cell r="JI460">
            <v>0</v>
          </cell>
          <cell r="JJ460">
            <v>0</v>
          </cell>
          <cell r="JK460">
            <v>0</v>
          </cell>
          <cell r="JL460">
            <v>0</v>
          </cell>
          <cell r="JM460">
            <v>0</v>
          </cell>
          <cell r="JN460">
            <v>0</v>
          </cell>
          <cell r="JO460">
            <v>0</v>
          </cell>
          <cell r="JP460">
            <v>0</v>
          </cell>
          <cell r="JQ460">
            <v>0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-4.9386084690395364</v>
          </cell>
          <cell r="S461">
            <v>0</v>
          </cell>
          <cell r="T461">
            <v>0</v>
          </cell>
          <cell r="U461">
            <v>1.8449476570699517</v>
          </cell>
          <cell r="V461">
            <v>3.624019275810042</v>
          </cell>
          <cell r="W461">
            <v>-8.2631895176796206</v>
          </cell>
          <cell r="X461">
            <v>-1.61794932581995</v>
          </cell>
          <cell r="Y461">
            <v>-0.5264365584200732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-4.3598799999988724E-6</v>
          </cell>
          <cell r="BS461">
            <v>0</v>
          </cell>
          <cell r="BT461">
            <v>0</v>
          </cell>
          <cell r="BU461">
            <v>-4.3598800000006072E-6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-4.1223729999984027E-5</v>
          </cell>
          <cell r="CF461">
            <v>0</v>
          </cell>
          <cell r="CG461">
            <v>0</v>
          </cell>
          <cell r="CH461">
            <v>-4.1223730000001374E-5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7.30685299999978E-5</v>
          </cell>
          <cell r="CS461">
            <v>0</v>
          </cell>
          <cell r="CT461">
            <v>0</v>
          </cell>
          <cell r="CU461">
            <v>1.115727000000101E-5</v>
          </cell>
          <cell r="CV461">
            <v>0</v>
          </cell>
          <cell r="CW461">
            <v>6.1911260000000259E-5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5.3241719999985726E-5</v>
          </cell>
          <cell r="DF461">
            <v>0</v>
          </cell>
          <cell r="DG461">
            <v>0</v>
          </cell>
          <cell r="DH461">
            <v>-2.4107000000037071E-7</v>
          </cell>
          <cell r="DI461">
            <v>5.3482789999999975E-5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-8.2178550000006068E-5</v>
          </cell>
          <cell r="DS461">
            <v>0</v>
          </cell>
          <cell r="DT461">
            <v>0</v>
          </cell>
          <cell r="DU461">
            <v>-8.7544230000001846E-5</v>
          </cell>
          <cell r="DV461">
            <v>5.365680000000983E-6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>
            <v>0</v>
          </cell>
          <cell r="EB461">
            <v>0</v>
          </cell>
          <cell r="EC461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>
            <v>0</v>
          </cell>
          <cell r="EM461">
            <v>0</v>
          </cell>
          <cell r="EN461">
            <v>0</v>
          </cell>
          <cell r="EO461">
            <v>0</v>
          </cell>
          <cell r="EP461">
            <v>0</v>
          </cell>
          <cell r="EQ461">
            <v>0</v>
          </cell>
          <cell r="ER461">
            <v>0</v>
          </cell>
          <cell r="ES461">
            <v>0</v>
          </cell>
          <cell r="ET461">
            <v>0</v>
          </cell>
          <cell r="EU461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0</v>
          </cell>
          <cell r="FP461">
            <v>0</v>
          </cell>
          <cell r="FQ461">
            <v>0</v>
          </cell>
          <cell r="FR461">
            <v>0</v>
          </cell>
          <cell r="FS461">
            <v>0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0</v>
          </cell>
          <cell r="FZ461">
            <v>0</v>
          </cell>
          <cell r="GA461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>
            <v>0</v>
          </cell>
          <cell r="GI461">
            <v>0</v>
          </cell>
          <cell r="GJ461">
            <v>0</v>
          </cell>
          <cell r="GK461">
            <v>0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0</v>
          </cell>
          <cell r="GW461">
            <v>0</v>
          </cell>
          <cell r="GX461">
            <v>0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  <cell r="IW461">
            <v>0</v>
          </cell>
          <cell r="IX461">
            <v>0</v>
          </cell>
          <cell r="IY461">
            <v>0</v>
          </cell>
          <cell r="IZ461">
            <v>0</v>
          </cell>
          <cell r="JA461">
            <v>0</v>
          </cell>
          <cell r="JB461">
            <v>0</v>
          </cell>
          <cell r="JC461">
            <v>0</v>
          </cell>
          <cell r="JD461">
            <v>0</v>
          </cell>
          <cell r="JE461">
            <v>0</v>
          </cell>
          <cell r="JF461">
            <v>0</v>
          </cell>
          <cell r="JG461">
            <v>0</v>
          </cell>
          <cell r="JH461">
            <v>0</v>
          </cell>
          <cell r="JI461">
            <v>0</v>
          </cell>
          <cell r="JJ461">
            <v>0</v>
          </cell>
          <cell r="JK461">
            <v>0</v>
          </cell>
          <cell r="JL461">
            <v>0</v>
          </cell>
          <cell r="JM461">
            <v>0</v>
          </cell>
          <cell r="JN461">
            <v>0</v>
          </cell>
          <cell r="JO461">
            <v>0</v>
          </cell>
          <cell r="JP461">
            <v>0</v>
          </cell>
          <cell r="JQ461">
            <v>0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0</v>
          </cell>
          <cell r="FP462">
            <v>0</v>
          </cell>
          <cell r="FQ462">
            <v>0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0</v>
          </cell>
          <cell r="FZ462">
            <v>0</v>
          </cell>
          <cell r="GA462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>
            <v>0</v>
          </cell>
          <cell r="GI462">
            <v>0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0</v>
          </cell>
          <cell r="GW462">
            <v>0</v>
          </cell>
          <cell r="GX462">
            <v>0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  <cell r="IW462">
            <v>0</v>
          </cell>
          <cell r="IX462">
            <v>0</v>
          </cell>
          <cell r="IY462">
            <v>0</v>
          </cell>
          <cell r="IZ462">
            <v>0</v>
          </cell>
          <cell r="JA462">
            <v>0</v>
          </cell>
          <cell r="JB462">
            <v>0</v>
          </cell>
          <cell r="JC462">
            <v>0</v>
          </cell>
          <cell r="JD462">
            <v>0</v>
          </cell>
          <cell r="JE462">
            <v>0</v>
          </cell>
          <cell r="JF462">
            <v>0</v>
          </cell>
          <cell r="JG462">
            <v>0</v>
          </cell>
          <cell r="JH462">
            <v>0</v>
          </cell>
          <cell r="JI462">
            <v>0</v>
          </cell>
          <cell r="JJ462">
            <v>0</v>
          </cell>
          <cell r="JK462">
            <v>0</v>
          </cell>
          <cell r="JL462">
            <v>0</v>
          </cell>
          <cell r="JM462">
            <v>0</v>
          </cell>
          <cell r="JN462">
            <v>0</v>
          </cell>
          <cell r="JO462">
            <v>0</v>
          </cell>
          <cell r="JP462">
            <v>0</v>
          </cell>
          <cell r="JQ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0</v>
          </cell>
          <cell r="FP463">
            <v>0</v>
          </cell>
          <cell r="FQ463">
            <v>0</v>
          </cell>
          <cell r="FR463">
            <v>0</v>
          </cell>
          <cell r="FS463">
            <v>0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0</v>
          </cell>
          <cell r="FZ463">
            <v>0</v>
          </cell>
          <cell r="GA463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>
            <v>0</v>
          </cell>
          <cell r="GI463">
            <v>0</v>
          </cell>
          <cell r="GJ463">
            <v>0</v>
          </cell>
          <cell r="GK463">
            <v>0</v>
          </cell>
          <cell r="GL463">
            <v>0</v>
          </cell>
          <cell r="GM463">
            <v>0</v>
          </cell>
          <cell r="GN463">
            <v>0</v>
          </cell>
          <cell r="GO463">
            <v>0</v>
          </cell>
          <cell r="GP463">
            <v>0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0</v>
          </cell>
          <cell r="GW463">
            <v>0</v>
          </cell>
          <cell r="GX463">
            <v>0</v>
          </cell>
          <cell r="GY463">
            <v>0</v>
          </cell>
          <cell r="GZ463">
            <v>0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  <cell r="IW463">
            <v>0</v>
          </cell>
          <cell r="IX463">
            <v>0</v>
          </cell>
          <cell r="IY463">
            <v>0</v>
          </cell>
          <cell r="IZ463">
            <v>0</v>
          </cell>
          <cell r="JA463">
            <v>0</v>
          </cell>
          <cell r="JB463">
            <v>0</v>
          </cell>
          <cell r="JC463">
            <v>0</v>
          </cell>
          <cell r="JD463">
            <v>0</v>
          </cell>
          <cell r="JE463">
            <v>0</v>
          </cell>
          <cell r="JF463">
            <v>0</v>
          </cell>
          <cell r="JG463">
            <v>0</v>
          </cell>
          <cell r="JH463">
            <v>0</v>
          </cell>
          <cell r="JI463">
            <v>0</v>
          </cell>
          <cell r="JJ463">
            <v>0</v>
          </cell>
          <cell r="JK463">
            <v>0</v>
          </cell>
          <cell r="JL463">
            <v>0</v>
          </cell>
          <cell r="JM463">
            <v>0</v>
          </cell>
          <cell r="JN463">
            <v>0</v>
          </cell>
          <cell r="JO463">
            <v>0</v>
          </cell>
          <cell r="JP463">
            <v>0</v>
          </cell>
          <cell r="JQ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0</v>
          </cell>
          <cell r="FP464">
            <v>0</v>
          </cell>
          <cell r="FQ464">
            <v>0</v>
          </cell>
          <cell r="FR464">
            <v>0</v>
          </cell>
          <cell r="FS464">
            <v>0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0</v>
          </cell>
          <cell r="FZ464">
            <v>0</v>
          </cell>
          <cell r="GA464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>
            <v>0</v>
          </cell>
          <cell r="GI464">
            <v>0</v>
          </cell>
          <cell r="GJ464">
            <v>0</v>
          </cell>
          <cell r="GK464">
            <v>0</v>
          </cell>
          <cell r="GL464">
            <v>0</v>
          </cell>
          <cell r="GM464">
            <v>0</v>
          </cell>
          <cell r="GN464">
            <v>0</v>
          </cell>
          <cell r="GO464">
            <v>0</v>
          </cell>
          <cell r="GP464">
            <v>0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0</v>
          </cell>
          <cell r="GW464">
            <v>0</v>
          </cell>
          <cell r="GX464">
            <v>0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  <cell r="IW464">
            <v>0</v>
          </cell>
          <cell r="IX464">
            <v>0</v>
          </cell>
          <cell r="IY464">
            <v>0</v>
          </cell>
          <cell r="IZ464">
            <v>0</v>
          </cell>
          <cell r="JA464">
            <v>0</v>
          </cell>
          <cell r="JB464">
            <v>0</v>
          </cell>
          <cell r="JC464">
            <v>0</v>
          </cell>
          <cell r="JD464">
            <v>0</v>
          </cell>
          <cell r="JE464">
            <v>0</v>
          </cell>
          <cell r="JF464">
            <v>0</v>
          </cell>
          <cell r="JG464">
            <v>0</v>
          </cell>
          <cell r="JH464">
            <v>0</v>
          </cell>
          <cell r="JI464">
            <v>0</v>
          </cell>
          <cell r="JJ464">
            <v>0</v>
          </cell>
          <cell r="JK464">
            <v>0</v>
          </cell>
          <cell r="JL464">
            <v>0</v>
          </cell>
          <cell r="JM464">
            <v>0</v>
          </cell>
          <cell r="JN464">
            <v>0</v>
          </cell>
          <cell r="JO464">
            <v>0</v>
          </cell>
          <cell r="JP464">
            <v>0</v>
          </cell>
          <cell r="JQ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  <cell r="DS465">
            <v>0</v>
          </cell>
          <cell r="DT465">
            <v>0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>
            <v>0</v>
          </cell>
          <cell r="EM465">
            <v>0</v>
          </cell>
          <cell r="EN465">
            <v>0</v>
          </cell>
          <cell r="EO465">
            <v>0</v>
          </cell>
          <cell r="EP465">
            <v>0</v>
          </cell>
          <cell r="EQ465">
            <v>0</v>
          </cell>
          <cell r="ER465">
            <v>0</v>
          </cell>
          <cell r="ES465">
            <v>0</v>
          </cell>
          <cell r="ET465">
            <v>0</v>
          </cell>
          <cell r="EU465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0</v>
          </cell>
          <cell r="FP465">
            <v>0</v>
          </cell>
          <cell r="FQ465">
            <v>0</v>
          </cell>
          <cell r="FR465">
            <v>0</v>
          </cell>
          <cell r="FS465">
            <v>0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0</v>
          </cell>
          <cell r="FZ465">
            <v>0</v>
          </cell>
          <cell r="GA465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>
            <v>0</v>
          </cell>
          <cell r="GI465">
            <v>0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0</v>
          </cell>
          <cell r="GO465">
            <v>0</v>
          </cell>
          <cell r="GP465">
            <v>0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0</v>
          </cell>
          <cell r="GW465">
            <v>0</v>
          </cell>
          <cell r="GX465">
            <v>0</v>
          </cell>
          <cell r="GY465">
            <v>0</v>
          </cell>
          <cell r="GZ465">
            <v>0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  <cell r="IW465">
            <v>0</v>
          </cell>
          <cell r="IX465">
            <v>0</v>
          </cell>
          <cell r="IY465">
            <v>0</v>
          </cell>
          <cell r="IZ465">
            <v>0</v>
          </cell>
          <cell r="JA465">
            <v>0</v>
          </cell>
          <cell r="JB465">
            <v>0</v>
          </cell>
          <cell r="JC465">
            <v>0</v>
          </cell>
          <cell r="JD465">
            <v>0</v>
          </cell>
          <cell r="JE465">
            <v>0</v>
          </cell>
          <cell r="JF465">
            <v>0</v>
          </cell>
          <cell r="JG465">
            <v>0</v>
          </cell>
          <cell r="JH465">
            <v>0</v>
          </cell>
          <cell r="JI465">
            <v>0</v>
          </cell>
          <cell r="JJ465">
            <v>0</v>
          </cell>
          <cell r="JK465">
            <v>0</v>
          </cell>
          <cell r="JL465">
            <v>0</v>
          </cell>
          <cell r="JM465">
            <v>0</v>
          </cell>
          <cell r="JN465">
            <v>0</v>
          </cell>
          <cell r="JO465">
            <v>0</v>
          </cell>
          <cell r="JP465">
            <v>0</v>
          </cell>
          <cell r="JQ465">
            <v>0</v>
          </cell>
        </row>
        <row r="466"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  <cell r="DS466">
            <v>0</v>
          </cell>
          <cell r="DT466">
            <v>0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>
            <v>0</v>
          </cell>
          <cell r="EM466">
            <v>0</v>
          </cell>
          <cell r="EN466">
            <v>0</v>
          </cell>
          <cell r="EO466">
            <v>0</v>
          </cell>
          <cell r="EP466">
            <v>0</v>
          </cell>
          <cell r="EQ466">
            <v>0</v>
          </cell>
          <cell r="ER466">
            <v>0</v>
          </cell>
          <cell r="ES466">
            <v>0</v>
          </cell>
          <cell r="ET466">
            <v>0</v>
          </cell>
          <cell r="EU466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0</v>
          </cell>
          <cell r="FP466">
            <v>0</v>
          </cell>
          <cell r="FQ466">
            <v>0</v>
          </cell>
          <cell r="FR466">
            <v>0</v>
          </cell>
          <cell r="FS466">
            <v>0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0</v>
          </cell>
          <cell r="FZ466">
            <v>0</v>
          </cell>
          <cell r="GA466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>
            <v>0</v>
          </cell>
          <cell r="GI466">
            <v>0</v>
          </cell>
          <cell r="GJ466">
            <v>0</v>
          </cell>
          <cell r="GK466">
            <v>0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0</v>
          </cell>
          <cell r="GW466">
            <v>0</v>
          </cell>
          <cell r="GX466">
            <v>0</v>
          </cell>
          <cell r="GY466">
            <v>0</v>
          </cell>
          <cell r="GZ466">
            <v>0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  <cell r="IW466">
            <v>0</v>
          </cell>
          <cell r="IX466">
            <v>0</v>
          </cell>
          <cell r="IY466">
            <v>0</v>
          </cell>
          <cell r="IZ466">
            <v>0</v>
          </cell>
          <cell r="JA466">
            <v>0</v>
          </cell>
          <cell r="JB466">
            <v>0</v>
          </cell>
          <cell r="JC466">
            <v>0</v>
          </cell>
          <cell r="JD466">
            <v>0</v>
          </cell>
          <cell r="JE466">
            <v>0</v>
          </cell>
          <cell r="JF466">
            <v>0</v>
          </cell>
          <cell r="JG466">
            <v>0</v>
          </cell>
          <cell r="JH466">
            <v>0</v>
          </cell>
          <cell r="JI466">
            <v>0</v>
          </cell>
          <cell r="JJ466">
            <v>0</v>
          </cell>
          <cell r="JK466">
            <v>0</v>
          </cell>
          <cell r="JL466">
            <v>0</v>
          </cell>
          <cell r="JM466">
            <v>0</v>
          </cell>
          <cell r="JN466">
            <v>0</v>
          </cell>
          <cell r="JO466">
            <v>0</v>
          </cell>
          <cell r="JP466">
            <v>0</v>
          </cell>
          <cell r="JQ466">
            <v>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0</v>
          </cell>
          <cell r="FG467">
            <v>0</v>
          </cell>
          <cell r="FH467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>
            <v>0</v>
          </cell>
          <cell r="FN467">
            <v>0</v>
          </cell>
          <cell r="FO467">
            <v>0</v>
          </cell>
          <cell r="FP467">
            <v>0</v>
          </cell>
          <cell r="FQ467">
            <v>0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0</v>
          </cell>
          <cell r="FZ467">
            <v>0</v>
          </cell>
          <cell r="GA467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>
            <v>0</v>
          </cell>
          <cell r="GI467">
            <v>0</v>
          </cell>
          <cell r="GJ467">
            <v>0</v>
          </cell>
          <cell r="GK467">
            <v>0</v>
          </cell>
          <cell r="GL467">
            <v>0</v>
          </cell>
          <cell r="GM467">
            <v>0</v>
          </cell>
          <cell r="GN467">
            <v>0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0</v>
          </cell>
          <cell r="GW467">
            <v>0</v>
          </cell>
          <cell r="GX467">
            <v>0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  <cell r="IW467">
            <v>0</v>
          </cell>
          <cell r="IX467">
            <v>0</v>
          </cell>
          <cell r="IY467">
            <v>0</v>
          </cell>
          <cell r="IZ467">
            <v>0</v>
          </cell>
          <cell r="JA467">
            <v>0</v>
          </cell>
          <cell r="JB467">
            <v>0</v>
          </cell>
          <cell r="JC467">
            <v>0</v>
          </cell>
          <cell r="JD467">
            <v>0</v>
          </cell>
          <cell r="JE467">
            <v>0</v>
          </cell>
          <cell r="JF467">
            <v>0</v>
          </cell>
          <cell r="JG467">
            <v>0</v>
          </cell>
          <cell r="JH467">
            <v>0</v>
          </cell>
          <cell r="JI467">
            <v>0</v>
          </cell>
          <cell r="JJ467">
            <v>0</v>
          </cell>
          <cell r="JK467">
            <v>0</v>
          </cell>
          <cell r="JL467">
            <v>0</v>
          </cell>
          <cell r="JM467">
            <v>0</v>
          </cell>
          <cell r="JN467">
            <v>0</v>
          </cell>
          <cell r="JO467">
            <v>0</v>
          </cell>
          <cell r="JP467">
            <v>0</v>
          </cell>
          <cell r="JQ467">
            <v>0</v>
          </cell>
        </row>
        <row r="468"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0</v>
          </cell>
          <cell r="FP468">
            <v>0</v>
          </cell>
          <cell r="FQ468">
            <v>0</v>
          </cell>
          <cell r="FR468">
            <v>0</v>
          </cell>
          <cell r="FS468">
            <v>0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0</v>
          </cell>
          <cell r="FZ468">
            <v>0</v>
          </cell>
          <cell r="GA468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>
            <v>0</v>
          </cell>
          <cell r="GI468">
            <v>0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0</v>
          </cell>
          <cell r="GO468">
            <v>0</v>
          </cell>
          <cell r="GP468">
            <v>0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0</v>
          </cell>
          <cell r="GW468">
            <v>0</v>
          </cell>
          <cell r="GX468">
            <v>0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  <cell r="IW468">
            <v>0</v>
          </cell>
          <cell r="IX468">
            <v>0</v>
          </cell>
          <cell r="IY468">
            <v>0</v>
          </cell>
          <cell r="IZ468">
            <v>0</v>
          </cell>
          <cell r="JA468">
            <v>0</v>
          </cell>
          <cell r="JB468">
            <v>0</v>
          </cell>
          <cell r="JC468">
            <v>0</v>
          </cell>
          <cell r="JD468">
            <v>0</v>
          </cell>
          <cell r="JE468">
            <v>0</v>
          </cell>
          <cell r="JF468">
            <v>0</v>
          </cell>
          <cell r="JG468">
            <v>0</v>
          </cell>
          <cell r="JH468">
            <v>0</v>
          </cell>
          <cell r="JI468">
            <v>0</v>
          </cell>
          <cell r="JJ468">
            <v>0</v>
          </cell>
          <cell r="JK468">
            <v>0</v>
          </cell>
          <cell r="JL468">
            <v>0</v>
          </cell>
          <cell r="JM468">
            <v>0</v>
          </cell>
          <cell r="JN468">
            <v>0</v>
          </cell>
          <cell r="JO468">
            <v>0</v>
          </cell>
          <cell r="JP468">
            <v>0</v>
          </cell>
          <cell r="JQ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0</v>
          </cell>
          <cell r="FP469">
            <v>0</v>
          </cell>
          <cell r="FQ469">
            <v>0</v>
          </cell>
          <cell r="FR469">
            <v>0</v>
          </cell>
          <cell r="FS469">
            <v>0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0</v>
          </cell>
          <cell r="FZ469">
            <v>0</v>
          </cell>
          <cell r="GA469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>
            <v>0</v>
          </cell>
          <cell r="GI469">
            <v>0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0</v>
          </cell>
          <cell r="GO469">
            <v>0</v>
          </cell>
          <cell r="GP469">
            <v>0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0</v>
          </cell>
          <cell r="GW469">
            <v>0</v>
          </cell>
          <cell r="GX469">
            <v>0</v>
          </cell>
          <cell r="GY469">
            <v>0</v>
          </cell>
          <cell r="GZ469">
            <v>0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  <cell r="IW469">
            <v>0</v>
          </cell>
          <cell r="IX469">
            <v>0</v>
          </cell>
          <cell r="IY469">
            <v>0</v>
          </cell>
          <cell r="IZ469">
            <v>0</v>
          </cell>
          <cell r="JA469">
            <v>0</v>
          </cell>
          <cell r="JB469">
            <v>0</v>
          </cell>
          <cell r="JC469">
            <v>0</v>
          </cell>
          <cell r="JD469">
            <v>0</v>
          </cell>
          <cell r="JE469">
            <v>0</v>
          </cell>
          <cell r="JF469">
            <v>0</v>
          </cell>
          <cell r="JG469">
            <v>0</v>
          </cell>
          <cell r="JH469">
            <v>0</v>
          </cell>
          <cell r="JI469">
            <v>0</v>
          </cell>
          <cell r="JJ469">
            <v>0</v>
          </cell>
          <cell r="JK469">
            <v>0</v>
          </cell>
          <cell r="JL469">
            <v>0</v>
          </cell>
          <cell r="JM469">
            <v>0</v>
          </cell>
          <cell r="JN469">
            <v>0</v>
          </cell>
          <cell r="JO469">
            <v>0</v>
          </cell>
          <cell r="JP469">
            <v>0</v>
          </cell>
          <cell r="JQ469">
            <v>0</v>
          </cell>
        </row>
        <row r="470">
          <cell r="F470">
            <v>0</v>
          </cell>
          <cell r="G470">
            <v>0.32848963079959503</v>
          </cell>
          <cell r="H470">
            <v>8.1413713772053597</v>
          </cell>
          <cell r="I470">
            <v>7.7270972601181711</v>
          </cell>
          <cell r="J470">
            <v>3.4077553195675137</v>
          </cell>
          <cell r="K470">
            <v>7.0866401069251879</v>
          </cell>
          <cell r="L470">
            <v>0</v>
          </cell>
          <cell r="M470">
            <v>0.37593379989993991</v>
          </cell>
          <cell r="N470">
            <v>2.3639493700793537</v>
          </cell>
          <cell r="O470">
            <v>3.5181962670976645</v>
          </cell>
          <cell r="P470">
            <v>0</v>
          </cell>
          <cell r="Q470">
            <v>0</v>
          </cell>
          <cell r="R470">
            <v>54.967094144492876</v>
          </cell>
          <cell r="S470">
            <v>3.0816338185104541E-2</v>
          </cell>
          <cell r="T470">
            <v>1.5275755453913007</v>
          </cell>
          <cell r="U470">
            <v>1.363329059087846</v>
          </cell>
          <cell r="V470">
            <v>20.541714886370755</v>
          </cell>
          <cell r="W470">
            <v>-9.3416679167748953</v>
          </cell>
          <cell r="X470">
            <v>31.5582075184102</v>
          </cell>
          <cell r="Y470">
            <v>-3.8726089376723394E-2</v>
          </cell>
          <cell r="Z470">
            <v>0.20941327836044366</v>
          </cell>
          <cell r="AA470">
            <v>1.9331624041005853</v>
          </cell>
          <cell r="AB470">
            <v>6.072412906192767</v>
          </cell>
          <cell r="AC470">
            <v>0.40109527312233695</v>
          </cell>
          <cell r="AD470">
            <v>0.70976094131037826</v>
          </cell>
          <cell r="AE470">
            <v>37.208189518714789</v>
          </cell>
          <cell r="AF470">
            <v>-3.1660317537898663E-2</v>
          </cell>
          <cell r="AG470">
            <v>4.7678558918269118</v>
          </cell>
          <cell r="AH470">
            <v>15.201921595988097</v>
          </cell>
          <cell r="AI470">
            <v>6.1884285775522585</v>
          </cell>
          <cell r="AJ470">
            <v>6.1202259220881388</v>
          </cell>
          <cell r="AK470">
            <v>2.2841251101162925</v>
          </cell>
          <cell r="AL470">
            <v>0.65178007017675554</v>
          </cell>
          <cell r="AM470">
            <v>0</v>
          </cell>
          <cell r="AN470">
            <v>0</v>
          </cell>
          <cell r="AO470">
            <v>2.0255126685951836</v>
          </cell>
          <cell r="AP470">
            <v>0</v>
          </cell>
          <cell r="AQ470">
            <v>0</v>
          </cell>
          <cell r="AR470">
            <v>36.675239088421222</v>
          </cell>
          <cell r="AS470">
            <v>0</v>
          </cell>
          <cell r="AT470">
            <v>0</v>
          </cell>
          <cell r="AU470">
            <v>7.2215777471865295</v>
          </cell>
          <cell r="AV470">
            <v>6.6317472289520083</v>
          </cell>
          <cell r="AW470">
            <v>4.8565574581480178</v>
          </cell>
          <cell r="AX470">
            <v>6.158456905886851</v>
          </cell>
          <cell r="AY470">
            <v>0</v>
          </cell>
          <cell r="AZ470">
            <v>3.1187331946130143</v>
          </cell>
          <cell r="BA470">
            <v>2.5094068882608553</v>
          </cell>
          <cell r="BB470">
            <v>3.092013584500819</v>
          </cell>
          <cell r="BC470">
            <v>3.0867460809167824</v>
          </cell>
          <cell r="BD470">
            <v>0</v>
          </cell>
          <cell r="BE470">
            <v>4.9043741891509853</v>
          </cell>
          <cell r="BF470">
            <v>0</v>
          </cell>
          <cell r="BG470">
            <v>-5.991954503042507E-2</v>
          </cell>
          <cell r="BH470">
            <v>4.3971837800199864</v>
          </cell>
          <cell r="BI470">
            <v>-1.8091366291628219E-2</v>
          </cell>
          <cell r="BJ470">
            <v>-1.155745648429729E-2</v>
          </cell>
          <cell r="BK470">
            <v>-1.8530879740865203E-2</v>
          </cell>
          <cell r="BL470">
            <v>0</v>
          </cell>
          <cell r="BM470">
            <v>0</v>
          </cell>
          <cell r="BN470">
            <v>-6.6953683061001357E-2</v>
          </cell>
          <cell r="BO470">
            <v>0.68224333973921603</v>
          </cell>
          <cell r="BP470">
            <v>0</v>
          </cell>
          <cell r="BQ470">
            <v>0</v>
          </cell>
          <cell r="BR470">
            <v>-1.6776044824073324</v>
          </cell>
          <cell r="BS470">
            <v>0</v>
          </cell>
          <cell r="BT470">
            <v>-4.4791387634177227E-2</v>
          </cell>
          <cell r="BU470">
            <v>-0.34801198159584601</v>
          </cell>
          <cell r="BV470">
            <v>-0.53643662975991901</v>
          </cell>
          <cell r="BW470">
            <v>-0.86994963117012958</v>
          </cell>
          <cell r="BX470">
            <v>0.16621333097100432</v>
          </cell>
          <cell r="BY470">
            <v>0</v>
          </cell>
          <cell r="BZ470">
            <v>0</v>
          </cell>
          <cell r="CA470">
            <v>-9.9430407008185284E-3</v>
          </cell>
          <cell r="CB470">
            <v>-3.4685142511079903E-2</v>
          </cell>
          <cell r="CC470">
            <v>0</v>
          </cell>
          <cell r="CD470">
            <v>0</v>
          </cell>
          <cell r="CE470">
            <v>-1.0654782273049932</v>
          </cell>
          <cell r="CF470">
            <v>0</v>
          </cell>
          <cell r="CG470">
            <v>-0.30662584884157695</v>
          </cell>
          <cell r="CH470">
            <v>-0.36742439769295743</v>
          </cell>
          <cell r="CI470">
            <v>0.12679338879752322</v>
          </cell>
          <cell r="CJ470">
            <v>-0.13244219354965026</v>
          </cell>
          <cell r="CK470">
            <v>-0.25941564755885338</v>
          </cell>
          <cell r="CL470">
            <v>0</v>
          </cell>
          <cell r="CM470">
            <v>0</v>
          </cell>
          <cell r="CN470">
            <v>0</v>
          </cell>
          <cell r="CO470">
            <v>-0.1263635284594784</v>
          </cell>
          <cell r="CP470">
            <v>0</v>
          </cell>
          <cell r="CQ470">
            <v>0</v>
          </cell>
          <cell r="CR470">
            <v>-0.51360911013034638</v>
          </cell>
          <cell r="CS470">
            <v>0</v>
          </cell>
          <cell r="CT470">
            <v>0.25344955739092256</v>
          </cell>
          <cell r="CU470">
            <v>0.12679358447894629</v>
          </cell>
          <cell r="CV470">
            <v>-0.11289928639234859</v>
          </cell>
          <cell r="CW470">
            <v>-0.14958963620119903</v>
          </cell>
          <cell r="CX470">
            <v>-0.57168634580193611</v>
          </cell>
          <cell r="CY470">
            <v>0</v>
          </cell>
          <cell r="CZ470">
            <v>0</v>
          </cell>
          <cell r="DA470">
            <v>0</v>
          </cell>
          <cell r="DB470">
            <v>-5.9676983599274536E-2</v>
          </cell>
          <cell r="DC470">
            <v>0</v>
          </cell>
          <cell r="DD470">
            <v>0</v>
          </cell>
          <cell r="DE470">
            <v>-0.74384948557417374</v>
          </cell>
          <cell r="DF470">
            <v>0</v>
          </cell>
          <cell r="DG470">
            <v>-0.21063472886089585</v>
          </cell>
          <cell r="DH470">
            <v>-0.3284602105813974</v>
          </cell>
          <cell r="DI470">
            <v>9.3938976029676269E-2</v>
          </cell>
          <cell r="DJ470">
            <v>-0.18616444039980706</v>
          </cell>
          <cell r="DK470">
            <v>-5.5007691997161601E-2</v>
          </cell>
          <cell r="DL470">
            <v>0</v>
          </cell>
          <cell r="DM470">
            <v>0</v>
          </cell>
          <cell r="DN470">
            <v>0</v>
          </cell>
          <cell r="DO470">
            <v>-5.7521389770045062E-2</v>
          </cell>
          <cell r="DP470">
            <v>0</v>
          </cell>
          <cell r="DQ470">
            <v>0</v>
          </cell>
          <cell r="DR470">
            <v>-2.6382051477703499</v>
          </cell>
          <cell r="DS470">
            <v>0</v>
          </cell>
          <cell r="DT470">
            <v>0.12288216506112803</v>
          </cell>
          <cell r="DU470">
            <v>-2.232414680119291</v>
          </cell>
          <cell r="DV470">
            <v>-0.21031443875290279</v>
          </cell>
          <cell r="DW470">
            <v>-9.0170761457102344E-2</v>
          </cell>
          <cell r="DX470">
            <v>-0.16821236463965761</v>
          </cell>
          <cell r="DY470">
            <v>0</v>
          </cell>
          <cell r="DZ470">
            <v>0</v>
          </cell>
          <cell r="EA470">
            <v>0</v>
          </cell>
          <cell r="EB470">
            <v>-5.9975067860023046E-2</v>
          </cell>
          <cell r="EC470">
            <v>0</v>
          </cell>
          <cell r="ED470">
            <v>0</v>
          </cell>
          <cell r="EE470">
            <v>-2.5317836259600881</v>
          </cell>
          <cell r="EF470">
            <v>0</v>
          </cell>
          <cell r="EG470">
            <v>7.5697192994539364E-4</v>
          </cell>
          <cell r="EH470">
            <v>-2.0407583439600785</v>
          </cell>
          <cell r="EI470">
            <v>-0.31348096827002792</v>
          </cell>
          <cell r="EJ470">
            <v>-0.13738699734000193</v>
          </cell>
          <cell r="EK470">
            <v>0</v>
          </cell>
          <cell r="EL470">
            <v>0</v>
          </cell>
          <cell r="EM470">
            <v>0</v>
          </cell>
          <cell r="EN470">
            <v>0</v>
          </cell>
          <cell r="EO470">
            <v>-4.0914288319982006E-2</v>
          </cell>
          <cell r="EP470">
            <v>0</v>
          </cell>
          <cell r="EQ470">
            <v>0</v>
          </cell>
          <cell r="ER470">
            <v>1.0744711381703382</v>
          </cell>
          <cell r="ES470">
            <v>0</v>
          </cell>
          <cell r="ET470">
            <v>-1.7910643189907205E-2</v>
          </cell>
          <cell r="EU470">
            <v>0.71896038335012236</v>
          </cell>
          <cell r="EV470">
            <v>0.14595247295983427</v>
          </cell>
          <cell r="EW470">
            <v>0.37296676690993991</v>
          </cell>
          <cell r="EX470">
            <v>-0.14549784186010584</v>
          </cell>
          <cell r="EY470">
            <v>0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-0.82384325916973467</v>
          </cell>
          <cell r="FF470">
            <v>0</v>
          </cell>
          <cell r="FG470">
            <v>-1.366443889992297E-3</v>
          </cell>
          <cell r="FH470">
            <v>-1.2033803603098931</v>
          </cell>
          <cell r="FI470">
            <v>0.14906049571993663</v>
          </cell>
          <cell r="FJ470">
            <v>0.2928625035098662</v>
          </cell>
          <cell r="FK470">
            <v>-6.1019454199936263E-2</v>
          </cell>
          <cell r="FL470">
            <v>0</v>
          </cell>
          <cell r="FM470">
            <v>0</v>
          </cell>
          <cell r="FN470">
            <v>0</v>
          </cell>
          <cell r="FO470">
            <v>0</v>
          </cell>
          <cell r="FP470">
            <v>0</v>
          </cell>
          <cell r="FQ470">
            <v>0</v>
          </cell>
          <cell r="FR470">
            <v>-3.9046892778387701</v>
          </cell>
          <cell r="FS470">
            <v>0</v>
          </cell>
          <cell r="FT470">
            <v>-1.366443889992297E-3</v>
          </cell>
          <cell r="FU470">
            <v>-3.1269781930599265</v>
          </cell>
          <cell r="FV470">
            <v>-0.43921909129005599</v>
          </cell>
          <cell r="FW470">
            <v>-0.19162770772999238</v>
          </cell>
          <cell r="FX470">
            <v>-0.14549784186999659</v>
          </cell>
          <cell r="FY470">
            <v>0</v>
          </cell>
          <cell r="FZ470">
            <v>0</v>
          </cell>
          <cell r="GA470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-1.8815196500599995</v>
          </cell>
          <cell r="GF470">
            <v>0</v>
          </cell>
          <cell r="GG470">
            <v>-2.7595604001362517E-4</v>
          </cell>
          <cell r="GH470">
            <v>-0.69590568223998162</v>
          </cell>
          <cell r="GI470">
            <v>-0.97753391161984382</v>
          </cell>
          <cell r="GJ470">
            <v>-0.14063623517995438</v>
          </cell>
          <cell r="GK470">
            <v>-6.7167864979978731E-2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0.80191168959026982</v>
          </cell>
          <cell r="GS470">
            <v>0</v>
          </cell>
          <cell r="GT470">
            <v>0</v>
          </cell>
          <cell r="GU470">
            <v>0.86876866845000222</v>
          </cell>
          <cell r="GV470">
            <v>-1.5177321219880469E-2</v>
          </cell>
          <cell r="GW470">
            <v>-5.1679657639851939E-2</v>
          </cell>
          <cell r="GX470">
            <v>0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2.5676561899672379E-2</v>
          </cell>
          <cell r="HF470">
            <v>0</v>
          </cell>
          <cell r="HG470">
            <v>0</v>
          </cell>
          <cell r="HH470">
            <v>-0.16597974917010561</v>
          </cell>
          <cell r="HI470">
            <v>2.6483558090262704E-2</v>
          </cell>
          <cell r="HJ470">
            <v>0.16517275298008371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-1.3707806772299591</v>
          </cell>
          <cell r="HS470">
            <v>0</v>
          </cell>
          <cell r="HT470">
            <v>0</v>
          </cell>
          <cell r="HU470">
            <v>-0.42766699880019132</v>
          </cell>
          <cell r="HV470">
            <v>-0.41836444104012571</v>
          </cell>
          <cell r="HW470">
            <v>-0.52474923739009682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-0.22213035663116898</v>
          </cell>
          <cell r="IF470">
            <v>0</v>
          </cell>
          <cell r="IG470">
            <v>0</v>
          </cell>
          <cell r="IH470">
            <v>-4.7641659619898746E-2</v>
          </cell>
          <cell r="II470">
            <v>8.5741275469899847E-2</v>
          </cell>
          <cell r="IJ470">
            <v>-0.26022997248003321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-1.3905712496598426</v>
          </cell>
          <cell r="IS470">
            <v>0</v>
          </cell>
          <cell r="IT470">
            <v>0</v>
          </cell>
          <cell r="IU470">
            <v>-0.49009567405005328</v>
          </cell>
          <cell r="IV470">
            <v>-0.84030311879996589</v>
          </cell>
          <cell r="IW470">
            <v>-6.0172456809993946E-2</v>
          </cell>
          <cell r="IX470">
            <v>0</v>
          </cell>
          <cell r="IY470">
            <v>0</v>
          </cell>
          <cell r="IZ470">
            <v>0</v>
          </cell>
          <cell r="JA470">
            <v>0</v>
          </cell>
          <cell r="JB470">
            <v>0</v>
          </cell>
          <cell r="JC470">
            <v>0</v>
          </cell>
          <cell r="JD470">
            <v>0</v>
          </cell>
          <cell r="JE470">
            <v>0</v>
          </cell>
          <cell r="JF470">
            <v>0</v>
          </cell>
          <cell r="JG470">
            <v>0</v>
          </cell>
          <cell r="JH470">
            <v>0</v>
          </cell>
          <cell r="JI470">
            <v>0</v>
          </cell>
          <cell r="JJ470">
            <v>0</v>
          </cell>
          <cell r="JK470">
            <v>0</v>
          </cell>
          <cell r="JL470">
            <v>0</v>
          </cell>
          <cell r="JM470">
            <v>0</v>
          </cell>
          <cell r="JN470">
            <v>0</v>
          </cell>
          <cell r="JO470">
            <v>0</v>
          </cell>
          <cell r="JP470">
            <v>0</v>
          </cell>
          <cell r="JQ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  <cell r="DS471">
            <v>0</v>
          </cell>
          <cell r="DT471">
            <v>0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>
            <v>0</v>
          </cell>
          <cell r="EM471">
            <v>0</v>
          </cell>
          <cell r="EN471">
            <v>0</v>
          </cell>
          <cell r="EO471">
            <v>0</v>
          </cell>
          <cell r="EP471">
            <v>0</v>
          </cell>
          <cell r="EQ471">
            <v>0</v>
          </cell>
          <cell r="ER471">
            <v>0</v>
          </cell>
          <cell r="ES471">
            <v>0</v>
          </cell>
          <cell r="ET471">
            <v>0</v>
          </cell>
          <cell r="EU471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0</v>
          </cell>
          <cell r="FP471">
            <v>0</v>
          </cell>
          <cell r="FQ471">
            <v>0</v>
          </cell>
          <cell r="FR471">
            <v>0</v>
          </cell>
          <cell r="FS471">
            <v>0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0</v>
          </cell>
          <cell r="FZ471">
            <v>0</v>
          </cell>
          <cell r="GA471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>
            <v>0</v>
          </cell>
          <cell r="GI471">
            <v>0</v>
          </cell>
          <cell r="GJ471">
            <v>0</v>
          </cell>
          <cell r="GK471">
            <v>0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0</v>
          </cell>
          <cell r="GW471">
            <v>0</v>
          </cell>
          <cell r="GX471">
            <v>0</v>
          </cell>
          <cell r="GY471">
            <v>0</v>
          </cell>
          <cell r="GZ471">
            <v>0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  <cell r="IW471">
            <v>0</v>
          </cell>
          <cell r="IX471">
            <v>0</v>
          </cell>
          <cell r="IY471">
            <v>0</v>
          </cell>
          <cell r="IZ471">
            <v>0</v>
          </cell>
          <cell r="JA471">
            <v>0</v>
          </cell>
          <cell r="JB471">
            <v>0</v>
          </cell>
          <cell r="JC471">
            <v>0</v>
          </cell>
          <cell r="JD471">
            <v>0</v>
          </cell>
          <cell r="JE471">
            <v>0</v>
          </cell>
          <cell r="JF471">
            <v>0</v>
          </cell>
          <cell r="JG471">
            <v>0</v>
          </cell>
          <cell r="JH471">
            <v>0</v>
          </cell>
          <cell r="JI471">
            <v>0</v>
          </cell>
          <cell r="JJ471">
            <v>0</v>
          </cell>
          <cell r="JK471">
            <v>0</v>
          </cell>
          <cell r="JL471">
            <v>0</v>
          </cell>
          <cell r="JM471">
            <v>0</v>
          </cell>
          <cell r="JN471">
            <v>0</v>
          </cell>
          <cell r="JO471">
            <v>0</v>
          </cell>
          <cell r="JP471">
            <v>0</v>
          </cell>
          <cell r="JQ471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0</v>
          </cell>
          <cell r="FP473">
            <v>0</v>
          </cell>
          <cell r="FQ473">
            <v>0</v>
          </cell>
          <cell r="FR473">
            <v>0</v>
          </cell>
          <cell r="FS473">
            <v>0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0</v>
          </cell>
          <cell r="FZ473">
            <v>0</v>
          </cell>
          <cell r="GA473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>
            <v>0</v>
          </cell>
          <cell r="GI473">
            <v>0</v>
          </cell>
          <cell r="GJ473">
            <v>0</v>
          </cell>
          <cell r="GK473">
            <v>0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0</v>
          </cell>
          <cell r="GW473">
            <v>0</v>
          </cell>
          <cell r="GX473">
            <v>0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  <cell r="IW473">
            <v>0</v>
          </cell>
          <cell r="IX473">
            <v>0</v>
          </cell>
          <cell r="IY473">
            <v>0</v>
          </cell>
          <cell r="IZ473">
            <v>0</v>
          </cell>
          <cell r="JA473">
            <v>0</v>
          </cell>
          <cell r="JB473">
            <v>0</v>
          </cell>
          <cell r="JC473">
            <v>0</v>
          </cell>
          <cell r="JD473">
            <v>0</v>
          </cell>
          <cell r="JE473">
            <v>0</v>
          </cell>
          <cell r="JF473">
            <v>0</v>
          </cell>
          <cell r="JG473">
            <v>0</v>
          </cell>
          <cell r="JH473">
            <v>0</v>
          </cell>
          <cell r="JI473">
            <v>0</v>
          </cell>
          <cell r="JJ473">
            <v>0</v>
          </cell>
          <cell r="JK473">
            <v>0</v>
          </cell>
          <cell r="JL473">
            <v>0</v>
          </cell>
          <cell r="JM473">
            <v>0</v>
          </cell>
          <cell r="JN473">
            <v>0</v>
          </cell>
          <cell r="JO473">
            <v>0</v>
          </cell>
          <cell r="JP473">
            <v>0</v>
          </cell>
          <cell r="JQ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  <cell r="DS474">
            <v>0</v>
          </cell>
          <cell r="DT474">
            <v>0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>
            <v>0</v>
          </cell>
          <cell r="EM474">
            <v>0</v>
          </cell>
          <cell r="EN474">
            <v>0</v>
          </cell>
          <cell r="EO474">
            <v>0</v>
          </cell>
          <cell r="EP474">
            <v>0</v>
          </cell>
          <cell r="EQ474">
            <v>0</v>
          </cell>
          <cell r="ER474">
            <v>0</v>
          </cell>
          <cell r="ES474">
            <v>0</v>
          </cell>
          <cell r="ET474">
            <v>0</v>
          </cell>
          <cell r="EU474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0</v>
          </cell>
          <cell r="FP474">
            <v>0</v>
          </cell>
          <cell r="FQ474">
            <v>0</v>
          </cell>
          <cell r="FR474">
            <v>0</v>
          </cell>
          <cell r="FS474">
            <v>0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0</v>
          </cell>
          <cell r="FZ474">
            <v>0</v>
          </cell>
          <cell r="GA474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>
            <v>0</v>
          </cell>
          <cell r="GI474">
            <v>0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0</v>
          </cell>
          <cell r="GO474">
            <v>0</v>
          </cell>
          <cell r="GP474">
            <v>0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0</v>
          </cell>
          <cell r="GW474">
            <v>0</v>
          </cell>
          <cell r="GX474">
            <v>0</v>
          </cell>
          <cell r="GY474">
            <v>0</v>
          </cell>
          <cell r="GZ474">
            <v>0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  <cell r="IW474">
            <v>0</v>
          </cell>
          <cell r="IX474">
            <v>0</v>
          </cell>
          <cell r="IY474">
            <v>0</v>
          </cell>
          <cell r="IZ474">
            <v>0</v>
          </cell>
          <cell r="JA474">
            <v>0</v>
          </cell>
          <cell r="JB474">
            <v>0</v>
          </cell>
          <cell r="JC474">
            <v>0</v>
          </cell>
          <cell r="JD474">
            <v>0</v>
          </cell>
          <cell r="JE474">
            <v>0</v>
          </cell>
          <cell r="JF474">
            <v>0</v>
          </cell>
          <cell r="JG474">
            <v>0</v>
          </cell>
          <cell r="JH474">
            <v>0</v>
          </cell>
          <cell r="JI474">
            <v>0</v>
          </cell>
          <cell r="JJ474">
            <v>0</v>
          </cell>
          <cell r="JK474">
            <v>0</v>
          </cell>
          <cell r="JL474">
            <v>0</v>
          </cell>
          <cell r="JM474">
            <v>0</v>
          </cell>
          <cell r="JN474">
            <v>0</v>
          </cell>
          <cell r="JO474">
            <v>0</v>
          </cell>
          <cell r="JP474">
            <v>0</v>
          </cell>
          <cell r="JQ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0</v>
          </cell>
          <cell r="FP475">
            <v>0</v>
          </cell>
          <cell r="FQ475">
            <v>0</v>
          </cell>
          <cell r="FR475">
            <v>0</v>
          </cell>
          <cell r="FS475">
            <v>0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0</v>
          </cell>
          <cell r="FZ475">
            <v>0</v>
          </cell>
          <cell r="GA475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>
            <v>0</v>
          </cell>
          <cell r="GI475">
            <v>0</v>
          </cell>
          <cell r="GJ475">
            <v>0</v>
          </cell>
          <cell r="GK475">
            <v>0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0</v>
          </cell>
          <cell r="GW475">
            <v>0</v>
          </cell>
          <cell r="GX475">
            <v>0</v>
          </cell>
          <cell r="GY475">
            <v>0</v>
          </cell>
          <cell r="GZ475">
            <v>0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  <cell r="IW475">
            <v>0</v>
          </cell>
          <cell r="IX475">
            <v>0</v>
          </cell>
          <cell r="IY475">
            <v>0</v>
          </cell>
          <cell r="IZ475">
            <v>0</v>
          </cell>
          <cell r="JA475">
            <v>0</v>
          </cell>
          <cell r="JB475">
            <v>0</v>
          </cell>
          <cell r="JC475">
            <v>0</v>
          </cell>
          <cell r="JD475">
            <v>0</v>
          </cell>
          <cell r="JE475">
            <v>0</v>
          </cell>
          <cell r="JF475">
            <v>0</v>
          </cell>
          <cell r="JG475">
            <v>0</v>
          </cell>
          <cell r="JH475">
            <v>0</v>
          </cell>
          <cell r="JI475">
            <v>0</v>
          </cell>
          <cell r="JJ475">
            <v>0</v>
          </cell>
          <cell r="JK475">
            <v>0</v>
          </cell>
          <cell r="JL475">
            <v>0</v>
          </cell>
          <cell r="JM475">
            <v>0</v>
          </cell>
          <cell r="JN475">
            <v>0</v>
          </cell>
          <cell r="JO475">
            <v>0</v>
          </cell>
          <cell r="JP475">
            <v>0</v>
          </cell>
          <cell r="JQ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0</v>
          </cell>
          <cell r="FZ476">
            <v>0</v>
          </cell>
          <cell r="GA476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>
            <v>0</v>
          </cell>
          <cell r="GI476">
            <v>0</v>
          </cell>
          <cell r="GJ476">
            <v>0</v>
          </cell>
          <cell r="GK476">
            <v>0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0</v>
          </cell>
          <cell r="GW476">
            <v>0</v>
          </cell>
          <cell r="GX476">
            <v>0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  <cell r="IW476">
            <v>0</v>
          </cell>
          <cell r="IX476">
            <v>0</v>
          </cell>
          <cell r="IY476">
            <v>0</v>
          </cell>
          <cell r="IZ476">
            <v>0</v>
          </cell>
          <cell r="JA476">
            <v>0</v>
          </cell>
          <cell r="JB476">
            <v>0</v>
          </cell>
          <cell r="JC476">
            <v>0</v>
          </cell>
          <cell r="JD476">
            <v>0</v>
          </cell>
          <cell r="JE476">
            <v>0</v>
          </cell>
          <cell r="JF476">
            <v>0</v>
          </cell>
          <cell r="JG476">
            <v>0</v>
          </cell>
          <cell r="JH476">
            <v>0</v>
          </cell>
          <cell r="JI476">
            <v>0</v>
          </cell>
          <cell r="JJ476">
            <v>0</v>
          </cell>
          <cell r="JK476">
            <v>0</v>
          </cell>
          <cell r="JL476">
            <v>0</v>
          </cell>
          <cell r="JM476">
            <v>0</v>
          </cell>
          <cell r="JN476">
            <v>0</v>
          </cell>
          <cell r="JO476">
            <v>0</v>
          </cell>
          <cell r="JP476">
            <v>0</v>
          </cell>
          <cell r="JQ476">
            <v>0</v>
          </cell>
        </row>
        <row r="477">
          <cell r="F477">
            <v>-9.7150000000906234E-7</v>
          </cell>
          <cell r="G477">
            <v>-1.6310500000095429E-6</v>
          </cell>
          <cell r="H477">
            <v>2.6025499999977886E-6</v>
          </cell>
          <cell r="I477">
            <v>1.000000082740371E-11</v>
          </cell>
          <cell r="J477">
            <v>5.2537599999999407E-5</v>
          </cell>
          <cell r="K477">
            <v>-7.4207340000000122E-5</v>
          </cell>
          <cell r="L477">
            <v>-4.7765739999998738E-5</v>
          </cell>
          <cell r="M477">
            <v>1.2624059999999989E-4</v>
          </cell>
          <cell r="N477">
            <v>-5.680511999999957E-5</v>
          </cell>
          <cell r="O477">
            <v>7.6900599999998875E-5</v>
          </cell>
          <cell r="P477">
            <v>-7.6817699999995326E-5</v>
          </cell>
          <cell r="Q477">
            <v>-8.2950000000747703E-8</v>
          </cell>
          <cell r="R477">
            <v>0</v>
          </cell>
          <cell r="S477">
            <v>-2.188307000001305E-5</v>
          </cell>
          <cell r="T477">
            <v>2.1886109999993963E-5</v>
          </cell>
          <cell r="U477">
            <v>-3.0099999992483362E-9</v>
          </cell>
          <cell r="V477">
            <v>2.6500379999992024E-5</v>
          </cell>
          <cell r="W477">
            <v>-2.2666620000000304E-5</v>
          </cell>
          <cell r="X477">
            <v>-3.8338099999958575E-6</v>
          </cell>
          <cell r="Y477">
            <v>0</v>
          </cell>
          <cell r="Z477">
            <v>-9.999999960041972E-12</v>
          </cell>
          <cell r="AA477">
            <v>-9.999999960041972E-12</v>
          </cell>
          <cell r="AB477">
            <v>-1.2102439999994719E-5</v>
          </cell>
          <cell r="AC477">
            <v>1.3016999999421186E-7</v>
          </cell>
          <cell r="AD477">
            <v>1.1972309999996877E-5</v>
          </cell>
          <cell r="AE477">
            <v>-8.000000661922968E-11</v>
          </cell>
          <cell r="AF477">
            <v>2.0231320000001218E-5</v>
          </cell>
          <cell r="AG477">
            <v>-2.0231320000001218E-5</v>
          </cell>
          <cell r="AH477">
            <v>-9.9999938885098061E-12</v>
          </cell>
          <cell r="AI477">
            <v>-4.9165390000004833E-5</v>
          </cell>
          <cell r="AJ477">
            <v>4.9165380000002271E-5</v>
          </cell>
          <cell r="AK477">
            <v>0</v>
          </cell>
          <cell r="AL477">
            <v>8.8806959999999935E-5</v>
          </cell>
          <cell r="AM477">
            <v>-6.6990979999998965E-5</v>
          </cell>
          <cell r="AN477">
            <v>-8.6181800000003153E-6</v>
          </cell>
          <cell r="AO477">
            <v>-6.1961469999993052E-5</v>
          </cell>
          <cell r="AP477">
            <v>4.8763629999976077E-5</v>
          </cell>
          <cell r="AQ477">
            <v>-1.9999994715913516E-11</v>
          </cell>
          <cell r="AR477">
            <v>-7.000000579182597E-11</v>
          </cell>
          <cell r="AS477">
            <v>-1.9999987777019612E-11</v>
          </cell>
          <cell r="AT477">
            <v>-2.000000165480742E-11</v>
          </cell>
          <cell r="AU477">
            <v>-2.9999999012764178E-11</v>
          </cell>
          <cell r="AV477">
            <v>0</v>
          </cell>
          <cell r="AW477">
            <v>3.6034249999997159E-5</v>
          </cell>
          <cell r="AX477">
            <v>-3.9231630000000767E-5</v>
          </cell>
          <cell r="AY477">
            <v>3.1973900000009658E-6</v>
          </cell>
          <cell r="AZ477">
            <v>-1.9999999920083944E-11</v>
          </cell>
          <cell r="BA477">
            <v>-9.999999960041972E-12</v>
          </cell>
          <cell r="BB477">
            <v>1.000000082740371E-11</v>
          </cell>
          <cell r="BC477">
            <v>2.000000165480742E-11</v>
          </cell>
          <cell r="BD477">
            <v>-1.000000082740371E-11</v>
          </cell>
          <cell r="BE477">
            <v>-6.000000496442226E-11</v>
          </cell>
          <cell r="BF477">
            <v>-2.000000165480742E-11</v>
          </cell>
          <cell r="BG477">
            <v>1.0000007766297614E-11</v>
          </cell>
          <cell r="BH477">
            <v>-4.9578999999910778E-7</v>
          </cell>
          <cell r="BI477">
            <v>5.8417090000002087E-5</v>
          </cell>
          <cell r="BJ477">
            <v>-7.1955540000001594E-5</v>
          </cell>
          <cell r="BK477">
            <v>6.2737990000009264E-5</v>
          </cell>
          <cell r="BL477">
            <v>-4.8703809999994796E-5</v>
          </cell>
          <cell r="BM477">
            <v>-6.6134650000002418E-5</v>
          </cell>
          <cell r="BN477">
            <v>6.6134679999998829E-5</v>
          </cell>
          <cell r="BO477">
            <v>-2.9999999012764178E-11</v>
          </cell>
          <cell r="BP477">
            <v>-2.9119999999799306E-6</v>
          </cell>
          <cell r="BQ477">
            <v>2.912009999980758E-6</v>
          </cell>
          <cell r="BR477">
            <v>4.0000058820766071E-11</v>
          </cell>
          <cell r="BS477">
            <v>-1.9016449999999241E-5</v>
          </cell>
          <cell r="BT477">
            <v>1.9341530000008267E-5</v>
          </cell>
          <cell r="BU477">
            <v>2.4762999999844437E-7</v>
          </cell>
          <cell r="BV477">
            <v>-5.7265999999986383E-7</v>
          </cell>
          <cell r="BW477">
            <v>-9.999997357956758E-12</v>
          </cell>
          <cell r="BX477">
            <v>0</v>
          </cell>
          <cell r="BY477">
            <v>-6.5580989999999492E-5</v>
          </cell>
          <cell r="BZ477">
            <v>9.9212880000000385E-5</v>
          </cell>
          <cell r="CA477">
            <v>-3.3631879999999198E-5</v>
          </cell>
          <cell r="CB477">
            <v>0</v>
          </cell>
          <cell r="CC477">
            <v>-1.0905800000154953E-6</v>
          </cell>
          <cell r="CD477">
            <v>1.090570000007729E-6</v>
          </cell>
          <cell r="CE477">
            <v>-9.9999453162524787E-12</v>
          </cell>
          <cell r="CF477">
            <v>8.0467340000004578E-5</v>
          </cell>
          <cell r="CG477">
            <v>-8.5157949999994237E-5</v>
          </cell>
          <cell r="CH477">
            <v>4.6906000000027093E-6</v>
          </cell>
          <cell r="CI477">
            <v>-1.13364469999995E-4</v>
          </cell>
          <cell r="CJ477">
            <v>1.1336445999999764E-4</v>
          </cell>
          <cell r="CK477">
            <v>0</v>
          </cell>
          <cell r="CL477">
            <v>1.9999999920083944E-11</v>
          </cell>
          <cell r="CM477">
            <v>9.999999960041972E-12</v>
          </cell>
          <cell r="CN477">
            <v>-1.9999999920083944E-11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-4.4942099999972784E-6</v>
          </cell>
          <cell r="CT477">
            <v>2.9360399999983633E-6</v>
          </cell>
          <cell r="CU477">
            <v>1.5581899999936311E-6</v>
          </cell>
          <cell r="CV477">
            <v>-2.977670000004623E-6</v>
          </cell>
          <cell r="CW477">
            <v>2.9776500000064376E-6</v>
          </cell>
          <cell r="CX477">
            <v>-1.0000004296850662E-11</v>
          </cell>
          <cell r="CY477">
            <v>1.0000002562127186E-11</v>
          </cell>
          <cell r="CZ477">
            <v>-1.9999999052722206E-11</v>
          </cell>
          <cell r="DA477">
            <v>0</v>
          </cell>
          <cell r="DB477">
            <v>4.2687940000004504E-5</v>
          </cell>
          <cell r="DC477">
            <v>-4.2687940000007973E-5</v>
          </cell>
          <cell r="DD477">
            <v>2.000000165480742E-11</v>
          </cell>
          <cell r="DE477">
            <v>8.000000661922968E-11</v>
          </cell>
          <cell r="DF477">
            <v>1.6523539999993564E-5</v>
          </cell>
          <cell r="DG477">
            <v>-1.676762999999748E-5</v>
          </cell>
          <cell r="DH477">
            <v>2.8421999999708736E-7</v>
          </cell>
          <cell r="DI477">
            <v>4.2351789999998946E-5</v>
          </cell>
          <cell r="DJ477">
            <v>-4.2391900000000871E-5</v>
          </cell>
          <cell r="DK477">
            <v>-4.7038999999964026E-6</v>
          </cell>
          <cell r="DL477">
            <v>4.703930000004089E-6</v>
          </cell>
          <cell r="DM477">
            <v>2.8208019999999105E-5</v>
          </cell>
          <cell r="DN477">
            <v>-2.8207990000000092E-5</v>
          </cell>
          <cell r="DO477">
            <v>0</v>
          </cell>
          <cell r="DP477">
            <v>-9.9999869496159022E-12</v>
          </cell>
          <cell r="DQ477">
            <v>1.000000082740371E-11</v>
          </cell>
          <cell r="DR477">
            <v>0</v>
          </cell>
          <cell r="DS477">
            <v>0</v>
          </cell>
          <cell r="DT477">
            <v>-1.0000007766297614E-11</v>
          </cell>
          <cell r="DU477">
            <v>-2.9999992073870274E-11</v>
          </cell>
          <cell r="DV477">
            <v>-9.999997357956758E-12</v>
          </cell>
          <cell r="DW477">
            <v>3.0000009421105034E-11</v>
          </cell>
          <cell r="DX477">
            <v>-3.703891000000209E-5</v>
          </cell>
          <cell r="DY477">
            <v>3.7038930000000275E-5</v>
          </cell>
          <cell r="DZ477">
            <v>1.000000082740371E-11</v>
          </cell>
          <cell r="EA477">
            <v>0</v>
          </cell>
          <cell r="EB477">
            <v>0</v>
          </cell>
          <cell r="EC477">
            <v>-1.9999987777019612E-11</v>
          </cell>
          <cell r="ED477">
            <v>9.9999938885098061E-12</v>
          </cell>
          <cell r="EE477">
            <v>-1.1000000910144081E-10</v>
          </cell>
          <cell r="EF477">
            <v>1.0000007766297614E-11</v>
          </cell>
          <cell r="EG477">
            <v>-1.9999994715913516E-11</v>
          </cell>
          <cell r="EH477">
            <v>-2.9999995543317226E-11</v>
          </cell>
          <cell r="EI477">
            <v>0</v>
          </cell>
          <cell r="EJ477">
            <v>1.7365260000002519E-5</v>
          </cell>
          <cell r="EK477">
            <v>-1.7365320000000545E-5</v>
          </cell>
          <cell r="EL477">
            <v>9.999997357956758E-12</v>
          </cell>
          <cell r="EM477">
            <v>3.1809100000000298E-5</v>
          </cell>
          <cell r="EN477">
            <v>-3.161440999999935E-5</v>
          </cell>
          <cell r="EO477">
            <v>-1.122043000000017E-4</v>
          </cell>
          <cell r="EP477">
            <v>1.0871770999999752E-4</v>
          </cell>
          <cell r="EQ477">
            <v>3.2918799999989701E-6</v>
          </cell>
          <cell r="ER477">
            <v>-7.000000579182597E-11</v>
          </cell>
          <cell r="ES477">
            <v>6.2619999999929954E-7</v>
          </cell>
          <cell r="ET477">
            <v>-4.4626500000019553E-6</v>
          </cell>
          <cell r="EU477">
            <v>3.8364199999967041E-6</v>
          </cell>
          <cell r="EV477">
            <v>-5.1502700000004287E-6</v>
          </cell>
          <cell r="EW477">
            <v>5.1502700000004287E-6</v>
          </cell>
          <cell r="EX477">
            <v>-4.2649100000045209E-6</v>
          </cell>
          <cell r="EY477">
            <v>-7.7276560000002353E-5</v>
          </cell>
          <cell r="EZ477">
            <v>7.2132950000000032E-5</v>
          </cell>
          <cell r="FA477">
            <v>9.4085300000002967E-6</v>
          </cell>
          <cell r="FB477">
            <v>-4.6864310000001991E-5</v>
          </cell>
          <cell r="FC477">
            <v>4.5437849999996338E-5</v>
          </cell>
          <cell r="FD477">
            <v>1.4264100000049851E-6</v>
          </cell>
          <cell r="FE477">
            <v>-6.000000496442226E-11</v>
          </cell>
          <cell r="FF477">
            <v>5.1100979999989249E-5</v>
          </cell>
          <cell r="FG477">
            <v>-5.1100990000017832E-5</v>
          </cell>
          <cell r="FH477">
            <v>-1.9999998185360468E-11</v>
          </cell>
          <cell r="FI477">
            <v>-9.999997357956758E-12</v>
          </cell>
          <cell r="FJ477">
            <v>-2.9999999012764178E-11</v>
          </cell>
          <cell r="FK477">
            <v>1.9999994715913516E-11</v>
          </cell>
          <cell r="FL477">
            <v>-3.6906259999998706E-5</v>
          </cell>
          <cell r="FM477">
            <v>3.69062700000004E-5</v>
          </cell>
          <cell r="FN477">
            <v>0</v>
          </cell>
          <cell r="FO477">
            <v>-3.1214999999737425E-7</v>
          </cell>
          <cell r="FP477">
            <v>3.4299999999987119E-7</v>
          </cell>
          <cell r="FQ477">
            <v>-3.0870000000682296E-8</v>
          </cell>
          <cell r="FR477">
            <v>2.9999946971059899E-11</v>
          </cell>
          <cell r="FS477">
            <v>-7.0109150000004228E-5</v>
          </cell>
          <cell r="FT477">
            <v>7.2038439999998205E-5</v>
          </cell>
          <cell r="FU477">
            <v>-1.9292499999976065E-6</v>
          </cell>
          <cell r="FV477">
            <v>1.000000082740371E-11</v>
          </cell>
          <cell r="FW477">
            <v>0</v>
          </cell>
          <cell r="FX477">
            <v>-3.5020699999978311E-6</v>
          </cell>
          <cell r="FY477">
            <v>3.5020699999995658E-6</v>
          </cell>
          <cell r="FZ477">
            <v>-1.000000082740371E-11</v>
          </cell>
          <cell r="GA477">
            <v>-9.999999092680234E-12</v>
          </cell>
          <cell r="GB477">
            <v>0</v>
          </cell>
          <cell r="GC477">
            <v>-1.000000082740371E-11</v>
          </cell>
          <cell r="GD477">
            <v>1.0000007766297614E-11</v>
          </cell>
          <cell r="GE477">
            <v>0</v>
          </cell>
          <cell r="GF477">
            <v>3.8515679999996666E-5</v>
          </cell>
          <cell r="GG477">
            <v>-3.8515629999999468E-5</v>
          </cell>
          <cell r="GH477">
            <v>-1.0000004296850662E-11</v>
          </cell>
          <cell r="GI477">
            <v>9.999997357956758E-12</v>
          </cell>
          <cell r="GJ477">
            <v>9.9999938885098061E-12</v>
          </cell>
          <cell r="GK477">
            <v>-2.000000165480742E-11</v>
          </cell>
          <cell r="GL477">
            <v>-9.999999092680234E-12</v>
          </cell>
          <cell r="GM477">
            <v>0</v>
          </cell>
          <cell r="GN477">
            <v>9.999999960041972E-12</v>
          </cell>
          <cell r="GO477">
            <v>-1.9999998185360468E-11</v>
          </cell>
          <cell r="GP477">
            <v>-1.000000082740371E-11</v>
          </cell>
          <cell r="GQ477">
            <v>-1.000000082740371E-11</v>
          </cell>
          <cell r="GR477">
            <v>-1.9999946143656189E-11</v>
          </cell>
          <cell r="GS477">
            <v>8.4512240000000904E-5</v>
          </cell>
          <cell r="GT477">
            <v>-8.4677320000003942E-5</v>
          </cell>
          <cell r="GU477">
            <v>1.6505999999791299E-7</v>
          </cell>
          <cell r="GV477">
            <v>-1.000000082740371E-11</v>
          </cell>
          <cell r="GW477">
            <v>2.2390299999994201E-5</v>
          </cell>
          <cell r="GX477">
            <v>5.9397819999997686E-5</v>
          </cell>
          <cell r="GY477">
            <v>-8.1788119999998826E-5</v>
          </cell>
          <cell r="GZ477">
            <v>1.9485100000004446E-6</v>
          </cell>
          <cell r="HA477">
            <v>-1.9485200000004047E-6</v>
          </cell>
          <cell r="HB477">
            <v>1.9999994715913516E-11</v>
          </cell>
          <cell r="HC477">
            <v>0</v>
          </cell>
          <cell r="HD477">
            <v>0</v>
          </cell>
          <cell r="HE477">
            <v>5.9999949453271029E-11</v>
          </cell>
          <cell r="HF477">
            <v>3.2859099999976715E-6</v>
          </cell>
          <cell r="HG477">
            <v>-3.4473999999951044E-6</v>
          </cell>
          <cell r="HH477">
            <v>1.6149999999826026E-7</v>
          </cell>
          <cell r="HI477">
            <v>-3.000000248221113E-11</v>
          </cell>
          <cell r="HJ477">
            <v>0</v>
          </cell>
          <cell r="HK477">
            <v>1.977111999999781E-5</v>
          </cell>
          <cell r="HL477">
            <v>-4.6358500000003022E-6</v>
          </cell>
          <cell r="HM477">
            <v>-7.7239389999999956E-5</v>
          </cell>
          <cell r="HN477">
            <v>6.2104130000000674E-5</v>
          </cell>
          <cell r="HO477">
            <v>2.9999999012764178E-11</v>
          </cell>
          <cell r="HP477">
            <v>-1.6708200000006834E-6</v>
          </cell>
          <cell r="HQ477">
            <v>1.6708599999831764E-6</v>
          </cell>
          <cell r="HR477">
            <v>1.0999998134586519E-10</v>
          </cell>
          <cell r="HS477">
            <v>-5.1115770000009081E-5</v>
          </cell>
          <cell r="HT477">
            <v>4.3923990000003382E-5</v>
          </cell>
          <cell r="HU477">
            <v>-2.3513040000002622E-5</v>
          </cell>
          <cell r="HV477">
            <v>-3.0174529999999616E-5</v>
          </cell>
          <cell r="HW477">
            <v>6.0879389999997369E-5</v>
          </cell>
          <cell r="HX477">
            <v>7.1425700000002368E-6</v>
          </cell>
          <cell r="HY477">
            <v>3.5666240000000946E-5</v>
          </cell>
          <cell r="HZ477">
            <v>-4.2808780000000001E-5</v>
          </cell>
          <cell r="IA477">
            <v>0</v>
          </cell>
          <cell r="IB477">
            <v>2.6398190000002236E-5</v>
          </cell>
          <cell r="IC477">
            <v>-2.7895149999998536E-5</v>
          </cell>
          <cell r="ID477">
            <v>1.4970000000030792E-6</v>
          </cell>
          <cell r="IE477">
            <v>-8.000000661922968E-11</v>
          </cell>
          <cell r="IF477">
            <v>-8.7145149999995342E-5</v>
          </cell>
          <cell r="IG477">
            <v>9.3425909999993173E-5</v>
          </cell>
          <cell r="IH477">
            <v>-6.2807900000037831E-6</v>
          </cell>
          <cell r="II477">
            <v>-9.0930189999997857E-5</v>
          </cell>
          <cell r="IJ477">
            <v>9.0930160000005783E-5</v>
          </cell>
          <cell r="IK477">
            <v>0</v>
          </cell>
          <cell r="IL477">
            <v>-1.6970643999999861E-4</v>
          </cell>
          <cell r="IM477">
            <v>1.6970641999999956E-4</v>
          </cell>
          <cell r="IN477">
            <v>-9.7439999999227034E-8</v>
          </cell>
          <cell r="IO477">
            <v>9.7449999993115544E-8</v>
          </cell>
          <cell r="IP477">
            <v>0</v>
          </cell>
          <cell r="IQ477">
            <v>-1.000000082740371E-11</v>
          </cell>
          <cell r="IR477">
            <v>0</v>
          </cell>
          <cell r="IS477">
            <v>6.3671060000006219E-5</v>
          </cell>
          <cell r="IT477">
            <v>-6.3671039999997625E-5</v>
          </cell>
          <cell r="IU477">
            <v>-3.742569999999612E-6</v>
          </cell>
          <cell r="IV477">
            <v>6.9052500000013617E-6</v>
          </cell>
          <cell r="IW477">
            <v>-3.1626799999913413E-6</v>
          </cell>
          <cell r="IX477">
            <v>-2.000000165480742E-11</v>
          </cell>
          <cell r="IY477">
            <v>-1.0000002562127186E-11</v>
          </cell>
          <cell r="IZ477">
            <v>0</v>
          </cell>
          <cell r="JA477">
            <v>1.9999999052722206E-11</v>
          </cell>
          <cell r="JB477">
            <v>-9.999997357956758E-12</v>
          </cell>
          <cell r="JC477">
            <v>0</v>
          </cell>
          <cell r="JD477">
            <v>0</v>
          </cell>
          <cell r="JE477">
            <v>0</v>
          </cell>
          <cell r="JF477">
            <v>0</v>
          </cell>
          <cell r="JG477">
            <v>0</v>
          </cell>
          <cell r="JH477">
            <v>0</v>
          </cell>
          <cell r="JI477">
            <v>0</v>
          </cell>
          <cell r="JJ477">
            <v>0</v>
          </cell>
          <cell r="JK477">
            <v>0</v>
          </cell>
          <cell r="JL477">
            <v>0</v>
          </cell>
          <cell r="JM477">
            <v>0</v>
          </cell>
          <cell r="JN477">
            <v>0</v>
          </cell>
          <cell r="JO477">
            <v>0</v>
          </cell>
          <cell r="JP477">
            <v>0</v>
          </cell>
          <cell r="JQ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0</v>
          </cell>
          <cell r="FZ478">
            <v>0</v>
          </cell>
          <cell r="GA478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>
            <v>0</v>
          </cell>
          <cell r="GI478">
            <v>0</v>
          </cell>
          <cell r="GJ478">
            <v>0</v>
          </cell>
          <cell r="GK478">
            <v>0</v>
          </cell>
          <cell r="GL478">
            <v>0</v>
          </cell>
          <cell r="GM478">
            <v>0</v>
          </cell>
          <cell r="GN478">
            <v>0</v>
          </cell>
          <cell r="GO478">
            <v>0</v>
          </cell>
          <cell r="GP478">
            <v>0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0</v>
          </cell>
          <cell r="GW478">
            <v>0</v>
          </cell>
          <cell r="GX478">
            <v>0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  <cell r="IW478">
            <v>0</v>
          </cell>
          <cell r="IX478">
            <v>0</v>
          </cell>
          <cell r="IY478">
            <v>0</v>
          </cell>
          <cell r="IZ478">
            <v>0</v>
          </cell>
          <cell r="JA478">
            <v>0</v>
          </cell>
          <cell r="JB478">
            <v>0</v>
          </cell>
          <cell r="JC478">
            <v>0</v>
          </cell>
          <cell r="JD478">
            <v>0</v>
          </cell>
          <cell r="JE478">
            <v>0</v>
          </cell>
          <cell r="JF478">
            <v>0</v>
          </cell>
          <cell r="JG478">
            <v>0</v>
          </cell>
          <cell r="JH478">
            <v>0</v>
          </cell>
          <cell r="JI478">
            <v>0</v>
          </cell>
          <cell r="JJ478">
            <v>0</v>
          </cell>
          <cell r="JK478">
            <v>0</v>
          </cell>
          <cell r="JL478">
            <v>0</v>
          </cell>
          <cell r="JM478">
            <v>0</v>
          </cell>
          <cell r="JN478">
            <v>0</v>
          </cell>
          <cell r="JO478">
            <v>0</v>
          </cell>
          <cell r="JP478">
            <v>0</v>
          </cell>
          <cell r="JQ478">
            <v>0</v>
          </cell>
        </row>
        <row r="479">
          <cell r="F479">
            <v>6.728599999915319E-7</v>
          </cell>
          <cell r="G479">
            <v>3.7488999999474304E-7</v>
          </cell>
          <cell r="H479">
            <v>-1.0478299999998331E-6</v>
          </cell>
          <cell r="I479">
            <v>1.9999999920083944E-11</v>
          </cell>
          <cell r="J479">
            <v>-5.3163289999999877E-5</v>
          </cell>
          <cell r="K479">
            <v>9.0947250000000812E-5</v>
          </cell>
          <cell r="L479">
            <v>2.928155000000033E-5</v>
          </cell>
          <cell r="M479">
            <v>-1.2248963999999954E-4</v>
          </cell>
          <cell r="N479">
            <v>5.5424159999999893E-5</v>
          </cell>
          <cell r="O479">
            <v>1.0000002562127186E-11</v>
          </cell>
          <cell r="P479">
            <v>1.0000007766297614E-11</v>
          </cell>
          <cell r="Q479">
            <v>-2.9999988604423322E-11</v>
          </cell>
          <cell r="R479">
            <v>-2.0000029410383036E-11</v>
          </cell>
          <cell r="S479">
            <v>4.7247859999998559E-5</v>
          </cell>
          <cell r="T479">
            <v>-4.7247839999996905E-5</v>
          </cell>
          <cell r="U479">
            <v>0</v>
          </cell>
          <cell r="V479">
            <v>-2.6508199999997206E-5</v>
          </cell>
          <cell r="W479">
            <v>2.2699820000002952E-5</v>
          </cell>
          <cell r="X479">
            <v>3.8083599999995388E-6</v>
          </cell>
          <cell r="Y479">
            <v>1.9999999920083944E-11</v>
          </cell>
          <cell r="Z479">
            <v>0</v>
          </cell>
          <cell r="AA479">
            <v>-2.0000000787445682E-11</v>
          </cell>
          <cell r="AB479">
            <v>1.3993940000001787E-5</v>
          </cell>
          <cell r="AC479">
            <v>-1.3993930000011368E-5</v>
          </cell>
          <cell r="AD479">
            <v>-3.0000009421105034E-11</v>
          </cell>
          <cell r="AE479">
            <v>-1.0000056338554941E-11</v>
          </cell>
          <cell r="AF479">
            <v>5.8158999999974315E-6</v>
          </cell>
          <cell r="AG479">
            <v>-5.2258999999957312E-6</v>
          </cell>
          <cell r="AH479">
            <v>-5.9001999999988564E-7</v>
          </cell>
          <cell r="AI479">
            <v>4.7431589999997331E-5</v>
          </cell>
          <cell r="AJ479">
            <v>-4.7431610000002455E-5</v>
          </cell>
          <cell r="AK479">
            <v>-3.000000248221113E-11</v>
          </cell>
          <cell r="AL479">
            <v>-1.0642937999999838E-4</v>
          </cell>
          <cell r="AM479">
            <v>6.0141600000000739E-5</v>
          </cell>
          <cell r="AN479">
            <v>-1.0070419999999233E-5</v>
          </cell>
          <cell r="AO479">
            <v>8.6180560000002904E-5</v>
          </cell>
          <cell r="AP479">
            <v>-2.9822310000003627E-5</v>
          </cell>
          <cell r="AQ479">
            <v>9.9999938885098061E-12</v>
          </cell>
          <cell r="AR479">
            <v>1.29999955245097E-10</v>
          </cell>
          <cell r="AS479">
            <v>1.0000007766297614E-11</v>
          </cell>
          <cell r="AT479">
            <v>0</v>
          </cell>
          <cell r="AU479">
            <v>2.000000165480742E-11</v>
          </cell>
          <cell r="AV479">
            <v>2.000000165480742E-11</v>
          </cell>
          <cell r="AW479">
            <v>-4.4892400000003108E-5</v>
          </cell>
          <cell r="AX479">
            <v>4.4892419999994354E-5</v>
          </cell>
          <cell r="AY479">
            <v>9.999999092680234E-12</v>
          </cell>
          <cell r="AZ479">
            <v>1.9999999052722206E-11</v>
          </cell>
          <cell r="BA479">
            <v>1.000000082740371E-11</v>
          </cell>
          <cell r="BB479">
            <v>3.0000005951658082E-11</v>
          </cell>
          <cell r="BC479">
            <v>-1.000000082740371E-11</v>
          </cell>
          <cell r="BD479">
            <v>0</v>
          </cell>
          <cell r="BE479">
            <v>-8.9999951935482159E-11</v>
          </cell>
          <cell r="BF479">
            <v>-1.0000007766297614E-11</v>
          </cell>
          <cell r="BG479">
            <v>0</v>
          </cell>
          <cell r="BH479">
            <v>-1.9999998185360468E-11</v>
          </cell>
          <cell r="BI479">
            <v>-6.5646380000001017E-5</v>
          </cell>
          <cell r="BJ479">
            <v>6.5637029999999347E-5</v>
          </cell>
          <cell r="BK479">
            <v>-4.9772860000000044E-5</v>
          </cell>
          <cell r="BL479">
            <v>4.9782200000002622E-5</v>
          </cell>
          <cell r="BM479">
            <v>6.5558629999998633E-5</v>
          </cell>
          <cell r="BN479">
            <v>-6.5558650000000288E-5</v>
          </cell>
          <cell r="BO479">
            <v>-9.9999956232332821E-12</v>
          </cell>
          <cell r="BP479">
            <v>-9.9999938885098061E-12</v>
          </cell>
          <cell r="BQ479">
            <v>-1.0000007766297614E-11</v>
          </cell>
          <cell r="BR479">
            <v>-1.000000082740371E-11</v>
          </cell>
          <cell r="BS479">
            <v>3.2764999999268518E-7</v>
          </cell>
          <cell r="BT479">
            <v>-3.2764999999962408E-7</v>
          </cell>
          <cell r="BU479">
            <v>0</v>
          </cell>
          <cell r="BV479">
            <v>0</v>
          </cell>
          <cell r="BW479">
            <v>1.000000082740371E-11</v>
          </cell>
          <cell r="BX479">
            <v>1.000000082740371E-11</v>
          </cell>
          <cell r="BY479">
            <v>9.7545200000003635E-6</v>
          </cell>
          <cell r="BZ479">
            <v>-4.7486970000000257E-5</v>
          </cell>
          <cell r="CA479">
            <v>3.7732409999999619E-5</v>
          </cell>
          <cell r="CB479">
            <v>0</v>
          </cell>
          <cell r="CC479">
            <v>0</v>
          </cell>
          <cell r="CD479">
            <v>1.000000082740371E-11</v>
          </cell>
          <cell r="CE479">
            <v>-2.9999974726635514E-11</v>
          </cell>
          <cell r="CF479">
            <v>-5.8054099999996223E-5</v>
          </cell>
          <cell r="CG479">
            <v>5.7742949999998322E-5</v>
          </cell>
          <cell r="CH479">
            <v>3.1114000000054265E-7</v>
          </cell>
          <cell r="CI479">
            <v>1.147632600000028E-4</v>
          </cell>
          <cell r="CJ479">
            <v>-1.1476326000000106E-4</v>
          </cell>
          <cell r="CK479">
            <v>-9.999999092680234E-12</v>
          </cell>
          <cell r="CL479">
            <v>0</v>
          </cell>
          <cell r="CM479">
            <v>-9.999999526361103E-12</v>
          </cell>
          <cell r="CN479">
            <v>-1.9999999920083944E-11</v>
          </cell>
          <cell r="CO479">
            <v>1.6602999999837387E-7</v>
          </cell>
          <cell r="CP479">
            <v>-1.6603999999920127E-7</v>
          </cell>
          <cell r="CQ479">
            <v>2.9999995543317226E-11</v>
          </cell>
          <cell r="CR479">
            <v>7.9999951108078449E-11</v>
          </cell>
          <cell r="CS479">
            <v>4.6797300000123165E-6</v>
          </cell>
          <cell r="CT479">
            <v>4.6178999999896275E-6</v>
          </cell>
          <cell r="CU479">
            <v>-9.2975700000004491E-6</v>
          </cell>
          <cell r="CV479">
            <v>-1.000000082740371E-11</v>
          </cell>
          <cell r="CW479">
            <v>0</v>
          </cell>
          <cell r="CX479">
            <v>3.64900000000834E-7</v>
          </cell>
          <cell r="CY479">
            <v>8.5749399999987541E-6</v>
          </cell>
          <cell r="CZ479">
            <v>-8.939809999999708E-6</v>
          </cell>
          <cell r="DA479">
            <v>2.0000000787445682E-11</v>
          </cell>
          <cell r="DB479">
            <v>-1.2594570000003247E-5</v>
          </cell>
          <cell r="DC479">
            <v>1.2594580000004074E-5</v>
          </cell>
          <cell r="DD479">
            <v>-2.9999995543317226E-11</v>
          </cell>
          <cell r="DE479">
            <v>1.000000082740371E-11</v>
          </cell>
          <cell r="DF479">
            <v>-1.9645489999997601E-5</v>
          </cell>
          <cell r="DG479">
            <v>1.8156010000006106E-5</v>
          </cell>
          <cell r="DH479">
            <v>1.4894799999949637E-6</v>
          </cell>
          <cell r="DI479">
            <v>-4.0266379999997354E-5</v>
          </cell>
          <cell r="DJ479">
            <v>4.0266369999999996E-5</v>
          </cell>
          <cell r="DK479">
            <v>-2.7903969999999723E-5</v>
          </cell>
          <cell r="DL479">
            <v>2.7903999999998735E-5</v>
          </cell>
          <cell r="DM479">
            <v>-1.000000082740371E-11</v>
          </cell>
          <cell r="DN479">
            <v>-9.999999960041972E-12</v>
          </cell>
          <cell r="DO479">
            <v>0</v>
          </cell>
          <cell r="DP479">
            <v>0</v>
          </cell>
          <cell r="DQ479">
            <v>1.000000082740371E-11</v>
          </cell>
          <cell r="DR479">
            <v>-1.2000000992884452E-10</v>
          </cell>
          <cell r="DS479">
            <v>-1.000000082740371E-11</v>
          </cell>
          <cell r="DT479">
            <v>1.0000014705191518E-11</v>
          </cell>
          <cell r="DU479">
            <v>-9.999997357956758E-12</v>
          </cell>
          <cell r="DV479">
            <v>0</v>
          </cell>
          <cell r="DW479">
            <v>0</v>
          </cell>
          <cell r="DX479">
            <v>1.0722160999999258E-4</v>
          </cell>
          <cell r="DY479">
            <v>-1.0722167000000102E-4</v>
          </cell>
          <cell r="DZ479">
            <v>-1.9999999920083944E-11</v>
          </cell>
          <cell r="EA479">
            <v>9.999999960041972E-12</v>
          </cell>
          <cell r="EB479">
            <v>-9.999997357956758E-12</v>
          </cell>
          <cell r="EC479">
            <v>-9.9999938885098061E-12</v>
          </cell>
          <cell r="ED479">
            <v>-2.000000165480742E-11</v>
          </cell>
          <cell r="EE479">
            <v>-4.9999948625867319E-11</v>
          </cell>
          <cell r="EF479">
            <v>2.000000165480742E-11</v>
          </cell>
          <cell r="EG479">
            <v>2.000000165480742E-11</v>
          </cell>
          <cell r="EH479">
            <v>0</v>
          </cell>
          <cell r="EI479">
            <v>-9.999997357956758E-12</v>
          </cell>
          <cell r="EJ479">
            <v>-1.334587999999963E-5</v>
          </cell>
          <cell r="EK479">
            <v>1.334585999999971E-5</v>
          </cell>
          <cell r="EL479">
            <v>9.999999092680234E-12</v>
          </cell>
          <cell r="EM479">
            <v>0</v>
          </cell>
          <cell r="EN479">
            <v>-1.9999999920083944E-11</v>
          </cell>
          <cell r="EO479">
            <v>-2.9999999012764178E-11</v>
          </cell>
          <cell r="EP479">
            <v>-1.000000082740371E-11</v>
          </cell>
          <cell r="EQ479">
            <v>-1.0000014705191518E-11</v>
          </cell>
          <cell r="ER479">
            <v>0</v>
          </cell>
          <cell r="ES479">
            <v>-2.3426580000002889E-5</v>
          </cell>
          <cell r="ET479">
            <v>2.5777019999995848E-5</v>
          </cell>
          <cell r="EU479">
            <v>-2.0350499999946536E-6</v>
          </cell>
          <cell r="EV479">
            <v>-3.1538999999830564E-7</v>
          </cell>
          <cell r="EW479">
            <v>1.0000002562127186E-11</v>
          </cell>
          <cell r="EX479">
            <v>-8.4004200000004775E-6</v>
          </cell>
          <cell r="EY479">
            <v>5.5816569999999656E-5</v>
          </cell>
          <cell r="EZ479">
            <v>-4.0021170000000082E-5</v>
          </cell>
          <cell r="FA479">
            <v>-7.3949900000001411E-6</v>
          </cell>
          <cell r="FB479">
            <v>5.2226999999738233E-7</v>
          </cell>
          <cell r="FC479">
            <v>-5.2227000000432122E-7</v>
          </cell>
          <cell r="FD479">
            <v>0</v>
          </cell>
          <cell r="FE479">
            <v>3.000000248221113E-11</v>
          </cell>
          <cell r="FF479">
            <v>4.4127499999949138E-6</v>
          </cell>
          <cell r="FG479">
            <v>-4.4127400000044947E-6</v>
          </cell>
          <cell r="FH479">
            <v>1.000000082740371E-11</v>
          </cell>
          <cell r="FI479">
            <v>-2.9776600000003262E-6</v>
          </cell>
          <cell r="FJ479">
            <v>2.9776899999993389E-6</v>
          </cell>
          <cell r="FK479">
            <v>1.000000082740371E-11</v>
          </cell>
          <cell r="FL479">
            <v>2.1229890000000126E-5</v>
          </cell>
          <cell r="FM479">
            <v>-2.1229899999999219E-5</v>
          </cell>
          <cell r="FN479">
            <v>-2.0000000787445682E-11</v>
          </cell>
          <cell r="FO479">
            <v>-5.754100000000123E-5</v>
          </cell>
          <cell r="FP479">
            <v>5.754100000000123E-5</v>
          </cell>
          <cell r="FQ479">
            <v>0</v>
          </cell>
          <cell r="FR479">
            <v>-7.000000579182597E-11</v>
          </cell>
          <cell r="FS479">
            <v>2.9731319999989902E-5</v>
          </cell>
          <cell r="FT479">
            <v>-2.9731349999999324E-5</v>
          </cell>
          <cell r="FU479">
            <v>-9.9999938885098061E-12</v>
          </cell>
          <cell r="FV479">
            <v>1.5494999999754455E-7</v>
          </cell>
          <cell r="FW479">
            <v>-1.5495999999837196E-7</v>
          </cell>
          <cell r="FX479">
            <v>-9.999997357956758E-12</v>
          </cell>
          <cell r="FY479">
            <v>-1.000000082740371E-11</v>
          </cell>
          <cell r="FZ479">
            <v>9.999999960041972E-12</v>
          </cell>
          <cell r="GA479">
            <v>-9.999999092680234E-12</v>
          </cell>
          <cell r="GB479">
            <v>0</v>
          </cell>
          <cell r="GC479">
            <v>1.000000082740371E-11</v>
          </cell>
          <cell r="GD479">
            <v>-9.9999938885098061E-12</v>
          </cell>
          <cell r="GE479">
            <v>-2.0000057165958651E-11</v>
          </cell>
          <cell r="GF479">
            <v>-5.0856400000062751E-6</v>
          </cell>
          <cell r="GG479">
            <v>5.0856299999915699E-6</v>
          </cell>
          <cell r="GH479">
            <v>9.999997357956758E-12</v>
          </cell>
          <cell r="GI479">
            <v>2.6532000000148437E-7</v>
          </cell>
          <cell r="GJ479">
            <v>-2.6533999999966973E-7</v>
          </cell>
          <cell r="GK479">
            <v>-2.9999999012764178E-11</v>
          </cell>
          <cell r="GL479">
            <v>9.999999092680234E-12</v>
          </cell>
          <cell r="GM479">
            <v>-9.999999960041972E-12</v>
          </cell>
          <cell r="GN479">
            <v>-3.7993699999990319E-6</v>
          </cell>
          <cell r="GO479">
            <v>3.7993999999937078E-6</v>
          </cell>
          <cell r="GP479">
            <v>-1.000000082740371E-11</v>
          </cell>
          <cell r="GQ479">
            <v>9.9999938885098061E-12</v>
          </cell>
          <cell r="GR479">
            <v>1.9999946143656189E-11</v>
          </cell>
          <cell r="GS479">
            <v>9.9999938885098061E-12</v>
          </cell>
          <cell r="GT479">
            <v>0</v>
          </cell>
          <cell r="GU479">
            <v>2.0000005124254372E-11</v>
          </cell>
          <cell r="GV479">
            <v>0</v>
          </cell>
          <cell r="GW479">
            <v>9.999997357956758E-12</v>
          </cell>
          <cell r="GX479">
            <v>-5.1380029999999188E-5</v>
          </cell>
          <cell r="GY479">
            <v>5.1380040000000016E-5</v>
          </cell>
          <cell r="GZ479">
            <v>4.5477999999991164E-7</v>
          </cell>
          <cell r="HA479">
            <v>-4.5475999999999156E-7</v>
          </cell>
          <cell r="HB479">
            <v>-1.9999994715913516E-11</v>
          </cell>
          <cell r="HC479">
            <v>-1.000000082740371E-11</v>
          </cell>
          <cell r="HD479">
            <v>-2.000000165480742E-11</v>
          </cell>
          <cell r="HE479">
            <v>0</v>
          </cell>
          <cell r="HF479">
            <v>7.1754000000034956E-7</v>
          </cell>
          <cell r="HG479">
            <v>-8.630000000037219E-7</v>
          </cell>
          <cell r="HH479">
            <v>1.9397899999988588E-6</v>
          </cell>
          <cell r="HI479">
            <v>-1.7943299999989559E-6</v>
          </cell>
          <cell r="HJ479">
            <v>1.000000082740371E-11</v>
          </cell>
          <cell r="HK479">
            <v>5.7794179999999182E-5</v>
          </cell>
          <cell r="HL479">
            <v>-5.7794219999999022E-5</v>
          </cell>
          <cell r="HM479">
            <v>3.051555000000046E-5</v>
          </cell>
          <cell r="HN479">
            <v>-3.051553000000054E-5</v>
          </cell>
          <cell r="HO479">
            <v>0</v>
          </cell>
          <cell r="HP479">
            <v>3.8475999999953991E-7</v>
          </cell>
          <cell r="HQ479">
            <v>-3.847500000056514E-7</v>
          </cell>
          <cell r="HR479">
            <v>4.0000058820766071E-11</v>
          </cell>
          <cell r="HS479">
            <v>-2.1906500000043461E-6</v>
          </cell>
          <cell r="HT479">
            <v>2.190669999999062E-6</v>
          </cell>
          <cell r="HU479">
            <v>2.3412660000002999E-5</v>
          </cell>
          <cell r="HV479">
            <v>4.2233729999998845E-5</v>
          </cell>
          <cell r="HW479">
            <v>-6.4513769999999943E-5</v>
          </cell>
          <cell r="HX479">
            <v>-1.1326200000001674E-6</v>
          </cell>
          <cell r="HY479">
            <v>2.0868730000000828E-5</v>
          </cell>
          <cell r="HZ479">
            <v>-1.9117729999999604E-5</v>
          </cell>
          <cell r="IA479">
            <v>-1.7509900000001796E-6</v>
          </cell>
          <cell r="IB479">
            <v>0</v>
          </cell>
          <cell r="IC479">
            <v>-1.3085790000012809E-5</v>
          </cell>
          <cell r="ID479">
            <v>1.3085799999999759E-5</v>
          </cell>
          <cell r="IE479">
            <v>4.0000058820766071E-11</v>
          </cell>
          <cell r="IF479">
            <v>1.0307447999999622E-4</v>
          </cell>
          <cell r="IG479">
            <v>-1.0307448999999705E-4</v>
          </cell>
          <cell r="IH479">
            <v>1.000000082740371E-11</v>
          </cell>
          <cell r="II479">
            <v>1.5413009999999672E-5</v>
          </cell>
          <cell r="IJ479">
            <v>-1.5413000000002314E-5</v>
          </cell>
          <cell r="IK479">
            <v>1.000000082740371E-11</v>
          </cell>
          <cell r="IL479">
            <v>-2.2991559999999481E-5</v>
          </cell>
          <cell r="IM479">
            <v>2.2991550000000388E-5</v>
          </cell>
          <cell r="IN479">
            <v>-7.627200000010978E-7</v>
          </cell>
          <cell r="IO479">
            <v>7.6274000000361997E-7</v>
          </cell>
          <cell r="IP479">
            <v>0</v>
          </cell>
          <cell r="IQ479">
            <v>1.0000007766297614E-11</v>
          </cell>
          <cell r="IR479">
            <v>-5.0000059648169781E-11</v>
          </cell>
          <cell r="IS479">
            <v>-5.0252469999997884E-5</v>
          </cell>
          <cell r="IT479">
            <v>5.025248000000565E-5</v>
          </cell>
          <cell r="IU479">
            <v>2.1304570000001827E-5</v>
          </cell>
          <cell r="IV479">
            <v>-1.8130610000000047E-5</v>
          </cell>
          <cell r="IW479">
            <v>-3.1739500000044218E-6</v>
          </cell>
          <cell r="IX479">
            <v>0</v>
          </cell>
          <cell r="IY479">
            <v>-9.999999092680234E-12</v>
          </cell>
          <cell r="IZ479">
            <v>-9.999999960041972E-12</v>
          </cell>
          <cell r="JA479">
            <v>-1.000000082740371E-11</v>
          </cell>
          <cell r="JB479">
            <v>1.0000004296850662E-11</v>
          </cell>
          <cell r="JC479">
            <v>-2.0000008593701324E-11</v>
          </cell>
          <cell r="JD479">
            <v>-2.9999995543317226E-11</v>
          </cell>
          <cell r="JE479">
            <v>0</v>
          </cell>
          <cell r="JF479">
            <v>0</v>
          </cell>
          <cell r="JG479">
            <v>0</v>
          </cell>
          <cell r="JH479">
            <v>0</v>
          </cell>
          <cell r="JI479">
            <v>0</v>
          </cell>
          <cell r="JJ479">
            <v>0</v>
          </cell>
          <cell r="JK479">
            <v>0</v>
          </cell>
          <cell r="JL479">
            <v>0</v>
          </cell>
          <cell r="JM479">
            <v>0</v>
          </cell>
          <cell r="JN479">
            <v>0</v>
          </cell>
          <cell r="JO479">
            <v>0</v>
          </cell>
          <cell r="JP479">
            <v>0</v>
          </cell>
          <cell r="JQ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0</v>
          </cell>
          <cell r="FZ480">
            <v>0</v>
          </cell>
          <cell r="GA480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>
            <v>0</v>
          </cell>
          <cell r="GI480">
            <v>0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0</v>
          </cell>
          <cell r="GW480">
            <v>0</v>
          </cell>
          <cell r="GX480">
            <v>0</v>
          </cell>
          <cell r="GY480">
            <v>0</v>
          </cell>
          <cell r="GZ480">
            <v>0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  <cell r="IW480">
            <v>0</v>
          </cell>
          <cell r="IX480">
            <v>0</v>
          </cell>
          <cell r="IY480">
            <v>0</v>
          </cell>
          <cell r="IZ480">
            <v>0</v>
          </cell>
          <cell r="JA480">
            <v>0</v>
          </cell>
          <cell r="JB480">
            <v>0</v>
          </cell>
          <cell r="JC480">
            <v>0</v>
          </cell>
          <cell r="JD480">
            <v>0</v>
          </cell>
          <cell r="JE480">
            <v>0</v>
          </cell>
          <cell r="JF480">
            <v>0</v>
          </cell>
          <cell r="JG480">
            <v>0</v>
          </cell>
          <cell r="JH480">
            <v>0</v>
          </cell>
          <cell r="JI480">
            <v>0</v>
          </cell>
          <cell r="JJ480">
            <v>0</v>
          </cell>
          <cell r="JK480">
            <v>0</v>
          </cell>
          <cell r="JL480">
            <v>0</v>
          </cell>
          <cell r="JM480">
            <v>0</v>
          </cell>
          <cell r="JN480">
            <v>0</v>
          </cell>
          <cell r="JO480">
            <v>0</v>
          </cell>
          <cell r="JP480">
            <v>0</v>
          </cell>
          <cell r="JQ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0</v>
          </cell>
          <cell r="FZ481">
            <v>0</v>
          </cell>
          <cell r="GA481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>
            <v>0</v>
          </cell>
          <cell r="GI481">
            <v>0</v>
          </cell>
          <cell r="GJ481">
            <v>0</v>
          </cell>
          <cell r="GK481">
            <v>0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0</v>
          </cell>
          <cell r="GW481">
            <v>0</v>
          </cell>
          <cell r="GX481">
            <v>0</v>
          </cell>
          <cell r="GY481">
            <v>0</v>
          </cell>
          <cell r="GZ481">
            <v>0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  <cell r="IW481">
            <v>0</v>
          </cell>
          <cell r="IX481">
            <v>0</v>
          </cell>
          <cell r="IY481">
            <v>0</v>
          </cell>
          <cell r="IZ481">
            <v>0</v>
          </cell>
          <cell r="JA481">
            <v>0</v>
          </cell>
          <cell r="JB481">
            <v>0</v>
          </cell>
          <cell r="JC481">
            <v>0</v>
          </cell>
          <cell r="JD481">
            <v>0</v>
          </cell>
          <cell r="JE481">
            <v>0</v>
          </cell>
          <cell r="JF481">
            <v>0</v>
          </cell>
          <cell r="JG481">
            <v>0</v>
          </cell>
          <cell r="JH481">
            <v>0</v>
          </cell>
          <cell r="JI481">
            <v>0</v>
          </cell>
          <cell r="JJ481">
            <v>0</v>
          </cell>
          <cell r="JK481">
            <v>0</v>
          </cell>
          <cell r="JL481">
            <v>0</v>
          </cell>
          <cell r="JM481">
            <v>0</v>
          </cell>
          <cell r="JN481">
            <v>0</v>
          </cell>
          <cell r="JO481">
            <v>0</v>
          </cell>
          <cell r="JP481">
            <v>0</v>
          </cell>
          <cell r="JQ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0</v>
          </cell>
          <cell r="FZ482">
            <v>0</v>
          </cell>
          <cell r="GA482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>
            <v>0</v>
          </cell>
          <cell r="GI482">
            <v>0</v>
          </cell>
          <cell r="GJ482">
            <v>0</v>
          </cell>
          <cell r="GK482">
            <v>0</v>
          </cell>
          <cell r="GL482">
            <v>0</v>
          </cell>
          <cell r="GM482">
            <v>0</v>
          </cell>
          <cell r="GN482">
            <v>0</v>
          </cell>
          <cell r="GO482">
            <v>0</v>
          </cell>
          <cell r="GP482">
            <v>0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  <cell r="GW482">
            <v>0</v>
          </cell>
          <cell r="GX482">
            <v>0</v>
          </cell>
          <cell r="GY482">
            <v>0</v>
          </cell>
          <cell r="GZ482">
            <v>0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  <cell r="IW482">
            <v>0</v>
          </cell>
          <cell r="IX482">
            <v>0</v>
          </cell>
          <cell r="IY482">
            <v>0</v>
          </cell>
          <cell r="IZ482">
            <v>0</v>
          </cell>
          <cell r="JA482">
            <v>0</v>
          </cell>
          <cell r="JB482">
            <v>0</v>
          </cell>
          <cell r="JC482">
            <v>0</v>
          </cell>
          <cell r="JD482">
            <v>0</v>
          </cell>
          <cell r="JE482">
            <v>0</v>
          </cell>
          <cell r="JF482">
            <v>0</v>
          </cell>
          <cell r="JG482">
            <v>0</v>
          </cell>
          <cell r="JH482">
            <v>0</v>
          </cell>
          <cell r="JI482">
            <v>0</v>
          </cell>
          <cell r="JJ482">
            <v>0</v>
          </cell>
          <cell r="JK482">
            <v>0</v>
          </cell>
          <cell r="JL482">
            <v>0</v>
          </cell>
          <cell r="JM482">
            <v>0</v>
          </cell>
          <cell r="JN482">
            <v>0</v>
          </cell>
          <cell r="JO482">
            <v>0</v>
          </cell>
          <cell r="JP482">
            <v>0</v>
          </cell>
          <cell r="JQ482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0</v>
          </cell>
          <cell r="FZ483">
            <v>0</v>
          </cell>
          <cell r="GA483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>
            <v>0</v>
          </cell>
          <cell r="GI483">
            <v>0</v>
          </cell>
          <cell r="GJ483">
            <v>0</v>
          </cell>
          <cell r="GK483">
            <v>0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0</v>
          </cell>
          <cell r="GW483">
            <v>0</v>
          </cell>
          <cell r="GX483">
            <v>0</v>
          </cell>
          <cell r="GY483">
            <v>0</v>
          </cell>
          <cell r="GZ483">
            <v>0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  <cell r="IW483">
            <v>0</v>
          </cell>
          <cell r="IX483">
            <v>0</v>
          </cell>
          <cell r="IY483">
            <v>0</v>
          </cell>
          <cell r="IZ483">
            <v>0</v>
          </cell>
          <cell r="JA483">
            <v>0</v>
          </cell>
          <cell r="JB483">
            <v>0</v>
          </cell>
          <cell r="JC483">
            <v>0</v>
          </cell>
          <cell r="JD483">
            <v>0</v>
          </cell>
          <cell r="JE483">
            <v>0</v>
          </cell>
          <cell r="JF483">
            <v>0</v>
          </cell>
          <cell r="JG483">
            <v>0</v>
          </cell>
          <cell r="JH483">
            <v>0</v>
          </cell>
          <cell r="JI483">
            <v>0</v>
          </cell>
          <cell r="JJ483">
            <v>0</v>
          </cell>
          <cell r="JK483">
            <v>0</v>
          </cell>
          <cell r="JL483">
            <v>0</v>
          </cell>
          <cell r="JM483">
            <v>0</v>
          </cell>
          <cell r="JN483">
            <v>0</v>
          </cell>
          <cell r="JO483">
            <v>0</v>
          </cell>
          <cell r="JP483">
            <v>0</v>
          </cell>
          <cell r="JQ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0</v>
          </cell>
          <cell r="FZ484">
            <v>0</v>
          </cell>
          <cell r="GA484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>
            <v>0</v>
          </cell>
          <cell r="GI484">
            <v>0</v>
          </cell>
          <cell r="GJ484">
            <v>0</v>
          </cell>
          <cell r="GK484">
            <v>0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0</v>
          </cell>
          <cell r="GW484">
            <v>0</v>
          </cell>
          <cell r="GX484">
            <v>0</v>
          </cell>
          <cell r="GY484">
            <v>0</v>
          </cell>
          <cell r="GZ484">
            <v>0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  <cell r="IW484">
            <v>0</v>
          </cell>
          <cell r="IX484">
            <v>0</v>
          </cell>
          <cell r="IY484">
            <v>0</v>
          </cell>
          <cell r="IZ484">
            <v>0</v>
          </cell>
          <cell r="JA484">
            <v>0</v>
          </cell>
          <cell r="JB484">
            <v>0</v>
          </cell>
          <cell r="JC484">
            <v>0</v>
          </cell>
          <cell r="JD484">
            <v>0</v>
          </cell>
          <cell r="JE484">
            <v>0</v>
          </cell>
          <cell r="JF484">
            <v>0</v>
          </cell>
          <cell r="JG484">
            <v>0</v>
          </cell>
          <cell r="JH484">
            <v>0</v>
          </cell>
          <cell r="JI484">
            <v>0</v>
          </cell>
          <cell r="JJ484">
            <v>0</v>
          </cell>
          <cell r="JK484">
            <v>0</v>
          </cell>
          <cell r="JL484">
            <v>0</v>
          </cell>
          <cell r="JM484">
            <v>0</v>
          </cell>
          <cell r="JN484">
            <v>0</v>
          </cell>
          <cell r="JO484">
            <v>0</v>
          </cell>
          <cell r="JP484">
            <v>0</v>
          </cell>
          <cell r="JQ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0</v>
          </cell>
          <cell r="FZ485">
            <v>0</v>
          </cell>
          <cell r="GA485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>
            <v>0</v>
          </cell>
          <cell r="GI485">
            <v>0</v>
          </cell>
          <cell r="GJ485">
            <v>0</v>
          </cell>
          <cell r="GK485">
            <v>0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0</v>
          </cell>
          <cell r="GW485">
            <v>0</v>
          </cell>
          <cell r="GX485">
            <v>0</v>
          </cell>
          <cell r="GY485">
            <v>0</v>
          </cell>
          <cell r="GZ485">
            <v>0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  <cell r="IW485">
            <v>0</v>
          </cell>
          <cell r="IX485">
            <v>0</v>
          </cell>
          <cell r="IY485">
            <v>0</v>
          </cell>
          <cell r="IZ485">
            <v>0</v>
          </cell>
          <cell r="JA485">
            <v>0</v>
          </cell>
          <cell r="JB485">
            <v>0</v>
          </cell>
          <cell r="JC485">
            <v>0</v>
          </cell>
          <cell r="JD485">
            <v>0</v>
          </cell>
          <cell r="JE485">
            <v>0</v>
          </cell>
          <cell r="JF485">
            <v>0</v>
          </cell>
          <cell r="JG485">
            <v>0</v>
          </cell>
          <cell r="JH485">
            <v>0</v>
          </cell>
          <cell r="JI485">
            <v>0</v>
          </cell>
          <cell r="JJ485">
            <v>0</v>
          </cell>
          <cell r="JK485">
            <v>0</v>
          </cell>
          <cell r="JL485">
            <v>0</v>
          </cell>
          <cell r="JM485">
            <v>0</v>
          </cell>
          <cell r="JN485">
            <v>0</v>
          </cell>
          <cell r="JO485">
            <v>0</v>
          </cell>
          <cell r="JP485">
            <v>0</v>
          </cell>
          <cell r="JQ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0</v>
          </cell>
          <cell r="FZ486">
            <v>0</v>
          </cell>
          <cell r="GA486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>
            <v>0</v>
          </cell>
          <cell r="GI486">
            <v>0</v>
          </cell>
          <cell r="GJ486">
            <v>0</v>
          </cell>
          <cell r="GK486">
            <v>0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0</v>
          </cell>
          <cell r="GW486">
            <v>0</v>
          </cell>
          <cell r="GX486">
            <v>0</v>
          </cell>
          <cell r="GY486">
            <v>0</v>
          </cell>
          <cell r="GZ486">
            <v>0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  <cell r="IW486">
            <v>0</v>
          </cell>
          <cell r="IX486">
            <v>0</v>
          </cell>
          <cell r="IY486">
            <v>0</v>
          </cell>
          <cell r="IZ486">
            <v>0</v>
          </cell>
          <cell r="JA486">
            <v>0</v>
          </cell>
          <cell r="JB486">
            <v>0</v>
          </cell>
          <cell r="JC486">
            <v>0</v>
          </cell>
          <cell r="JD486">
            <v>0</v>
          </cell>
          <cell r="JE486">
            <v>0</v>
          </cell>
          <cell r="JF486">
            <v>0</v>
          </cell>
          <cell r="JG486">
            <v>0</v>
          </cell>
          <cell r="JH486">
            <v>0</v>
          </cell>
          <cell r="JI486">
            <v>0</v>
          </cell>
          <cell r="JJ486">
            <v>0</v>
          </cell>
          <cell r="JK486">
            <v>0</v>
          </cell>
          <cell r="JL486">
            <v>0</v>
          </cell>
          <cell r="JM486">
            <v>0</v>
          </cell>
          <cell r="JN486">
            <v>0</v>
          </cell>
          <cell r="JO486">
            <v>0</v>
          </cell>
          <cell r="JP486">
            <v>0</v>
          </cell>
          <cell r="JQ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0</v>
          </cell>
          <cell r="FZ487">
            <v>0</v>
          </cell>
          <cell r="GA487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>
            <v>0</v>
          </cell>
          <cell r="GI487">
            <v>0</v>
          </cell>
          <cell r="GJ487">
            <v>0</v>
          </cell>
          <cell r="GK487">
            <v>0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0</v>
          </cell>
          <cell r="GW487">
            <v>0</v>
          </cell>
          <cell r="GX487">
            <v>0</v>
          </cell>
          <cell r="GY487">
            <v>0</v>
          </cell>
          <cell r="GZ487">
            <v>0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  <cell r="IW487">
            <v>0</v>
          </cell>
          <cell r="IX487">
            <v>0</v>
          </cell>
          <cell r="IY487">
            <v>0</v>
          </cell>
          <cell r="IZ487">
            <v>0</v>
          </cell>
          <cell r="JA487">
            <v>0</v>
          </cell>
          <cell r="JB487">
            <v>0</v>
          </cell>
          <cell r="JC487">
            <v>0</v>
          </cell>
          <cell r="JD487">
            <v>0</v>
          </cell>
          <cell r="JE487">
            <v>0</v>
          </cell>
          <cell r="JF487">
            <v>0</v>
          </cell>
          <cell r="JG487">
            <v>0</v>
          </cell>
          <cell r="JH487">
            <v>0</v>
          </cell>
          <cell r="JI487">
            <v>0</v>
          </cell>
          <cell r="JJ487">
            <v>0</v>
          </cell>
          <cell r="JK487">
            <v>0</v>
          </cell>
          <cell r="JL487">
            <v>0</v>
          </cell>
          <cell r="JM487">
            <v>0</v>
          </cell>
          <cell r="JN487">
            <v>0</v>
          </cell>
          <cell r="JO487">
            <v>0</v>
          </cell>
          <cell r="JP487">
            <v>0</v>
          </cell>
          <cell r="JQ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0</v>
          </cell>
          <cell r="FZ488">
            <v>0</v>
          </cell>
          <cell r="GA488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>
            <v>0</v>
          </cell>
          <cell r="GI488">
            <v>0</v>
          </cell>
          <cell r="GJ488">
            <v>0</v>
          </cell>
          <cell r="GK488">
            <v>0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0</v>
          </cell>
          <cell r="GW488">
            <v>0</v>
          </cell>
          <cell r="GX488">
            <v>0</v>
          </cell>
          <cell r="GY488">
            <v>0</v>
          </cell>
          <cell r="GZ488">
            <v>0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  <cell r="IW488">
            <v>0</v>
          </cell>
          <cell r="IX488">
            <v>0</v>
          </cell>
          <cell r="IY488">
            <v>0</v>
          </cell>
          <cell r="IZ488">
            <v>0</v>
          </cell>
          <cell r="JA488">
            <v>0</v>
          </cell>
          <cell r="JB488">
            <v>0</v>
          </cell>
          <cell r="JC488">
            <v>0</v>
          </cell>
          <cell r="JD488">
            <v>0</v>
          </cell>
          <cell r="JE488">
            <v>0</v>
          </cell>
          <cell r="JF488">
            <v>0</v>
          </cell>
          <cell r="JG488">
            <v>0</v>
          </cell>
          <cell r="JH488">
            <v>0</v>
          </cell>
          <cell r="JI488">
            <v>0</v>
          </cell>
          <cell r="JJ488">
            <v>0</v>
          </cell>
          <cell r="JK488">
            <v>0</v>
          </cell>
          <cell r="JL488">
            <v>0</v>
          </cell>
          <cell r="JM488">
            <v>0</v>
          </cell>
          <cell r="JN488">
            <v>0</v>
          </cell>
          <cell r="JO488">
            <v>0</v>
          </cell>
          <cell r="JP488">
            <v>0</v>
          </cell>
          <cell r="JQ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0</v>
          </cell>
          <cell r="FZ489">
            <v>0</v>
          </cell>
          <cell r="GA489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>
            <v>0</v>
          </cell>
          <cell r="GI489">
            <v>0</v>
          </cell>
          <cell r="GJ489">
            <v>0</v>
          </cell>
          <cell r="GK489">
            <v>0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0</v>
          </cell>
          <cell r="GW489">
            <v>0</v>
          </cell>
          <cell r="GX489">
            <v>0</v>
          </cell>
          <cell r="GY489">
            <v>0</v>
          </cell>
          <cell r="GZ489">
            <v>0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  <cell r="IW489">
            <v>0</v>
          </cell>
          <cell r="IX489">
            <v>0</v>
          </cell>
          <cell r="IY489">
            <v>0</v>
          </cell>
          <cell r="IZ489">
            <v>0</v>
          </cell>
          <cell r="JA489">
            <v>0</v>
          </cell>
          <cell r="JB489">
            <v>0</v>
          </cell>
          <cell r="JC489">
            <v>0</v>
          </cell>
          <cell r="JD489">
            <v>0</v>
          </cell>
          <cell r="JE489">
            <v>0</v>
          </cell>
          <cell r="JF489">
            <v>0</v>
          </cell>
          <cell r="JG489">
            <v>0</v>
          </cell>
          <cell r="JH489">
            <v>0</v>
          </cell>
          <cell r="JI489">
            <v>0</v>
          </cell>
          <cell r="JJ489">
            <v>0</v>
          </cell>
          <cell r="JK489">
            <v>0</v>
          </cell>
          <cell r="JL489">
            <v>0</v>
          </cell>
          <cell r="JM489">
            <v>0</v>
          </cell>
          <cell r="JN489">
            <v>0</v>
          </cell>
          <cell r="JO489">
            <v>0</v>
          </cell>
          <cell r="JP489">
            <v>0</v>
          </cell>
          <cell r="JQ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0</v>
          </cell>
          <cell r="FZ490">
            <v>0</v>
          </cell>
          <cell r="GA490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>
            <v>0</v>
          </cell>
          <cell r="GI490">
            <v>0</v>
          </cell>
          <cell r="GJ490">
            <v>0</v>
          </cell>
          <cell r="GK490">
            <v>0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0</v>
          </cell>
          <cell r="GW490">
            <v>0</v>
          </cell>
          <cell r="GX490">
            <v>0</v>
          </cell>
          <cell r="GY490">
            <v>0</v>
          </cell>
          <cell r="GZ490">
            <v>0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  <cell r="IW490">
            <v>0</v>
          </cell>
          <cell r="IX490">
            <v>0</v>
          </cell>
          <cell r="IY490">
            <v>0</v>
          </cell>
          <cell r="IZ490">
            <v>0</v>
          </cell>
          <cell r="JA490">
            <v>0</v>
          </cell>
          <cell r="JB490">
            <v>0</v>
          </cell>
          <cell r="JC490">
            <v>0</v>
          </cell>
          <cell r="JD490">
            <v>0</v>
          </cell>
          <cell r="JE490">
            <v>0</v>
          </cell>
          <cell r="JF490">
            <v>0</v>
          </cell>
          <cell r="JG490">
            <v>0</v>
          </cell>
          <cell r="JH490">
            <v>0</v>
          </cell>
          <cell r="JI490">
            <v>0</v>
          </cell>
          <cell r="JJ490">
            <v>0</v>
          </cell>
          <cell r="JK490">
            <v>0</v>
          </cell>
          <cell r="JL490">
            <v>0</v>
          </cell>
          <cell r="JM490">
            <v>0</v>
          </cell>
          <cell r="JN490">
            <v>0</v>
          </cell>
          <cell r="JO490">
            <v>0</v>
          </cell>
          <cell r="JP490">
            <v>0</v>
          </cell>
          <cell r="JQ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0</v>
          </cell>
          <cell r="FZ491">
            <v>0</v>
          </cell>
          <cell r="GA491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>
            <v>0</v>
          </cell>
          <cell r="GI491">
            <v>0</v>
          </cell>
          <cell r="GJ491">
            <v>0</v>
          </cell>
          <cell r="GK491">
            <v>0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0</v>
          </cell>
          <cell r="GW491">
            <v>0</v>
          </cell>
          <cell r="GX491">
            <v>0</v>
          </cell>
          <cell r="GY491">
            <v>0</v>
          </cell>
          <cell r="GZ491">
            <v>0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  <cell r="IW491">
            <v>0</v>
          </cell>
          <cell r="IX491">
            <v>0</v>
          </cell>
          <cell r="IY491">
            <v>0</v>
          </cell>
          <cell r="IZ491">
            <v>0</v>
          </cell>
          <cell r="JA491">
            <v>0</v>
          </cell>
          <cell r="JB491">
            <v>0</v>
          </cell>
          <cell r="JC491">
            <v>0</v>
          </cell>
          <cell r="JD491">
            <v>0</v>
          </cell>
          <cell r="JE491">
            <v>0</v>
          </cell>
          <cell r="JF491">
            <v>0</v>
          </cell>
          <cell r="JG491">
            <v>0</v>
          </cell>
          <cell r="JH491">
            <v>0</v>
          </cell>
          <cell r="JI491">
            <v>0</v>
          </cell>
          <cell r="JJ491">
            <v>0</v>
          </cell>
          <cell r="JK491">
            <v>0</v>
          </cell>
          <cell r="JL491">
            <v>0</v>
          </cell>
          <cell r="JM491">
            <v>0</v>
          </cell>
          <cell r="JN491">
            <v>0</v>
          </cell>
          <cell r="JO491">
            <v>0</v>
          </cell>
          <cell r="JP491">
            <v>0</v>
          </cell>
          <cell r="JQ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0</v>
          </cell>
          <cell r="FZ492">
            <v>0</v>
          </cell>
          <cell r="GA492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>
            <v>0</v>
          </cell>
          <cell r="GI492">
            <v>0</v>
          </cell>
          <cell r="GJ492">
            <v>0</v>
          </cell>
          <cell r="GK492">
            <v>0</v>
          </cell>
          <cell r="GL492">
            <v>0</v>
          </cell>
          <cell r="GM492">
            <v>0</v>
          </cell>
          <cell r="GN492">
            <v>0</v>
          </cell>
          <cell r="GO492">
            <v>0</v>
          </cell>
          <cell r="GP492">
            <v>0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0</v>
          </cell>
          <cell r="GW492">
            <v>0</v>
          </cell>
          <cell r="GX492">
            <v>0</v>
          </cell>
          <cell r="GY492">
            <v>0</v>
          </cell>
          <cell r="GZ492">
            <v>0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  <cell r="IW492">
            <v>0</v>
          </cell>
          <cell r="IX492">
            <v>0</v>
          </cell>
          <cell r="IY492">
            <v>0</v>
          </cell>
          <cell r="IZ492">
            <v>0</v>
          </cell>
          <cell r="JA492">
            <v>0</v>
          </cell>
          <cell r="JB492">
            <v>0</v>
          </cell>
          <cell r="JC492">
            <v>0</v>
          </cell>
          <cell r="JD492">
            <v>0</v>
          </cell>
          <cell r="JE492">
            <v>0</v>
          </cell>
          <cell r="JF492">
            <v>0</v>
          </cell>
          <cell r="JG492">
            <v>0</v>
          </cell>
          <cell r="JH492">
            <v>0</v>
          </cell>
          <cell r="JI492">
            <v>0</v>
          </cell>
          <cell r="JJ492">
            <v>0</v>
          </cell>
          <cell r="JK492">
            <v>0</v>
          </cell>
          <cell r="JL492">
            <v>0</v>
          </cell>
          <cell r="JM492">
            <v>0</v>
          </cell>
          <cell r="JN492">
            <v>0</v>
          </cell>
          <cell r="JO492">
            <v>0</v>
          </cell>
          <cell r="JP492">
            <v>0</v>
          </cell>
          <cell r="JQ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0</v>
          </cell>
          <cell r="FZ493">
            <v>0</v>
          </cell>
          <cell r="GA493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>
            <v>0</v>
          </cell>
          <cell r="GI493">
            <v>0</v>
          </cell>
          <cell r="GJ493">
            <v>0</v>
          </cell>
          <cell r="GK493">
            <v>0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0</v>
          </cell>
          <cell r="GW493">
            <v>0</v>
          </cell>
          <cell r="GX493">
            <v>0</v>
          </cell>
          <cell r="GY493">
            <v>0</v>
          </cell>
          <cell r="GZ493">
            <v>0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  <cell r="IW493">
            <v>0</v>
          </cell>
          <cell r="IX493">
            <v>0</v>
          </cell>
          <cell r="IY493">
            <v>0</v>
          </cell>
          <cell r="IZ493">
            <v>0</v>
          </cell>
          <cell r="JA493">
            <v>0</v>
          </cell>
          <cell r="JB493">
            <v>0</v>
          </cell>
          <cell r="JC493">
            <v>0</v>
          </cell>
          <cell r="JD493">
            <v>0</v>
          </cell>
          <cell r="JE493">
            <v>0</v>
          </cell>
          <cell r="JF493">
            <v>0</v>
          </cell>
          <cell r="JG493">
            <v>0</v>
          </cell>
          <cell r="JH493">
            <v>0</v>
          </cell>
          <cell r="JI493">
            <v>0</v>
          </cell>
          <cell r="JJ493">
            <v>0</v>
          </cell>
          <cell r="JK493">
            <v>0</v>
          </cell>
          <cell r="JL493">
            <v>0</v>
          </cell>
          <cell r="JM493">
            <v>0</v>
          </cell>
          <cell r="JN493">
            <v>0</v>
          </cell>
          <cell r="JO493">
            <v>0</v>
          </cell>
          <cell r="JP493">
            <v>0</v>
          </cell>
          <cell r="JQ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0</v>
          </cell>
          <cell r="FZ494">
            <v>0</v>
          </cell>
          <cell r="GA494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>
            <v>0</v>
          </cell>
          <cell r="GI494">
            <v>0</v>
          </cell>
          <cell r="GJ494">
            <v>0</v>
          </cell>
          <cell r="GK494">
            <v>0</v>
          </cell>
          <cell r="GL494">
            <v>0</v>
          </cell>
          <cell r="GM494">
            <v>0</v>
          </cell>
          <cell r="GN494">
            <v>0</v>
          </cell>
          <cell r="GO494">
            <v>0</v>
          </cell>
          <cell r="GP494">
            <v>0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0</v>
          </cell>
          <cell r="GW494">
            <v>0</v>
          </cell>
          <cell r="GX494">
            <v>0</v>
          </cell>
          <cell r="GY494">
            <v>0</v>
          </cell>
          <cell r="GZ494">
            <v>0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  <cell r="IW494">
            <v>0</v>
          </cell>
          <cell r="IX494">
            <v>0</v>
          </cell>
          <cell r="IY494">
            <v>0</v>
          </cell>
          <cell r="IZ494">
            <v>0</v>
          </cell>
          <cell r="JA494">
            <v>0</v>
          </cell>
          <cell r="JB494">
            <v>0</v>
          </cell>
          <cell r="JC494">
            <v>0</v>
          </cell>
          <cell r="JD494">
            <v>0</v>
          </cell>
          <cell r="JE494">
            <v>0</v>
          </cell>
          <cell r="JF494">
            <v>0</v>
          </cell>
          <cell r="JG494">
            <v>0</v>
          </cell>
          <cell r="JH494">
            <v>0</v>
          </cell>
          <cell r="JI494">
            <v>0</v>
          </cell>
          <cell r="JJ494">
            <v>0</v>
          </cell>
          <cell r="JK494">
            <v>0</v>
          </cell>
          <cell r="JL494">
            <v>0</v>
          </cell>
          <cell r="JM494">
            <v>0</v>
          </cell>
          <cell r="JN494">
            <v>0</v>
          </cell>
          <cell r="JO494">
            <v>0</v>
          </cell>
          <cell r="JP494">
            <v>0</v>
          </cell>
          <cell r="JQ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0</v>
          </cell>
          <cell r="FZ495">
            <v>0</v>
          </cell>
          <cell r="GA495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>
            <v>0</v>
          </cell>
          <cell r="GI495">
            <v>0</v>
          </cell>
          <cell r="GJ495">
            <v>0</v>
          </cell>
          <cell r="GK495">
            <v>0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0</v>
          </cell>
          <cell r="GW495">
            <v>0</v>
          </cell>
          <cell r="GX495">
            <v>0</v>
          </cell>
          <cell r="GY495">
            <v>0</v>
          </cell>
          <cell r="GZ495">
            <v>0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  <cell r="IW495">
            <v>0</v>
          </cell>
          <cell r="IX495">
            <v>0</v>
          </cell>
          <cell r="IY495">
            <v>0</v>
          </cell>
          <cell r="IZ495">
            <v>0</v>
          </cell>
          <cell r="JA495">
            <v>0</v>
          </cell>
          <cell r="JB495">
            <v>0</v>
          </cell>
          <cell r="JC495">
            <v>0</v>
          </cell>
          <cell r="JD495">
            <v>0</v>
          </cell>
          <cell r="JE495">
            <v>0</v>
          </cell>
          <cell r="JF495">
            <v>0</v>
          </cell>
          <cell r="JG495">
            <v>0</v>
          </cell>
          <cell r="JH495">
            <v>0</v>
          </cell>
          <cell r="JI495">
            <v>0</v>
          </cell>
          <cell r="JJ495">
            <v>0</v>
          </cell>
          <cell r="JK495">
            <v>0</v>
          </cell>
          <cell r="JL495">
            <v>0</v>
          </cell>
          <cell r="JM495">
            <v>0</v>
          </cell>
          <cell r="JN495">
            <v>0</v>
          </cell>
          <cell r="JO495">
            <v>0</v>
          </cell>
          <cell r="JP495">
            <v>0</v>
          </cell>
          <cell r="JQ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0</v>
          </cell>
          <cell r="FZ496">
            <v>0</v>
          </cell>
          <cell r="GA496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>
            <v>0</v>
          </cell>
          <cell r="GI496">
            <v>0</v>
          </cell>
          <cell r="GJ496">
            <v>0</v>
          </cell>
          <cell r="GK496">
            <v>0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0</v>
          </cell>
          <cell r="GW496">
            <v>0</v>
          </cell>
          <cell r="GX496">
            <v>0</v>
          </cell>
          <cell r="GY496">
            <v>0</v>
          </cell>
          <cell r="GZ496">
            <v>0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  <cell r="IW496">
            <v>0</v>
          </cell>
          <cell r="IX496">
            <v>0</v>
          </cell>
          <cell r="IY496">
            <v>0</v>
          </cell>
          <cell r="IZ496">
            <v>0</v>
          </cell>
          <cell r="JA496">
            <v>0</v>
          </cell>
          <cell r="JB496">
            <v>0</v>
          </cell>
          <cell r="JC496">
            <v>0</v>
          </cell>
          <cell r="JD496">
            <v>0</v>
          </cell>
          <cell r="JE496">
            <v>0</v>
          </cell>
          <cell r="JF496">
            <v>0</v>
          </cell>
          <cell r="JG496">
            <v>0</v>
          </cell>
          <cell r="JH496">
            <v>0</v>
          </cell>
          <cell r="JI496">
            <v>0</v>
          </cell>
          <cell r="JJ496">
            <v>0</v>
          </cell>
          <cell r="JK496">
            <v>0</v>
          </cell>
          <cell r="JL496">
            <v>0</v>
          </cell>
          <cell r="JM496">
            <v>0</v>
          </cell>
          <cell r="JN496">
            <v>0</v>
          </cell>
          <cell r="JO496">
            <v>0</v>
          </cell>
          <cell r="JP496">
            <v>0</v>
          </cell>
          <cell r="JQ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0</v>
          </cell>
          <cell r="FZ497">
            <v>0</v>
          </cell>
          <cell r="GA497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>
            <v>0</v>
          </cell>
          <cell r="GI497">
            <v>0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0</v>
          </cell>
          <cell r="GW497">
            <v>0</v>
          </cell>
          <cell r="GX497">
            <v>0</v>
          </cell>
          <cell r="GY497">
            <v>0</v>
          </cell>
          <cell r="GZ497">
            <v>0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  <cell r="IW497">
            <v>0</v>
          </cell>
          <cell r="IX497">
            <v>0</v>
          </cell>
          <cell r="IY497">
            <v>0</v>
          </cell>
          <cell r="IZ497">
            <v>0</v>
          </cell>
          <cell r="JA497">
            <v>0</v>
          </cell>
          <cell r="JB497">
            <v>0</v>
          </cell>
          <cell r="JC497">
            <v>0</v>
          </cell>
          <cell r="JD497">
            <v>0</v>
          </cell>
          <cell r="JE497">
            <v>0</v>
          </cell>
          <cell r="JF497">
            <v>0</v>
          </cell>
          <cell r="JG497">
            <v>0</v>
          </cell>
          <cell r="JH497">
            <v>0</v>
          </cell>
          <cell r="JI497">
            <v>0</v>
          </cell>
          <cell r="JJ497">
            <v>0</v>
          </cell>
          <cell r="JK497">
            <v>0</v>
          </cell>
          <cell r="JL497">
            <v>0</v>
          </cell>
          <cell r="JM497">
            <v>0</v>
          </cell>
          <cell r="JN497">
            <v>0</v>
          </cell>
          <cell r="JO497">
            <v>0</v>
          </cell>
          <cell r="JP497">
            <v>0</v>
          </cell>
          <cell r="JQ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0</v>
          </cell>
          <cell r="FZ498">
            <v>0</v>
          </cell>
          <cell r="GA498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>
            <v>0</v>
          </cell>
          <cell r="GI498">
            <v>0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0</v>
          </cell>
          <cell r="GW498">
            <v>0</v>
          </cell>
          <cell r="GX498">
            <v>0</v>
          </cell>
          <cell r="GY498">
            <v>0</v>
          </cell>
          <cell r="GZ498">
            <v>0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  <cell r="IW498">
            <v>0</v>
          </cell>
          <cell r="IX498">
            <v>0</v>
          </cell>
          <cell r="IY498">
            <v>0</v>
          </cell>
          <cell r="IZ498">
            <v>0</v>
          </cell>
          <cell r="JA498">
            <v>0</v>
          </cell>
          <cell r="JB498">
            <v>0</v>
          </cell>
          <cell r="JC498">
            <v>0</v>
          </cell>
          <cell r="JD498">
            <v>0</v>
          </cell>
          <cell r="JE498">
            <v>0</v>
          </cell>
          <cell r="JF498">
            <v>0</v>
          </cell>
          <cell r="JG498">
            <v>0</v>
          </cell>
          <cell r="JH498">
            <v>0</v>
          </cell>
          <cell r="JI498">
            <v>0</v>
          </cell>
          <cell r="JJ498">
            <v>0</v>
          </cell>
          <cell r="JK498">
            <v>0</v>
          </cell>
          <cell r="JL498">
            <v>0</v>
          </cell>
          <cell r="JM498">
            <v>0</v>
          </cell>
          <cell r="JN498">
            <v>0</v>
          </cell>
          <cell r="JO498">
            <v>0</v>
          </cell>
          <cell r="JP498">
            <v>0</v>
          </cell>
          <cell r="JQ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0</v>
          </cell>
          <cell r="FZ499">
            <v>0</v>
          </cell>
          <cell r="GA499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>
            <v>0</v>
          </cell>
          <cell r="GI499">
            <v>0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0</v>
          </cell>
          <cell r="GW499">
            <v>0</v>
          </cell>
          <cell r="GX499">
            <v>0</v>
          </cell>
          <cell r="GY499">
            <v>0</v>
          </cell>
          <cell r="GZ499">
            <v>0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  <cell r="IW499">
            <v>0</v>
          </cell>
          <cell r="IX499">
            <v>0</v>
          </cell>
          <cell r="IY499">
            <v>0</v>
          </cell>
          <cell r="IZ499">
            <v>0</v>
          </cell>
          <cell r="JA499">
            <v>0</v>
          </cell>
          <cell r="JB499">
            <v>0</v>
          </cell>
          <cell r="JC499">
            <v>0</v>
          </cell>
          <cell r="JD499">
            <v>0</v>
          </cell>
          <cell r="JE499">
            <v>0</v>
          </cell>
          <cell r="JF499">
            <v>0</v>
          </cell>
          <cell r="JG499">
            <v>0</v>
          </cell>
          <cell r="JH499">
            <v>0</v>
          </cell>
          <cell r="JI499">
            <v>0</v>
          </cell>
          <cell r="JJ499">
            <v>0</v>
          </cell>
          <cell r="JK499">
            <v>0</v>
          </cell>
          <cell r="JL499">
            <v>0</v>
          </cell>
          <cell r="JM499">
            <v>0</v>
          </cell>
          <cell r="JN499">
            <v>0</v>
          </cell>
          <cell r="JO499">
            <v>0</v>
          </cell>
          <cell r="JP499">
            <v>0</v>
          </cell>
          <cell r="JQ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0</v>
          </cell>
          <cell r="FZ500">
            <v>0</v>
          </cell>
          <cell r="GA500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>
            <v>0</v>
          </cell>
          <cell r="GI500">
            <v>0</v>
          </cell>
          <cell r="GJ500">
            <v>0</v>
          </cell>
          <cell r="GK500">
            <v>0</v>
          </cell>
          <cell r="GL500">
            <v>0</v>
          </cell>
          <cell r="GM500">
            <v>0</v>
          </cell>
          <cell r="GN500">
            <v>0</v>
          </cell>
          <cell r="GO500">
            <v>0</v>
          </cell>
          <cell r="GP500">
            <v>0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0</v>
          </cell>
          <cell r="GW500">
            <v>0</v>
          </cell>
          <cell r="GX500">
            <v>0</v>
          </cell>
          <cell r="GY500">
            <v>0</v>
          </cell>
          <cell r="GZ500">
            <v>0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  <cell r="IW500">
            <v>0</v>
          </cell>
          <cell r="IX500">
            <v>0</v>
          </cell>
          <cell r="IY500">
            <v>0</v>
          </cell>
          <cell r="IZ500">
            <v>0</v>
          </cell>
          <cell r="JA500">
            <v>0</v>
          </cell>
          <cell r="JB500">
            <v>0</v>
          </cell>
          <cell r="JC500">
            <v>0</v>
          </cell>
          <cell r="JD500">
            <v>0</v>
          </cell>
          <cell r="JE500">
            <v>0</v>
          </cell>
          <cell r="JF500">
            <v>0</v>
          </cell>
          <cell r="JG500">
            <v>0</v>
          </cell>
          <cell r="JH500">
            <v>0</v>
          </cell>
          <cell r="JI500">
            <v>0</v>
          </cell>
          <cell r="JJ500">
            <v>0</v>
          </cell>
          <cell r="JK500">
            <v>0</v>
          </cell>
          <cell r="JL500">
            <v>0</v>
          </cell>
          <cell r="JM500">
            <v>0</v>
          </cell>
          <cell r="JN500">
            <v>0</v>
          </cell>
          <cell r="JO500">
            <v>0</v>
          </cell>
          <cell r="JP500">
            <v>0</v>
          </cell>
          <cell r="JQ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0</v>
          </cell>
          <cell r="FZ501">
            <v>0</v>
          </cell>
          <cell r="GA501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>
            <v>0</v>
          </cell>
          <cell r="GI501">
            <v>0</v>
          </cell>
          <cell r="GJ501">
            <v>0</v>
          </cell>
          <cell r="GK501">
            <v>0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0</v>
          </cell>
          <cell r="GW501">
            <v>0</v>
          </cell>
          <cell r="GX501">
            <v>0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  <cell r="IW501">
            <v>0</v>
          </cell>
          <cell r="IX501">
            <v>0</v>
          </cell>
          <cell r="IY501">
            <v>0</v>
          </cell>
          <cell r="IZ501">
            <v>0</v>
          </cell>
          <cell r="JA501">
            <v>0</v>
          </cell>
          <cell r="JB501">
            <v>0</v>
          </cell>
          <cell r="JC501">
            <v>0</v>
          </cell>
          <cell r="JD501">
            <v>0</v>
          </cell>
          <cell r="JE501">
            <v>0</v>
          </cell>
          <cell r="JF501">
            <v>0</v>
          </cell>
          <cell r="JG501">
            <v>0</v>
          </cell>
          <cell r="JH501">
            <v>0</v>
          </cell>
          <cell r="JI501">
            <v>0</v>
          </cell>
          <cell r="JJ501">
            <v>0</v>
          </cell>
          <cell r="JK501">
            <v>0</v>
          </cell>
          <cell r="JL501">
            <v>0</v>
          </cell>
          <cell r="JM501">
            <v>0</v>
          </cell>
          <cell r="JN501">
            <v>0</v>
          </cell>
          <cell r="JO501">
            <v>0</v>
          </cell>
          <cell r="JP501">
            <v>0</v>
          </cell>
          <cell r="JQ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0</v>
          </cell>
          <cell r="FZ502">
            <v>0</v>
          </cell>
          <cell r="GA502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>
            <v>0</v>
          </cell>
          <cell r="GI502">
            <v>0</v>
          </cell>
          <cell r="GJ502">
            <v>0</v>
          </cell>
          <cell r="GK502">
            <v>0</v>
          </cell>
          <cell r="GL502">
            <v>0</v>
          </cell>
          <cell r="GM502">
            <v>0</v>
          </cell>
          <cell r="GN502">
            <v>0</v>
          </cell>
          <cell r="GO502">
            <v>0</v>
          </cell>
          <cell r="GP502">
            <v>0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0</v>
          </cell>
          <cell r="GW502">
            <v>0</v>
          </cell>
          <cell r="GX502">
            <v>0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  <cell r="IW502">
            <v>0</v>
          </cell>
          <cell r="IX502">
            <v>0</v>
          </cell>
          <cell r="IY502">
            <v>0</v>
          </cell>
          <cell r="IZ502">
            <v>0</v>
          </cell>
          <cell r="JA502">
            <v>0</v>
          </cell>
          <cell r="JB502">
            <v>0</v>
          </cell>
          <cell r="JC502">
            <v>0</v>
          </cell>
          <cell r="JD502">
            <v>0</v>
          </cell>
          <cell r="JE502">
            <v>0</v>
          </cell>
          <cell r="JF502">
            <v>0</v>
          </cell>
          <cell r="JG502">
            <v>0</v>
          </cell>
          <cell r="JH502">
            <v>0</v>
          </cell>
          <cell r="JI502">
            <v>0</v>
          </cell>
          <cell r="JJ502">
            <v>0</v>
          </cell>
          <cell r="JK502">
            <v>0</v>
          </cell>
          <cell r="JL502">
            <v>0</v>
          </cell>
          <cell r="JM502">
            <v>0</v>
          </cell>
          <cell r="JN502">
            <v>0</v>
          </cell>
          <cell r="JO502">
            <v>0</v>
          </cell>
          <cell r="JP502">
            <v>0</v>
          </cell>
          <cell r="JQ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0</v>
          </cell>
          <cell r="FZ503">
            <v>0</v>
          </cell>
          <cell r="GA503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>
            <v>0</v>
          </cell>
          <cell r="GI503">
            <v>0</v>
          </cell>
          <cell r="GJ503">
            <v>0</v>
          </cell>
          <cell r="GK503">
            <v>0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0</v>
          </cell>
          <cell r="GW503">
            <v>0</v>
          </cell>
          <cell r="GX503">
            <v>0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  <cell r="IW503">
            <v>0</v>
          </cell>
          <cell r="IX503">
            <v>0</v>
          </cell>
          <cell r="IY503">
            <v>0</v>
          </cell>
          <cell r="IZ503">
            <v>0</v>
          </cell>
          <cell r="JA503">
            <v>0</v>
          </cell>
          <cell r="JB503">
            <v>0</v>
          </cell>
          <cell r="JC503">
            <v>0</v>
          </cell>
          <cell r="JD503">
            <v>0</v>
          </cell>
          <cell r="JE503">
            <v>0</v>
          </cell>
          <cell r="JF503">
            <v>0</v>
          </cell>
          <cell r="JG503">
            <v>0</v>
          </cell>
          <cell r="JH503">
            <v>0</v>
          </cell>
          <cell r="JI503">
            <v>0</v>
          </cell>
          <cell r="JJ503">
            <v>0</v>
          </cell>
          <cell r="JK503">
            <v>0</v>
          </cell>
          <cell r="JL503">
            <v>0</v>
          </cell>
          <cell r="JM503">
            <v>0</v>
          </cell>
          <cell r="JN503">
            <v>0</v>
          </cell>
          <cell r="JO503">
            <v>0</v>
          </cell>
          <cell r="JP503">
            <v>0</v>
          </cell>
          <cell r="J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0</v>
          </cell>
          <cell r="FZ504">
            <v>0</v>
          </cell>
          <cell r="GA504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>
            <v>0</v>
          </cell>
          <cell r="GI504">
            <v>0</v>
          </cell>
          <cell r="GJ504">
            <v>0</v>
          </cell>
          <cell r="GK504">
            <v>0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0</v>
          </cell>
          <cell r="GW504">
            <v>0</v>
          </cell>
          <cell r="GX504">
            <v>0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  <cell r="IW504">
            <v>0</v>
          </cell>
          <cell r="IX504">
            <v>0</v>
          </cell>
          <cell r="IY504">
            <v>0</v>
          </cell>
          <cell r="IZ504">
            <v>0</v>
          </cell>
          <cell r="JA504">
            <v>0</v>
          </cell>
          <cell r="JB504">
            <v>0</v>
          </cell>
          <cell r="JC504">
            <v>0</v>
          </cell>
          <cell r="JD504">
            <v>0</v>
          </cell>
          <cell r="JE504">
            <v>0</v>
          </cell>
          <cell r="JF504">
            <v>0</v>
          </cell>
          <cell r="JG504">
            <v>0</v>
          </cell>
          <cell r="JH504">
            <v>0</v>
          </cell>
          <cell r="JI504">
            <v>0</v>
          </cell>
          <cell r="JJ504">
            <v>0</v>
          </cell>
          <cell r="JK504">
            <v>0</v>
          </cell>
          <cell r="JL504">
            <v>0</v>
          </cell>
          <cell r="JM504">
            <v>0</v>
          </cell>
          <cell r="JN504">
            <v>0</v>
          </cell>
          <cell r="JO504">
            <v>0</v>
          </cell>
          <cell r="JP504">
            <v>0</v>
          </cell>
          <cell r="JQ504">
            <v>0</v>
          </cell>
        </row>
        <row r="505">
          <cell r="F505">
            <v>-1.6050510000000656E-5</v>
          </cell>
          <cell r="G505">
            <v>6.5214700000031101E-6</v>
          </cell>
          <cell r="H505">
            <v>-4.2137999999997122E-6</v>
          </cell>
          <cell r="I505">
            <v>2.7975700000008874E-6</v>
          </cell>
          <cell r="J505">
            <v>2.5699409999999784E-5</v>
          </cell>
          <cell r="K505">
            <v>-2.5564799999988619E-6</v>
          </cell>
          <cell r="L505">
            <v>2.8713500000027148E-6</v>
          </cell>
          <cell r="M505">
            <v>-4.1617900000054386E-6</v>
          </cell>
          <cell r="N505">
            <v>3.5851400000050382E-6</v>
          </cell>
          <cell r="O505">
            <v>-8.6746999999887109E-7</v>
          </cell>
          <cell r="P505">
            <v>-1.292579999999377E-6</v>
          </cell>
          <cell r="Q505">
            <v>-6.3897099999987717E-6</v>
          </cell>
          <cell r="R505">
            <v>-3.7062799999931784E-5</v>
          </cell>
          <cell r="S505">
            <v>-1.9625589999999055E-5</v>
          </cell>
          <cell r="T505">
            <v>-4.6667600000042941E-6</v>
          </cell>
          <cell r="U505">
            <v>1.9858669999997525E-5</v>
          </cell>
          <cell r="V505">
            <v>-3.6009099999984029E-6</v>
          </cell>
          <cell r="W505">
            <v>9.8848300000044242E-6</v>
          </cell>
          <cell r="X505">
            <v>-3.483300000002576E-7</v>
          </cell>
          <cell r="Y505">
            <v>-3.1064239999996357E-5</v>
          </cell>
          <cell r="Z505">
            <v>-1.8071599999953947E-6</v>
          </cell>
          <cell r="AA505">
            <v>-4.4196999999732145E-7</v>
          </cell>
          <cell r="AB505">
            <v>4.567199999996191E-6</v>
          </cell>
          <cell r="AC505">
            <v>-8.563119999999147E-6</v>
          </cell>
          <cell r="AD505">
            <v>-1.2554200000021443E-6</v>
          </cell>
          <cell r="AE505">
            <v>-3.6955989999920558E-5</v>
          </cell>
          <cell r="AF505">
            <v>-3.5589579999998483E-5</v>
          </cell>
          <cell r="AG505">
            <v>2.0016150000003174E-5</v>
          </cell>
          <cell r="AH505">
            <v>0</v>
          </cell>
          <cell r="AI505">
            <v>1.0000004296850662E-11</v>
          </cell>
          <cell r="AJ505">
            <v>8.3110999999150281E-7</v>
          </cell>
          <cell r="AK505">
            <v>1.5594000000000718E-6</v>
          </cell>
          <cell r="AL505">
            <v>1.5006999999969683E-7</v>
          </cell>
          <cell r="AM505">
            <v>3.0376000000401082E-7</v>
          </cell>
          <cell r="AN505">
            <v>1.0853840000001752E-5</v>
          </cell>
          <cell r="AO505">
            <v>-4.1737879999996508E-5</v>
          </cell>
          <cell r="AP505">
            <v>1.6700200000073495E-6</v>
          </cell>
          <cell r="AQ505">
            <v>4.9871100000001278E-6</v>
          </cell>
          <cell r="AR505">
            <v>5.5212140000038268E-5</v>
          </cell>
          <cell r="AS505">
            <v>-2.2276870000004223E-5</v>
          </cell>
          <cell r="AT505">
            <v>9.1571999999776055E-7</v>
          </cell>
          <cell r="AU505">
            <v>3.3735799999899674E-6</v>
          </cell>
          <cell r="AV505">
            <v>-6.5919999999927703E-7</v>
          </cell>
          <cell r="AW505">
            <v>-6.762399999998836E-6</v>
          </cell>
          <cell r="AX505">
            <v>2.6426930000000154E-5</v>
          </cell>
          <cell r="AY505">
            <v>-2.8151449999999634E-5</v>
          </cell>
          <cell r="AZ505">
            <v>-1.1978599999962203E-6</v>
          </cell>
          <cell r="BA505">
            <v>2.3893329999996604E-5</v>
          </cell>
          <cell r="BB505">
            <v>1.2414400000042292E-6</v>
          </cell>
          <cell r="BC505">
            <v>1.3760080000004699E-5</v>
          </cell>
          <cell r="BD505">
            <v>4.464884000000488E-5</v>
          </cell>
          <cell r="BE505">
            <v>-1.3808808999993261E-4</v>
          </cell>
          <cell r="BF505">
            <v>-5.5757000000031254E-6</v>
          </cell>
          <cell r="BG505">
            <v>0</v>
          </cell>
          <cell r="BH505">
            <v>4.2573000000323269E-7</v>
          </cell>
          <cell r="BI505">
            <v>0</v>
          </cell>
          <cell r="BJ505">
            <v>-5.3150880000005229E-5</v>
          </cell>
          <cell r="BK505">
            <v>-2.8477300000002981E-5</v>
          </cell>
          <cell r="BL505">
            <v>-2.0182799999983458E-6</v>
          </cell>
          <cell r="BM505">
            <v>-2.525680000000502E-6</v>
          </cell>
          <cell r="BN505">
            <v>2.9685000000126416E-7</v>
          </cell>
          <cell r="BO505">
            <v>-1.7822139999998377E-5</v>
          </cell>
          <cell r="BP505">
            <v>9.3468000000526685E-7</v>
          </cell>
          <cell r="BQ505">
            <v>-3.017536999999279E-5</v>
          </cell>
          <cell r="BR505">
            <v>-2.5266110000032871E-5</v>
          </cell>
          <cell r="BS505">
            <v>1.4015999999505979E-7</v>
          </cell>
          <cell r="BT505">
            <v>0</v>
          </cell>
          <cell r="BU505">
            <v>7.764689999998492E-6</v>
          </cell>
          <cell r="BV505">
            <v>1.000000082740371E-11</v>
          </cell>
          <cell r="BW505">
            <v>0</v>
          </cell>
          <cell r="BX505">
            <v>2.9547399999982349E-6</v>
          </cell>
          <cell r="BY505">
            <v>-1.8244100000036623E-6</v>
          </cell>
          <cell r="BZ505">
            <v>-3.6868400000028556E-6</v>
          </cell>
          <cell r="CA505">
            <v>8.5624399999983947E-6</v>
          </cell>
          <cell r="CB505">
            <v>-7.1949999996129277E-8</v>
          </cell>
          <cell r="CC505">
            <v>-1.0000004296850662E-11</v>
          </cell>
          <cell r="CD505">
            <v>-3.9104939999999588E-5</v>
          </cell>
          <cell r="CE505">
            <v>7.3116110000048806E-5</v>
          </cell>
          <cell r="CF505">
            <v>-4.166719999997015E-6</v>
          </cell>
          <cell r="CG505">
            <v>-9.999997357956758E-12</v>
          </cell>
          <cell r="CH505">
            <v>9.999997357956758E-12</v>
          </cell>
          <cell r="CI505">
            <v>0</v>
          </cell>
          <cell r="CJ505">
            <v>0</v>
          </cell>
          <cell r="CK505">
            <v>-1.000000082740371E-11</v>
          </cell>
          <cell r="CL505">
            <v>-8.3169400000027149E-6</v>
          </cell>
          <cell r="CM505">
            <v>6.2750500000041676E-6</v>
          </cell>
          <cell r="CN505">
            <v>3.8951000000397862E-7</v>
          </cell>
          <cell r="CO505">
            <v>1.2965630000003753E-5</v>
          </cell>
          <cell r="CP505">
            <v>1.4682059999993058E-5</v>
          </cell>
          <cell r="CQ505">
            <v>5.1287529999995835E-5</v>
          </cell>
          <cell r="CR505">
            <v>-9.7247879999984299E-5</v>
          </cell>
          <cell r="CS505">
            <v>-8.1935799999995063E-6</v>
          </cell>
          <cell r="CT505">
            <v>-2.6638299999992565E-6</v>
          </cell>
          <cell r="CU505">
            <v>0</v>
          </cell>
          <cell r="CV505">
            <v>0</v>
          </cell>
          <cell r="CW505">
            <v>0</v>
          </cell>
          <cell r="CX505">
            <v>5.7119999997273796E-8</v>
          </cell>
          <cell r="CY505">
            <v>7.2975000000100043E-7</v>
          </cell>
          <cell r="CZ505">
            <v>-6.4290040000001408E-5</v>
          </cell>
          <cell r="DA505">
            <v>-1.589021000000107E-5</v>
          </cell>
          <cell r="DB505">
            <v>-1.9104599999972272E-6</v>
          </cell>
          <cell r="DC505">
            <v>1.6271670000001653E-5</v>
          </cell>
          <cell r="DD505">
            <v>-2.1358299999996166E-5</v>
          </cell>
          <cell r="DE505">
            <v>-1.3284039999894581E-5</v>
          </cell>
          <cell r="DF505">
            <v>2.8810399999960878E-6</v>
          </cell>
          <cell r="DG505">
            <v>0</v>
          </cell>
          <cell r="DH505">
            <v>1.0629160000000942E-5</v>
          </cell>
          <cell r="DI505">
            <v>3.7300099999977576E-6</v>
          </cell>
          <cell r="DJ505">
            <v>0</v>
          </cell>
          <cell r="DK505">
            <v>0</v>
          </cell>
          <cell r="DL505">
            <v>6.5035999999990546E-7</v>
          </cell>
          <cell r="DM505">
            <v>-5.9712000000100574E-7</v>
          </cell>
          <cell r="DN505">
            <v>1.6940800000031508E-6</v>
          </cell>
          <cell r="DO505">
            <v>-1.9999998185360468E-11</v>
          </cell>
          <cell r="DP505">
            <v>1.5109499999998999E-5</v>
          </cell>
          <cell r="DQ505">
            <v>-4.7381050000003255E-5</v>
          </cell>
          <cell r="DR505">
            <v>-1.2917439999982072E-5</v>
          </cell>
          <cell r="DS505">
            <v>4.81079000000037E-6</v>
          </cell>
          <cell r="DT505">
            <v>-1.000000082740371E-11</v>
          </cell>
          <cell r="DU505">
            <v>4.4853699999979069E-6</v>
          </cell>
          <cell r="DV505">
            <v>-2.0000005124254372E-11</v>
          </cell>
          <cell r="DW505">
            <v>-7.7599899999981903E-6</v>
          </cell>
          <cell r="DX505">
            <v>0</v>
          </cell>
          <cell r="DY505">
            <v>4.987689999999545E-6</v>
          </cell>
          <cell r="DZ505">
            <v>2.3504999999840459E-7</v>
          </cell>
          <cell r="EA505">
            <v>-3.6971800000014376E-6</v>
          </cell>
          <cell r="EB505">
            <v>-3.084449999999489E-6</v>
          </cell>
          <cell r="EC505">
            <v>0</v>
          </cell>
          <cell r="ED505">
            <v>-1.2894690000000986E-5</v>
          </cell>
          <cell r="EE505">
            <v>-3.8977740000001315E-5</v>
          </cell>
          <cell r="EF505">
            <v>-7.1473100000073175E-6</v>
          </cell>
          <cell r="EG505">
            <v>-1.4376279999991914E-5</v>
          </cell>
          <cell r="EH505">
            <v>-1.139024999999988E-5</v>
          </cell>
          <cell r="EI505">
            <v>0</v>
          </cell>
          <cell r="EJ505">
            <v>0</v>
          </cell>
          <cell r="EK505">
            <v>0</v>
          </cell>
          <cell r="EL505">
            <v>-1.3509000000230809E-7</v>
          </cell>
          <cell r="EM505">
            <v>1.5057700000001284E-6</v>
          </cell>
          <cell r="EN505">
            <v>-8.3644999999965552E-7</v>
          </cell>
          <cell r="EO505">
            <v>0</v>
          </cell>
          <cell r="EP505">
            <v>5.5513999999354247E-7</v>
          </cell>
          <cell r="EQ505">
            <v>-7.1532699999973803E-6</v>
          </cell>
          <cell r="ER505">
            <v>-2.5490259999871867E-5</v>
          </cell>
          <cell r="ES505">
            <v>2.6504590000003825E-5</v>
          </cell>
          <cell r="ET505">
            <v>-2.0000005124254372E-11</v>
          </cell>
          <cell r="EU505">
            <v>1.000000082740371E-11</v>
          </cell>
          <cell r="EV505">
            <v>0</v>
          </cell>
          <cell r="EW505">
            <v>0</v>
          </cell>
          <cell r="EX505">
            <v>-8.8981000000015742E-6</v>
          </cell>
          <cell r="EY505">
            <v>-7.2867800000007976E-6</v>
          </cell>
          <cell r="EZ505">
            <v>-1.000000082740371E-11</v>
          </cell>
          <cell r="FA505">
            <v>0</v>
          </cell>
          <cell r="FB505">
            <v>-4.6437999999884849E-7</v>
          </cell>
          <cell r="FC505">
            <v>-1.1242079999987387E-5</v>
          </cell>
          <cell r="FD505">
            <v>-2.4103490000003391E-5</v>
          </cell>
          <cell r="FE505">
            <v>-9.0245949999956387E-5</v>
          </cell>
          <cell r="FF505">
            <v>-6.7397290000003468E-5</v>
          </cell>
          <cell r="FG505">
            <v>0</v>
          </cell>
          <cell r="FH505">
            <v>0</v>
          </cell>
          <cell r="FI505">
            <v>0</v>
          </cell>
          <cell r="FJ505">
            <v>9.999997357956758E-12</v>
          </cell>
          <cell r="FK505">
            <v>3.5387370000000695E-5</v>
          </cell>
          <cell r="FL505">
            <v>9.85000000036651E-8</v>
          </cell>
          <cell r="FM505">
            <v>1.1595860000004898E-5</v>
          </cell>
          <cell r="FN505">
            <v>-9.999997357956758E-12</v>
          </cell>
          <cell r="FO505">
            <v>1.4229519999998941E-5</v>
          </cell>
          <cell r="FP505">
            <v>-1.7494800000072974E-6</v>
          </cell>
          <cell r="FQ505">
            <v>-8.2410430000002394E-5</v>
          </cell>
          <cell r="FR505">
            <v>-4.0466530000060619E-5</v>
          </cell>
          <cell r="FS505">
            <v>-3.1618330000000167E-5</v>
          </cell>
          <cell r="FT505">
            <v>-4.2671500000007745E-6</v>
          </cell>
          <cell r="FU505">
            <v>-9.999997357956758E-12</v>
          </cell>
          <cell r="FV505">
            <v>-1.1174410000001911E-5</v>
          </cell>
          <cell r="FW505">
            <v>0</v>
          </cell>
          <cell r="FX505">
            <v>0</v>
          </cell>
          <cell r="FY505">
            <v>8.9865999999827473E-7</v>
          </cell>
          <cell r="FZ505">
            <v>4.1638199999999292E-6</v>
          </cell>
          <cell r="GA505">
            <v>0</v>
          </cell>
          <cell r="GB505">
            <v>1.1949900000016167E-6</v>
          </cell>
          <cell r="GC505">
            <v>2.3079499999988096E-6</v>
          </cell>
          <cell r="GD505">
            <v>-1.9720500000000585E-6</v>
          </cell>
          <cell r="GE505">
            <v>1.4959515999996009E-4</v>
          </cell>
          <cell r="GF505">
            <v>8.2295439999997833E-5</v>
          </cell>
          <cell r="GG505">
            <v>1.2665009999999338E-5</v>
          </cell>
          <cell r="GH505">
            <v>-1.9999998185360468E-11</v>
          </cell>
          <cell r="GI505">
            <v>9.999997357956758E-12</v>
          </cell>
          <cell r="GJ505">
            <v>0</v>
          </cell>
          <cell r="GK505">
            <v>0</v>
          </cell>
          <cell r="GL505">
            <v>0</v>
          </cell>
          <cell r="GM505">
            <v>-4.571729999999774E-6</v>
          </cell>
          <cell r="GN505">
            <v>0</v>
          </cell>
          <cell r="GO505">
            <v>0</v>
          </cell>
          <cell r="GP505">
            <v>-8.1291999999566489E-7</v>
          </cell>
          <cell r="GQ505">
            <v>6.0019370000000821E-5</v>
          </cell>
          <cell r="GR505">
            <v>-6.4226469999983937E-5</v>
          </cell>
          <cell r="GS505">
            <v>-3.6717269999996666E-5</v>
          </cell>
          <cell r="GT505">
            <v>-6.6348399999985319E-6</v>
          </cell>
          <cell r="GU505">
            <v>-3.4305620000001091E-5</v>
          </cell>
          <cell r="GV505">
            <v>0</v>
          </cell>
          <cell r="GW505">
            <v>0</v>
          </cell>
          <cell r="GX505">
            <v>0</v>
          </cell>
          <cell r="GY505">
            <v>0</v>
          </cell>
          <cell r="GZ505">
            <v>0</v>
          </cell>
          <cell r="HA505">
            <v>0</v>
          </cell>
          <cell r="HB505">
            <v>0</v>
          </cell>
          <cell r="HC505">
            <v>3.9205999999986085E-7</v>
          </cell>
          <cell r="HD505">
            <v>1.3039199999998613E-5</v>
          </cell>
          <cell r="HE505">
            <v>1.6085350000027976E-5</v>
          </cell>
          <cell r="HF505">
            <v>-2.9353200000012403E-6</v>
          </cell>
          <cell r="HG505">
            <v>7.6688600000006379E-6</v>
          </cell>
          <cell r="HH505">
            <v>9.999997357956758E-12</v>
          </cell>
          <cell r="HI505">
            <v>-7.1192000000025457E-7</v>
          </cell>
          <cell r="HJ505">
            <v>0</v>
          </cell>
          <cell r="HK505">
            <v>0</v>
          </cell>
          <cell r="HL505">
            <v>1.000000082740371E-11</v>
          </cell>
          <cell r="HM505">
            <v>2.9596199999995521E-6</v>
          </cell>
          <cell r="HN505">
            <v>0</v>
          </cell>
          <cell r="HO505">
            <v>0</v>
          </cell>
          <cell r="HP505">
            <v>-1.000000082740371E-11</v>
          </cell>
          <cell r="HQ505">
            <v>9.1040999999972283E-6</v>
          </cell>
          <cell r="HR505">
            <v>2.5470120000037344E-5</v>
          </cell>
          <cell r="HS505">
            <v>6.2515020000000754E-5</v>
          </cell>
          <cell r="HT505">
            <v>-4.0343000000386819E-7</v>
          </cell>
          <cell r="HU505">
            <v>9.999997357956758E-12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-2.1392999999952922E-7</v>
          </cell>
          <cell r="ID505">
            <v>-3.6427549999999004E-5</v>
          </cell>
          <cell r="IE505">
            <v>1.4427240000003394E-5</v>
          </cell>
          <cell r="IF505">
            <v>5.2203699999996134E-6</v>
          </cell>
          <cell r="IG505">
            <v>-1.0000004296850662E-11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1.000000082740371E-11</v>
          </cell>
          <cell r="IM505">
            <v>0</v>
          </cell>
          <cell r="IN505">
            <v>0</v>
          </cell>
          <cell r="IO505">
            <v>0</v>
          </cell>
          <cell r="IP505">
            <v>1.0426949999999685E-5</v>
          </cell>
          <cell r="IQ505">
            <v>-1.2200799999993739E-6</v>
          </cell>
          <cell r="IR505">
            <v>1.3764450000008921E-5</v>
          </cell>
          <cell r="IS505">
            <v>8.5460700000004886E-6</v>
          </cell>
          <cell r="IT505">
            <v>2.4282399999998872E-5</v>
          </cell>
          <cell r="IU505">
            <v>0</v>
          </cell>
          <cell r="IV505">
            <v>-1.3406049999997727E-5</v>
          </cell>
          <cell r="IW505">
            <v>0</v>
          </cell>
          <cell r="IX505">
            <v>0</v>
          </cell>
          <cell r="IY505">
            <v>0</v>
          </cell>
          <cell r="IZ505">
            <v>-1.000000082740371E-11</v>
          </cell>
          <cell r="JA505">
            <v>0</v>
          </cell>
          <cell r="JB505">
            <v>0</v>
          </cell>
          <cell r="JC505">
            <v>-3.1979000000015301E-6</v>
          </cell>
          <cell r="JD505">
            <v>-2.4600600000042327E-6</v>
          </cell>
          <cell r="JE505">
            <v>0</v>
          </cell>
          <cell r="JF505">
            <v>0</v>
          </cell>
          <cell r="JG505">
            <v>0</v>
          </cell>
          <cell r="JH505">
            <v>0</v>
          </cell>
          <cell r="JI505">
            <v>0</v>
          </cell>
          <cell r="JJ505">
            <v>0</v>
          </cell>
          <cell r="JK505">
            <v>0</v>
          </cell>
          <cell r="JL505">
            <v>0</v>
          </cell>
          <cell r="JM505">
            <v>0</v>
          </cell>
          <cell r="JN505">
            <v>0</v>
          </cell>
          <cell r="JO505">
            <v>0</v>
          </cell>
          <cell r="JP505">
            <v>0</v>
          </cell>
          <cell r="JQ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0</v>
          </cell>
          <cell r="FZ506">
            <v>0</v>
          </cell>
          <cell r="GA506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>
            <v>0</v>
          </cell>
          <cell r="GI506">
            <v>0</v>
          </cell>
          <cell r="GJ506">
            <v>0</v>
          </cell>
          <cell r="GK506">
            <v>0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0</v>
          </cell>
          <cell r="GW506">
            <v>0</v>
          </cell>
          <cell r="GX506">
            <v>0</v>
          </cell>
          <cell r="GY506">
            <v>0</v>
          </cell>
          <cell r="GZ506">
            <v>0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  <cell r="IW506">
            <v>0</v>
          </cell>
          <cell r="IX506">
            <v>0</v>
          </cell>
          <cell r="IY506">
            <v>0</v>
          </cell>
          <cell r="IZ506">
            <v>0</v>
          </cell>
          <cell r="JA506">
            <v>0</v>
          </cell>
          <cell r="JB506">
            <v>0</v>
          </cell>
          <cell r="JC506">
            <v>0</v>
          </cell>
          <cell r="JD506">
            <v>0</v>
          </cell>
          <cell r="JE506">
            <v>0</v>
          </cell>
          <cell r="JF506">
            <v>0</v>
          </cell>
          <cell r="JG506">
            <v>0</v>
          </cell>
          <cell r="JH506">
            <v>0</v>
          </cell>
          <cell r="JI506">
            <v>0</v>
          </cell>
          <cell r="JJ506">
            <v>0</v>
          </cell>
          <cell r="JK506">
            <v>0</v>
          </cell>
          <cell r="JL506">
            <v>0</v>
          </cell>
          <cell r="JM506">
            <v>0</v>
          </cell>
          <cell r="JN506">
            <v>0</v>
          </cell>
          <cell r="JO506">
            <v>0</v>
          </cell>
          <cell r="JP506">
            <v>0</v>
          </cell>
          <cell r="JQ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0</v>
          </cell>
          <cell r="FZ507">
            <v>0</v>
          </cell>
          <cell r="GA507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>
            <v>0</v>
          </cell>
          <cell r="GI507">
            <v>0</v>
          </cell>
          <cell r="GJ507">
            <v>0</v>
          </cell>
          <cell r="GK507">
            <v>0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0</v>
          </cell>
          <cell r="GW507">
            <v>0</v>
          </cell>
          <cell r="GX507">
            <v>0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  <cell r="IW507">
            <v>0</v>
          </cell>
          <cell r="IX507">
            <v>0</v>
          </cell>
          <cell r="IY507">
            <v>0</v>
          </cell>
          <cell r="IZ507">
            <v>0</v>
          </cell>
          <cell r="JA507">
            <v>0</v>
          </cell>
          <cell r="JB507">
            <v>0</v>
          </cell>
          <cell r="JC507">
            <v>0</v>
          </cell>
          <cell r="JD507">
            <v>0</v>
          </cell>
          <cell r="JE507">
            <v>0</v>
          </cell>
          <cell r="JF507">
            <v>0</v>
          </cell>
          <cell r="JG507">
            <v>0</v>
          </cell>
          <cell r="JH507">
            <v>0</v>
          </cell>
          <cell r="JI507">
            <v>0</v>
          </cell>
          <cell r="JJ507">
            <v>0</v>
          </cell>
          <cell r="JK507">
            <v>0</v>
          </cell>
          <cell r="JL507">
            <v>0</v>
          </cell>
          <cell r="JM507">
            <v>0</v>
          </cell>
          <cell r="JN507">
            <v>0</v>
          </cell>
          <cell r="JO507">
            <v>0</v>
          </cell>
          <cell r="JP507">
            <v>0</v>
          </cell>
          <cell r="JQ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0</v>
          </cell>
          <cell r="FZ508">
            <v>0</v>
          </cell>
          <cell r="GA508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>
            <v>0</v>
          </cell>
          <cell r="GI508">
            <v>0</v>
          </cell>
          <cell r="GJ508">
            <v>0</v>
          </cell>
          <cell r="GK508">
            <v>0</v>
          </cell>
          <cell r="GL508">
            <v>0</v>
          </cell>
          <cell r="GM508">
            <v>0</v>
          </cell>
          <cell r="GN508">
            <v>0</v>
          </cell>
          <cell r="GO508">
            <v>0</v>
          </cell>
          <cell r="GP508">
            <v>0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0</v>
          </cell>
          <cell r="GW508">
            <v>0</v>
          </cell>
          <cell r="GX508">
            <v>0</v>
          </cell>
          <cell r="GY508">
            <v>0</v>
          </cell>
          <cell r="GZ508">
            <v>0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  <cell r="IW508">
            <v>0</v>
          </cell>
          <cell r="IX508">
            <v>0</v>
          </cell>
          <cell r="IY508">
            <v>0</v>
          </cell>
          <cell r="IZ508">
            <v>0</v>
          </cell>
          <cell r="JA508">
            <v>0</v>
          </cell>
          <cell r="JB508">
            <v>0</v>
          </cell>
          <cell r="JC508">
            <v>0</v>
          </cell>
          <cell r="JD508">
            <v>0</v>
          </cell>
          <cell r="JE508">
            <v>0</v>
          </cell>
          <cell r="JF508">
            <v>0</v>
          </cell>
          <cell r="JG508">
            <v>0</v>
          </cell>
          <cell r="JH508">
            <v>0</v>
          </cell>
          <cell r="JI508">
            <v>0</v>
          </cell>
          <cell r="JJ508">
            <v>0</v>
          </cell>
          <cell r="JK508">
            <v>0</v>
          </cell>
          <cell r="JL508">
            <v>0</v>
          </cell>
          <cell r="JM508">
            <v>0</v>
          </cell>
          <cell r="JN508">
            <v>0</v>
          </cell>
          <cell r="JO508">
            <v>0</v>
          </cell>
          <cell r="JP508">
            <v>0</v>
          </cell>
          <cell r="JQ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0</v>
          </cell>
          <cell r="FZ509">
            <v>0</v>
          </cell>
          <cell r="GA509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>
            <v>0</v>
          </cell>
          <cell r="GI509">
            <v>0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0</v>
          </cell>
          <cell r="GW509">
            <v>0</v>
          </cell>
          <cell r="GX509">
            <v>0</v>
          </cell>
          <cell r="GY509">
            <v>0</v>
          </cell>
          <cell r="GZ509">
            <v>0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  <cell r="IW509">
            <v>0</v>
          </cell>
          <cell r="IX509">
            <v>0</v>
          </cell>
          <cell r="IY509">
            <v>0</v>
          </cell>
          <cell r="IZ509">
            <v>0</v>
          </cell>
          <cell r="JA509">
            <v>0</v>
          </cell>
          <cell r="JB509">
            <v>0</v>
          </cell>
          <cell r="JC509">
            <v>0</v>
          </cell>
          <cell r="JD509">
            <v>0</v>
          </cell>
          <cell r="JE509">
            <v>0</v>
          </cell>
          <cell r="JF509">
            <v>0</v>
          </cell>
          <cell r="JG509">
            <v>0</v>
          </cell>
          <cell r="JH509">
            <v>0</v>
          </cell>
          <cell r="JI509">
            <v>0</v>
          </cell>
          <cell r="JJ509">
            <v>0</v>
          </cell>
          <cell r="JK509">
            <v>0</v>
          </cell>
          <cell r="JL509">
            <v>0</v>
          </cell>
          <cell r="JM509">
            <v>0</v>
          </cell>
          <cell r="JN509">
            <v>0</v>
          </cell>
          <cell r="JO509">
            <v>0</v>
          </cell>
          <cell r="JP509">
            <v>0</v>
          </cell>
          <cell r="JQ509">
            <v>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0</v>
          </cell>
          <cell r="FZ510">
            <v>0</v>
          </cell>
          <cell r="GA510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>
            <v>0</v>
          </cell>
          <cell r="GI510">
            <v>0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0</v>
          </cell>
          <cell r="GW510">
            <v>0</v>
          </cell>
          <cell r="GX510">
            <v>0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  <cell r="IW510">
            <v>0</v>
          </cell>
          <cell r="IX510">
            <v>0</v>
          </cell>
          <cell r="IY510">
            <v>0</v>
          </cell>
          <cell r="IZ510">
            <v>0</v>
          </cell>
          <cell r="JA510">
            <v>0</v>
          </cell>
          <cell r="JB510">
            <v>0</v>
          </cell>
          <cell r="JC510">
            <v>0</v>
          </cell>
          <cell r="JD510">
            <v>0</v>
          </cell>
          <cell r="JE510">
            <v>0</v>
          </cell>
          <cell r="JF510">
            <v>0</v>
          </cell>
          <cell r="JG510">
            <v>0</v>
          </cell>
          <cell r="JH510">
            <v>0</v>
          </cell>
          <cell r="JI510">
            <v>0</v>
          </cell>
          <cell r="JJ510">
            <v>0</v>
          </cell>
          <cell r="JK510">
            <v>0</v>
          </cell>
          <cell r="JL510">
            <v>0</v>
          </cell>
          <cell r="JM510">
            <v>0</v>
          </cell>
          <cell r="JN510">
            <v>0</v>
          </cell>
          <cell r="JO510">
            <v>0</v>
          </cell>
          <cell r="JP510">
            <v>0</v>
          </cell>
          <cell r="JQ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0</v>
          </cell>
          <cell r="FZ511">
            <v>0</v>
          </cell>
          <cell r="GA511">
            <v>0</v>
          </cell>
          <cell r="GB511">
            <v>0</v>
          </cell>
          <cell r="GC511">
            <v>0</v>
          </cell>
          <cell r="GD511">
            <v>0</v>
          </cell>
          <cell r="GE511">
            <v>0</v>
          </cell>
          <cell r="GF511">
            <v>0</v>
          </cell>
          <cell r="GG511">
            <v>0</v>
          </cell>
          <cell r="GH511">
            <v>0</v>
          </cell>
          <cell r="GI511">
            <v>0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0</v>
          </cell>
          <cell r="GW511">
            <v>0</v>
          </cell>
          <cell r="GX511">
            <v>0</v>
          </cell>
          <cell r="GY511">
            <v>0</v>
          </cell>
          <cell r="GZ511">
            <v>0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  <cell r="IW511">
            <v>0</v>
          </cell>
          <cell r="IX511">
            <v>0</v>
          </cell>
          <cell r="IY511">
            <v>0</v>
          </cell>
          <cell r="IZ511">
            <v>0</v>
          </cell>
          <cell r="JA511">
            <v>0</v>
          </cell>
          <cell r="JB511">
            <v>0</v>
          </cell>
          <cell r="JC511">
            <v>0</v>
          </cell>
          <cell r="JD511">
            <v>0</v>
          </cell>
          <cell r="JE511">
            <v>0</v>
          </cell>
          <cell r="JF511">
            <v>0</v>
          </cell>
          <cell r="JG511">
            <v>0</v>
          </cell>
          <cell r="JH511">
            <v>0</v>
          </cell>
          <cell r="JI511">
            <v>0</v>
          </cell>
          <cell r="JJ511">
            <v>0</v>
          </cell>
          <cell r="JK511">
            <v>0</v>
          </cell>
          <cell r="JL511">
            <v>0</v>
          </cell>
          <cell r="JM511">
            <v>0</v>
          </cell>
          <cell r="JN511">
            <v>0</v>
          </cell>
          <cell r="JO511">
            <v>0</v>
          </cell>
          <cell r="JP511">
            <v>0</v>
          </cell>
          <cell r="JQ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0</v>
          </cell>
          <cell r="FZ512">
            <v>0</v>
          </cell>
          <cell r="GA512">
            <v>0</v>
          </cell>
          <cell r="GB512">
            <v>0</v>
          </cell>
          <cell r="GC512">
            <v>0</v>
          </cell>
          <cell r="GD512">
            <v>0</v>
          </cell>
          <cell r="GE512">
            <v>0</v>
          </cell>
          <cell r="GF512">
            <v>0</v>
          </cell>
          <cell r="GG512">
            <v>0</v>
          </cell>
          <cell r="GH512">
            <v>0</v>
          </cell>
          <cell r="GI512">
            <v>0</v>
          </cell>
          <cell r="GJ512">
            <v>0</v>
          </cell>
          <cell r="GK512">
            <v>0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0</v>
          </cell>
          <cell r="GW512">
            <v>0</v>
          </cell>
          <cell r="GX512">
            <v>0</v>
          </cell>
          <cell r="GY512">
            <v>0</v>
          </cell>
          <cell r="GZ512">
            <v>0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  <cell r="IW512">
            <v>0</v>
          </cell>
          <cell r="IX512">
            <v>0</v>
          </cell>
          <cell r="IY512">
            <v>0</v>
          </cell>
          <cell r="IZ512">
            <v>0</v>
          </cell>
          <cell r="JA512">
            <v>0</v>
          </cell>
          <cell r="JB512">
            <v>0</v>
          </cell>
          <cell r="JC512">
            <v>0</v>
          </cell>
          <cell r="JD512">
            <v>0</v>
          </cell>
          <cell r="JE512">
            <v>0</v>
          </cell>
          <cell r="JF512">
            <v>0</v>
          </cell>
          <cell r="JG512">
            <v>0</v>
          </cell>
          <cell r="JH512">
            <v>0</v>
          </cell>
          <cell r="JI512">
            <v>0</v>
          </cell>
          <cell r="JJ512">
            <v>0</v>
          </cell>
          <cell r="JK512">
            <v>0</v>
          </cell>
          <cell r="JL512">
            <v>0</v>
          </cell>
          <cell r="JM512">
            <v>0</v>
          </cell>
          <cell r="JN512">
            <v>0</v>
          </cell>
          <cell r="JO512">
            <v>0</v>
          </cell>
          <cell r="JP512">
            <v>0</v>
          </cell>
          <cell r="JQ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0</v>
          </cell>
          <cell r="FZ513">
            <v>0</v>
          </cell>
          <cell r="GA513">
            <v>0</v>
          </cell>
          <cell r="GB513">
            <v>0</v>
          </cell>
          <cell r="GC513">
            <v>0</v>
          </cell>
          <cell r="GD513">
            <v>0</v>
          </cell>
          <cell r="GE513">
            <v>0</v>
          </cell>
          <cell r="GF513">
            <v>0</v>
          </cell>
          <cell r="GG513">
            <v>0</v>
          </cell>
          <cell r="GH513">
            <v>0</v>
          </cell>
          <cell r="GI513">
            <v>0</v>
          </cell>
          <cell r="GJ513">
            <v>0</v>
          </cell>
          <cell r="GK513">
            <v>0</v>
          </cell>
          <cell r="GL513">
            <v>0</v>
          </cell>
          <cell r="GM513">
            <v>0</v>
          </cell>
          <cell r="GN513">
            <v>0</v>
          </cell>
          <cell r="GO513">
            <v>0</v>
          </cell>
          <cell r="GP513">
            <v>0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0</v>
          </cell>
          <cell r="GW513">
            <v>0</v>
          </cell>
          <cell r="GX513">
            <v>0</v>
          </cell>
          <cell r="GY513">
            <v>0</v>
          </cell>
          <cell r="GZ513">
            <v>0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  <cell r="IW513">
            <v>0</v>
          </cell>
          <cell r="IX513">
            <v>0</v>
          </cell>
          <cell r="IY513">
            <v>0</v>
          </cell>
          <cell r="IZ513">
            <v>0</v>
          </cell>
          <cell r="JA513">
            <v>0</v>
          </cell>
          <cell r="JB513">
            <v>0</v>
          </cell>
          <cell r="JC513">
            <v>0</v>
          </cell>
          <cell r="JD513">
            <v>0</v>
          </cell>
          <cell r="JE513">
            <v>0</v>
          </cell>
          <cell r="JF513">
            <v>0</v>
          </cell>
          <cell r="JG513">
            <v>0</v>
          </cell>
          <cell r="JH513">
            <v>0</v>
          </cell>
          <cell r="JI513">
            <v>0</v>
          </cell>
          <cell r="JJ513">
            <v>0</v>
          </cell>
          <cell r="JK513">
            <v>0</v>
          </cell>
          <cell r="JL513">
            <v>0</v>
          </cell>
          <cell r="JM513">
            <v>0</v>
          </cell>
          <cell r="JN513">
            <v>0</v>
          </cell>
          <cell r="JO513">
            <v>0</v>
          </cell>
          <cell r="JP513">
            <v>0</v>
          </cell>
          <cell r="JQ513">
            <v>0</v>
          </cell>
        </row>
        <row r="514">
          <cell r="F514">
            <v>-1.6349150000011248E-5</v>
          </cell>
          <cell r="G514">
            <v>5.2653100000299435E-6</v>
          </cell>
          <cell r="H514">
            <v>-2.6590799999948178E-6</v>
          </cell>
          <cell r="I514">
            <v>2.7975999999929613E-6</v>
          </cell>
          <cell r="J514">
            <v>2.507371999999064E-5</v>
          </cell>
          <cell r="K514">
            <v>1.4183430000008768E-5</v>
          </cell>
          <cell r="L514">
            <v>-1.5612839999998296E-5</v>
          </cell>
          <cell r="M514">
            <v>-4.1082999999164649E-7</v>
          </cell>
          <cell r="N514">
            <v>2.2041800000066614E-6</v>
          </cell>
          <cell r="O514">
            <v>7.6033140000000832E-5</v>
          </cell>
          <cell r="P514">
            <v>-7.8110269999986937E-5</v>
          </cell>
          <cell r="Q514">
            <v>-6.4726900000089405E-6</v>
          </cell>
          <cell r="R514">
            <v>-3.7062819999489349E-5</v>
          </cell>
          <cell r="S514">
            <v>5.7391999999656385E-6</v>
          </cell>
          <cell r="T514">
            <v>-3.0028490000028052E-5</v>
          </cell>
          <cell r="U514">
            <v>1.9855659999984399E-5</v>
          </cell>
          <cell r="V514">
            <v>-3.6087299999931766E-6</v>
          </cell>
          <cell r="W514">
            <v>9.9180300000278887E-6</v>
          </cell>
          <cell r="X514">
            <v>-3.7378000000698464E-7</v>
          </cell>
          <cell r="Y514">
            <v>-3.1064220000015519E-5</v>
          </cell>
          <cell r="Z514">
            <v>-1.8071699999927526E-6</v>
          </cell>
          <cell r="AA514">
            <v>-4.4199999998939532E-7</v>
          </cell>
          <cell r="AB514">
            <v>6.4586999999755035E-6</v>
          </cell>
          <cell r="AC514">
            <v>-2.2426880000009364E-5</v>
          </cell>
          <cell r="AD514">
            <v>1.0716860000009598E-5</v>
          </cell>
          <cell r="AE514">
            <v>-3.6956079999761471E-5</v>
          </cell>
          <cell r="AF514">
            <v>-9.5423599999755471E-6</v>
          </cell>
          <cell r="AG514">
            <v>-5.4410699999729584E-6</v>
          </cell>
          <cell r="AH514">
            <v>-5.9002999999724359E-7</v>
          </cell>
          <cell r="AI514">
            <v>-1.7337900000136131E-6</v>
          </cell>
          <cell r="AJ514">
            <v>2.5648799999999916E-6</v>
          </cell>
          <cell r="AK514">
            <v>1.5593699999871813E-6</v>
          </cell>
          <cell r="AL514">
            <v>-1.747234999999181E-5</v>
          </cell>
          <cell r="AM514">
            <v>-6.5456199999924802E-6</v>
          </cell>
          <cell r="AN514">
            <v>-7.8347600000056028E-6</v>
          </cell>
          <cell r="AO514">
            <v>-1.7518789999976248E-5</v>
          </cell>
          <cell r="AP514">
            <v>2.061133999997633E-5</v>
          </cell>
          <cell r="AQ514">
            <v>4.9870999999923615E-6</v>
          </cell>
          <cell r="AR514">
            <v>5.521219999993221E-5</v>
          </cell>
          <cell r="AS514">
            <v>-2.227688000000505E-5</v>
          </cell>
          <cell r="AT514">
            <v>9.1569999999263629E-7</v>
          </cell>
          <cell r="AU514">
            <v>3.3735699999926094E-6</v>
          </cell>
          <cell r="AV514">
            <v>-6.5917999997333609E-7</v>
          </cell>
          <cell r="AW514">
            <v>-1.5620550000011724E-5</v>
          </cell>
          <cell r="AX514">
            <v>3.2087719999990272E-5</v>
          </cell>
          <cell r="AY514">
            <v>-2.495404999999784E-5</v>
          </cell>
          <cell r="AZ514">
            <v>-1.1978599999962203E-6</v>
          </cell>
          <cell r="BA514">
            <v>2.3893329999996604E-5</v>
          </cell>
          <cell r="BB514">
            <v>1.2414800000110082E-6</v>
          </cell>
          <cell r="BC514">
            <v>1.3760090000008995E-5</v>
          </cell>
          <cell r="BD514">
            <v>4.4648829999993644E-5</v>
          </cell>
          <cell r="BE514">
            <v>-1.3808824000016706E-4</v>
          </cell>
          <cell r="BF514">
            <v>-5.5757299999847909E-6</v>
          </cell>
          <cell r="BG514">
            <v>1.000000082740371E-11</v>
          </cell>
          <cell r="BH514">
            <v>-7.0079999997529896E-8</v>
          </cell>
          <cell r="BI514">
            <v>-7.2292899999937266E-6</v>
          </cell>
          <cell r="BJ514">
            <v>-5.9469390000010947E-5</v>
          </cell>
          <cell r="BK514">
            <v>-1.5512170000009373E-5</v>
          </cell>
          <cell r="BL514">
            <v>-9.3988999999572442E-7</v>
          </cell>
          <cell r="BM514">
            <v>-3.1017000000077566E-6</v>
          </cell>
          <cell r="BN514">
            <v>8.7288000000240729E-7</v>
          </cell>
          <cell r="BO514">
            <v>-1.7822179999987808E-5</v>
          </cell>
          <cell r="BP514">
            <v>-1.977329999958144E-6</v>
          </cell>
          <cell r="BQ514">
            <v>-2.7263370000057963E-5</v>
          </cell>
          <cell r="BR514">
            <v>-2.5266080000196922E-5</v>
          </cell>
          <cell r="BS514">
            <v>-1.8548640000004557E-5</v>
          </cell>
          <cell r="BT514">
            <v>1.9013879999973948E-5</v>
          </cell>
          <cell r="BU514">
            <v>8.0123200000004058E-6</v>
          </cell>
          <cell r="BV514">
            <v>-5.7265000000250588E-7</v>
          </cell>
          <cell r="BW514">
            <v>0</v>
          </cell>
          <cell r="BX514">
            <v>2.9547499999782456E-6</v>
          </cell>
          <cell r="BY514">
            <v>-5.765088000000973E-5</v>
          </cell>
          <cell r="BZ514">
            <v>4.8039070000005513E-5</v>
          </cell>
          <cell r="CA514">
            <v>1.266297000000749E-5</v>
          </cell>
          <cell r="CB514">
            <v>-7.1949999999598724E-8</v>
          </cell>
          <cell r="CC514">
            <v>-1.0905900000302005E-6</v>
          </cell>
          <cell r="CD514">
            <v>-3.801436000000491E-5</v>
          </cell>
          <cell r="CE514">
            <v>7.3116070000045497E-5</v>
          </cell>
          <cell r="CF514">
            <v>1.824652000001481E-5</v>
          </cell>
          <cell r="CG514">
            <v>-2.7415010000003681E-5</v>
          </cell>
          <cell r="CH514">
            <v>5.0017499999832626E-6</v>
          </cell>
          <cell r="CI514">
            <v>1.3987899999956532E-6</v>
          </cell>
          <cell r="CJ514">
            <v>-1.3987999999964806E-6</v>
          </cell>
          <cell r="CK514">
            <v>-2.000000165480742E-11</v>
          </cell>
          <cell r="CL514">
            <v>-8.3169200000010601E-6</v>
          </cell>
          <cell r="CM514">
            <v>6.2750500000041676E-6</v>
          </cell>
          <cell r="CN514">
            <v>3.89470000000669E-7</v>
          </cell>
          <cell r="CO514">
            <v>1.3131659999998657E-5</v>
          </cell>
          <cell r="CP514">
            <v>1.4516019999993857E-5</v>
          </cell>
          <cell r="CQ514">
            <v>5.1287560000001786E-5</v>
          </cell>
          <cell r="CR514">
            <v>-9.7247800000310747E-5</v>
          </cell>
          <cell r="CS514">
            <v>-8.0080599999532431E-6</v>
          </cell>
          <cell r="CT514">
            <v>4.8901099999887343E-6</v>
          </cell>
          <cell r="CU514">
            <v>-7.7393799999825319E-6</v>
          </cell>
          <cell r="CV514">
            <v>-2.9776799999881032E-6</v>
          </cell>
          <cell r="CW514">
            <v>2.977649999985621E-6</v>
          </cell>
          <cell r="CX514">
            <v>4.2201000000074984E-7</v>
          </cell>
          <cell r="CY514">
            <v>9.3047000000040514E-6</v>
          </cell>
          <cell r="CZ514">
            <v>-7.32298699999967E-5</v>
          </cell>
          <cell r="DA514">
            <v>-1.5890189999992477E-5</v>
          </cell>
          <cell r="DB514">
            <v>2.8182910000021377E-5</v>
          </cell>
          <cell r="DC514">
            <v>-1.3821690000026532E-5</v>
          </cell>
          <cell r="DD514">
            <v>-2.1358309999996994E-5</v>
          </cell>
          <cell r="DE514">
            <v>-1.3283949999776112E-5</v>
          </cell>
          <cell r="DF514">
            <v>-2.4091000000447949E-7</v>
          </cell>
          <cell r="DG514">
            <v>1.3883799999947488E-6</v>
          </cell>
          <cell r="DH514">
            <v>1.2402859999982585E-5</v>
          </cell>
          <cell r="DI514">
            <v>5.815420000027105E-6</v>
          </cell>
          <cell r="DJ514">
            <v>-2.1255300000078137E-6</v>
          </cell>
          <cell r="DK514">
            <v>-3.2607870000006534E-5</v>
          </cell>
          <cell r="DL514">
            <v>3.3258289999990587E-5</v>
          </cell>
          <cell r="DM514">
            <v>2.7610890000001609E-5</v>
          </cell>
          <cell r="DN514">
            <v>-2.6513919999998636E-5</v>
          </cell>
          <cell r="DO514">
            <v>-2.0000015532595228E-11</v>
          </cell>
          <cell r="DP514">
            <v>1.5109490000025927E-5</v>
          </cell>
          <cell r="DQ514">
            <v>-4.7381030000015478E-5</v>
          </cell>
          <cell r="DR514">
            <v>-1.2917559999658934E-5</v>
          </cell>
          <cell r="DS514">
            <v>4.8107800000030121E-6</v>
          </cell>
          <cell r="DT514">
            <v>-1.000000082740371E-11</v>
          </cell>
          <cell r="DU514">
            <v>4.4853299999980667E-6</v>
          </cell>
          <cell r="DV514">
            <v>-3.000000248221113E-11</v>
          </cell>
          <cell r="DW514">
            <v>-7.7599599999922386E-6</v>
          </cell>
          <cell r="DX514">
            <v>7.0182699999976617E-5</v>
          </cell>
          <cell r="DY514">
            <v>-6.5195050000008137E-5</v>
          </cell>
          <cell r="DZ514">
            <v>2.3504000000451608E-7</v>
          </cell>
          <cell r="EA514">
            <v>-3.6971699999971408E-6</v>
          </cell>
          <cell r="EB514">
            <v>-3.0844599999968469E-6</v>
          </cell>
          <cell r="EC514">
            <v>-2.9999974726635514E-11</v>
          </cell>
          <cell r="ED514">
            <v>-1.2894700000015691E-5</v>
          </cell>
          <cell r="EE514">
            <v>-3.8977900000514154E-5</v>
          </cell>
          <cell r="EF514">
            <v>-7.1472800000083048E-6</v>
          </cell>
          <cell r="EG514">
            <v>-1.4376280000005792E-5</v>
          </cell>
          <cell r="EH514">
            <v>-1.1390279999995423E-5</v>
          </cell>
          <cell r="EI514">
            <v>-1.000000082740371E-11</v>
          </cell>
          <cell r="EJ514">
            <v>4.0193800000254409E-6</v>
          </cell>
          <cell r="EK514">
            <v>-4.0194600000043046E-6</v>
          </cell>
          <cell r="EL514">
            <v>-1.3507000001800051E-7</v>
          </cell>
          <cell r="EM514">
            <v>3.3314869999995222E-5</v>
          </cell>
          <cell r="EN514">
            <v>-3.2450879999992854E-5</v>
          </cell>
          <cell r="EO514">
            <v>-1.1220433000000418E-4</v>
          </cell>
          <cell r="EP514">
            <v>1.0927283999997983E-4</v>
          </cell>
          <cell r="EQ514">
            <v>-3.8614000000269932E-6</v>
          </cell>
          <cell r="ER514">
            <v>-2.5490330000099704E-5</v>
          </cell>
          <cell r="ES514">
            <v>3.7042099999828881E-6</v>
          </cell>
          <cell r="ET514">
            <v>2.1314349999967952E-5</v>
          </cell>
          <cell r="EU514">
            <v>1.8013799999994085E-6</v>
          </cell>
          <cell r="EV514">
            <v>-5.4656600000091426E-6</v>
          </cell>
          <cell r="EW514">
            <v>5.1502800000047255E-6</v>
          </cell>
          <cell r="EX514">
            <v>-2.1563430000010042E-5</v>
          </cell>
          <cell r="EY514">
            <v>-2.874677000001824E-5</v>
          </cell>
          <cell r="EZ514">
            <v>3.2111770000009532E-5</v>
          </cell>
          <cell r="FA514">
            <v>2.013539999998204E-6</v>
          </cell>
          <cell r="FB514">
            <v>-4.6806420000003457E-5</v>
          </cell>
          <cell r="FC514">
            <v>3.3673499999997691E-5</v>
          </cell>
          <cell r="FD514">
            <v>-2.2677080000005345E-5</v>
          </cell>
          <cell r="FE514">
            <v>-9.0245980000069892E-5</v>
          </cell>
          <cell r="FF514">
            <v>-1.1883560000008897E-5</v>
          </cell>
          <cell r="FG514">
            <v>-5.5513730000011918E-5</v>
          </cell>
          <cell r="FH514">
            <v>-1.000000082740371E-11</v>
          </cell>
          <cell r="FI514">
            <v>-2.9776699999872758E-6</v>
          </cell>
          <cell r="FJ514">
            <v>2.9776699999872758E-6</v>
          </cell>
          <cell r="FK514">
            <v>3.5387400000003177E-5</v>
          </cell>
          <cell r="FL514">
            <v>-1.5577869999991445E-5</v>
          </cell>
          <cell r="FM514">
            <v>2.7272230000006947E-5</v>
          </cell>
          <cell r="FN514">
            <v>-2.9999995543317226E-11</v>
          </cell>
          <cell r="FO514">
            <v>-4.3623630000003133E-5</v>
          </cell>
          <cell r="FP514">
            <v>5.6134520000000743E-5</v>
          </cell>
          <cell r="FQ514">
            <v>-8.2441300000013484E-5</v>
          </cell>
          <cell r="FR514">
            <v>-4.0466569999786373E-5</v>
          </cell>
          <cell r="FS514">
            <v>-7.1996160000004084E-5</v>
          </cell>
          <cell r="FT514">
            <v>3.8039939999998107E-5</v>
          </cell>
          <cell r="FU514">
            <v>-1.9292699999784446E-6</v>
          </cell>
          <cell r="FV514">
            <v>-1.1019450000010478E-5</v>
          </cell>
          <cell r="FW514">
            <v>-1.5495999999837196E-7</v>
          </cell>
          <cell r="FX514">
            <v>-3.502079999995189E-6</v>
          </cell>
          <cell r="FY514">
            <v>4.4007199999987479E-6</v>
          </cell>
          <cell r="FZ514">
            <v>4.1638199999999292E-6</v>
          </cell>
          <cell r="GA514">
            <v>-2.000000165480742E-11</v>
          </cell>
          <cell r="GB514">
            <v>1.1949899999946778E-6</v>
          </cell>
          <cell r="GC514">
            <v>2.307950000002279E-6</v>
          </cell>
          <cell r="GD514">
            <v>-1.9720499999931196E-6</v>
          </cell>
          <cell r="GE514">
            <v>1.4959514000012497E-4</v>
          </cell>
          <cell r="GF514">
            <v>1.1572547999999516E-4</v>
          </cell>
          <cell r="GG514">
            <v>-2.076499000000509E-5</v>
          </cell>
          <cell r="GH514">
            <v>-2.000000165480742E-11</v>
          </cell>
          <cell r="GI514">
            <v>2.6533999999966973E-7</v>
          </cell>
          <cell r="GJ514">
            <v>-2.6532999999884233E-7</v>
          </cell>
          <cell r="GK514">
            <v>-5.000000413701855E-11</v>
          </cell>
          <cell r="GL514">
            <v>0</v>
          </cell>
          <cell r="GM514">
            <v>-4.5717400000006014E-6</v>
          </cell>
          <cell r="GN514">
            <v>-3.7993600000008065E-6</v>
          </cell>
          <cell r="GO514">
            <v>3.7993799999885836E-6</v>
          </cell>
          <cell r="GP514">
            <v>-8.1293999998344191E-7</v>
          </cell>
          <cell r="GQ514">
            <v>6.0019369999997352E-5</v>
          </cell>
          <cell r="GR514">
            <v>-6.4226469999928426E-5</v>
          </cell>
          <cell r="GS514">
            <v>4.7794979999987719E-5</v>
          </cell>
          <cell r="GT514">
            <v>-9.1312160000009412E-5</v>
          </cell>
          <cell r="GU514">
            <v>-3.4140539999991115E-5</v>
          </cell>
          <cell r="GV514">
            <v>-1.0000014705191518E-11</v>
          </cell>
          <cell r="GW514">
            <v>2.2390309999995028E-5</v>
          </cell>
          <cell r="GX514">
            <v>8.0177899999950286E-6</v>
          </cell>
          <cell r="GY514">
            <v>-3.040808000000228E-5</v>
          </cell>
          <cell r="GZ514">
            <v>2.4032899999942847E-6</v>
          </cell>
          <cell r="HA514">
            <v>-2.4032800000003962E-6</v>
          </cell>
          <cell r="HB514">
            <v>0</v>
          </cell>
          <cell r="HC514">
            <v>3.9204999999209456E-7</v>
          </cell>
          <cell r="HD514">
            <v>1.3039180000035122E-5</v>
          </cell>
          <cell r="HE514">
            <v>1.6085409999755385E-5</v>
          </cell>
          <cell r="HF514">
            <v>1.0681300000037197E-6</v>
          </cell>
          <cell r="HG514">
            <v>3.3584599999914033E-6</v>
          </cell>
          <cell r="HH514">
            <v>2.1013000000014159E-6</v>
          </cell>
          <cell r="HI514">
            <v>-2.5062800000086316E-6</v>
          </cell>
          <cell r="HJ514">
            <v>1.000000082740371E-11</v>
          </cell>
          <cell r="HK514">
            <v>7.7565299999984849E-5</v>
          </cell>
          <cell r="HL514">
            <v>-6.2430059999993293E-5</v>
          </cell>
          <cell r="HM514">
            <v>-4.3764219999999077E-5</v>
          </cell>
          <cell r="HN514">
            <v>3.1588600000000133E-5</v>
          </cell>
          <cell r="HO514">
            <v>3.000000248221113E-11</v>
          </cell>
          <cell r="HP514">
            <v>-1.2860700000227876E-6</v>
          </cell>
          <cell r="HQ514">
            <v>1.0390209999960875E-5</v>
          </cell>
          <cell r="HR514">
            <v>2.5470270000105266E-5</v>
          </cell>
          <cell r="HS514">
            <v>9.2085999999907964E-6</v>
          </cell>
          <cell r="HT514">
            <v>4.5711229999995107E-5</v>
          </cell>
          <cell r="HU514">
            <v>-1.0037000000573393E-7</v>
          </cell>
          <cell r="HV514">
            <v>1.2059199999997494E-5</v>
          </cell>
          <cell r="HW514">
            <v>-3.6343800000060433E-6</v>
          </cell>
          <cell r="HX514">
            <v>6.0099499999966E-6</v>
          </cell>
          <cell r="HY514">
            <v>5.6534970000000906E-5</v>
          </cell>
          <cell r="HZ514">
            <v>-6.1926509999997437E-5</v>
          </cell>
          <cell r="IA514">
            <v>-1.7509899999969269E-6</v>
          </cell>
          <cell r="IB514">
            <v>2.6398189999998767E-5</v>
          </cell>
          <cell r="IC514">
            <v>-4.1194870000010875E-5</v>
          </cell>
          <cell r="ID514">
            <v>-2.184474999997188E-5</v>
          </cell>
          <cell r="IE514">
            <v>1.4427200000000084E-5</v>
          </cell>
          <cell r="IF514">
            <v>2.1149700000000493E-5</v>
          </cell>
          <cell r="IG514">
            <v>-9.6485900000081726E-6</v>
          </cell>
          <cell r="IH514">
            <v>-6.2807800000064251E-6</v>
          </cell>
          <cell r="II514">
            <v>-7.5517179999998185E-5</v>
          </cell>
          <cell r="IJ514">
            <v>7.5517160000010408E-5</v>
          </cell>
          <cell r="IK514">
            <v>1.000000082740371E-11</v>
          </cell>
          <cell r="IL514">
            <v>-1.9269798999999033E-4</v>
          </cell>
          <cell r="IM514">
            <v>1.9269796999999561E-4</v>
          </cell>
          <cell r="IN514">
            <v>-8.6015999999772275E-7</v>
          </cell>
          <cell r="IO514">
            <v>8.6018999999326606E-7</v>
          </cell>
          <cell r="IP514">
            <v>1.0426949999975399E-5</v>
          </cell>
          <cell r="IQ514">
            <v>-1.2200800000028433E-6</v>
          </cell>
          <cell r="IR514">
            <v>1.3764400000004784E-5</v>
          </cell>
          <cell r="IS514">
            <v>2.1964659999984537E-5</v>
          </cell>
          <cell r="IT514">
            <v>1.0863840000013836E-5</v>
          </cell>
          <cell r="IU514">
            <v>1.7561999999998745E-5</v>
          </cell>
          <cell r="IV514">
            <v>-2.4631409999989473E-5</v>
          </cell>
          <cell r="IW514">
            <v>-6.3366300000061715E-6</v>
          </cell>
          <cell r="IX514">
            <v>-2.000000165480742E-11</v>
          </cell>
          <cell r="IY514">
            <v>-2.000000165480742E-11</v>
          </cell>
          <cell r="IZ514">
            <v>-1.9999994715913516E-11</v>
          </cell>
          <cell r="JA514">
            <v>1.000000082740371E-11</v>
          </cell>
          <cell r="JB514">
            <v>0</v>
          </cell>
          <cell r="JC514">
            <v>-3.1979200000309405E-6</v>
          </cell>
          <cell r="JD514">
            <v>-2.4600900000448789E-6</v>
          </cell>
          <cell r="JE514">
            <v>0</v>
          </cell>
          <cell r="JF514">
            <v>0</v>
          </cell>
          <cell r="JG514">
            <v>0</v>
          </cell>
          <cell r="JH514">
            <v>0</v>
          </cell>
          <cell r="JI514">
            <v>0</v>
          </cell>
          <cell r="JJ514">
            <v>0</v>
          </cell>
          <cell r="JK514">
            <v>0</v>
          </cell>
          <cell r="JL514">
            <v>0</v>
          </cell>
          <cell r="JM514">
            <v>0</v>
          </cell>
          <cell r="JN514">
            <v>0</v>
          </cell>
          <cell r="JO514">
            <v>0</v>
          </cell>
          <cell r="JP514">
            <v>0</v>
          </cell>
          <cell r="JQ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0</v>
          </cell>
          <cell r="FZ515">
            <v>0</v>
          </cell>
          <cell r="GA515">
            <v>0</v>
          </cell>
          <cell r="GB515">
            <v>0</v>
          </cell>
          <cell r="GC515">
            <v>0</v>
          </cell>
          <cell r="GD515">
            <v>0</v>
          </cell>
          <cell r="GE515">
            <v>0</v>
          </cell>
          <cell r="GF515">
            <v>0</v>
          </cell>
          <cell r="GG515">
            <v>0</v>
          </cell>
          <cell r="GH515">
            <v>0</v>
          </cell>
          <cell r="GI515">
            <v>0</v>
          </cell>
          <cell r="GJ515">
            <v>0</v>
          </cell>
          <cell r="GK515">
            <v>0</v>
          </cell>
          <cell r="GL515">
            <v>0</v>
          </cell>
          <cell r="GM515">
            <v>0</v>
          </cell>
          <cell r="GN515">
            <v>0</v>
          </cell>
          <cell r="GO515">
            <v>0</v>
          </cell>
          <cell r="GP515">
            <v>0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0</v>
          </cell>
          <cell r="GW515">
            <v>0</v>
          </cell>
          <cell r="GX515">
            <v>0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  <cell r="IW515">
            <v>0</v>
          </cell>
          <cell r="IX515">
            <v>0</v>
          </cell>
          <cell r="IY515">
            <v>0</v>
          </cell>
          <cell r="IZ515">
            <v>0</v>
          </cell>
          <cell r="JA515">
            <v>0</v>
          </cell>
          <cell r="JB515">
            <v>0</v>
          </cell>
          <cell r="JC515">
            <v>0</v>
          </cell>
          <cell r="JD515">
            <v>0</v>
          </cell>
          <cell r="JE515">
            <v>0</v>
          </cell>
          <cell r="JF515">
            <v>0</v>
          </cell>
          <cell r="JG515">
            <v>0</v>
          </cell>
          <cell r="JH515">
            <v>0</v>
          </cell>
          <cell r="JI515">
            <v>0</v>
          </cell>
          <cell r="JJ515">
            <v>0</v>
          </cell>
          <cell r="JK515">
            <v>0</v>
          </cell>
          <cell r="JL515">
            <v>0</v>
          </cell>
          <cell r="JM515">
            <v>0</v>
          </cell>
          <cell r="JN515">
            <v>0</v>
          </cell>
          <cell r="JO515">
            <v>0</v>
          </cell>
          <cell r="JP515">
            <v>0</v>
          </cell>
          <cell r="JQ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0</v>
          </cell>
          <cell r="FZ516">
            <v>0</v>
          </cell>
          <cell r="GA516">
            <v>0</v>
          </cell>
          <cell r="GB516">
            <v>0</v>
          </cell>
          <cell r="GC516">
            <v>0</v>
          </cell>
          <cell r="GD516">
            <v>0</v>
          </cell>
          <cell r="GE516">
            <v>0</v>
          </cell>
          <cell r="GF516">
            <v>0</v>
          </cell>
          <cell r="GG516">
            <v>0</v>
          </cell>
          <cell r="GH516">
            <v>0</v>
          </cell>
          <cell r="GI516">
            <v>0</v>
          </cell>
          <cell r="GJ516">
            <v>0</v>
          </cell>
          <cell r="GK516">
            <v>0</v>
          </cell>
          <cell r="GL516">
            <v>0</v>
          </cell>
          <cell r="GM516">
            <v>0</v>
          </cell>
          <cell r="GN516">
            <v>0</v>
          </cell>
          <cell r="GO516">
            <v>0</v>
          </cell>
          <cell r="GP516">
            <v>0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0</v>
          </cell>
          <cell r="GW516">
            <v>0</v>
          </cell>
          <cell r="GX516">
            <v>0</v>
          </cell>
          <cell r="GY516">
            <v>0</v>
          </cell>
          <cell r="GZ516">
            <v>0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  <cell r="IW516">
            <v>0</v>
          </cell>
          <cell r="IX516">
            <v>0</v>
          </cell>
          <cell r="IY516">
            <v>0</v>
          </cell>
          <cell r="IZ516">
            <v>0</v>
          </cell>
          <cell r="JA516">
            <v>0</v>
          </cell>
          <cell r="JB516">
            <v>0</v>
          </cell>
          <cell r="JC516">
            <v>0</v>
          </cell>
          <cell r="JD516">
            <v>0</v>
          </cell>
          <cell r="JE516">
            <v>0</v>
          </cell>
          <cell r="JF516">
            <v>0</v>
          </cell>
          <cell r="JG516">
            <v>0</v>
          </cell>
          <cell r="JH516">
            <v>0</v>
          </cell>
          <cell r="JI516">
            <v>0</v>
          </cell>
          <cell r="JJ516">
            <v>0</v>
          </cell>
          <cell r="JK516">
            <v>0</v>
          </cell>
          <cell r="JL516">
            <v>0</v>
          </cell>
          <cell r="JM516">
            <v>0</v>
          </cell>
          <cell r="JN516">
            <v>0</v>
          </cell>
          <cell r="JO516">
            <v>0</v>
          </cell>
          <cell r="JP516">
            <v>0</v>
          </cell>
          <cell r="JQ516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0</v>
          </cell>
          <cell r="FZ518">
            <v>0</v>
          </cell>
          <cell r="GA518">
            <v>0</v>
          </cell>
          <cell r="GB518">
            <v>0</v>
          </cell>
          <cell r="GC518">
            <v>0</v>
          </cell>
          <cell r="GD518">
            <v>0</v>
          </cell>
          <cell r="GE518">
            <v>0</v>
          </cell>
          <cell r="GF518">
            <v>0</v>
          </cell>
          <cell r="GG518">
            <v>0</v>
          </cell>
          <cell r="GH518">
            <v>0</v>
          </cell>
          <cell r="GI518">
            <v>0</v>
          </cell>
          <cell r="GJ518">
            <v>0</v>
          </cell>
          <cell r="GK518">
            <v>0</v>
          </cell>
          <cell r="GL518">
            <v>0</v>
          </cell>
          <cell r="GM518">
            <v>0</v>
          </cell>
          <cell r="GN518">
            <v>0</v>
          </cell>
          <cell r="GO518">
            <v>0</v>
          </cell>
          <cell r="GP518">
            <v>0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0</v>
          </cell>
          <cell r="GW518">
            <v>0</v>
          </cell>
          <cell r="GX518">
            <v>0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  <cell r="IW518">
            <v>0</v>
          </cell>
          <cell r="IX518">
            <v>0</v>
          </cell>
          <cell r="IY518">
            <v>0</v>
          </cell>
          <cell r="IZ518">
            <v>0</v>
          </cell>
          <cell r="JA518">
            <v>0</v>
          </cell>
          <cell r="JB518">
            <v>0</v>
          </cell>
          <cell r="JC518">
            <v>0</v>
          </cell>
          <cell r="JD518">
            <v>0</v>
          </cell>
          <cell r="JE518">
            <v>0</v>
          </cell>
          <cell r="JF518">
            <v>0</v>
          </cell>
          <cell r="JG518">
            <v>0</v>
          </cell>
          <cell r="JH518">
            <v>0</v>
          </cell>
          <cell r="JI518">
            <v>0</v>
          </cell>
          <cell r="JJ518">
            <v>0</v>
          </cell>
          <cell r="JK518">
            <v>0</v>
          </cell>
          <cell r="JL518">
            <v>0</v>
          </cell>
          <cell r="JM518">
            <v>0</v>
          </cell>
          <cell r="JN518">
            <v>0</v>
          </cell>
          <cell r="JO518">
            <v>0</v>
          </cell>
          <cell r="JP518">
            <v>0</v>
          </cell>
          <cell r="JQ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1.6620101999986758E-4</v>
          </cell>
          <cell r="S519">
            <v>-1.7755857599999203E-3</v>
          </cell>
          <cell r="T519">
            <v>2.1273696499999328E-3</v>
          </cell>
          <cell r="U519">
            <v>-3.5392948000000368E-3</v>
          </cell>
          <cell r="V519">
            <v>4.2365276100001514E-3</v>
          </cell>
          <cell r="W519">
            <v>-1.9351226799998456E-3</v>
          </cell>
          <cell r="X519">
            <v>-8.3919011999988857E-4</v>
          </cell>
          <cell r="Y519">
            <v>2.723713459999888E-3</v>
          </cell>
          <cell r="Z519">
            <v>1.6048127999997996E-3</v>
          </cell>
          <cell r="AA519">
            <v>3.4300548099999162E-3</v>
          </cell>
          <cell r="AB519">
            <v>6.3649643799998934E-3</v>
          </cell>
          <cell r="AC519">
            <v>-1.3443124379999949E-2</v>
          </cell>
          <cell r="AD519">
            <v>1.2110760500000373E-3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0</v>
          </cell>
          <cell r="FZ519">
            <v>0</v>
          </cell>
          <cell r="GA519">
            <v>0</v>
          </cell>
          <cell r="GB519">
            <v>0</v>
          </cell>
          <cell r="GC519">
            <v>0</v>
          </cell>
          <cell r="GD519">
            <v>0</v>
          </cell>
          <cell r="GE519">
            <v>0</v>
          </cell>
          <cell r="GF519">
            <v>0</v>
          </cell>
          <cell r="GG519">
            <v>0</v>
          </cell>
          <cell r="GH519">
            <v>0</v>
          </cell>
          <cell r="GI519">
            <v>0</v>
          </cell>
          <cell r="GJ519">
            <v>0</v>
          </cell>
          <cell r="GK519">
            <v>0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0</v>
          </cell>
          <cell r="GW519">
            <v>0</v>
          </cell>
          <cell r="GX519">
            <v>0</v>
          </cell>
          <cell r="GY519">
            <v>0</v>
          </cell>
          <cell r="GZ519">
            <v>0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  <cell r="IW519">
            <v>0</v>
          </cell>
          <cell r="IX519">
            <v>0</v>
          </cell>
          <cell r="IY519">
            <v>0</v>
          </cell>
          <cell r="IZ519">
            <v>0</v>
          </cell>
          <cell r="JA519">
            <v>0</v>
          </cell>
          <cell r="JB519">
            <v>0</v>
          </cell>
          <cell r="JC519">
            <v>0</v>
          </cell>
          <cell r="JD519">
            <v>0</v>
          </cell>
          <cell r="JE519">
            <v>0</v>
          </cell>
          <cell r="JF519">
            <v>0</v>
          </cell>
          <cell r="JG519">
            <v>0</v>
          </cell>
          <cell r="JH519">
            <v>0</v>
          </cell>
          <cell r="JI519">
            <v>0</v>
          </cell>
          <cell r="JJ519">
            <v>0</v>
          </cell>
          <cell r="JK519">
            <v>0</v>
          </cell>
          <cell r="JL519">
            <v>0</v>
          </cell>
          <cell r="JM519">
            <v>0</v>
          </cell>
          <cell r="JN519">
            <v>0</v>
          </cell>
          <cell r="JO519">
            <v>0</v>
          </cell>
          <cell r="JP519">
            <v>0</v>
          </cell>
          <cell r="JQ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0</v>
          </cell>
          <cell r="FZ520">
            <v>0</v>
          </cell>
          <cell r="GA520">
            <v>0</v>
          </cell>
          <cell r="GB520">
            <v>0</v>
          </cell>
          <cell r="GC520">
            <v>0</v>
          </cell>
          <cell r="GD520">
            <v>0</v>
          </cell>
          <cell r="GE520">
            <v>0</v>
          </cell>
          <cell r="GF520">
            <v>0</v>
          </cell>
          <cell r="GG520">
            <v>0</v>
          </cell>
          <cell r="GH520">
            <v>0</v>
          </cell>
          <cell r="GI520">
            <v>0</v>
          </cell>
          <cell r="GJ520">
            <v>0</v>
          </cell>
          <cell r="GK520">
            <v>0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0</v>
          </cell>
          <cell r="GW520">
            <v>0</v>
          </cell>
          <cell r="GX520">
            <v>0</v>
          </cell>
          <cell r="GY520">
            <v>0</v>
          </cell>
          <cell r="GZ520">
            <v>0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  <cell r="IW520">
            <v>0</v>
          </cell>
          <cell r="IX520">
            <v>0</v>
          </cell>
          <cell r="IY520">
            <v>0</v>
          </cell>
          <cell r="IZ520">
            <v>0</v>
          </cell>
          <cell r="JA520">
            <v>0</v>
          </cell>
          <cell r="JB520">
            <v>0</v>
          </cell>
          <cell r="JC520">
            <v>0</v>
          </cell>
          <cell r="JD520">
            <v>0</v>
          </cell>
          <cell r="JE520">
            <v>0</v>
          </cell>
          <cell r="JF520">
            <v>0</v>
          </cell>
          <cell r="JG520">
            <v>0</v>
          </cell>
          <cell r="JH520">
            <v>0</v>
          </cell>
          <cell r="JI520">
            <v>0</v>
          </cell>
          <cell r="JJ520">
            <v>0</v>
          </cell>
          <cell r="JK520">
            <v>0</v>
          </cell>
          <cell r="JL520">
            <v>0</v>
          </cell>
          <cell r="JM520">
            <v>0</v>
          </cell>
          <cell r="JN520">
            <v>0</v>
          </cell>
          <cell r="JO520">
            <v>0</v>
          </cell>
          <cell r="JP520">
            <v>0</v>
          </cell>
          <cell r="JQ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0</v>
          </cell>
          <cell r="FZ521">
            <v>0</v>
          </cell>
          <cell r="GA521">
            <v>0</v>
          </cell>
          <cell r="GB521">
            <v>0</v>
          </cell>
          <cell r="GC521">
            <v>0</v>
          </cell>
          <cell r="GD521">
            <v>0</v>
          </cell>
          <cell r="GE521">
            <v>0</v>
          </cell>
          <cell r="GF521">
            <v>0</v>
          </cell>
          <cell r="GG521">
            <v>0</v>
          </cell>
          <cell r="GH521">
            <v>0</v>
          </cell>
          <cell r="GI521">
            <v>0</v>
          </cell>
          <cell r="GJ521">
            <v>0</v>
          </cell>
          <cell r="GK521">
            <v>0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0</v>
          </cell>
          <cell r="GW521">
            <v>0</v>
          </cell>
          <cell r="GX521">
            <v>0</v>
          </cell>
          <cell r="GY521">
            <v>0</v>
          </cell>
          <cell r="GZ521">
            <v>0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  <cell r="IW521">
            <v>0</v>
          </cell>
          <cell r="IX521">
            <v>0</v>
          </cell>
          <cell r="IY521">
            <v>0</v>
          </cell>
          <cell r="IZ521">
            <v>0</v>
          </cell>
          <cell r="JA521">
            <v>0</v>
          </cell>
          <cell r="JB521">
            <v>0</v>
          </cell>
          <cell r="JC521">
            <v>0</v>
          </cell>
          <cell r="JD521">
            <v>0</v>
          </cell>
          <cell r="JE521">
            <v>0</v>
          </cell>
          <cell r="JF521">
            <v>0</v>
          </cell>
          <cell r="JG521">
            <v>0</v>
          </cell>
          <cell r="JH521">
            <v>0</v>
          </cell>
          <cell r="JI521">
            <v>0</v>
          </cell>
          <cell r="JJ521">
            <v>0</v>
          </cell>
          <cell r="JK521">
            <v>0</v>
          </cell>
          <cell r="JL521">
            <v>0</v>
          </cell>
          <cell r="JM521">
            <v>0</v>
          </cell>
          <cell r="JN521">
            <v>0</v>
          </cell>
          <cell r="JO521">
            <v>0</v>
          </cell>
          <cell r="JP521">
            <v>0</v>
          </cell>
          <cell r="JQ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0</v>
          </cell>
          <cell r="ED522">
            <v>0</v>
          </cell>
          <cell r="EE522">
            <v>0</v>
          </cell>
          <cell r="EF522">
            <v>0</v>
          </cell>
          <cell r="EG522">
            <v>0</v>
          </cell>
          <cell r="EH522">
            <v>0</v>
          </cell>
          <cell r="EI522">
            <v>0</v>
          </cell>
          <cell r="EJ522">
            <v>0</v>
          </cell>
          <cell r="EK522">
            <v>0</v>
          </cell>
          <cell r="EL522">
            <v>0</v>
          </cell>
          <cell r="EM522">
            <v>0</v>
          </cell>
          <cell r="EN522">
            <v>0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0</v>
          </cell>
          <cell r="FZ522">
            <v>0</v>
          </cell>
          <cell r="GA522">
            <v>0</v>
          </cell>
          <cell r="GB522">
            <v>0</v>
          </cell>
          <cell r="GC522">
            <v>0</v>
          </cell>
          <cell r="GD522">
            <v>0</v>
          </cell>
          <cell r="GE522">
            <v>0</v>
          </cell>
          <cell r="GF522">
            <v>0</v>
          </cell>
          <cell r="GG522">
            <v>0</v>
          </cell>
          <cell r="GH522">
            <v>0</v>
          </cell>
          <cell r="GI522">
            <v>0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0</v>
          </cell>
          <cell r="GW522">
            <v>0</v>
          </cell>
          <cell r="GX522">
            <v>0</v>
          </cell>
          <cell r="GY522">
            <v>0</v>
          </cell>
          <cell r="GZ522">
            <v>0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  <cell r="IW522">
            <v>0</v>
          </cell>
          <cell r="IX522">
            <v>0</v>
          </cell>
          <cell r="IY522">
            <v>0</v>
          </cell>
          <cell r="IZ522">
            <v>0</v>
          </cell>
          <cell r="JA522">
            <v>0</v>
          </cell>
          <cell r="JB522">
            <v>0</v>
          </cell>
          <cell r="JC522">
            <v>0</v>
          </cell>
          <cell r="JD522">
            <v>0</v>
          </cell>
          <cell r="JE522">
            <v>0</v>
          </cell>
          <cell r="JF522">
            <v>0</v>
          </cell>
          <cell r="JG522">
            <v>0</v>
          </cell>
          <cell r="JH522">
            <v>0</v>
          </cell>
          <cell r="JI522">
            <v>0</v>
          </cell>
          <cell r="JJ522">
            <v>0</v>
          </cell>
          <cell r="JK522">
            <v>0</v>
          </cell>
          <cell r="JL522">
            <v>0</v>
          </cell>
          <cell r="JM522">
            <v>0</v>
          </cell>
          <cell r="JN522">
            <v>0</v>
          </cell>
          <cell r="JO522">
            <v>0</v>
          </cell>
          <cell r="JP522">
            <v>0</v>
          </cell>
          <cell r="JQ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0</v>
          </cell>
          <cell r="FP523">
            <v>0</v>
          </cell>
          <cell r="FQ523">
            <v>0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0</v>
          </cell>
          <cell r="FZ523">
            <v>0</v>
          </cell>
          <cell r="GA523">
            <v>0</v>
          </cell>
          <cell r="GB523">
            <v>0</v>
          </cell>
          <cell r="GC523">
            <v>0</v>
          </cell>
          <cell r="GD523">
            <v>0</v>
          </cell>
          <cell r="GE523">
            <v>0</v>
          </cell>
          <cell r="GF523">
            <v>0</v>
          </cell>
          <cell r="GG523">
            <v>0</v>
          </cell>
          <cell r="GH523">
            <v>0</v>
          </cell>
          <cell r="GI523">
            <v>0</v>
          </cell>
          <cell r="GJ523">
            <v>0</v>
          </cell>
          <cell r="GK523">
            <v>0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0</v>
          </cell>
          <cell r="GW523">
            <v>0</v>
          </cell>
          <cell r="GX523">
            <v>0</v>
          </cell>
          <cell r="GY523">
            <v>0</v>
          </cell>
          <cell r="GZ523">
            <v>0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  <cell r="IW523">
            <v>0</v>
          </cell>
          <cell r="IX523">
            <v>0</v>
          </cell>
          <cell r="IY523">
            <v>0</v>
          </cell>
          <cell r="IZ523">
            <v>0</v>
          </cell>
          <cell r="JA523">
            <v>0</v>
          </cell>
          <cell r="JB523">
            <v>0</v>
          </cell>
          <cell r="JC523">
            <v>0</v>
          </cell>
          <cell r="JD523">
            <v>0</v>
          </cell>
          <cell r="JE523">
            <v>0</v>
          </cell>
          <cell r="JF523">
            <v>0</v>
          </cell>
          <cell r="JG523">
            <v>0</v>
          </cell>
          <cell r="JH523">
            <v>0</v>
          </cell>
          <cell r="JI523">
            <v>0</v>
          </cell>
          <cell r="JJ523">
            <v>0</v>
          </cell>
          <cell r="JK523">
            <v>0</v>
          </cell>
          <cell r="JL523">
            <v>0</v>
          </cell>
          <cell r="JM523">
            <v>0</v>
          </cell>
          <cell r="JN523">
            <v>0</v>
          </cell>
          <cell r="JO523">
            <v>0</v>
          </cell>
          <cell r="JP523">
            <v>0</v>
          </cell>
          <cell r="JQ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0</v>
          </cell>
          <cell r="FZ524">
            <v>0</v>
          </cell>
          <cell r="GA524">
            <v>0</v>
          </cell>
          <cell r="GB524">
            <v>0</v>
          </cell>
          <cell r="GC524">
            <v>0</v>
          </cell>
          <cell r="GD524">
            <v>0</v>
          </cell>
          <cell r="GE524">
            <v>0</v>
          </cell>
          <cell r="GF524">
            <v>0</v>
          </cell>
          <cell r="GG524">
            <v>0</v>
          </cell>
          <cell r="GH524">
            <v>0</v>
          </cell>
          <cell r="GI524">
            <v>0</v>
          </cell>
          <cell r="GJ524">
            <v>0</v>
          </cell>
          <cell r="GK524">
            <v>0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0</v>
          </cell>
          <cell r="GW524">
            <v>0</v>
          </cell>
          <cell r="GX524">
            <v>0</v>
          </cell>
          <cell r="GY524">
            <v>0</v>
          </cell>
          <cell r="GZ524">
            <v>0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  <cell r="IW524">
            <v>0</v>
          </cell>
          <cell r="IX524">
            <v>0</v>
          </cell>
          <cell r="IY524">
            <v>0</v>
          </cell>
          <cell r="IZ524">
            <v>0</v>
          </cell>
          <cell r="JA524">
            <v>0</v>
          </cell>
          <cell r="JB524">
            <v>0</v>
          </cell>
          <cell r="JC524">
            <v>0</v>
          </cell>
          <cell r="JD524">
            <v>0</v>
          </cell>
          <cell r="JE524">
            <v>0</v>
          </cell>
          <cell r="JF524">
            <v>0</v>
          </cell>
          <cell r="JG524">
            <v>0</v>
          </cell>
          <cell r="JH524">
            <v>0</v>
          </cell>
     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524">
            <v>0</v>
          </cell>
          <cell r="JN524">
            <v>0</v>
          </cell>
          <cell r="JO524">
            <v>0</v>
          </cell>
          <cell r="JP524">
            <v>0</v>
          </cell>
          <cell r="JQ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0</v>
          </cell>
          <cell r="FZ525">
            <v>0</v>
          </cell>
          <cell r="GA525">
            <v>0</v>
          </cell>
          <cell r="GB525">
            <v>0</v>
          </cell>
          <cell r="GC525">
            <v>0</v>
          </cell>
          <cell r="GD525">
            <v>0</v>
          </cell>
          <cell r="GE525">
            <v>0</v>
          </cell>
          <cell r="GF525">
            <v>0</v>
          </cell>
          <cell r="GG525">
            <v>0</v>
          </cell>
          <cell r="GH525">
            <v>0</v>
          </cell>
          <cell r="GI525">
            <v>0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0</v>
          </cell>
          <cell r="GW525">
            <v>0</v>
          </cell>
          <cell r="GX525">
            <v>0</v>
          </cell>
          <cell r="GY525">
            <v>0</v>
          </cell>
          <cell r="GZ525">
            <v>0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  <cell r="IW525">
            <v>0</v>
          </cell>
          <cell r="IX525">
            <v>0</v>
          </cell>
          <cell r="IY525">
            <v>0</v>
          </cell>
          <cell r="IZ525">
            <v>0</v>
          </cell>
          <cell r="JA525">
            <v>0</v>
          </cell>
          <cell r="JB525">
            <v>0</v>
          </cell>
          <cell r="JC525">
            <v>0</v>
          </cell>
          <cell r="JD525">
            <v>0</v>
          </cell>
          <cell r="JE525">
            <v>0</v>
          </cell>
          <cell r="JF525">
            <v>0</v>
          </cell>
          <cell r="JG525">
            <v>0</v>
          </cell>
          <cell r="JH525">
            <v>0</v>
          </cell>
          <cell r="JI525">
            <v>0</v>
          </cell>
          <cell r="JJ525">
            <v>0</v>
          </cell>
          <cell r="JK525">
            <v>0</v>
          </cell>
          <cell r="JL525">
            <v>0</v>
          </cell>
          <cell r="JM525">
            <v>0</v>
          </cell>
          <cell r="JN525">
            <v>0</v>
          </cell>
          <cell r="JO525">
            <v>0</v>
          </cell>
          <cell r="JP525">
            <v>0</v>
          </cell>
          <cell r="JQ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0</v>
          </cell>
          <cell r="FZ526">
            <v>0</v>
          </cell>
          <cell r="GA526">
            <v>0</v>
          </cell>
          <cell r="GB526">
            <v>0</v>
          </cell>
          <cell r="GC526">
            <v>0</v>
          </cell>
          <cell r="GD526">
            <v>0</v>
          </cell>
          <cell r="GE526">
            <v>0</v>
          </cell>
          <cell r="GF526">
            <v>0</v>
          </cell>
          <cell r="GG526">
            <v>0</v>
          </cell>
          <cell r="GH526">
            <v>0</v>
          </cell>
          <cell r="GI526">
            <v>0</v>
          </cell>
          <cell r="GJ526">
            <v>0</v>
          </cell>
          <cell r="GK526">
            <v>0</v>
          </cell>
          <cell r="GL526">
            <v>0</v>
          </cell>
          <cell r="GM526">
            <v>0</v>
          </cell>
          <cell r="GN526">
            <v>0</v>
          </cell>
          <cell r="GO526">
            <v>0</v>
          </cell>
          <cell r="GP526">
            <v>0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0</v>
          </cell>
          <cell r="GW526">
            <v>0</v>
          </cell>
          <cell r="GX526">
            <v>0</v>
          </cell>
          <cell r="GY526">
            <v>0</v>
          </cell>
          <cell r="GZ526">
            <v>0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  <cell r="IW526">
            <v>0</v>
          </cell>
          <cell r="IX526">
            <v>0</v>
          </cell>
          <cell r="IY526">
            <v>0</v>
          </cell>
          <cell r="IZ526">
            <v>0</v>
          </cell>
          <cell r="JA526">
            <v>0</v>
          </cell>
          <cell r="JB526">
            <v>0</v>
          </cell>
          <cell r="JC526">
            <v>0</v>
          </cell>
          <cell r="JD526">
            <v>0</v>
          </cell>
          <cell r="JE526">
            <v>0</v>
          </cell>
          <cell r="JF526">
            <v>0</v>
          </cell>
          <cell r="JG526">
            <v>0</v>
          </cell>
          <cell r="JH526">
            <v>0</v>
          </cell>
          <cell r="JI526">
            <v>0</v>
          </cell>
          <cell r="JJ526">
            <v>0</v>
          </cell>
          <cell r="JK526">
            <v>0</v>
          </cell>
          <cell r="JL526">
            <v>0</v>
          </cell>
          <cell r="JM526">
            <v>0</v>
          </cell>
          <cell r="JN526">
            <v>0</v>
          </cell>
          <cell r="JO526">
            <v>0</v>
          </cell>
          <cell r="JP526">
            <v>0</v>
          </cell>
          <cell r="JQ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  <cell r="DS527">
            <v>0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0</v>
          </cell>
          <cell r="EG527">
            <v>0</v>
          </cell>
          <cell r="EH527">
            <v>0</v>
          </cell>
          <cell r="EI527">
            <v>0</v>
          </cell>
          <cell r="EJ527">
            <v>0</v>
          </cell>
          <cell r="EK527">
            <v>0</v>
          </cell>
          <cell r="EL527">
            <v>0</v>
          </cell>
          <cell r="EM527">
            <v>0</v>
          </cell>
          <cell r="EN527">
            <v>0</v>
          </cell>
          <cell r="EO527">
            <v>0</v>
          </cell>
          <cell r="EP527">
            <v>0</v>
          </cell>
          <cell r="EQ527">
            <v>0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0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0</v>
          </cell>
          <cell r="FZ527">
            <v>0</v>
          </cell>
          <cell r="GA527">
            <v>0</v>
          </cell>
          <cell r="GB527">
            <v>0</v>
          </cell>
          <cell r="GC527">
            <v>0</v>
          </cell>
          <cell r="GD527">
            <v>0</v>
          </cell>
          <cell r="GE527">
            <v>0</v>
          </cell>
          <cell r="GF527">
            <v>0</v>
          </cell>
          <cell r="GG527">
            <v>0</v>
          </cell>
          <cell r="GH527">
            <v>0</v>
          </cell>
          <cell r="GI527">
            <v>0</v>
          </cell>
          <cell r="GJ527">
            <v>0</v>
          </cell>
          <cell r="GK527">
            <v>0</v>
          </cell>
          <cell r="GL527">
            <v>0</v>
          </cell>
          <cell r="GM527">
            <v>0</v>
          </cell>
          <cell r="GN527">
            <v>0</v>
          </cell>
          <cell r="GO527">
            <v>0</v>
          </cell>
          <cell r="GP527">
            <v>0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0</v>
          </cell>
          <cell r="GW527">
            <v>0</v>
          </cell>
          <cell r="GX527">
            <v>0</v>
          </cell>
          <cell r="GY527">
            <v>0</v>
          </cell>
          <cell r="GZ527">
            <v>0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  <cell r="IW527">
            <v>0</v>
          </cell>
          <cell r="IX527">
            <v>0</v>
          </cell>
          <cell r="IY527">
            <v>0</v>
          </cell>
          <cell r="IZ527">
            <v>0</v>
          </cell>
          <cell r="JA527">
            <v>0</v>
          </cell>
          <cell r="JB527">
            <v>0</v>
          </cell>
          <cell r="JC527">
            <v>0</v>
          </cell>
          <cell r="JD527">
            <v>0</v>
          </cell>
          <cell r="JE527">
            <v>0</v>
          </cell>
          <cell r="JF527">
            <v>0</v>
          </cell>
          <cell r="JG527">
            <v>0</v>
          </cell>
          <cell r="JH527">
            <v>0</v>
          </cell>
          <cell r="JI527">
            <v>0</v>
          </cell>
          <cell r="JJ527">
            <v>0</v>
          </cell>
          <cell r="JK527">
            <v>0</v>
          </cell>
          <cell r="JL527">
            <v>0</v>
          </cell>
          <cell r="JM527">
            <v>0</v>
          </cell>
          <cell r="JN527">
            <v>0</v>
          </cell>
          <cell r="JO527">
            <v>0</v>
          </cell>
          <cell r="JP527">
            <v>0</v>
          </cell>
          <cell r="JQ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1.6620101999720305E-4</v>
          </cell>
          <cell r="S528">
            <v>-1.7755857599999203E-3</v>
          </cell>
          <cell r="T528">
            <v>2.1273696499997108E-3</v>
          </cell>
          <cell r="U528">
            <v>-3.5392948000003699E-3</v>
          </cell>
          <cell r="V528">
            <v>4.2365276100002625E-3</v>
          </cell>
          <cell r="W528">
            <v>-1.9351226799999566E-3</v>
          </cell>
          <cell r="X528">
            <v>-8.3919011999977755E-4</v>
          </cell>
          <cell r="Y528">
            <v>2.723713459999999E-3</v>
          </cell>
          <cell r="Z528">
            <v>1.6048128000001327E-3</v>
          </cell>
          <cell r="AA528">
            <v>3.4300548099999162E-3</v>
          </cell>
          <cell r="AB528">
            <v>6.3649643799998934E-3</v>
          </cell>
          <cell r="AC528">
            <v>-1.3443124380000171E-2</v>
          </cell>
          <cell r="AD528">
            <v>1.2110760500001483E-3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0</v>
          </cell>
          <cell r="EW528">
            <v>0</v>
          </cell>
          <cell r="EX528">
            <v>0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0</v>
          </cell>
          <cell r="FZ528">
            <v>0</v>
          </cell>
          <cell r="GA528">
            <v>0</v>
          </cell>
          <cell r="GB528">
            <v>0</v>
          </cell>
          <cell r="GC528">
            <v>0</v>
          </cell>
          <cell r="GD528">
            <v>0</v>
          </cell>
          <cell r="GE528">
            <v>0</v>
          </cell>
          <cell r="GF528">
            <v>0</v>
          </cell>
          <cell r="GG528">
            <v>0</v>
          </cell>
          <cell r="GH528">
            <v>0</v>
          </cell>
          <cell r="GI528">
            <v>0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0</v>
          </cell>
          <cell r="GW528">
            <v>0</v>
          </cell>
          <cell r="GX528">
            <v>0</v>
          </cell>
          <cell r="GY528">
            <v>0</v>
          </cell>
          <cell r="GZ528">
            <v>0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  <cell r="IW528">
            <v>0</v>
          </cell>
          <cell r="IX528">
            <v>0</v>
          </cell>
          <cell r="IY528">
            <v>0</v>
          </cell>
          <cell r="IZ528">
            <v>0</v>
          </cell>
          <cell r="JA528">
            <v>0</v>
          </cell>
          <cell r="JB528">
            <v>0</v>
          </cell>
          <cell r="JC528">
            <v>0</v>
          </cell>
          <cell r="JD528">
            <v>0</v>
          </cell>
          <cell r="JE528">
            <v>0</v>
          </cell>
          <cell r="JF528">
            <v>0</v>
          </cell>
          <cell r="JG528">
            <v>0</v>
          </cell>
          <cell r="JH528">
            <v>0</v>
          </cell>
          <cell r="JI528">
            <v>0</v>
          </cell>
          <cell r="JJ528">
            <v>0</v>
          </cell>
          <cell r="JK528">
            <v>0</v>
          </cell>
          <cell r="JL528">
            <v>0</v>
          </cell>
          <cell r="JM528">
            <v>0</v>
          </cell>
          <cell r="JN528">
            <v>0</v>
          </cell>
          <cell r="JO528">
            <v>0</v>
          </cell>
          <cell r="JP528">
            <v>0</v>
          </cell>
          <cell r="JQ528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0.71327927097999932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0.71327927097999999</v>
          </cell>
          <cell r="FO530">
            <v>0</v>
          </cell>
          <cell r="FP530">
            <v>0</v>
          </cell>
          <cell r="FQ530">
            <v>0</v>
          </cell>
          <cell r="FR530">
            <v>0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0</v>
          </cell>
          <cell r="FZ530">
            <v>0</v>
          </cell>
          <cell r="GA530">
            <v>0</v>
          </cell>
          <cell r="GB530">
            <v>0</v>
          </cell>
          <cell r="GC530">
            <v>0</v>
          </cell>
          <cell r="GD530">
            <v>0</v>
          </cell>
          <cell r="GE530">
            <v>0</v>
          </cell>
          <cell r="GF530">
            <v>0</v>
          </cell>
          <cell r="GG530">
            <v>0</v>
          </cell>
          <cell r="GH530">
            <v>0</v>
          </cell>
          <cell r="GI530">
            <v>0</v>
          </cell>
          <cell r="GJ530">
            <v>0</v>
          </cell>
          <cell r="GK530">
            <v>0</v>
          </cell>
          <cell r="GL530">
            <v>0</v>
          </cell>
          <cell r="GM530">
            <v>0</v>
          </cell>
          <cell r="GN530">
            <v>0</v>
          </cell>
          <cell r="GO530">
            <v>0</v>
          </cell>
          <cell r="GP530">
            <v>0</v>
          </cell>
          <cell r="GQ530">
            <v>0</v>
          </cell>
          <cell r="GR530">
            <v>-9.873855245999863E-2</v>
          </cell>
          <cell r="GS530">
            <v>-9.8738552459999962E-2</v>
          </cell>
          <cell r="GT530">
            <v>0</v>
          </cell>
          <cell r="GU530">
            <v>0</v>
          </cell>
          <cell r="GV530">
            <v>0</v>
          </cell>
          <cell r="GW530">
            <v>0</v>
          </cell>
          <cell r="GX530">
            <v>0</v>
          </cell>
          <cell r="GY530">
            <v>0</v>
          </cell>
          <cell r="GZ530">
            <v>0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12.883362532847968</v>
          </cell>
          <cell r="HF530">
            <v>1.3457058735402825</v>
          </cell>
          <cell r="HG530">
            <v>6.0921857350699611</v>
          </cell>
          <cell r="HH530">
            <v>0.1755746530000124</v>
          </cell>
          <cell r="HI530">
            <v>-2.1485585159979337E-2</v>
          </cell>
          <cell r="HJ530">
            <v>-9.8310640439990493E-2</v>
          </cell>
          <cell r="HK530">
            <v>0</v>
          </cell>
          <cell r="HL530">
            <v>0.38979358995004532</v>
          </cell>
          <cell r="HM530">
            <v>0.5511915117499484</v>
          </cell>
          <cell r="HN530">
            <v>1.0793262694098757</v>
          </cell>
          <cell r="HO530">
            <v>0.69478447294000034</v>
          </cell>
          <cell r="HP530">
            <v>0.86906329583007391</v>
          </cell>
          <cell r="HQ530">
            <v>1.8055333569602681</v>
          </cell>
          <cell r="HR530">
            <v>-3.3044301560439635</v>
          </cell>
          <cell r="HS530">
            <v>1.2480860894502257</v>
          </cell>
          <cell r="HT530">
            <v>-3.1575297694789697</v>
          </cell>
          <cell r="HU530">
            <v>-0.50376212711034896</v>
          </cell>
          <cell r="HV530">
            <v>0.71018743520039607</v>
          </cell>
          <cell r="HW530">
            <v>-1.3979625725402229</v>
          </cell>
          <cell r="HX530">
            <v>1.4433420897603355</v>
          </cell>
          <cell r="HY530">
            <v>0.84217631234969303</v>
          </cell>
          <cell r="HZ530">
            <v>1.7519084054711129</v>
          </cell>
          <cell r="IA530">
            <v>4.595723038779397</v>
          </cell>
          <cell r="IB530">
            <v>-3.1225329931800161</v>
          </cell>
          <cell r="IC530">
            <v>-3.3569219332875946</v>
          </cell>
          <cell r="ID530">
            <v>-2.3571441314607</v>
          </cell>
          <cell r="IE530">
            <v>14.677083289949223</v>
          </cell>
          <cell r="IF530">
            <v>15.385509492713027</v>
          </cell>
          <cell r="IG530">
            <v>-8.8013399316496361</v>
          </cell>
          <cell r="IH530">
            <v>-2.6635160820660531E-2</v>
          </cell>
          <cell r="II530">
            <v>3.9420545204702648</v>
          </cell>
          <cell r="IJ530">
            <v>2.1099689066700194</v>
          </cell>
          <cell r="IK530">
            <v>-0.78451451257978988</v>
          </cell>
          <cell r="IL530">
            <v>-0.66408642574970145</v>
          </cell>
          <cell r="IM530">
            <v>2.0616791245320201</v>
          </cell>
          <cell r="IN530">
            <v>3.9632370984791123</v>
          </cell>
          <cell r="IO530">
            <v>-2.0779996778701388</v>
          </cell>
          <cell r="IP530">
            <v>2.6167761124779645</v>
          </cell>
          <cell r="IQ530">
            <v>-3.0475662567205291</v>
          </cell>
          <cell r="IR530">
            <v>-28.636253587290412</v>
          </cell>
          <cell r="IS530">
            <v>-5.2451019037162041</v>
          </cell>
          <cell r="IT530">
            <v>-14.753468900940788</v>
          </cell>
          <cell r="IU530">
            <v>8.2018280545498783</v>
          </cell>
          <cell r="IV530">
            <v>-0.3084399911597302</v>
          </cell>
          <cell r="IW530">
            <v>11.93683924033985</v>
          </cell>
          <cell r="IX530">
            <v>-3.2512366799605843</v>
          </cell>
          <cell r="IY530">
            <v>2.6554350430706108</v>
          </cell>
          <cell r="IZ530">
            <v>-13.6323035685582</v>
          </cell>
          <cell r="JA530">
            <v>4.5266649040895572</v>
          </cell>
          <cell r="JB530">
            <v>-2.4015888514898052</v>
          </cell>
          <cell r="JC530">
            <v>-13.745748934983567</v>
          </cell>
          <cell r="JD530">
            <v>-2.6191319985282462</v>
          </cell>
          <cell r="JE530">
            <v>0</v>
          </cell>
          <cell r="JF530">
            <v>0</v>
          </cell>
          <cell r="JG530">
            <v>0</v>
          </cell>
          <cell r="JH530">
            <v>0</v>
          </cell>
          <cell r="JI530">
            <v>0</v>
          </cell>
          <cell r="JJ530">
            <v>0</v>
          </cell>
          <cell r="JK530">
            <v>0</v>
          </cell>
          <cell r="JL530">
            <v>0</v>
          </cell>
          <cell r="JM530">
            <v>0</v>
          </cell>
          <cell r="JN530">
            <v>0</v>
          </cell>
          <cell r="JO530">
            <v>0</v>
          </cell>
          <cell r="JP530">
            <v>0</v>
          </cell>
          <cell r="JQ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0</v>
          </cell>
          <cell r="FZ531">
            <v>0</v>
          </cell>
          <cell r="GA531">
            <v>0</v>
          </cell>
          <cell r="GB531">
            <v>0</v>
          </cell>
          <cell r="GC531">
            <v>0</v>
          </cell>
          <cell r="GD531">
            <v>0</v>
          </cell>
          <cell r="GE531">
            <v>0</v>
          </cell>
          <cell r="GF531">
            <v>0</v>
          </cell>
          <cell r="GG531">
            <v>0</v>
          </cell>
          <cell r="GH531">
            <v>0</v>
          </cell>
          <cell r="GI531">
            <v>0</v>
          </cell>
          <cell r="GJ531">
            <v>0</v>
          </cell>
          <cell r="GK531">
            <v>0</v>
          </cell>
          <cell r="GL531">
            <v>0</v>
          </cell>
          <cell r="GM531">
            <v>0</v>
          </cell>
          <cell r="GN531">
            <v>0</v>
          </cell>
          <cell r="GO531">
            <v>0</v>
          </cell>
          <cell r="GP531">
            <v>0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0</v>
          </cell>
          <cell r="GW531">
            <v>0</v>
          </cell>
          <cell r="GX531">
            <v>0</v>
          </cell>
          <cell r="GY531">
            <v>0</v>
          </cell>
          <cell r="GZ531">
            <v>0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  <cell r="IW531">
            <v>0</v>
          </cell>
          <cell r="IX531">
            <v>0</v>
          </cell>
          <cell r="IY531">
            <v>0</v>
          </cell>
          <cell r="IZ531">
            <v>0</v>
          </cell>
          <cell r="JA531">
            <v>0</v>
          </cell>
          <cell r="JB531">
            <v>0</v>
          </cell>
          <cell r="JC531">
            <v>0</v>
          </cell>
          <cell r="JD531">
            <v>0</v>
          </cell>
          <cell r="JE531">
            <v>0</v>
          </cell>
          <cell r="JF531">
            <v>0</v>
          </cell>
          <cell r="JG531">
            <v>0</v>
          </cell>
          <cell r="JH531">
            <v>0</v>
          </cell>
          <cell r="JI531">
            <v>0</v>
          </cell>
          <cell r="JJ531">
            <v>0</v>
          </cell>
          <cell r="JK531">
            <v>0</v>
          </cell>
          <cell r="JL531">
            <v>0</v>
          </cell>
          <cell r="JM531">
            <v>0</v>
          </cell>
          <cell r="JN531">
            <v>0</v>
          </cell>
          <cell r="JO531">
            <v>0</v>
          </cell>
          <cell r="JP531">
            <v>0</v>
          </cell>
          <cell r="JQ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0</v>
          </cell>
          <cell r="FZ532">
            <v>0</v>
          </cell>
          <cell r="GA532">
            <v>0</v>
          </cell>
          <cell r="GB532">
            <v>0</v>
          </cell>
          <cell r="GC532">
            <v>0</v>
          </cell>
          <cell r="GD532">
            <v>0</v>
          </cell>
          <cell r="GE532">
            <v>0</v>
          </cell>
          <cell r="GF532">
            <v>0</v>
          </cell>
          <cell r="GG532">
            <v>0</v>
          </cell>
          <cell r="GH532">
            <v>0</v>
          </cell>
          <cell r="GI532">
            <v>0</v>
          </cell>
          <cell r="GJ532">
            <v>0</v>
          </cell>
          <cell r="GK532">
            <v>0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0</v>
          </cell>
          <cell r="GW532">
            <v>0</v>
          </cell>
          <cell r="GX532">
            <v>0</v>
          </cell>
          <cell r="GY532">
            <v>0</v>
          </cell>
          <cell r="GZ532">
            <v>0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  <cell r="IW532">
            <v>0</v>
          </cell>
          <cell r="IX532">
            <v>0</v>
          </cell>
          <cell r="IY532">
            <v>0</v>
          </cell>
          <cell r="IZ532">
            <v>0</v>
          </cell>
          <cell r="JA532">
            <v>0</v>
          </cell>
          <cell r="JB532">
            <v>0</v>
          </cell>
          <cell r="JC532">
            <v>0</v>
          </cell>
          <cell r="JD532">
            <v>0</v>
          </cell>
          <cell r="JE532">
            <v>0</v>
          </cell>
          <cell r="JF532">
            <v>0</v>
          </cell>
          <cell r="JG532">
            <v>0</v>
          </cell>
          <cell r="JH532">
            <v>0</v>
          </cell>
          <cell r="JI532">
            <v>0</v>
          </cell>
          <cell r="JJ532">
            <v>0</v>
          </cell>
          <cell r="JK532">
            <v>0</v>
          </cell>
          <cell r="JL532">
            <v>0</v>
          </cell>
          <cell r="JM532">
            <v>0</v>
          </cell>
          <cell r="JN532">
            <v>0</v>
          </cell>
          <cell r="JO532">
            <v>0</v>
          </cell>
          <cell r="JP532">
            <v>0</v>
          </cell>
          <cell r="JQ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0</v>
          </cell>
          <cell r="FZ533">
            <v>0</v>
          </cell>
          <cell r="GA533">
            <v>0</v>
          </cell>
          <cell r="GB533">
            <v>0</v>
          </cell>
          <cell r="GC533">
            <v>0</v>
          </cell>
          <cell r="GD533">
            <v>0</v>
          </cell>
          <cell r="GE533">
            <v>0</v>
          </cell>
          <cell r="GF533">
            <v>0</v>
          </cell>
          <cell r="GG533">
            <v>0</v>
          </cell>
          <cell r="GH533">
            <v>0</v>
          </cell>
          <cell r="GI533">
            <v>0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0</v>
          </cell>
          <cell r="GO533">
            <v>0</v>
          </cell>
          <cell r="GP533">
            <v>0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0</v>
          </cell>
          <cell r="GW533">
            <v>0</v>
          </cell>
          <cell r="GX533">
            <v>0</v>
          </cell>
          <cell r="GY533">
            <v>0</v>
          </cell>
          <cell r="GZ533">
            <v>0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  <cell r="IW533">
            <v>0</v>
          </cell>
          <cell r="IX533">
            <v>0</v>
          </cell>
          <cell r="IY533">
            <v>0</v>
          </cell>
          <cell r="IZ533">
            <v>0</v>
          </cell>
          <cell r="JA533">
            <v>0</v>
          </cell>
          <cell r="JB533">
            <v>0</v>
          </cell>
          <cell r="JC533">
            <v>0</v>
          </cell>
          <cell r="JD533">
            <v>0</v>
          </cell>
          <cell r="JE533">
            <v>0</v>
          </cell>
          <cell r="JF533">
            <v>0</v>
          </cell>
          <cell r="JG533">
            <v>0</v>
          </cell>
          <cell r="JH533">
            <v>0</v>
          </cell>
          <cell r="JI533">
            <v>0</v>
          </cell>
          <cell r="JJ533">
            <v>0</v>
          </cell>
          <cell r="JK533">
            <v>0</v>
          </cell>
          <cell r="JL533">
            <v>0</v>
          </cell>
          <cell r="JM533">
            <v>0</v>
          </cell>
          <cell r="JN533">
            <v>0</v>
          </cell>
          <cell r="JO533">
            <v>0</v>
          </cell>
          <cell r="JP533">
            <v>0</v>
          </cell>
          <cell r="JQ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0</v>
          </cell>
          <cell r="FZ534">
            <v>0</v>
          </cell>
          <cell r="GA534">
            <v>0</v>
          </cell>
          <cell r="GB534">
            <v>0</v>
          </cell>
          <cell r="GC534">
            <v>0</v>
          </cell>
          <cell r="GD534">
            <v>0</v>
          </cell>
          <cell r="GE534">
            <v>0</v>
          </cell>
          <cell r="GF534">
            <v>0</v>
          </cell>
          <cell r="GG534">
            <v>0</v>
          </cell>
          <cell r="GH534">
            <v>0</v>
          </cell>
          <cell r="GI534">
            <v>0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0</v>
          </cell>
          <cell r="GO534">
            <v>0</v>
          </cell>
          <cell r="GP534">
            <v>0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0</v>
          </cell>
          <cell r="GW534">
            <v>0</v>
          </cell>
          <cell r="GX534">
            <v>0</v>
          </cell>
          <cell r="GY534">
            <v>0</v>
          </cell>
          <cell r="GZ534">
            <v>0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  <cell r="IW534">
            <v>0</v>
          </cell>
          <cell r="IX534">
            <v>0</v>
          </cell>
          <cell r="IY534">
            <v>0</v>
          </cell>
          <cell r="IZ534">
            <v>0</v>
          </cell>
          <cell r="JA534">
            <v>0</v>
          </cell>
          <cell r="JB534">
            <v>0</v>
          </cell>
          <cell r="JC534">
            <v>0</v>
          </cell>
          <cell r="JD534">
            <v>0</v>
          </cell>
          <cell r="JE534">
            <v>0</v>
          </cell>
          <cell r="JF534">
            <v>0</v>
          </cell>
          <cell r="JG534">
            <v>0</v>
          </cell>
          <cell r="JH534">
            <v>0</v>
          </cell>
          <cell r="JI534">
            <v>0</v>
          </cell>
          <cell r="JJ534">
            <v>0</v>
          </cell>
          <cell r="JK534">
            <v>0</v>
          </cell>
          <cell r="JL534">
            <v>0</v>
          </cell>
          <cell r="JM534">
            <v>0</v>
          </cell>
          <cell r="JN534">
            <v>0</v>
          </cell>
          <cell r="JO534">
            <v>0</v>
          </cell>
          <cell r="JP534">
            <v>0</v>
          </cell>
          <cell r="JQ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0</v>
          </cell>
          <cell r="FZ535">
            <v>0</v>
          </cell>
          <cell r="GA535">
            <v>0</v>
          </cell>
          <cell r="GB535">
            <v>0</v>
          </cell>
          <cell r="GC535">
            <v>0</v>
          </cell>
          <cell r="GD535">
            <v>0</v>
          </cell>
          <cell r="GE535">
            <v>0</v>
          </cell>
          <cell r="GF535">
            <v>0</v>
          </cell>
          <cell r="GG535">
            <v>0</v>
          </cell>
          <cell r="GH535">
            <v>0</v>
          </cell>
          <cell r="GI535">
            <v>0</v>
          </cell>
          <cell r="GJ535">
            <v>0</v>
          </cell>
          <cell r="GK535">
            <v>0</v>
          </cell>
          <cell r="GL535">
            <v>0</v>
          </cell>
          <cell r="GM535">
            <v>0</v>
          </cell>
          <cell r="GN535">
            <v>0</v>
          </cell>
          <cell r="GO535">
            <v>0</v>
          </cell>
          <cell r="GP535">
            <v>0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0</v>
          </cell>
          <cell r="GW535">
            <v>0</v>
          </cell>
          <cell r="GX535">
            <v>0</v>
          </cell>
          <cell r="GY535">
            <v>0</v>
          </cell>
          <cell r="GZ535">
            <v>0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  <cell r="IW535">
            <v>0</v>
          </cell>
          <cell r="IX535">
            <v>0</v>
          </cell>
          <cell r="IY535">
            <v>0</v>
          </cell>
          <cell r="IZ535">
            <v>0</v>
          </cell>
          <cell r="JA535">
            <v>0</v>
          </cell>
          <cell r="JB535">
            <v>0</v>
          </cell>
          <cell r="JC535">
            <v>0</v>
          </cell>
          <cell r="JD535">
            <v>0</v>
          </cell>
          <cell r="JE535">
            <v>0</v>
          </cell>
          <cell r="JF535">
            <v>0</v>
          </cell>
          <cell r="JG535">
            <v>0</v>
          </cell>
          <cell r="JH535">
            <v>0</v>
          </cell>
          <cell r="JI535">
            <v>0</v>
          </cell>
          <cell r="JJ535">
            <v>0</v>
          </cell>
          <cell r="JK535">
            <v>0</v>
          </cell>
          <cell r="JL535">
            <v>0</v>
          </cell>
          <cell r="JM535">
            <v>0</v>
          </cell>
          <cell r="JN535">
            <v>0</v>
          </cell>
          <cell r="JO535">
            <v>0</v>
          </cell>
          <cell r="JP535">
            <v>0</v>
          </cell>
          <cell r="JQ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0</v>
          </cell>
          <cell r="FZ536">
            <v>0</v>
          </cell>
          <cell r="GA536">
            <v>0</v>
          </cell>
          <cell r="GB536">
            <v>0</v>
          </cell>
          <cell r="GC536">
            <v>0</v>
          </cell>
          <cell r="GD536">
            <v>0</v>
          </cell>
          <cell r="GE536">
            <v>0</v>
          </cell>
          <cell r="GF536">
            <v>0</v>
          </cell>
          <cell r="GG536">
            <v>0</v>
          </cell>
          <cell r="GH536">
            <v>0</v>
          </cell>
          <cell r="GI536">
            <v>0</v>
          </cell>
          <cell r="GJ536">
            <v>0</v>
          </cell>
          <cell r="GK536">
            <v>0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0</v>
          </cell>
          <cell r="GW536">
            <v>0</v>
          </cell>
          <cell r="GX536">
            <v>0</v>
          </cell>
          <cell r="GY536">
            <v>0</v>
          </cell>
          <cell r="GZ536">
            <v>0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  <cell r="IW536">
            <v>0</v>
          </cell>
          <cell r="IX536">
            <v>0</v>
          </cell>
          <cell r="IY536">
            <v>0</v>
          </cell>
          <cell r="IZ536">
            <v>0</v>
          </cell>
          <cell r="JA536">
            <v>0</v>
          </cell>
          <cell r="JB536">
            <v>0</v>
          </cell>
          <cell r="JC536">
            <v>0</v>
          </cell>
          <cell r="JD536">
            <v>0</v>
          </cell>
          <cell r="JE536">
            <v>0</v>
          </cell>
          <cell r="JF536">
            <v>0</v>
          </cell>
          <cell r="JG536">
            <v>0</v>
          </cell>
          <cell r="JH536">
            <v>0</v>
          </cell>
          <cell r="JI536">
            <v>0</v>
          </cell>
          <cell r="JJ536">
            <v>0</v>
          </cell>
          <cell r="JK536">
            <v>0</v>
          </cell>
          <cell r="JL536">
            <v>0</v>
          </cell>
          <cell r="JM536">
            <v>0</v>
          </cell>
          <cell r="JN536">
            <v>0</v>
          </cell>
          <cell r="JO536">
            <v>0</v>
          </cell>
          <cell r="JP536">
            <v>0</v>
          </cell>
          <cell r="JQ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0</v>
          </cell>
          <cell r="FZ537">
            <v>0</v>
          </cell>
          <cell r="GA537">
            <v>0</v>
          </cell>
          <cell r="GB537">
            <v>0</v>
          </cell>
          <cell r="GC537">
            <v>0</v>
          </cell>
          <cell r="GD537">
            <v>0</v>
          </cell>
          <cell r="GE537">
            <v>0</v>
          </cell>
          <cell r="GF537">
            <v>0</v>
          </cell>
          <cell r="GG537">
            <v>0</v>
          </cell>
          <cell r="GH537">
            <v>0</v>
          </cell>
          <cell r="GI537">
            <v>0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0</v>
          </cell>
          <cell r="GW537">
            <v>0</v>
          </cell>
          <cell r="GX537">
            <v>0</v>
          </cell>
          <cell r="GY537">
            <v>0</v>
          </cell>
          <cell r="GZ537">
            <v>0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  <cell r="IW537">
            <v>0</v>
          </cell>
          <cell r="IX537">
            <v>0</v>
          </cell>
          <cell r="IY537">
            <v>0</v>
          </cell>
          <cell r="IZ537">
            <v>0</v>
          </cell>
          <cell r="JA537">
            <v>0</v>
          </cell>
          <cell r="JB537">
            <v>0</v>
          </cell>
          <cell r="JC537">
            <v>0</v>
          </cell>
          <cell r="JD537">
            <v>0</v>
          </cell>
          <cell r="JE537">
            <v>0</v>
          </cell>
          <cell r="JF537">
            <v>0</v>
          </cell>
          <cell r="JG537">
            <v>0</v>
          </cell>
          <cell r="JH537">
            <v>0</v>
          </cell>
          <cell r="JI537">
            <v>0</v>
          </cell>
          <cell r="JJ537">
            <v>0</v>
          </cell>
          <cell r="JK537">
            <v>0</v>
          </cell>
          <cell r="JL537">
            <v>0</v>
          </cell>
          <cell r="JM537">
            <v>0</v>
          </cell>
          <cell r="JN537">
            <v>0</v>
          </cell>
          <cell r="JO537">
            <v>0</v>
          </cell>
          <cell r="JP537">
            <v>0</v>
          </cell>
          <cell r="JQ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0</v>
          </cell>
          <cell r="FZ538">
            <v>0</v>
          </cell>
          <cell r="GA538">
            <v>0</v>
          </cell>
          <cell r="GB538">
            <v>0</v>
          </cell>
          <cell r="GC538">
            <v>0</v>
          </cell>
          <cell r="GD538">
            <v>0</v>
          </cell>
          <cell r="GE538">
            <v>0</v>
          </cell>
          <cell r="GF538">
            <v>0</v>
          </cell>
          <cell r="GG538">
            <v>0</v>
          </cell>
          <cell r="GH538">
            <v>0</v>
          </cell>
          <cell r="GI538">
            <v>0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0</v>
          </cell>
          <cell r="GO538">
            <v>0</v>
          </cell>
          <cell r="GP538">
            <v>0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0</v>
          </cell>
          <cell r="GW538">
            <v>0</v>
          </cell>
          <cell r="GX538">
            <v>0</v>
          </cell>
          <cell r="GY538">
            <v>0</v>
          </cell>
          <cell r="GZ538">
            <v>0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  <cell r="IW538">
            <v>0</v>
          </cell>
          <cell r="IX538">
            <v>0</v>
          </cell>
          <cell r="IY538">
            <v>0</v>
          </cell>
          <cell r="IZ538">
            <v>0</v>
          </cell>
          <cell r="JA538">
            <v>0</v>
          </cell>
          <cell r="JB538">
            <v>0</v>
          </cell>
          <cell r="JC538">
            <v>0</v>
          </cell>
          <cell r="JD538">
            <v>0</v>
          </cell>
          <cell r="JE538">
            <v>0</v>
          </cell>
          <cell r="JF538">
            <v>0</v>
          </cell>
          <cell r="JG538">
            <v>0</v>
          </cell>
          <cell r="JH538">
            <v>0</v>
          </cell>
          <cell r="JI538">
            <v>0</v>
          </cell>
          <cell r="JJ538">
            <v>0</v>
          </cell>
          <cell r="JK538">
            <v>0</v>
          </cell>
          <cell r="JL538">
            <v>0</v>
          </cell>
          <cell r="JM538">
            <v>0</v>
          </cell>
          <cell r="JN538">
            <v>0</v>
          </cell>
          <cell r="JO538">
            <v>0</v>
          </cell>
          <cell r="JP538">
            <v>0</v>
          </cell>
          <cell r="JQ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0</v>
          </cell>
          <cell r="DY539">
            <v>0</v>
          </cell>
          <cell r="DZ539">
            <v>0</v>
          </cell>
          <cell r="EA539">
            <v>0</v>
          </cell>
          <cell r="EB539">
            <v>0</v>
          </cell>
          <cell r="EC539">
            <v>0</v>
          </cell>
          <cell r="ED539">
            <v>0</v>
          </cell>
          <cell r="EE539">
            <v>0</v>
          </cell>
          <cell r="EF539">
            <v>0</v>
          </cell>
          <cell r="EG539">
            <v>0</v>
          </cell>
          <cell r="EH539">
            <v>0</v>
          </cell>
          <cell r="EI539">
            <v>0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0</v>
          </cell>
          <cell r="EW539">
            <v>0</v>
          </cell>
          <cell r="EX539">
            <v>0</v>
          </cell>
          <cell r="EY539">
            <v>0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0</v>
          </cell>
          <cell r="FZ539">
            <v>0</v>
          </cell>
          <cell r="GA539">
            <v>0</v>
          </cell>
          <cell r="GB539">
            <v>0</v>
          </cell>
          <cell r="GC539">
            <v>0</v>
          </cell>
          <cell r="GD539">
            <v>0</v>
          </cell>
          <cell r="GE539">
            <v>0</v>
          </cell>
          <cell r="GF539">
            <v>0</v>
          </cell>
          <cell r="GG539">
            <v>0</v>
          </cell>
          <cell r="GH539">
            <v>0</v>
          </cell>
          <cell r="GI539">
            <v>0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0</v>
          </cell>
          <cell r="GW539">
            <v>0</v>
          </cell>
          <cell r="GX539">
            <v>0</v>
          </cell>
          <cell r="GY539">
            <v>0</v>
          </cell>
          <cell r="GZ539">
            <v>0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  <cell r="IW539">
            <v>0</v>
          </cell>
          <cell r="IX539">
            <v>0</v>
          </cell>
          <cell r="IY539">
            <v>0</v>
          </cell>
          <cell r="IZ539">
            <v>0</v>
          </cell>
          <cell r="JA539">
            <v>0</v>
          </cell>
          <cell r="JB539">
            <v>0</v>
          </cell>
          <cell r="JC539">
            <v>0</v>
          </cell>
          <cell r="JD539">
            <v>0</v>
          </cell>
          <cell r="JE539">
            <v>0</v>
          </cell>
          <cell r="JF539">
            <v>0</v>
          </cell>
          <cell r="JG539">
            <v>0</v>
          </cell>
          <cell r="JH539">
            <v>0</v>
          </cell>
          <cell r="JI539">
            <v>0</v>
          </cell>
          <cell r="JJ539">
            <v>0</v>
          </cell>
          <cell r="JK539">
            <v>0</v>
          </cell>
          <cell r="JL539">
            <v>0</v>
          </cell>
          <cell r="JM539">
            <v>0</v>
          </cell>
          <cell r="JN539">
            <v>0</v>
          </cell>
          <cell r="JO539">
            <v>0</v>
          </cell>
          <cell r="JP539">
            <v>0</v>
          </cell>
          <cell r="JQ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0</v>
          </cell>
          <cell r="FG540">
            <v>0</v>
          </cell>
          <cell r="FH540">
            <v>0</v>
          </cell>
          <cell r="FI540">
            <v>0</v>
          </cell>
          <cell r="FJ540">
            <v>0</v>
          </cell>
          <cell r="FK540">
            <v>0</v>
          </cell>
          <cell r="FL540">
            <v>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0</v>
          </cell>
          <cell r="FZ540">
            <v>0</v>
          </cell>
          <cell r="GA540">
            <v>0</v>
          </cell>
          <cell r="GB540">
            <v>0</v>
          </cell>
          <cell r="GC540">
            <v>0</v>
          </cell>
          <cell r="GD540">
            <v>0</v>
          </cell>
          <cell r="GE540">
            <v>0</v>
          </cell>
          <cell r="GF540">
            <v>0</v>
          </cell>
          <cell r="GG540">
            <v>0</v>
          </cell>
          <cell r="GH540">
            <v>0</v>
          </cell>
          <cell r="GI540">
            <v>0</v>
          </cell>
          <cell r="GJ540">
            <v>0</v>
          </cell>
          <cell r="GK540">
            <v>0</v>
          </cell>
          <cell r="GL540">
            <v>0</v>
          </cell>
          <cell r="GM540">
            <v>0</v>
          </cell>
          <cell r="GN540">
            <v>0</v>
          </cell>
          <cell r="GO540">
            <v>0</v>
          </cell>
          <cell r="GP540">
            <v>0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0</v>
          </cell>
          <cell r="GW540">
            <v>0</v>
          </cell>
          <cell r="GX540">
            <v>0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  <cell r="IW540">
            <v>0</v>
          </cell>
          <cell r="IX540">
            <v>0</v>
          </cell>
          <cell r="IY540">
            <v>0</v>
          </cell>
          <cell r="IZ540">
            <v>0</v>
          </cell>
          <cell r="JA540">
            <v>0</v>
          </cell>
          <cell r="JB540">
            <v>0</v>
          </cell>
          <cell r="JC540">
            <v>0</v>
          </cell>
          <cell r="JD540">
            <v>0</v>
          </cell>
          <cell r="JE540">
            <v>0</v>
          </cell>
          <cell r="JF540">
            <v>0</v>
          </cell>
          <cell r="JG540">
            <v>0</v>
          </cell>
          <cell r="JH540">
            <v>0</v>
          </cell>
          <cell r="JI540">
            <v>0</v>
          </cell>
          <cell r="JJ540">
            <v>0</v>
          </cell>
          <cell r="JK540">
            <v>0</v>
          </cell>
          <cell r="JL540">
            <v>0</v>
          </cell>
          <cell r="JM540">
            <v>0</v>
          </cell>
          <cell r="JN540">
            <v>0</v>
          </cell>
          <cell r="JO540">
            <v>0</v>
          </cell>
          <cell r="JP540">
            <v>0</v>
          </cell>
          <cell r="JQ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0</v>
          </cell>
          <cell r="FZ541">
            <v>0</v>
          </cell>
          <cell r="GA541">
            <v>0</v>
          </cell>
          <cell r="GB541">
            <v>0</v>
          </cell>
          <cell r="GC541">
            <v>0</v>
          </cell>
          <cell r="GD541">
            <v>0</v>
          </cell>
          <cell r="GE541">
            <v>0</v>
          </cell>
          <cell r="GF541">
            <v>0</v>
          </cell>
          <cell r="GG541">
            <v>0</v>
          </cell>
          <cell r="GH541">
            <v>0</v>
          </cell>
          <cell r="GI541">
            <v>0</v>
          </cell>
          <cell r="GJ541">
            <v>0</v>
          </cell>
          <cell r="GK541">
            <v>0</v>
          </cell>
          <cell r="GL541">
            <v>0</v>
          </cell>
          <cell r="GM541">
            <v>0</v>
          </cell>
          <cell r="GN541">
            <v>0</v>
          </cell>
          <cell r="GO541">
            <v>0</v>
          </cell>
          <cell r="GP541">
            <v>0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0</v>
          </cell>
          <cell r="GW541">
            <v>0</v>
          </cell>
          <cell r="GX541">
            <v>0</v>
          </cell>
          <cell r="GY541">
            <v>0</v>
          </cell>
          <cell r="GZ541">
            <v>0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  <cell r="IW541">
            <v>0</v>
          </cell>
          <cell r="IX541">
            <v>0</v>
          </cell>
          <cell r="IY541">
            <v>0</v>
          </cell>
          <cell r="IZ541">
            <v>0</v>
          </cell>
          <cell r="JA541">
            <v>0</v>
          </cell>
          <cell r="JB541">
            <v>0</v>
          </cell>
          <cell r="JC541">
            <v>0</v>
          </cell>
          <cell r="JD541">
            <v>0</v>
          </cell>
          <cell r="JE541">
            <v>0</v>
          </cell>
          <cell r="JF541">
            <v>0</v>
          </cell>
          <cell r="JG541">
            <v>0</v>
          </cell>
          <cell r="JH541">
            <v>0</v>
          </cell>
          <cell r="JI541">
            <v>0</v>
          </cell>
          <cell r="JJ541">
            <v>0</v>
          </cell>
          <cell r="JK541">
            <v>0</v>
          </cell>
          <cell r="JL541">
            <v>0</v>
          </cell>
          <cell r="JM541">
            <v>0</v>
          </cell>
          <cell r="JN541">
            <v>0</v>
          </cell>
          <cell r="JO541">
            <v>0</v>
          </cell>
          <cell r="JP541">
            <v>0</v>
          </cell>
          <cell r="JQ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0</v>
          </cell>
          <cell r="FZ542">
            <v>0</v>
          </cell>
          <cell r="GA542">
            <v>0</v>
          </cell>
          <cell r="GB542">
            <v>0</v>
          </cell>
          <cell r="GC542">
            <v>0</v>
          </cell>
          <cell r="GD542">
            <v>0</v>
          </cell>
          <cell r="GE542">
            <v>0</v>
          </cell>
          <cell r="GF542">
            <v>0</v>
          </cell>
          <cell r="GG542">
            <v>0</v>
          </cell>
          <cell r="GH542">
            <v>0</v>
          </cell>
          <cell r="GI542">
            <v>0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0</v>
          </cell>
          <cell r="GW542">
            <v>0</v>
          </cell>
          <cell r="GX542">
            <v>0</v>
          </cell>
          <cell r="GY542">
            <v>0</v>
          </cell>
          <cell r="GZ542">
            <v>0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  <cell r="IW542">
            <v>0</v>
          </cell>
          <cell r="IX542">
            <v>0</v>
          </cell>
          <cell r="IY542">
            <v>0</v>
          </cell>
          <cell r="IZ542">
            <v>0</v>
          </cell>
          <cell r="JA542">
            <v>0</v>
          </cell>
          <cell r="JB542">
            <v>0</v>
          </cell>
          <cell r="JC542">
            <v>0</v>
          </cell>
          <cell r="JD542">
            <v>0</v>
          </cell>
          <cell r="JE542">
            <v>0</v>
          </cell>
          <cell r="JF542">
            <v>0</v>
          </cell>
          <cell r="JG542">
            <v>0</v>
          </cell>
          <cell r="JH542">
            <v>0</v>
          </cell>
          <cell r="JI542">
            <v>0</v>
          </cell>
          <cell r="JJ542">
            <v>0</v>
          </cell>
          <cell r="JK542">
            <v>0</v>
          </cell>
          <cell r="JL542">
            <v>0</v>
          </cell>
          <cell r="JM542">
            <v>0</v>
          </cell>
          <cell r="JN542">
            <v>0</v>
          </cell>
          <cell r="JO542">
            <v>0</v>
          </cell>
          <cell r="JP542">
            <v>0</v>
          </cell>
          <cell r="JQ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0</v>
          </cell>
          <cell r="FZ543">
            <v>0</v>
          </cell>
          <cell r="GA543">
            <v>0</v>
          </cell>
          <cell r="GB543">
            <v>0</v>
          </cell>
          <cell r="GC543">
            <v>0</v>
          </cell>
          <cell r="GD543">
            <v>0</v>
          </cell>
          <cell r="GE543">
            <v>0</v>
          </cell>
          <cell r="GF543">
            <v>0</v>
          </cell>
          <cell r="GG543">
            <v>0</v>
          </cell>
          <cell r="GH543">
            <v>0</v>
          </cell>
          <cell r="GI543">
            <v>0</v>
          </cell>
          <cell r="GJ543">
            <v>0</v>
          </cell>
          <cell r="GK543">
            <v>0</v>
          </cell>
          <cell r="GL543">
            <v>0</v>
          </cell>
          <cell r="GM543">
            <v>0</v>
          </cell>
          <cell r="GN543">
            <v>0</v>
          </cell>
          <cell r="GO543">
            <v>0</v>
          </cell>
          <cell r="GP543">
            <v>0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0</v>
          </cell>
          <cell r="GW543">
            <v>0</v>
          </cell>
          <cell r="GX543">
            <v>0</v>
          </cell>
          <cell r="GY543">
            <v>0</v>
          </cell>
          <cell r="GZ543">
            <v>0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-4.1223824321641587</v>
          </cell>
          <cell r="IS543">
            <v>0</v>
          </cell>
          <cell r="IT543">
            <v>1.9020171669581032E-2</v>
          </cell>
          <cell r="IU543">
            <v>-0.91047591258939065</v>
          </cell>
          <cell r="IV543">
            <v>-1.0334213378396271</v>
          </cell>
          <cell r="IW543">
            <v>-2.0563156807497762</v>
          </cell>
          <cell r="IX543">
            <v>-4.7834266131594632</v>
          </cell>
          <cell r="IY543">
            <v>0.49586128100054339</v>
          </cell>
          <cell r="IZ543">
            <v>0.10751616329980607</v>
          </cell>
          <cell r="JA543">
            <v>0.35880771139909484</v>
          </cell>
          <cell r="JB543">
            <v>3.6800517847996161</v>
          </cell>
          <cell r="JC543">
            <v>0</v>
          </cell>
          <cell r="JD543">
            <v>0</v>
          </cell>
          <cell r="JE543">
            <v>0</v>
          </cell>
          <cell r="JF543">
            <v>0</v>
          </cell>
          <cell r="JG543">
            <v>0</v>
          </cell>
          <cell r="JH543">
            <v>0</v>
          </cell>
          <cell r="JI543">
            <v>0</v>
          </cell>
          <cell r="JJ543">
            <v>0</v>
          </cell>
          <cell r="JK543">
            <v>0</v>
          </cell>
          <cell r="JL543">
            <v>0</v>
          </cell>
          <cell r="JM543">
            <v>0</v>
          </cell>
          <cell r="JN543">
            <v>0</v>
          </cell>
          <cell r="JO543">
            <v>0</v>
          </cell>
          <cell r="JP543">
            <v>0</v>
          </cell>
          <cell r="JQ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0</v>
          </cell>
          <cell r="FZ544">
            <v>0</v>
          </cell>
          <cell r="GA544">
            <v>0</v>
          </cell>
          <cell r="GB544">
            <v>0</v>
          </cell>
          <cell r="GC544">
            <v>0</v>
          </cell>
          <cell r="GD544">
            <v>0</v>
          </cell>
          <cell r="GE544">
            <v>0</v>
          </cell>
          <cell r="GF544">
            <v>0</v>
          </cell>
          <cell r="GG544">
            <v>0</v>
          </cell>
          <cell r="GH544">
            <v>0</v>
          </cell>
          <cell r="GI544">
            <v>0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0</v>
          </cell>
          <cell r="GO544">
            <v>0</v>
          </cell>
          <cell r="GP544">
            <v>0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0</v>
          </cell>
          <cell r="GW544">
            <v>0</v>
          </cell>
          <cell r="GX544">
            <v>0</v>
          </cell>
          <cell r="GY544">
            <v>0</v>
          </cell>
          <cell r="GZ544">
            <v>0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  <cell r="IW544">
            <v>0</v>
          </cell>
          <cell r="IX544">
            <v>0</v>
          </cell>
          <cell r="IY544">
            <v>0</v>
          </cell>
          <cell r="IZ544">
            <v>0</v>
          </cell>
          <cell r="JA544">
            <v>0</v>
          </cell>
          <cell r="JB544">
            <v>0</v>
          </cell>
          <cell r="JC544">
            <v>0</v>
          </cell>
          <cell r="JD544">
            <v>0</v>
          </cell>
          <cell r="JE544">
            <v>0</v>
          </cell>
          <cell r="JF544">
            <v>0</v>
          </cell>
          <cell r="JG544">
            <v>0</v>
          </cell>
          <cell r="JH544">
            <v>0</v>
          </cell>
          <cell r="JI544">
            <v>0</v>
          </cell>
          <cell r="JJ544">
            <v>0</v>
          </cell>
          <cell r="JK544">
            <v>0</v>
          </cell>
          <cell r="JL544">
            <v>0</v>
          </cell>
          <cell r="JM544">
            <v>0</v>
          </cell>
          <cell r="JN544">
            <v>0</v>
          </cell>
          <cell r="JO544">
            <v>0</v>
          </cell>
          <cell r="JP544">
            <v>0</v>
          </cell>
          <cell r="JQ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0</v>
          </cell>
          <cell r="ED545">
            <v>0</v>
          </cell>
          <cell r="EE545">
            <v>0</v>
          </cell>
          <cell r="EF545">
            <v>0</v>
          </cell>
          <cell r="EG545">
            <v>0</v>
          </cell>
          <cell r="EH545">
            <v>0</v>
          </cell>
          <cell r="EI545">
            <v>0</v>
          </cell>
          <cell r="EJ545">
            <v>0</v>
          </cell>
          <cell r="EK545">
            <v>0</v>
          </cell>
          <cell r="EL545">
            <v>0</v>
          </cell>
          <cell r="EM545">
            <v>0</v>
          </cell>
          <cell r="EN545">
            <v>0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0</v>
          </cell>
          <cell r="FP545">
            <v>0</v>
          </cell>
          <cell r="FQ545">
            <v>0</v>
          </cell>
          <cell r="FR545">
            <v>0</v>
          </cell>
          <cell r="FS545">
            <v>0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0</v>
          </cell>
          <cell r="FZ545">
            <v>0</v>
          </cell>
          <cell r="GA545">
            <v>0</v>
          </cell>
          <cell r="GB545">
            <v>0</v>
          </cell>
          <cell r="GC545">
            <v>0</v>
          </cell>
          <cell r="GD545">
            <v>0</v>
          </cell>
          <cell r="GE545">
            <v>0</v>
          </cell>
          <cell r="GF545">
            <v>0</v>
          </cell>
          <cell r="GG545">
            <v>0</v>
          </cell>
          <cell r="GH545">
            <v>0</v>
          </cell>
          <cell r="GI545">
            <v>0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0</v>
          </cell>
          <cell r="GW545">
            <v>0</v>
          </cell>
          <cell r="GX545">
            <v>0</v>
          </cell>
          <cell r="GY545">
            <v>0</v>
          </cell>
          <cell r="GZ545">
            <v>0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  <cell r="IW545">
            <v>0</v>
          </cell>
          <cell r="IX545">
            <v>0</v>
          </cell>
          <cell r="IY545">
            <v>0</v>
          </cell>
          <cell r="IZ545">
            <v>0</v>
          </cell>
          <cell r="JA545">
            <v>0</v>
          </cell>
          <cell r="JB545">
            <v>0</v>
          </cell>
          <cell r="JC545">
            <v>0</v>
          </cell>
          <cell r="JD545">
            <v>0</v>
          </cell>
          <cell r="JE545">
            <v>0</v>
          </cell>
          <cell r="JF545">
            <v>0</v>
          </cell>
          <cell r="JG545">
            <v>0</v>
          </cell>
          <cell r="JH545">
            <v>0</v>
          </cell>
          <cell r="JI545">
            <v>0</v>
          </cell>
          <cell r="JJ545">
            <v>0</v>
          </cell>
          <cell r="JK545">
            <v>0</v>
          </cell>
          <cell r="JL545">
            <v>0</v>
          </cell>
          <cell r="JM545">
            <v>0</v>
          </cell>
          <cell r="JN545">
            <v>0</v>
          </cell>
          <cell r="JO545">
            <v>0</v>
          </cell>
          <cell r="JP545">
            <v>0</v>
          </cell>
          <cell r="JQ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0</v>
          </cell>
          <cell r="FZ546">
            <v>0</v>
          </cell>
          <cell r="GA546">
            <v>0</v>
          </cell>
          <cell r="GB546">
            <v>0</v>
          </cell>
          <cell r="GC546">
            <v>0</v>
          </cell>
          <cell r="GD546">
            <v>0</v>
          </cell>
          <cell r="GE546">
            <v>0</v>
          </cell>
          <cell r="GF546">
            <v>0</v>
          </cell>
          <cell r="GG546">
            <v>0</v>
          </cell>
          <cell r="GH546">
            <v>0</v>
          </cell>
          <cell r="GI546">
            <v>0</v>
          </cell>
          <cell r="GJ546">
            <v>0</v>
          </cell>
          <cell r="GK546">
            <v>0</v>
          </cell>
          <cell r="GL546">
            <v>0</v>
          </cell>
          <cell r="GM546">
            <v>0</v>
          </cell>
          <cell r="GN546">
            <v>0</v>
          </cell>
          <cell r="GO546">
            <v>0</v>
          </cell>
          <cell r="GP546">
            <v>0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0</v>
          </cell>
          <cell r="GW546">
            <v>0</v>
          </cell>
          <cell r="GX546">
            <v>0</v>
          </cell>
          <cell r="GY546">
            <v>0</v>
          </cell>
          <cell r="GZ546">
            <v>0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  <cell r="IW546">
            <v>0</v>
          </cell>
          <cell r="IX546">
            <v>0</v>
          </cell>
          <cell r="IY546">
            <v>0</v>
          </cell>
          <cell r="IZ546">
            <v>0</v>
          </cell>
          <cell r="JA546">
            <v>0</v>
          </cell>
          <cell r="JB546">
            <v>0</v>
          </cell>
          <cell r="JC546">
            <v>0</v>
          </cell>
          <cell r="JD546">
            <v>0</v>
          </cell>
          <cell r="JE546">
            <v>0</v>
          </cell>
          <cell r="JF546">
            <v>0</v>
          </cell>
          <cell r="JG546">
            <v>0</v>
          </cell>
          <cell r="JH546">
            <v>0</v>
          </cell>
          <cell r="JI546">
            <v>0</v>
          </cell>
          <cell r="JJ546">
            <v>0</v>
          </cell>
          <cell r="JK546">
            <v>0</v>
          </cell>
          <cell r="JL546">
            <v>0</v>
          </cell>
          <cell r="JM546">
            <v>0</v>
          </cell>
          <cell r="JN546">
            <v>0</v>
          </cell>
          <cell r="JO546">
            <v>0</v>
          </cell>
          <cell r="JP546">
            <v>0</v>
          </cell>
          <cell r="JQ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0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0</v>
          </cell>
          <cell r="FZ547">
            <v>0</v>
          </cell>
          <cell r="GA547">
            <v>0</v>
          </cell>
          <cell r="GB547">
            <v>0</v>
          </cell>
          <cell r="GC547">
            <v>0</v>
          </cell>
          <cell r="GD547">
            <v>0</v>
          </cell>
          <cell r="GE547">
            <v>0</v>
          </cell>
          <cell r="GF547">
            <v>0</v>
          </cell>
          <cell r="GG547">
            <v>0</v>
          </cell>
          <cell r="GH547">
            <v>0</v>
          </cell>
          <cell r="GI547">
            <v>0</v>
          </cell>
          <cell r="GJ547">
            <v>0</v>
          </cell>
          <cell r="GK547">
            <v>0</v>
          </cell>
          <cell r="GL547">
            <v>0</v>
          </cell>
          <cell r="GM547">
            <v>0</v>
          </cell>
          <cell r="GN547">
            <v>0</v>
          </cell>
          <cell r="GO547">
            <v>0</v>
          </cell>
          <cell r="GP547">
            <v>0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0</v>
          </cell>
          <cell r="GW547">
            <v>0</v>
          </cell>
          <cell r="GX547">
            <v>0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  <cell r="IW547">
            <v>0</v>
          </cell>
          <cell r="IX547">
            <v>0</v>
          </cell>
          <cell r="IY547">
            <v>0</v>
          </cell>
          <cell r="IZ547">
            <v>0</v>
          </cell>
          <cell r="JA547">
            <v>0</v>
          </cell>
          <cell r="JB547">
            <v>0</v>
          </cell>
          <cell r="JC547">
            <v>0</v>
          </cell>
          <cell r="JD547">
            <v>0</v>
          </cell>
          <cell r="JE547">
            <v>0</v>
          </cell>
          <cell r="JF547">
            <v>0</v>
          </cell>
          <cell r="JG547">
            <v>0</v>
          </cell>
          <cell r="JH547">
            <v>0</v>
          </cell>
          <cell r="JI547">
            <v>0</v>
          </cell>
          <cell r="JJ547">
            <v>0</v>
          </cell>
          <cell r="JK547">
            <v>0</v>
          </cell>
          <cell r="JL547">
            <v>0</v>
          </cell>
          <cell r="JM547">
            <v>0</v>
          </cell>
          <cell r="JN547">
            <v>0</v>
          </cell>
          <cell r="JO547">
            <v>0</v>
          </cell>
          <cell r="JP547">
            <v>0</v>
          </cell>
          <cell r="JQ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0</v>
          </cell>
          <cell r="FP548">
            <v>0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0</v>
          </cell>
          <cell r="FZ548">
            <v>0</v>
          </cell>
          <cell r="GA548">
            <v>0</v>
          </cell>
          <cell r="GB548">
            <v>0</v>
          </cell>
          <cell r="GC548">
            <v>0</v>
          </cell>
          <cell r="GD548">
            <v>0</v>
          </cell>
          <cell r="GE548">
            <v>0</v>
          </cell>
          <cell r="GF548">
            <v>0</v>
          </cell>
          <cell r="GG548">
            <v>0</v>
          </cell>
          <cell r="GH548">
            <v>0</v>
          </cell>
          <cell r="GI548">
            <v>0</v>
          </cell>
          <cell r="GJ548">
            <v>0</v>
          </cell>
          <cell r="GK548">
            <v>0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0</v>
          </cell>
          <cell r="GW548">
            <v>0</v>
          </cell>
          <cell r="GX548">
            <v>0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  <cell r="IW548">
            <v>0</v>
          </cell>
          <cell r="IX548">
            <v>0</v>
          </cell>
          <cell r="IY548">
            <v>0</v>
          </cell>
          <cell r="IZ548">
            <v>0</v>
          </cell>
          <cell r="JA548">
            <v>0</v>
          </cell>
          <cell r="JB548">
            <v>0</v>
          </cell>
          <cell r="JC548">
            <v>0</v>
          </cell>
          <cell r="JD548">
            <v>0</v>
          </cell>
          <cell r="JE548">
            <v>0</v>
          </cell>
          <cell r="JF548">
            <v>0</v>
          </cell>
          <cell r="JG548">
            <v>0</v>
          </cell>
          <cell r="JH548">
            <v>0</v>
          </cell>
          <cell r="JI548">
            <v>0</v>
          </cell>
          <cell r="JJ548">
            <v>0</v>
          </cell>
          <cell r="JK548">
            <v>0</v>
          </cell>
          <cell r="JL548">
            <v>0</v>
          </cell>
          <cell r="JM548">
            <v>0</v>
          </cell>
          <cell r="JN548">
            <v>0</v>
          </cell>
          <cell r="JO548">
            <v>0</v>
          </cell>
          <cell r="JP548">
            <v>0</v>
          </cell>
          <cell r="JQ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0</v>
          </cell>
          <cell r="FZ549">
            <v>0</v>
          </cell>
          <cell r="GA549">
            <v>0</v>
          </cell>
          <cell r="GB549">
            <v>0</v>
          </cell>
          <cell r="GC549">
            <v>0</v>
          </cell>
          <cell r="GD549">
            <v>0</v>
          </cell>
          <cell r="GE549">
            <v>0</v>
          </cell>
          <cell r="GF549">
            <v>0</v>
          </cell>
          <cell r="GG549">
            <v>0</v>
          </cell>
          <cell r="GH549">
            <v>0</v>
          </cell>
          <cell r="GI549">
            <v>0</v>
          </cell>
          <cell r="GJ549">
            <v>0</v>
          </cell>
          <cell r="GK549">
            <v>0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0</v>
          </cell>
          <cell r="GW549">
            <v>0</v>
          </cell>
          <cell r="GX549">
            <v>0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  <cell r="IW549">
            <v>0</v>
          </cell>
          <cell r="IX549">
            <v>0</v>
          </cell>
          <cell r="IY549">
            <v>0</v>
          </cell>
          <cell r="IZ549">
            <v>0</v>
          </cell>
          <cell r="JA549">
            <v>0</v>
          </cell>
          <cell r="JB549">
            <v>0</v>
          </cell>
          <cell r="JC549">
            <v>0</v>
          </cell>
          <cell r="JD549">
            <v>0</v>
          </cell>
          <cell r="JE549">
            <v>0</v>
          </cell>
          <cell r="JF549">
            <v>0</v>
          </cell>
          <cell r="JG549">
            <v>0</v>
          </cell>
          <cell r="JH549">
            <v>0</v>
          </cell>
          <cell r="JI549">
            <v>0</v>
          </cell>
          <cell r="JJ549">
            <v>0</v>
          </cell>
          <cell r="JK549">
            <v>0</v>
          </cell>
          <cell r="JL549">
            <v>0</v>
          </cell>
          <cell r="JM549">
            <v>0</v>
          </cell>
          <cell r="JN549">
            <v>0</v>
          </cell>
          <cell r="JO549">
            <v>0</v>
          </cell>
          <cell r="JP549">
            <v>0</v>
          </cell>
          <cell r="JQ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0</v>
          </cell>
          <cell r="FZ550">
            <v>0</v>
          </cell>
          <cell r="GA550">
            <v>0</v>
          </cell>
          <cell r="GB550">
            <v>0</v>
          </cell>
          <cell r="GC550">
            <v>0</v>
          </cell>
          <cell r="GD550">
            <v>0</v>
          </cell>
          <cell r="GE550">
            <v>0</v>
          </cell>
          <cell r="GF550">
            <v>0</v>
          </cell>
          <cell r="GG550">
            <v>0</v>
          </cell>
          <cell r="GH550">
            <v>0</v>
          </cell>
          <cell r="GI550">
            <v>0</v>
          </cell>
          <cell r="GJ550">
            <v>0</v>
          </cell>
          <cell r="GK550">
            <v>0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0</v>
          </cell>
          <cell r="GW550">
            <v>0</v>
          </cell>
          <cell r="GX550">
            <v>0</v>
          </cell>
          <cell r="GY550">
            <v>0</v>
          </cell>
          <cell r="GZ550">
            <v>0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  <cell r="IW550">
            <v>0</v>
          </cell>
          <cell r="IX550">
            <v>0</v>
          </cell>
          <cell r="IY550">
            <v>0</v>
          </cell>
          <cell r="IZ550">
            <v>0</v>
          </cell>
          <cell r="JA550">
            <v>0</v>
          </cell>
          <cell r="JB550">
            <v>0</v>
          </cell>
          <cell r="JC550">
            <v>0</v>
          </cell>
          <cell r="JD550">
            <v>0</v>
          </cell>
          <cell r="JE550">
            <v>0</v>
          </cell>
          <cell r="JF550">
            <v>0</v>
          </cell>
          <cell r="JG550">
            <v>0</v>
          </cell>
          <cell r="JH550">
            <v>0</v>
          </cell>
          <cell r="JI550">
            <v>0</v>
          </cell>
          <cell r="JJ550">
            <v>0</v>
          </cell>
          <cell r="JK550">
            <v>0</v>
          </cell>
          <cell r="JL550">
            <v>0</v>
          </cell>
          <cell r="JM550">
            <v>0</v>
          </cell>
          <cell r="JN550">
            <v>0</v>
          </cell>
          <cell r="JO550">
            <v>0</v>
          </cell>
          <cell r="JP550">
            <v>0</v>
          </cell>
          <cell r="JQ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-544.31398397205157</v>
          </cell>
          <cell r="DS551">
            <v>-53.535335094829975</v>
          </cell>
          <cell r="DT551">
            <v>-40.942811032289967</v>
          </cell>
          <cell r="DU551">
            <v>-38.914025749280142</v>
          </cell>
          <cell r="DV551">
            <v>-29.316663729410038</v>
          </cell>
          <cell r="DW551">
            <v>-31.054652277120056</v>
          </cell>
          <cell r="DX551">
            <v>-37.615010590409895</v>
          </cell>
          <cell r="DY551">
            <v>-50.852427769750022</v>
          </cell>
          <cell r="DZ551">
            <v>-58.205106016580203</v>
          </cell>
          <cell r="EA551">
            <v>-52.321091284449949</v>
          </cell>
          <cell r="EB551">
            <v>-41.379631961630082</v>
          </cell>
          <cell r="EC551">
            <v>-53.27737602177001</v>
          </cell>
          <cell r="ED551">
            <v>-56.899852444529927</v>
          </cell>
          <cell r="EE551">
            <v>-583.53783931393991</v>
          </cell>
          <cell r="EF551">
            <v>-60.437287403226946</v>
          </cell>
          <cell r="EG551">
            <v>-46.239247756740951</v>
          </cell>
          <cell r="EH551">
            <v>-40.392110440192482</v>
          </cell>
          <cell r="EI551">
            <v>-37.514460304933891</v>
          </cell>
          <cell r="EJ551">
            <v>-29.641371910159251</v>
          </cell>
          <cell r="EK551">
            <v>-40.960972479560951</v>
          </cell>
          <cell r="EL551">
            <v>-56.154683614151509</v>
          </cell>
          <cell r="EM551">
            <v>-62.867811024592811</v>
          </cell>
          <cell r="EN551">
            <v>-48.021948976745989</v>
          </cell>
          <cell r="EO551">
            <v>-48.39934596510102</v>
          </cell>
          <cell r="EP551">
            <v>-54.373792512253203</v>
          </cell>
          <cell r="EQ551">
            <v>-58.534806926267265</v>
          </cell>
          <cell r="ER551">
            <v>-663.0352444400196</v>
          </cell>
          <cell r="ES551">
            <v>-67.003906839880074</v>
          </cell>
          <cell r="ET551">
            <v>-50.691931040899362</v>
          </cell>
          <cell r="EU551">
            <v>-43.399480440040861</v>
          </cell>
          <cell r="EV551">
            <v>-33.144092514681688</v>
          </cell>
          <cell r="EW551">
            <v>-42.334924751998187</v>
          </cell>
          <cell r="EX551">
            <v>-38.873319067311968</v>
          </cell>
          <cell r="EY551">
            <v>-57.498771654900338</v>
          </cell>
          <cell r="EZ551">
            <v>-67.957265163284319</v>
          </cell>
          <cell r="FA551">
            <v>-61.80629184244026</v>
          </cell>
          <cell r="FB551">
            <v>-76.564062877037941</v>
          </cell>
          <cell r="FC551">
            <v>-58.538759524857596</v>
          </cell>
          <cell r="FD551">
            <v>-65.222438722707011</v>
          </cell>
          <cell r="FE551">
            <v>-657.88472196937073</v>
          </cell>
          <cell r="FF551">
            <v>-67.627542952028307</v>
          </cell>
          <cell r="FG551">
            <v>-53.381825869633758</v>
          </cell>
          <cell r="FH551">
            <v>-45.166806136581727</v>
          </cell>
          <cell r="FI551">
            <v>-21.720776441550697</v>
          </cell>
          <cell r="FJ551">
            <v>-38.195057459068266</v>
          </cell>
          <cell r="FK551">
            <v>-40.390875625409535</v>
          </cell>
          <cell r="FL551">
            <v>-66.446634738724242</v>
          </cell>
          <cell r="FM551">
            <v>-74.041736725386727</v>
          </cell>
          <cell r="FN551">
            <v>-58.195004080011131</v>
          </cell>
          <cell r="FO551">
            <v>-46.205983937263227</v>
          </cell>
          <cell r="FP551">
            <v>-62.718907530521392</v>
          </cell>
          <cell r="FQ551">
            <v>-83.793570473200816</v>
          </cell>
          <cell r="FR551">
            <v>-708.30939292610856</v>
          </cell>
          <cell r="FS551">
            <v>-67.253921096489648</v>
          </cell>
          <cell r="FT551">
            <v>-52.18653526666094</v>
          </cell>
          <cell r="FU551">
            <v>-52.074901480089466</v>
          </cell>
          <cell r="FV551">
            <v>-45.749156150273848</v>
          </cell>
          <cell r="FW551">
            <v>-38.594633031771082</v>
          </cell>
          <cell r="FX551">
            <v>-59.753745263831661</v>
          </cell>
          <cell r="FY551">
            <v>-75.188650068084826</v>
          </cell>
          <cell r="FZ551">
            <v>-70.159892842988484</v>
          </cell>
          <cell r="GA551">
            <v>-54.32521258943234</v>
          </cell>
          <cell r="GB551">
            <v>-63.795316330870264</v>
          </cell>
          <cell r="GC551">
            <v>-56.675264291323401</v>
          </cell>
          <cell r="GD551">
            <v>-72.55216451430897</v>
          </cell>
          <cell r="GE551">
            <v>-695.28629196627298</v>
          </cell>
          <cell r="GF551">
            <v>-54.70295460662237</v>
          </cell>
          <cell r="GG551">
            <v>-50.691381936449034</v>
          </cell>
          <cell r="GH551">
            <v>-46.885528595739743</v>
          </cell>
          <cell r="GI551">
            <v>-43.338802933620173</v>
          </cell>
          <cell r="GJ551">
            <v>-46.351740458288987</v>
          </cell>
          <cell r="GK551">
            <v>-30.803917755496514</v>
          </cell>
          <cell r="GL551">
            <v>-65.350211177563324</v>
          </cell>
          <cell r="GM551">
            <v>-73.885599513479974</v>
          </cell>
          <cell r="GN551">
            <v>-61.332812860360718</v>
          </cell>
          <cell r="GO551">
            <v>-64.889653689479019</v>
          </cell>
          <cell r="GP551">
            <v>-67.101007741752255</v>
          </cell>
          <cell r="GQ551">
            <v>-89.952680697442702</v>
          </cell>
          <cell r="GR551">
            <v>-797.50116817082744</v>
          </cell>
          <cell r="GS551">
            <v>-120.39475200571906</v>
          </cell>
          <cell r="GT551">
            <v>-55.797434246607736</v>
          </cell>
          <cell r="GU551">
            <v>-49.718507958968985</v>
          </cell>
          <cell r="GV551">
            <v>-55.670040037706713</v>
          </cell>
          <cell r="GW551">
            <v>-41.604573985618117</v>
          </cell>
          <cell r="GX551">
            <v>-92.330328012620157</v>
          </cell>
          <cell r="GY551">
            <v>-73.479042458133335</v>
          </cell>
          <cell r="GZ551">
            <v>-75.733926610762865</v>
          </cell>
          <cell r="HA551">
            <v>-27.081318598018697</v>
          </cell>
          <cell r="HB551">
            <v>-53.481095993367489</v>
          </cell>
          <cell r="HC551">
            <v>-73.189802013068402</v>
          </cell>
          <cell r="HD551">
            <v>-79.020346250188595</v>
          </cell>
          <cell r="HE551">
            <v>-843.32627466297708</v>
          </cell>
          <cell r="HF551">
            <v>-75.053756194152811</v>
          </cell>
          <cell r="HG551">
            <v>-61.004698395692685</v>
          </cell>
          <cell r="HH551">
            <v>-54.061243101652508</v>
          </cell>
          <cell r="HI551">
            <v>-55.929848692139785</v>
          </cell>
          <cell r="HJ551">
            <v>-96.629459808589672</v>
          </cell>
          <cell r="HK551">
            <v>-54.029697787940677</v>
          </cell>
          <cell r="HL551">
            <v>-85.594400778441923</v>
          </cell>
          <cell r="HM551">
            <v>-78.15958702127682</v>
          </cell>
          <cell r="HN551">
            <v>-58.764630013425631</v>
          </cell>
          <cell r="HO551">
            <v>-65.039454038727854</v>
          </cell>
          <cell r="HP551">
            <v>-73.300201643454784</v>
          </cell>
          <cell r="HQ551">
            <v>-85.759297187534685</v>
          </cell>
          <cell r="HR551">
            <v>-817.62112767307553</v>
          </cell>
          <cell r="HS551">
            <v>-77.464610839226225</v>
          </cell>
          <cell r="HT551">
            <v>-61.832036517182132</v>
          </cell>
          <cell r="HU551">
            <v>-55.706302796465025</v>
          </cell>
          <cell r="HV551">
            <v>-56.593678796205495</v>
          </cell>
          <cell r="HW551">
            <v>-55.683494917306234</v>
          </cell>
          <cell r="HX551">
            <v>-54.803069949284691</v>
          </cell>
          <cell r="HY551">
            <v>-71.966904623724986</v>
          </cell>
          <cell r="HZ551">
            <v>-86.238171944991336</v>
          </cell>
          <cell r="IA551">
            <v>-67.910400731663685</v>
          </cell>
          <cell r="IB551">
            <v>-67.97192377041938</v>
          </cell>
          <cell r="IC551">
            <v>-76.135689367169107</v>
          </cell>
          <cell r="ID551">
            <v>-85.314843419422687</v>
          </cell>
          <cell r="IE551">
            <v>-903.55889641039539</v>
          </cell>
          <cell r="IF551">
            <v>-129.37019795459491</v>
          </cell>
          <cell r="IG551">
            <v>-68.109695741495671</v>
          </cell>
          <cell r="IH551">
            <v>-60.055796306027332</v>
          </cell>
          <cell r="II551">
            <v>-56.129875181766693</v>
          </cell>
          <cell r="IJ551">
            <v>-56.648696250860667</v>
          </cell>
          <cell r="IK551">
            <v>-73.161602719657822</v>
          </cell>
          <cell r="IL551">
            <v>-83.902930764379562</v>
          </cell>
          <cell r="IM551">
            <v>-75.805535400599183</v>
          </cell>
          <cell r="IN551">
            <v>-67.746373688387393</v>
          </cell>
          <cell r="IO551">
            <v>-63.768076634358295</v>
          </cell>
          <cell r="IP551">
            <v>-82.68369383537356</v>
          </cell>
          <cell r="IQ551">
            <v>-86.176421932905214</v>
          </cell>
          <cell r="IR551">
            <v>-884.26096300582867</v>
          </cell>
          <cell r="IS551">
            <v>-85.505353370106604</v>
          </cell>
          <cell r="IT551">
            <v>-65.488904321522568</v>
          </cell>
          <cell r="IU551">
            <v>-59.048768315537018</v>
          </cell>
          <cell r="IV551">
            <v>-69.436994923020393</v>
          </cell>
          <cell r="IW551">
            <v>-72.679182616615435</v>
          </cell>
          <cell r="IX551">
            <v>-65.663652096947771</v>
          </cell>
          <cell r="IY551">
            <v>-86.340531451824063</v>
          </cell>
          <cell r="IZ551">
            <v>-91.744185158611799</v>
          </cell>
          <cell r="JA551">
            <v>-73.263304409701959</v>
          </cell>
          <cell r="JB551">
            <v>-46.096378895799717</v>
          </cell>
          <cell r="JC551">
            <v>-84.426127326922142</v>
          </cell>
          <cell r="JD551">
            <v>-84.567580119211925</v>
          </cell>
          <cell r="JE551">
            <v>0</v>
          </cell>
          <cell r="JF551">
            <v>0</v>
          </cell>
          <cell r="JG551">
            <v>0</v>
          </cell>
          <cell r="JH551">
            <v>0</v>
          </cell>
          <cell r="JI551">
            <v>0</v>
          </cell>
          <cell r="JJ551">
            <v>0</v>
          </cell>
          <cell r="JK551">
            <v>0</v>
          </cell>
          <cell r="JL551">
            <v>0</v>
          </cell>
          <cell r="JM551">
            <v>0</v>
          </cell>
          <cell r="JN551">
            <v>0</v>
          </cell>
          <cell r="JO551">
            <v>0</v>
          </cell>
          <cell r="JP551">
            <v>0</v>
          </cell>
          <cell r="JQ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0</v>
          </cell>
          <cell r="FZ552">
            <v>0</v>
          </cell>
          <cell r="GA552">
            <v>0</v>
          </cell>
          <cell r="GB552">
            <v>0</v>
          </cell>
          <cell r="GC552">
            <v>0</v>
          </cell>
          <cell r="GD552">
            <v>0</v>
          </cell>
          <cell r="GE552">
            <v>0</v>
          </cell>
          <cell r="GF552">
            <v>0</v>
          </cell>
          <cell r="GG552">
            <v>0</v>
          </cell>
          <cell r="GH552">
            <v>0</v>
          </cell>
          <cell r="GI552">
            <v>0</v>
          </cell>
          <cell r="GJ552">
            <v>0</v>
          </cell>
          <cell r="GK552">
            <v>0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0</v>
          </cell>
          <cell r="GW552">
            <v>0</v>
          </cell>
          <cell r="GX552">
            <v>0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  <cell r="IW552">
            <v>0</v>
          </cell>
          <cell r="IX552">
            <v>0</v>
          </cell>
          <cell r="IY552">
            <v>0</v>
          </cell>
          <cell r="IZ552">
            <v>0</v>
          </cell>
          <cell r="JA552">
            <v>0</v>
          </cell>
          <cell r="JB552">
            <v>0</v>
          </cell>
          <cell r="JC552">
            <v>0</v>
          </cell>
          <cell r="JD552">
            <v>0</v>
          </cell>
          <cell r="JE552">
            <v>0</v>
          </cell>
          <cell r="JF552">
            <v>0</v>
          </cell>
          <cell r="JG552">
            <v>0</v>
          </cell>
          <cell r="JH552">
            <v>0</v>
          </cell>
          <cell r="JI552">
            <v>0</v>
          </cell>
          <cell r="JJ552">
            <v>0</v>
          </cell>
          <cell r="JK552">
            <v>0</v>
          </cell>
          <cell r="JL552">
            <v>0</v>
          </cell>
          <cell r="JM552">
            <v>0</v>
          </cell>
          <cell r="JN552">
            <v>0</v>
          </cell>
          <cell r="JO552">
            <v>0</v>
          </cell>
          <cell r="JP552">
            <v>0</v>
          </cell>
          <cell r="JQ552">
            <v>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0</v>
          </cell>
          <cell r="FZ553">
            <v>0</v>
          </cell>
          <cell r="GA553">
            <v>0</v>
          </cell>
          <cell r="GB553">
            <v>0</v>
          </cell>
          <cell r="GC553">
            <v>0</v>
          </cell>
          <cell r="GD553">
            <v>0</v>
          </cell>
          <cell r="GE553">
            <v>0</v>
          </cell>
          <cell r="GF553">
            <v>0</v>
          </cell>
          <cell r="GG553">
            <v>0</v>
          </cell>
          <cell r="GH553">
            <v>0</v>
          </cell>
          <cell r="GI553">
            <v>0</v>
          </cell>
          <cell r="GJ553">
            <v>0</v>
          </cell>
          <cell r="GK553">
            <v>0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0</v>
          </cell>
          <cell r="GW553">
            <v>0</v>
          </cell>
          <cell r="GX553">
            <v>0</v>
          </cell>
          <cell r="GY553">
            <v>0</v>
          </cell>
          <cell r="GZ553">
            <v>0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-0.14623352206967866</v>
          </cell>
          <cell r="HS553">
            <v>-3.0599949241150171E-9</v>
          </cell>
          <cell r="HT553">
            <v>-2.3377114899716389E-3</v>
          </cell>
          <cell r="HU553">
            <v>5.9000626606575679E-10</v>
          </cell>
          <cell r="HV553">
            <v>6.6000183096548426E-10</v>
          </cell>
          <cell r="HW553">
            <v>-0.13801243947999353</v>
          </cell>
          <cell r="HX553">
            <v>1.0026918300098941E-3</v>
          </cell>
          <cell r="HY553">
            <v>-1.639989477553172E-9</v>
          </cell>
          <cell r="HZ553">
            <v>-5.2700102060043719E-9</v>
          </cell>
          <cell r="IA553">
            <v>8.362826600034623E-4</v>
          </cell>
          <cell r="IB553">
            <v>-7.7223417499965308E-3</v>
          </cell>
          <cell r="IC553">
            <v>-2.7199860141990939E-9</v>
          </cell>
          <cell r="ID553">
            <v>7.599993523399462E-9</v>
          </cell>
          <cell r="IE553">
            <v>-0.22730387621004411</v>
          </cell>
          <cell r="IF553">
            <v>-4.810004838873283E-9</v>
          </cell>
          <cell r="IG553">
            <v>-7.1709123179985568E-2</v>
          </cell>
          <cell r="IH553">
            <v>8.5832212299976618E-3</v>
          </cell>
          <cell r="II553">
            <v>-5.14706933000042E-3</v>
          </cell>
          <cell r="IJ553">
            <v>-8.3998941136087524E-10</v>
          </cell>
          <cell r="IK553">
            <v>-0.15389107547001402</v>
          </cell>
          <cell r="IL553">
            <v>-7.6900050771655515E-9</v>
          </cell>
          <cell r="IM553">
            <v>-1.0399986649645143E-8</v>
          </cell>
          <cell r="IN553">
            <v>5.2900048785886611E-9</v>
          </cell>
          <cell r="IO553">
            <v>-5.1398019499941938E-3</v>
          </cell>
          <cell r="IP553">
            <v>-1.8899584119935753E-9</v>
          </cell>
          <cell r="IQ553">
            <v>-7.1700014814268798E-9</v>
          </cell>
          <cell r="IR553">
            <v>-0.26954595798974879</v>
          </cell>
          <cell r="IS553">
            <v>-0.23717984482999555</v>
          </cell>
          <cell r="IT553">
            <v>-3.4000038340309402E-9</v>
          </cell>
          <cell r="IU553">
            <v>-1.989974407479167E-9</v>
          </cell>
          <cell r="IV553">
            <v>5.3999826832296094E-10</v>
          </cell>
          <cell r="IW553">
            <v>3.8299887705761648E-9</v>
          </cell>
          <cell r="IX553">
            <v>-1.162511112997322E-2</v>
          </cell>
          <cell r="IY553">
            <v>-1.1779945907619549E-8</v>
          </cell>
          <cell r="IZ553">
            <v>-7.6800006354460493E-9</v>
          </cell>
          <cell r="JA553">
            <v>-7.8000539360800758E-10</v>
          </cell>
          <cell r="JB553">
            <v>-4.9799950829765294E-9</v>
          </cell>
          <cell r="JC553">
            <v>-2.0740965160001679E-2</v>
          </cell>
          <cell r="JD553">
            <v>-1.0630003544065403E-8</v>
          </cell>
          <cell r="JE553">
            <v>0</v>
          </cell>
          <cell r="JF553">
            <v>0</v>
          </cell>
          <cell r="JG553">
            <v>0</v>
          </cell>
          <cell r="JH553">
            <v>0</v>
          </cell>
          <cell r="JI553">
            <v>0</v>
          </cell>
          <cell r="JJ553">
            <v>0</v>
          </cell>
          <cell r="JK553">
            <v>0</v>
          </cell>
          <cell r="JL553">
            <v>0</v>
          </cell>
          <cell r="JM553">
            <v>0</v>
          </cell>
          <cell r="JN553">
            <v>0</v>
          </cell>
          <cell r="JO553">
            <v>0</v>
          </cell>
          <cell r="JP553">
            <v>0</v>
          </cell>
          <cell r="JQ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0</v>
          </cell>
          <cell r="FZ554">
            <v>0</v>
          </cell>
          <cell r="GA554">
            <v>0</v>
          </cell>
          <cell r="GB554">
            <v>0</v>
          </cell>
          <cell r="GC554">
            <v>0</v>
          </cell>
          <cell r="GD554">
            <v>0</v>
          </cell>
          <cell r="GE554">
            <v>0</v>
          </cell>
          <cell r="GF554">
            <v>0</v>
          </cell>
          <cell r="GG554">
            <v>0</v>
          </cell>
          <cell r="GH554">
            <v>0</v>
          </cell>
          <cell r="GI554">
            <v>0</v>
          </cell>
          <cell r="GJ554">
            <v>0</v>
          </cell>
          <cell r="GK554">
            <v>0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0</v>
          </cell>
          <cell r="GW554">
            <v>0</v>
          </cell>
          <cell r="GX554">
            <v>0</v>
          </cell>
          <cell r="GY554">
            <v>0</v>
          </cell>
          <cell r="GZ554">
            <v>0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  <cell r="IW554">
            <v>0</v>
          </cell>
          <cell r="IX554">
            <v>0</v>
          </cell>
          <cell r="IY554">
            <v>0</v>
          </cell>
          <cell r="IZ554">
            <v>0</v>
          </cell>
          <cell r="JA554">
            <v>0</v>
          </cell>
          <cell r="JB554">
            <v>0</v>
          </cell>
          <cell r="JC554">
            <v>0</v>
          </cell>
          <cell r="JD554">
            <v>0</v>
          </cell>
          <cell r="JE554">
            <v>0</v>
          </cell>
          <cell r="JF554">
            <v>0</v>
          </cell>
          <cell r="JG554">
            <v>0</v>
          </cell>
          <cell r="JH554">
            <v>0</v>
          </cell>
          <cell r="JI554">
            <v>0</v>
          </cell>
          <cell r="JJ554">
            <v>0</v>
          </cell>
          <cell r="JK554">
            <v>0</v>
          </cell>
          <cell r="JL554">
            <v>0</v>
          </cell>
          <cell r="JM554">
            <v>0</v>
          </cell>
          <cell r="JN554">
            <v>0</v>
          </cell>
          <cell r="JO554">
            <v>0</v>
          </cell>
          <cell r="JP554">
            <v>0</v>
          </cell>
          <cell r="JQ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0</v>
          </cell>
          <cell r="FZ555">
            <v>0</v>
          </cell>
          <cell r="GA555">
            <v>0</v>
          </cell>
          <cell r="GB555">
            <v>0</v>
          </cell>
          <cell r="GC555">
            <v>0</v>
          </cell>
          <cell r="GD555">
            <v>0</v>
          </cell>
          <cell r="GE555">
            <v>0</v>
          </cell>
          <cell r="GF555">
            <v>0</v>
          </cell>
          <cell r="GG555">
            <v>0</v>
          </cell>
          <cell r="GH555">
            <v>0</v>
          </cell>
          <cell r="GI555">
            <v>0</v>
          </cell>
          <cell r="GJ555">
            <v>0</v>
          </cell>
          <cell r="GK555">
            <v>0</v>
          </cell>
          <cell r="GL555">
            <v>0</v>
          </cell>
          <cell r="GM555">
            <v>0</v>
          </cell>
          <cell r="GN555">
            <v>0</v>
          </cell>
          <cell r="GO555">
            <v>0</v>
          </cell>
          <cell r="GP555">
            <v>0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0</v>
          </cell>
          <cell r="GW555">
            <v>0</v>
          </cell>
          <cell r="GX555">
            <v>0</v>
          </cell>
          <cell r="GY555">
            <v>0</v>
          </cell>
          <cell r="GZ555">
            <v>0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  <cell r="IW555">
            <v>0</v>
          </cell>
          <cell r="IX555">
            <v>0</v>
          </cell>
          <cell r="IY555">
            <v>0</v>
          </cell>
          <cell r="IZ555">
            <v>0</v>
          </cell>
          <cell r="JA555">
            <v>0</v>
          </cell>
          <cell r="JB555">
            <v>0</v>
          </cell>
          <cell r="JC555">
            <v>0</v>
          </cell>
          <cell r="JD555">
            <v>0</v>
          </cell>
          <cell r="JE555">
            <v>0</v>
          </cell>
          <cell r="JF555">
            <v>0</v>
          </cell>
          <cell r="JG555">
            <v>0</v>
          </cell>
          <cell r="JH555">
            <v>0</v>
          </cell>
          <cell r="JI555">
            <v>0</v>
          </cell>
          <cell r="JJ555">
            <v>0</v>
          </cell>
          <cell r="JK555">
            <v>0</v>
          </cell>
          <cell r="JL555">
            <v>0</v>
          </cell>
          <cell r="JM555">
            <v>0</v>
          </cell>
          <cell r="JN555">
            <v>0</v>
          </cell>
          <cell r="JO555">
            <v>0</v>
          </cell>
          <cell r="JP555">
            <v>0</v>
          </cell>
          <cell r="JQ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0</v>
          </cell>
          <cell r="FZ556">
            <v>0</v>
          </cell>
          <cell r="GA556">
            <v>0</v>
          </cell>
          <cell r="GB556">
            <v>0</v>
          </cell>
          <cell r="GC556">
            <v>0</v>
          </cell>
          <cell r="GD556">
            <v>0</v>
          </cell>
          <cell r="GE556">
            <v>0</v>
          </cell>
          <cell r="GF556">
            <v>0</v>
          </cell>
          <cell r="GG556">
            <v>0</v>
          </cell>
          <cell r="GH556">
            <v>0</v>
          </cell>
          <cell r="GI556">
            <v>0</v>
          </cell>
          <cell r="GJ556">
            <v>0</v>
          </cell>
          <cell r="GK556">
            <v>0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0</v>
          </cell>
          <cell r="GW556">
            <v>0</v>
          </cell>
          <cell r="GX556">
            <v>0</v>
          </cell>
          <cell r="GY556">
            <v>0</v>
          </cell>
          <cell r="GZ556">
            <v>0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  <cell r="IW556">
            <v>0</v>
          </cell>
          <cell r="IX556">
            <v>0</v>
          </cell>
          <cell r="IY556">
            <v>0</v>
          </cell>
          <cell r="IZ556">
            <v>0</v>
          </cell>
          <cell r="JA556">
            <v>0</v>
          </cell>
          <cell r="JB556">
            <v>0</v>
          </cell>
          <cell r="JC556">
            <v>0</v>
          </cell>
          <cell r="JD556">
            <v>0</v>
          </cell>
          <cell r="JE556">
            <v>0</v>
          </cell>
          <cell r="JF556">
            <v>0</v>
          </cell>
          <cell r="JG556">
            <v>0</v>
          </cell>
          <cell r="JH556">
            <v>0</v>
          </cell>
          <cell r="JI556">
            <v>0</v>
          </cell>
          <cell r="JJ556">
            <v>0</v>
          </cell>
          <cell r="JK556">
            <v>0</v>
          </cell>
          <cell r="JL556">
            <v>0</v>
          </cell>
          <cell r="JM556">
            <v>0</v>
          </cell>
          <cell r="JN556">
            <v>0</v>
          </cell>
          <cell r="JO556">
            <v>0</v>
          </cell>
          <cell r="JP556">
            <v>0</v>
          </cell>
          <cell r="J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  <cell r="FX557">
            <v>0</v>
          </cell>
          <cell r="FY557">
            <v>0</v>
          </cell>
          <cell r="FZ557">
            <v>0</v>
          </cell>
          <cell r="GA557">
            <v>0</v>
          </cell>
          <cell r="GB557">
            <v>0</v>
          </cell>
          <cell r="GC557">
            <v>0</v>
          </cell>
          <cell r="GD557">
            <v>0</v>
          </cell>
          <cell r="GE557">
            <v>0</v>
          </cell>
          <cell r="GF557">
            <v>0</v>
          </cell>
          <cell r="GG557">
            <v>0</v>
          </cell>
          <cell r="GH557">
            <v>0</v>
          </cell>
          <cell r="GI557">
            <v>0</v>
          </cell>
          <cell r="GJ557">
            <v>0</v>
          </cell>
          <cell r="GK557">
            <v>0</v>
          </cell>
          <cell r="GL557">
            <v>0</v>
          </cell>
          <cell r="GM557">
            <v>0</v>
          </cell>
          <cell r="GN557">
            <v>0</v>
          </cell>
          <cell r="GO557">
            <v>0</v>
          </cell>
          <cell r="GP557">
            <v>0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0</v>
          </cell>
          <cell r="GW557">
            <v>0</v>
          </cell>
          <cell r="GX557">
            <v>0</v>
          </cell>
          <cell r="GY557">
            <v>0</v>
          </cell>
          <cell r="GZ557">
            <v>0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  <cell r="IW557">
            <v>0</v>
          </cell>
          <cell r="IX557">
            <v>0</v>
          </cell>
          <cell r="IY557">
            <v>0</v>
          </cell>
          <cell r="IZ557">
            <v>0</v>
          </cell>
          <cell r="JA557">
            <v>0</v>
          </cell>
          <cell r="JB557">
            <v>0</v>
          </cell>
          <cell r="JC557">
            <v>0</v>
          </cell>
          <cell r="JD557">
            <v>0</v>
          </cell>
          <cell r="JE557">
            <v>0</v>
          </cell>
          <cell r="JF557">
            <v>0</v>
          </cell>
          <cell r="JG557">
            <v>0</v>
          </cell>
          <cell r="JH557">
            <v>0</v>
          </cell>
          <cell r="JI557">
            <v>0</v>
          </cell>
          <cell r="JJ557">
            <v>0</v>
          </cell>
          <cell r="JK557">
            <v>0</v>
          </cell>
          <cell r="JL557">
            <v>0</v>
          </cell>
          <cell r="JM557">
            <v>0</v>
          </cell>
          <cell r="JN557">
            <v>0</v>
          </cell>
          <cell r="JO557">
            <v>0</v>
          </cell>
          <cell r="JP557">
            <v>0</v>
          </cell>
          <cell r="J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0</v>
          </cell>
          <cell r="FZ558">
            <v>0</v>
          </cell>
          <cell r="GA558">
            <v>0</v>
          </cell>
          <cell r="GB558">
            <v>0</v>
          </cell>
          <cell r="GC558">
            <v>0</v>
          </cell>
          <cell r="GD558">
            <v>0</v>
          </cell>
          <cell r="GE558">
            <v>0</v>
          </cell>
          <cell r="GF558">
            <v>0</v>
          </cell>
          <cell r="GG558">
            <v>0</v>
          </cell>
          <cell r="GH558">
            <v>0</v>
          </cell>
          <cell r="GI558">
            <v>0</v>
          </cell>
          <cell r="GJ558">
            <v>0</v>
          </cell>
          <cell r="GK558">
            <v>0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0</v>
          </cell>
          <cell r="GW558">
            <v>0</v>
          </cell>
          <cell r="GX558">
            <v>0</v>
          </cell>
          <cell r="GY558">
            <v>0</v>
          </cell>
          <cell r="GZ558">
            <v>0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  <cell r="IW558">
            <v>0</v>
          </cell>
          <cell r="IX558">
            <v>0</v>
          </cell>
          <cell r="IY558">
            <v>0</v>
          </cell>
          <cell r="IZ558">
            <v>0</v>
          </cell>
          <cell r="JA558">
            <v>0</v>
          </cell>
          <cell r="JB558">
            <v>0</v>
          </cell>
          <cell r="JC558">
            <v>0</v>
          </cell>
          <cell r="JD558">
            <v>0</v>
          </cell>
          <cell r="JE558">
            <v>0</v>
          </cell>
          <cell r="JF558">
            <v>0</v>
          </cell>
          <cell r="JG558">
            <v>0</v>
          </cell>
          <cell r="JH558">
            <v>0</v>
          </cell>
          <cell r="JI558">
            <v>0</v>
          </cell>
          <cell r="JJ558">
            <v>0</v>
          </cell>
          <cell r="JK558">
            <v>0</v>
          </cell>
          <cell r="JL558">
            <v>0</v>
          </cell>
          <cell r="JM558">
            <v>0</v>
          </cell>
          <cell r="JN558">
            <v>0</v>
          </cell>
          <cell r="JO558">
            <v>0</v>
          </cell>
          <cell r="JP558">
            <v>0</v>
          </cell>
          <cell r="JQ558">
            <v>0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0</v>
          </cell>
          <cell r="FZ559">
            <v>0</v>
          </cell>
          <cell r="GA559">
            <v>0</v>
          </cell>
          <cell r="GB559">
            <v>0</v>
          </cell>
          <cell r="GC559">
            <v>0</v>
          </cell>
          <cell r="GD559">
            <v>0</v>
          </cell>
          <cell r="GE559">
            <v>0</v>
          </cell>
          <cell r="GF559">
            <v>0</v>
          </cell>
          <cell r="GG559">
            <v>0</v>
          </cell>
          <cell r="GH559">
            <v>0</v>
          </cell>
          <cell r="GI559">
            <v>0</v>
          </cell>
          <cell r="GJ559">
            <v>0</v>
          </cell>
          <cell r="GK559">
            <v>0</v>
          </cell>
          <cell r="GL559">
            <v>0</v>
          </cell>
          <cell r="GM559">
            <v>0</v>
          </cell>
          <cell r="GN559">
            <v>0</v>
          </cell>
          <cell r="GO559">
            <v>0</v>
          </cell>
          <cell r="GP559">
            <v>0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0</v>
          </cell>
          <cell r="GW559">
            <v>0</v>
          </cell>
          <cell r="GX559">
            <v>0</v>
          </cell>
          <cell r="GY559">
            <v>0</v>
          </cell>
          <cell r="GZ559">
            <v>0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0</v>
          </cell>
          <cell r="IW559">
            <v>0</v>
          </cell>
          <cell r="IX559">
            <v>0</v>
          </cell>
          <cell r="IY559">
            <v>0</v>
          </cell>
          <cell r="IZ559">
            <v>0</v>
          </cell>
          <cell r="JA559">
            <v>0</v>
          </cell>
          <cell r="JB559">
            <v>0</v>
          </cell>
          <cell r="JC559">
            <v>0</v>
          </cell>
          <cell r="JD559">
            <v>0</v>
          </cell>
          <cell r="JE559">
            <v>0</v>
          </cell>
          <cell r="JF559">
            <v>0</v>
          </cell>
          <cell r="JG559">
            <v>0</v>
          </cell>
          <cell r="JH559">
            <v>0</v>
          </cell>
          <cell r="JI559">
            <v>0</v>
          </cell>
          <cell r="JJ559">
            <v>0</v>
          </cell>
          <cell r="JK559">
            <v>0</v>
          </cell>
          <cell r="JL559">
            <v>0</v>
          </cell>
          <cell r="JM559">
            <v>0</v>
          </cell>
          <cell r="JN559">
            <v>0</v>
          </cell>
          <cell r="JO559">
            <v>0</v>
          </cell>
          <cell r="JP559">
            <v>0</v>
          </cell>
          <cell r="JQ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0</v>
          </cell>
          <cell r="FZ560">
            <v>0</v>
          </cell>
          <cell r="GA560">
            <v>0</v>
          </cell>
          <cell r="GB560">
            <v>0</v>
          </cell>
          <cell r="GC560">
            <v>0</v>
          </cell>
          <cell r="GD560">
            <v>0</v>
          </cell>
          <cell r="GE560">
            <v>0</v>
          </cell>
          <cell r="GF560">
            <v>0</v>
          </cell>
          <cell r="GG560">
            <v>0</v>
          </cell>
          <cell r="GH560">
            <v>0</v>
          </cell>
          <cell r="GI560">
            <v>0</v>
          </cell>
          <cell r="GJ560">
            <v>0</v>
          </cell>
          <cell r="GK560">
            <v>0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0</v>
          </cell>
          <cell r="GW560">
            <v>0</v>
          </cell>
          <cell r="GX560">
            <v>0</v>
          </cell>
          <cell r="GY560">
            <v>0</v>
          </cell>
          <cell r="GZ560">
            <v>0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  <cell r="IW560">
            <v>0</v>
          </cell>
          <cell r="IX560">
            <v>0</v>
          </cell>
          <cell r="IY560">
            <v>0</v>
          </cell>
          <cell r="IZ560">
            <v>0</v>
          </cell>
          <cell r="JA560">
            <v>0</v>
          </cell>
          <cell r="JB560">
            <v>0</v>
          </cell>
          <cell r="JC560">
            <v>0</v>
          </cell>
          <cell r="JD560">
            <v>0</v>
          </cell>
          <cell r="JE560">
            <v>0</v>
          </cell>
          <cell r="JF560">
            <v>0</v>
          </cell>
          <cell r="JG560">
            <v>0</v>
          </cell>
          <cell r="JH560">
            <v>0</v>
          </cell>
          <cell r="JI560">
            <v>0</v>
          </cell>
          <cell r="JJ560">
            <v>0</v>
          </cell>
          <cell r="JK560">
            <v>0</v>
          </cell>
          <cell r="JL560">
            <v>0</v>
          </cell>
          <cell r="JM560">
            <v>0</v>
          </cell>
          <cell r="JN560">
            <v>0</v>
          </cell>
          <cell r="JO560">
            <v>0</v>
          </cell>
          <cell r="JP560">
            <v>0</v>
          </cell>
          <cell r="JQ560">
            <v>0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  <cell r="EV561">
            <v>0</v>
          </cell>
          <cell r="EW561">
            <v>0</v>
          </cell>
          <cell r="EX561">
            <v>0</v>
          </cell>
          <cell r="EY561">
            <v>0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0</v>
          </cell>
          <cell r="FP561">
            <v>0</v>
          </cell>
          <cell r="FQ561">
            <v>0</v>
          </cell>
          <cell r="FR561">
            <v>0</v>
          </cell>
          <cell r="FS561">
            <v>0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0</v>
          </cell>
          <cell r="FZ561">
            <v>0</v>
          </cell>
          <cell r="GA561">
            <v>0</v>
          </cell>
          <cell r="GB561">
            <v>0</v>
          </cell>
          <cell r="GC561">
            <v>0</v>
          </cell>
          <cell r="GD561">
            <v>0</v>
          </cell>
          <cell r="GE561">
            <v>0</v>
          </cell>
          <cell r="GF561">
            <v>0</v>
          </cell>
          <cell r="GG561">
            <v>0</v>
          </cell>
          <cell r="GH561">
            <v>0</v>
          </cell>
          <cell r="GI561">
            <v>0</v>
          </cell>
          <cell r="GJ561">
            <v>0</v>
          </cell>
          <cell r="GK561">
            <v>0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0</v>
          </cell>
          <cell r="GW561">
            <v>0</v>
          </cell>
          <cell r="GX561">
            <v>0</v>
          </cell>
          <cell r="GY561">
            <v>0</v>
          </cell>
          <cell r="GZ561">
            <v>0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4.1291999999693019E-5</v>
          </cell>
          <cell r="IS561">
            <v>0</v>
          </cell>
          <cell r="IT561">
            <v>0</v>
          </cell>
          <cell r="IU561">
            <v>0</v>
          </cell>
          <cell r="IV561">
            <v>0</v>
          </cell>
          <cell r="IW561">
            <v>4.1292000000026086E-5</v>
          </cell>
          <cell r="IX561">
            <v>0</v>
          </cell>
          <cell r="IY561">
            <v>0</v>
          </cell>
          <cell r="IZ561">
            <v>0</v>
          </cell>
          <cell r="JA561">
            <v>0</v>
          </cell>
          <cell r="JB561">
            <v>0</v>
          </cell>
          <cell r="JC561">
            <v>0</v>
          </cell>
          <cell r="JD561">
            <v>0</v>
          </cell>
          <cell r="JE561">
            <v>0</v>
          </cell>
          <cell r="JF561">
            <v>0</v>
          </cell>
          <cell r="JG561">
            <v>0</v>
          </cell>
          <cell r="JH561">
            <v>0</v>
          </cell>
          <cell r="JI561">
            <v>0</v>
          </cell>
          <cell r="JJ561">
            <v>0</v>
          </cell>
          <cell r="JK561">
            <v>0</v>
          </cell>
          <cell r="JL561">
            <v>0</v>
          </cell>
          <cell r="JM561">
            <v>0</v>
          </cell>
          <cell r="JN561">
            <v>0</v>
          </cell>
          <cell r="JO561">
            <v>0</v>
          </cell>
          <cell r="JP561">
            <v>0</v>
          </cell>
          <cell r="JQ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  <cell r="EV562">
            <v>0</v>
          </cell>
          <cell r="EW562">
            <v>0</v>
          </cell>
          <cell r="EX562">
            <v>0</v>
          </cell>
          <cell r="EY562">
            <v>0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0</v>
          </cell>
          <cell r="FP562">
            <v>0</v>
          </cell>
          <cell r="FQ562">
            <v>0</v>
          </cell>
          <cell r="FR562">
            <v>0</v>
          </cell>
          <cell r="FS562">
            <v>0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0</v>
          </cell>
          <cell r="FZ562">
            <v>0</v>
          </cell>
          <cell r="GA562">
            <v>0</v>
          </cell>
          <cell r="GB562">
            <v>0</v>
          </cell>
          <cell r="GC562">
            <v>0</v>
          </cell>
          <cell r="GD562">
            <v>0</v>
          </cell>
          <cell r="GE562">
            <v>0</v>
          </cell>
          <cell r="GF562">
            <v>0</v>
          </cell>
          <cell r="GG562">
            <v>0</v>
          </cell>
          <cell r="GH562">
            <v>0</v>
          </cell>
          <cell r="GI562">
            <v>0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0</v>
          </cell>
          <cell r="GO562">
            <v>0</v>
          </cell>
          <cell r="GP562">
            <v>0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0</v>
          </cell>
          <cell r="GW562">
            <v>0</v>
          </cell>
          <cell r="GX562">
            <v>0</v>
          </cell>
          <cell r="GY562">
            <v>0</v>
          </cell>
          <cell r="GZ562">
            <v>0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  <cell r="IW562">
            <v>0</v>
          </cell>
          <cell r="IX562">
            <v>0</v>
          </cell>
          <cell r="IY562">
            <v>0</v>
          </cell>
          <cell r="IZ562">
            <v>0</v>
          </cell>
          <cell r="JA562">
            <v>0</v>
          </cell>
          <cell r="JB562">
            <v>0</v>
          </cell>
          <cell r="JC562">
            <v>0</v>
          </cell>
          <cell r="JD562">
            <v>0</v>
          </cell>
          <cell r="JE562">
            <v>0</v>
          </cell>
          <cell r="JF562">
            <v>0</v>
          </cell>
          <cell r="JG562">
            <v>0</v>
          </cell>
          <cell r="JH562">
            <v>0</v>
          </cell>
          <cell r="JI562">
            <v>0</v>
          </cell>
          <cell r="JJ562">
            <v>0</v>
          </cell>
          <cell r="JK562">
            <v>0</v>
          </cell>
          <cell r="JL562">
            <v>0</v>
          </cell>
          <cell r="JM562">
            <v>0</v>
          </cell>
          <cell r="JN562">
            <v>0</v>
          </cell>
          <cell r="JO562">
            <v>0</v>
          </cell>
          <cell r="JP562">
            <v>0</v>
          </cell>
          <cell r="JQ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  <cell r="DS563">
            <v>0</v>
          </cell>
          <cell r="DT563">
            <v>0</v>
          </cell>
          <cell r="DU563">
            <v>0</v>
          </cell>
          <cell r="DV563">
            <v>0</v>
          </cell>
          <cell r="DW563">
            <v>0</v>
          </cell>
          <cell r="DX563">
            <v>0</v>
          </cell>
          <cell r="DY563">
            <v>0</v>
          </cell>
          <cell r="DZ563">
            <v>0</v>
          </cell>
          <cell r="EA563">
            <v>0</v>
          </cell>
          <cell r="EB563">
            <v>0</v>
          </cell>
          <cell r="EC563">
            <v>0</v>
          </cell>
          <cell r="ED563">
            <v>0</v>
          </cell>
          <cell r="EE563">
            <v>0</v>
          </cell>
          <cell r="EF563">
            <v>0</v>
          </cell>
          <cell r="EG563">
            <v>0</v>
          </cell>
          <cell r="EH563">
            <v>0</v>
          </cell>
          <cell r="EI563">
            <v>0</v>
          </cell>
          <cell r="EJ563">
            <v>0</v>
          </cell>
          <cell r="EK563">
            <v>0</v>
          </cell>
          <cell r="EL563">
            <v>0</v>
          </cell>
          <cell r="EM563">
            <v>0</v>
          </cell>
          <cell r="EN563">
            <v>0</v>
          </cell>
          <cell r="EO563">
            <v>0</v>
          </cell>
          <cell r="EP563">
            <v>0</v>
          </cell>
          <cell r="EQ563">
            <v>0</v>
          </cell>
          <cell r="ER563">
            <v>0</v>
          </cell>
          <cell r="ES563">
            <v>0</v>
          </cell>
          <cell r="ET563">
            <v>0</v>
          </cell>
          <cell r="EU563">
            <v>0</v>
          </cell>
          <cell r="EV563">
            <v>0</v>
          </cell>
          <cell r="EW563">
            <v>0</v>
          </cell>
          <cell r="EX563">
            <v>0</v>
          </cell>
          <cell r="EY563">
            <v>0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0</v>
          </cell>
          <cell r="FP563">
            <v>0</v>
          </cell>
          <cell r="FQ563">
            <v>0</v>
          </cell>
          <cell r="FR563">
            <v>0</v>
          </cell>
          <cell r="FS563">
            <v>0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0</v>
          </cell>
          <cell r="FZ563">
            <v>0</v>
          </cell>
          <cell r="GA563">
            <v>0</v>
          </cell>
          <cell r="GB563">
            <v>0</v>
          </cell>
          <cell r="GC563">
            <v>0</v>
          </cell>
          <cell r="GD563">
            <v>0</v>
          </cell>
          <cell r="GE563">
            <v>0</v>
          </cell>
          <cell r="GF563">
            <v>0</v>
          </cell>
          <cell r="GG563">
            <v>0</v>
          </cell>
          <cell r="GH563">
            <v>0</v>
          </cell>
          <cell r="GI563">
            <v>0</v>
          </cell>
          <cell r="GJ563">
            <v>0</v>
          </cell>
          <cell r="GK563">
            <v>0</v>
          </cell>
          <cell r="GL563">
            <v>0</v>
          </cell>
          <cell r="GM563">
            <v>0</v>
          </cell>
          <cell r="GN563">
            <v>0</v>
          </cell>
          <cell r="GO563">
            <v>0</v>
          </cell>
          <cell r="GP563">
            <v>0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0</v>
          </cell>
          <cell r="GW563">
            <v>0</v>
          </cell>
          <cell r="GX563">
            <v>0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  <cell r="IW563">
            <v>0</v>
          </cell>
          <cell r="IX563">
            <v>0</v>
          </cell>
          <cell r="IY563">
            <v>0</v>
          </cell>
          <cell r="IZ563">
            <v>0</v>
          </cell>
          <cell r="JA563">
            <v>0</v>
          </cell>
          <cell r="JB563">
            <v>0</v>
          </cell>
          <cell r="JC563">
            <v>0</v>
          </cell>
          <cell r="JD563">
            <v>0</v>
          </cell>
          <cell r="JE563">
            <v>0</v>
          </cell>
          <cell r="JF563">
            <v>0</v>
          </cell>
          <cell r="JG563">
            <v>0</v>
          </cell>
          <cell r="JH563">
            <v>0</v>
          </cell>
          <cell r="JI563">
            <v>0</v>
          </cell>
          <cell r="JJ563">
            <v>0</v>
          </cell>
          <cell r="JK563">
            <v>0</v>
          </cell>
          <cell r="JL563">
            <v>0</v>
          </cell>
          <cell r="JM563">
            <v>0</v>
          </cell>
          <cell r="JN563">
            <v>0</v>
          </cell>
          <cell r="JO563">
            <v>0</v>
          </cell>
          <cell r="JP563">
            <v>0</v>
          </cell>
          <cell r="JQ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  <cell r="DS564">
            <v>0</v>
          </cell>
          <cell r="DT564">
            <v>0</v>
          </cell>
          <cell r="DU564">
            <v>0</v>
          </cell>
          <cell r="DV564">
            <v>0</v>
          </cell>
          <cell r="DW564">
            <v>0</v>
          </cell>
          <cell r="DX564">
            <v>0</v>
          </cell>
          <cell r="DY564">
            <v>0</v>
          </cell>
          <cell r="DZ564">
            <v>0</v>
          </cell>
          <cell r="EA564">
            <v>0</v>
          </cell>
          <cell r="EB564">
            <v>0</v>
          </cell>
          <cell r="EC564">
            <v>0</v>
          </cell>
          <cell r="ED564">
            <v>0</v>
          </cell>
          <cell r="EE564">
            <v>0</v>
          </cell>
          <cell r="EF564">
            <v>0</v>
          </cell>
          <cell r="EG564">
            <v>0</v>
          </cell>
          <cell r="EH564">
            <v>0</v>
          </cell>
          <cell r="EI564">
            <v>0</v>
          </cell>
          <cell r="EJ564">
            <v>0</v>
          </cell>
          <cell r="EK564">
            <v>0</v>
          </cell>
          <cell r="EL564">
            <v>0</v>
          </cell>
          <cell r="EM564">
            <v>0</v>
          </cell>
          <cell r="EN564">
            <v>0</v>
          </cell>
          <cell r="EO564">
            <v>0</v>
          </cell>
          <cell r="EP564">
            <v>0</v>
          </cell>
          <cell r="EQ564">
            <v>0</v>
          </cell>
          <cell r="ER564">
            <v>0</v>
          </cell>
          <cell r="ES564">
            <v>0</v>
          </cell>
          <cell r="ET564">
            <v>0</v>
          </cell>
          <cell r="EU564">
            <v>0</v>
          </cell>
          <cell r="EV564">
            <v>0</v>
          </cell>
          <cell r="EW564">
            <v>0</v>
          </cell>
          <cell r="EX564">
            <v>0</v>
          </cell>
          <cell r="EY564">
            <v>0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0</v>
          </cell>
          <cell r="FG564">
            <v>0</v>
          </cell>
          <cell r="FH564">
            <v>0</v>
          </cell>
          <cell r="FI564">
            <v>0</v>
          </cell>
          <cell r="FJ564">
            <v>0</v>
          </cell>
          <cell r="FK564">
            <v>0</v>
          </cell>
          <cell r="FL564">
            <v>0</v>
          </cell>
          <cell r="FM564">
            <v>0</v>
          </cell>
          <cell r="FN564">
            <v>0</v>
          </cell>
          <cell r="FO564">
            <v>0</v>
          </cell>
          <cell r="FP564">
            <v>0</v>
          </cell>
          <cell r="FQ564">
            <v>0</v>
          </cell>
          <cell r="FR564">
            <v>0</v>
          </cell>
          <cell r="FS564">
            <v>0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0</v>
          </cell>
          <cell r="FZ564">
            <v>0</v>
          </cell>
          <cell r="GA564">
            <v>0</v>
          </cell>
          <cell r="GB564">
            <v>0</v>
          </cell>
          <cell r="GC564">
            <v>0</v>
          </cell>
          <cell r="GD564">
            <v>0</v>
          </cell>
          <cell r="GE564">
            <v>0</v>
          </cell>
          <cell r="GF564">
            <v>0</v>
          </cell>
          <cell r="GG564">
            <v>0</v>
          </cell>
          <cell r="GH564">
            <v>0</v>
          </cell>
          <cell r="GI564">
            <v>0</v>
          </cell>
          <cell r="GJ564">
            <v>0</v>
          </cell>
          <cell r="GK564">
            <v>0</v>
          </cell>
          <cell r="GL564">
            <v>0</v>
          </cell>
          <cell r="GM564">
            <v>0</v>
          </cell>
          <cell r="GN564">
            <v>0</v>
          </cell>
          <cell r="GO564">
            <v>0</v>
          </cell>
          <cell r="GP564">
            <v>0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0</v>
          </cell>
          <cell r="GW564">
            <v>0</v>
          </cell>
          <cell r="GX564">
            <v>0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  <cell r="IW564">
            <v>0</v>
          </cell>
          <cell r="IX564">
            <v>0</v>
          </cell>
          <cell r="IY564">
            <v>0</v>
          </cell>
          <cell r="IZ564">
            <v>0</v>
          </cell>
          <cell r="JA564">
            <v>0</v>
          </cell>
          <cell r="JB564">
            <v>0</v>
          </cell>
          <cell r="JC564">
            <v>0</v>
          </cell>
          <cell r="JD564">
            <v>0</v>
          </cell>
          <cell r="JE564">
            <v>0</v>
          </cell>
          <cell r="JF564">
            <v>0</v>
          </cell>
          <cell r="JG564">
            <v>0</v>
          </cell>
          <cell r="JH564">
            <v>0</v>
          </cell>
          <cell r="JI564">
            <v>0</v>
          </cell>
          <cell r="JJ564">
            <v>0</v>
          </cell>
          <cell r="JK564">
            <v>0</v>
          </cell>
          <cell r="JL564">
            <v>0</v>
          </cell>
          <cell r="JM564">
            <v>0</v>
          </cell>
          <cell r="JN564">
            <v>0</v>
          </cell>
          <cell r="JO564">
            <v>0</v>
          </cell>
          <cell r="JP564">
            <v>0</v>
          </cell>
          <cell r="JQ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0</v>
          </cell>
          <cell r="FZ565">
            <v>0</v>
          </cell>
          <cell r="GA565">
            <v>0</v>
          </cell>
          <cell r="GB565">
            <v>0</v>
          </cell>
          <cell r="GC565">
            <v>0</v>
          </cell>
          <cell r="GD565">
            <v>0</v>
          </cell>
          <cell r="GE565">
            <v>0</v>
          </cell>
          <cell r="GF565">
            <v>0</v>
          </cell>
          <cell r="GG565">
            <v>0</v>
          </cell>
          <cell r="GH565">
            <v>0</v>
          </cell>
          <cell r="GI565">
            <v>0</v>
          </cell>
          <cell r="GJ565">
            <v>0</v>
          </cell>
          <cell r="GK565">
            <v>0</v>
          </cell>
          <cell r="GL565">
            <v>0</v>
          </cell>
          <cell r="GM565">
            <v>0</v>
          </cell>
          <cell r="GN565">
            <v>0</v>
          </cell>
          <cell r="GO565">
            <v>0</v>
          </cell>
          <cell r="GP565">
            <v>0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0</v>
          </cell>
          <cell r="GW565">
            <v>0</v>
          </cell>
          <cell r="GX565">
            <v>0</v>
          </cell>
          <cell r="GY565">
            <v>0</v>
          </cell>
          <cell r="GZ565">
            <v>0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  <cell r="IW565">
            <v>0</v>
          </cell>
          <cell r="IX565">
            <v>0</v>
          </cell>
          <cell r="IY565">
            <v>0</v>
          </cell>
          <cell r="IZ565">
            <v>0</v>
          </cell>
          <cell r="JA565">
            <v>0</v>
          </cell>
          <cell r="JB565">
            <v>0</v>
          </cell>
          <cell r="JC565">
            <v>0</v>
          </cell>
          <cell r="JD565">
            <v>0</v>
          </cell>
          <cell r="JE565">
            <v>0</v>
          </cell>
          <cell r="JF565">
            <v>0</v>
          </cell>
          <cell r="JG565">
            <v>0</v>
          </cell>
          <cell r="JH565">
            <v>0</v>
          </cell>
          <cell r="JI565">
            <v>0</v>
          </cell>
          <cell r="JJ565">
            <v>0</v>
          </cell>
          <cell r="JK565">
            <v>0</v>
          </cell>
          <cell r="JL565">
            <v>0</v>
          </cell>
          <cell r="JM565">
            <v>0</v>
          </cell>
          <cell r="JN565">
            <v>0</v>
          </cell>
          <cell r="JO565">
            <v>0</v>
          </cell>
          <cell r="JP565">
            <v>0</v>
          </cell>
          <cell r="JQ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0</v>
          </cell>
          <cell r="FZ566">
            <v>0</v>
          </cell>
          <cell r="GA566">
            <v>0</v>
          </cell>
          <cell r="GB566">
            <v>0</v>
          </cell>
          <cell r="GC566">
            <v>0</v>
          </cell>
          <cell r="GD566">
            <v>0</v>
          </cell>
          <cell r="GE566">
            <v>0</v>
          </cell>
          <cell r="GF566">
            <v>0</v>
          </cell>
          <cell r="GG566">
            <v>0</v>
          </cell>
          <cell r="GH566">
            <v>0</v>
          </cell>
          <cell r="GI566">
            <v>0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0</v>
          </cell>
          <cell r="GO566">
            <v>0</v>
          </cell>
          <cell r="GP566">
            <v>0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0</v>
          </cell>
          <cell r="GW566">
            <v>0</v>
          </cell>
          <cell r="GX566">
            <v>0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  <cell r="IW566">
            <v>0</v>
          </cell>
          <cell r="IX566">
            <v>0</v>
          </cell>
          <cell r="IY566">
            <v>0</v>
          </cell>
          <cell r="IZ566">
            <v>0</v>
          </cell>
          <cell r="JA566">
            <v>0</v>
          </cell>
          <cell r="JB566">
            <v>0</v>
          </cell>
          <cell r="JC566">
            <v>0</v>
          </cell>
          <cell r="JD566">
            <v>0</v>
          </cell>
          <cell r="JE566">
            <v>0</v>
          </cell>
          <cell r="JF566">
            <v>0</v>
          </cell>
          <cell r="JG566">
            <v>0</v>
          </cell>
          <cell r="JH566">
            <v>0</v>
          </cell>
          <cell r="JI566">
            <v>0</v>
          </cell>
          <cell r="JJ566">
            <v>0</v>
          </cell>
          <cell r="JK566">
            <v>0</v>
          </cell>
          <cell r="JL566">
            <v>0</v>
          </cell>
          <cell r="JM566">
            <v>0</v>
          </cell>
          <cell r="JN566">
            <v>0</v>
          </cell>
          <cell r="JO566">
            <v>0</v>
          </cell>
          <cell r="JP566">
            <v>0</v>
          </cell>
          <cell r="JQ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0</v>
          </cell>
          <cell r="FZ567">
            <v>0</v>
          </cell>
          <cell r="GA567">
            <v>0</v>
          </cell>
          <cell r="GB567">
            <v>0</v>
          </cell>
          <cell r="GC567">
            <v>0</v>
          </cell>
          <cell r="GD567">
            <v>0</v>
          </cell>
          <cell r="GE567">
            <v>0</v>
          </cell>
          <cell r="GF567">
            <v>0</v>
          </cell>
          <cell r="GG567">
            <v>0</v>
          </cell>
          <cell r="GH567">
            <v>0</v>
          </cell>
          <cell r="GI567">
            <v>0</v>
          </cell>
          <cell r="GJ567">
            <v>0</v>
          </cell>
          <cell r="GK567">
            <v>0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0</v>
          </cell>
          <cell r="GW567">
            <v>0</v>
          </cell>
          <cell r="GX567">
            <v>0</v>
          </cell>
          <cell r="GY567">
            <v>0</v>
          </cell>
          <cell r="GZ567">
            <v>0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  <cell r="IW567">
            <v>0</v>
          </cell>
          <cell r="IX567">
            <v>0</v>
          </cell>
          <cell r="IY567">
            <v>0</v>
          </cell>
          <cell r="IZ567">
            <v>0</v>
          </cell>
          <cell r="JA567">
            <v>0</v>
          </cell>
          <cell r="JB567">
            <v>0</v>
          </cell>
          <cell r="JC567">
            <v>0</v>
          </cell>
          <cell r="JD567">
            <v>0</v>
          </cell>
          <cell r="JE567">
            <v>0</v>
          </cell>
          <cell r="JF567">
            <v>0</v>
          </cell>
          <cell r="JG567">
            <v>0</v>
          </cell>
          <cell r="JH567">
            <v>0</v>
          </cell>
          <cell r="JI567">
            <v>0</v>
          </cell>
          <cell r="JJ567">
            <v>0</v>
          </cell>
          <cell r="JK567">
            <v>0</v>
          </cell>
          <cell r="JL567">
            <v>0</v>
          </cell>
          <cell r="JM567">
            <v>0</v>
          </cell>
          <cell r="JN567">
            <v>0</v>
          </cell>
          <cell r="JO567">
            <v>0</v>
          </cell>
          <cell r="JP567">
            <v>0</v>
          </cell>
          <cell r="JQ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0</v>
          </cell>
          <cell r="FZ568">
            <v>0</v>
          </cell>
          <cell r="GA568">
            <v>0</v>
          </cell>
          <cell r="GB568">
            <v>0</v>
          </cell>
          <cell r="GC568">
            <v>0</v>
          </cell>
          <cell r="GD568">
            <v>0</v>
          </cell>
          <cell r="GE568">
            <v>0</v>
          </cell>
          <cell r="GF568">
            <v>0</v>
          </cell>
          <cell r="GG568">
            <v>0</v>
          </cell>
          <cell r="GH568">
            <v>0</v>
          </cell>
          <cell r="GI568">
            <v>0</v>
          </cell>
          <cell r="GJ568">
            <v>0</v>
          </cell>
          <cell r="GK568">
            <v>0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0</v>
          </cell>
          <cell r="GW568">
            <v>0</v>
          </cell>
          <cell r="GX568">
            <v>0</v>
          </cell>
          <cell r="GY568">
            <v>0</v>
          </cell>
          <cell r="GZ568">
            <v>0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  <cell r="IW568">
            <v>0</v>
          </cell>
          <cell r="IX568">
            <v>0</v>
          </cell>
          <cell r="IY568">
            <v>0</v>
          </cell>
          <cell r="IZ568">
            <v>0</v>
          </cell>
          <cell r="JA568">
            <v>0</v>
          </cell>
          <cell r="JB568">
            <v>0</v>
          </cell>
          <cell r="JC568">
            <v>0</v>
          </cell>
          <cell r="JD568">
            <v>0</v>
          </cell>
          <cell r="JE568">
            <v>0</v>
          </cell>
          <cell r="JF568">
            <v>0</v>
          </cell>
          <cell r="JG568">
            <v>0</v>
          </cell>
          <cell r="JH568">
            <v>0</v>
          </cell>
          <cell r="JI568">
            <v>0</v>
          </cell>
          <cell r="JJ568">
            <v>0</v>
          </cell>
          <cell r="JK568">
            <v>0</v>
          </cell>
          <cell r="JL568">
            <v>0</v>
          </cell>
          <cell r="JM568">
            <v>0</v>
          </cell>
          <cell r="JN568">
            <v>0</v>
          </cell>
          <cell r="JO568">
            <v>0</v>
          </cell>
          <cell r="JP568">
            <v>0</v>
          </cell>
          <cell r="JQ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0</v>
          </cell>
          <cell r="FZ569">
            <v>0</v>
          </cell>
          <cell r="GA569">
            <v>0</v>
          </cell>
          <cell r="GB569">
            <v>0</v>
          </cell>
          <cell r="GC569">
            <v>0</v>
          </cell>
          <cell r="GD569">
            <v>0</v>
          </cell>
          <cell r="GE569">
            <v>0</v>
          </cell>
          <cell r="GF569">
            <v>0</v>
          </cell>
          <cell r="GG569">
            <v>0</v>
          </cell>
          <cell r="GH569">
            <v>0</v>
          </cell>
          <cell r="GI569">
            <v>0</v>
          </cell>
          <cell r="GJ569">
            <v>0</v>
          </cell>
          <cell r="GK569">
            <v>0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0</v>
          </cell>
          <cell r="GW569">
            <v>0</v>
          </cell>
          <cell r="GX569">
            <v>0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  <cell r="IW569">
            <v>0</v>
          </cell>
          <cell r="IX569">
            <v>0</v>
          </cell>
          <cell r="IY569">
            <v>0</v>
          </cell>
          <cell r="IZ569">
            <v>0</v>
          </cell>
          <cell r="JA569">
            <v>0</v>
          </cell>
          <cell r="JB569">
            <v>0</v>
          </cell>
          <cell r="JC569">
            <v>0</v>
          </cell>
          <cell r="JD569">
            <v>0</v>
          </cell>
          <cell r="JE569">
            <v>0</v>
          </cell>
          <cell r="JF569">
            <v>0</v>
          </cell>
          <cell r="JG569">
            <v>0</v>
          </cell>
          <cell r="JH569">
            <v>0</v>
          </cell>
          <cell r="JI569">
            <v>0</v>
          </cell>
          <cell r="JJ569">
            <v>0</v>
          </cell>
          <cell r="JK569">
            <v>0</v>
          </cell>
          <cell r="JL569">
            <v>0</v>
          </cell>
          <cell r="JM569">
            <v>0</v>
          </cell>
          <cell r="JN569">
            <v>0</v>
          </cell>
          <cell r="JO569">
            <v>0</v>
          </cell>
          <cell r="JP569">
            <v>0</v>
          </cell>
          <cell r="JQ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0</v>
          </cell>
          <cell r="FZ570">
            <v>0</v>
          </cell>
          <cell r="GA570">
            <v>0</v>
          </cell>
          <cell r="GB570">
            <v>0</v>
          </cell>
          <cell r="GC570">
            <v>0</v>
          </cell>
          <cell r="GD570">
            <v>0</v>
          </cell>
          <cell r="GE570">
            <v>0</v>
          </cell>
          <cell r="GF570">
            <v>0</v>
          </cell>
          <cell r="GG570">
            <v>0</v>
          </cell>
          <cell r="GH570">
            <v>0</v>
          </cell>
          <cell r="GI570">
            <v>0</v>
          </cell>
          <cell r="GJ570">
            <v>0</v>
          </cell>
          <cell r="GK570">
            <v>0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0</v>
          </cell>
          <cell r="GW570">
            <v>0</v>
          </cell>
          <cell r="GX570">
            <v>0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  <cell r="IW570">
            <v>0</v>
          </cell>
          <cell r="IX570">
            <v>0</v>
          </cell>
          <cell r="IY570">
            <v>0</v>
          </cell>
          <cell r="IZ570">
            <v>0</v>
          </cell>
          <cell r="JA570">
            <v>0</v>
          </cell>
          <cell r="JB570">
            <v>0</v>
          </cell>
          <cell r="JC570">
            <v>0</v>
          </cell>
          <cell r="JD570">
            <v>0</v>
          </cell>
          <cell r="JE570">
            <v>0</v>
          </cell>
          <cell r="JF570">
            <v>0</v>
          </cell>
          <cell r="JG570">
            <v>0</v>
          </cell>
          <cell r="JH570">
            <v>0</v>
          </cell>
          <cell r="JI570">
            <v>0</v>
          </cell>
          <cell r="JJ570">
            <v>0</v>
          </cell>
          <cell r="JK570">
            <v>0</v>
          </cell>
          <cell r="JL570">
            <v>0</v>
          </cell>
          <cell r="JM570">
            <v>0</v>
          </cell>
          <cell r="JN570">
            <v>0</v>
          </cell>
          <cell r="JO570">
            <v>0</v>
          </cell>
          <cell r="JP570">
            <v>0</v>
          </cell>
          <cell r="JQ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0</v>
          </cell>
          <cell r="FZ571">
            <v>0</v>
          </cell>
          <cell r="GA571">
            <v>0</v>
          </cell>
          <cell r="GB571">
            <v>0</v>
          </cell>
          <cell r="GC571">
            <v>0</v>
          </cell>
          <cell r="GD571">
            <v>0</v>
          </cell>
          <cell r="GE571">
            <v>0</v>
          </cell>
          <cell r="GF571">
            <v>0</v>
          </cell>
          <cell r="GG571">
            <v>0</v>
          </cell>
          <cell r="GH571">
            <v>0</v>
          </cell>
          <cell r="GI571">
            <v>0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0</v>
          </cell>
          <cell r="GW571">
            <v>0</v>
          </cell>
          <cell r="GX571">
            <v>0</v>
          </cell>
          <cell r="GY571">
            <v>0</v>
          </cell>
          <cell r="GZ571">
            <v>0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-4.1292000000581197E-5</v>
          </cell>
          <cell r="IS571">
            <v>0</v>
          </cell>
          <cell r="IT571">
            <v>0</v>
          </cell>
          <cell r="IU571">
            <v>0</v>
          </cell>
          <cell r="IV571">
            <v>0</v>
          </cell>
          <cell r="IW571">
            <v>-4.1292000000026086E-5</v>
          </cell>
          <cell r="IX571">
            <v>0</v>
          </cell>
          <cell r="IY571">
            <v>0</v>
          </cell>
          <cell r="IZ571">
            <v>0</v>
          </cell>
          <cell r="JA571">
            <v>0</v>
          </cell>
          <cell r="JB571">
            <v>0</v>
          </cell>
          <cell r="JC571">
            <v>0</v>
          </cell>
          <cell r="JD571">
            <v>0</v>
          </cell>
          <cell r="JE571">
            <v>0</v>
          </cell>
          <cell r="JF571">
            <v>0</v>
          </cell>
          <cell r="JG571">
            <v>0</v>
          </cell>
          <cell r="JH571">
            <v>0</v>
          </cell>
          <cell r="JI571">
            <v>0</v>
          </cell>
          <cell r="JJ571">
            <v>0</v>
          </cell>
          <cell r="JK571">
            <v>0</v>
          </cell>
          <cell r="JL571">
            <v>0</v>
          </cell>
          <cell r="JM571">
            <v>0</v>
          </cell>
          <cell r="JN571">
            <v>0</v>
          </cell>
          <cell r="JO571">
            <v>0</v>
          </cell>
          <cell r="JP571">
            <v>0</v>
          </cell>
          <cell r="JQ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0</v>
          </cell>
          <cell r="FZ572">
            <v>0</v>
          </cell>
          <cell r="GA572">
            <v>0</v>
          </cell>
          <cell r="GB572">
            <v>0</v>
          </cell>
          <cell r="GC572">
            <v>0</v>
          </cell>
          <cell r="GD572">
            <v>0</v>
          </cell>
          <cell r="GE572">
            <v>0</v>
          </cell>
          <cell r="GF572">
            <v>0</v>
          </cell>
          <cell r="GG572">
            <v>0</v>
          </cell>
          <cell r="GH572">
            <v>0</v>
          </cell>
          <cell r="GI572">
            <v>0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0</v>
          </cell>
          <cell r="GO572">
            <v>0</v>
          </cell>
          <cell r="GP572">
            <v>0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0</v>
          </cell>
          <cell r="GW572">
            <v>0</v>
          </cell>
          <cell r="GX572">
            <v>0</v>
          </cell>
          <cell r="GY572">
            <v>0</v>
          </cell>
          <cell r="GZ572">
            <v>0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  <cell r="IW572">
            <v>0</v>
          </cell>
          <cell r="IX572">
            <v>0</v>
          </cell>
          <cell r="IY572">
            <v>0</v>
          </cell>
          <cell r="IZ572">
            <v>0</v>
          </cell>
          <cell r="JA572">
            <v>0</v>
          </cell>
          <cell r="JB572">
            <v>0</v>
          </cell>
          <cell r="JC572">
            <v>0</v>
          </cell>
          <cell r="JD572">
            <v>0</v>
          </cell>
          <cell r="JE572">
            <v>0</v>
          </cell>
          <cell r="JF572">
            <v>0</v>
          </cell>
          <cell r="JG572">
            <v>0</v>
          </cell>
          <cell r="JH572">
            <v>0</v>
          </cell>
          <cell r="JI572">
            <v>0</v>
          </cell>
          <cell r="JJ572">
            <v>0</v>
          </cell>
          <cell r="JK572">
            <v>0</v>
          </cell>
          <cell r="JL572">
            <v>0</v>
          </cell>
          <cell r="JM572">
            <v>0</v>
          </cell>
          <cell r="JN572">
            <v>0</v>
          </cell>
          <cell r="JO572">
            <v>0</v>
          </cell>
          <cell r="JP572">
            <v>0</v>
          </cell>
          <cell r="JQ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0</v>
          </cell>
          <cell r="FZ573">
            <v>0</v>
          </cell>
          <cell r="GA573">
            <v>0</v>
          </cell>
          <cell r="GB573">
            <v>0</v>
          </cell>
          <cell r="GC573">
            <v>0</v>
          </cell>
          <cell r="GD573">
            <v>0</v>
          </cell>
          <cell r="GE573">
            <v>0</v>
          </cell>
          <cell r="GF573">
            <v>0</v>
          </cell>
          <cell r="GG573">
            <v>0</v>
          </cell>
          <cell r="GH573">
            <v>0</v>
          </cell>
          <cell r="GI573">
            <v>0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0</v>
          </cell>
          <cell r="GW573">
            <v>0</v>
          </cell>
          <cell r="GX573">
            <v>0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  <cell r="IW573">
            <v>0</v>
          </cell>
          <cell r="IX573">
            <v>0</v>
          </cell>
          <cell r="IY573">
            <v>0</v>
          </cell>
          <cell r="IZ573">
            <v>0</v>
          </cell>
          <cell r="JA573">
            <v>0</v>
          </cell>
          <cell r="JB573">
            <v>0</v>
          </cell>
          <cell r="JC573">
            <v>0</v>
          </cell>
          <cell r="JD573">
            <v>0</v>
          </cell>
          <cell r="JE573">
            <v>0</v>
          </cell>
          <cell r="JF573">
            <v>0</v>
          </cell>
          <cell r="JG573">
            <v>0</v>
          </cell>
          <cell r="JH573">
            <v>0</v>
          </cell>
          <cell r="JI573">
            <v>0</v>
          </cell>
          <cell r="JJ573">
            <v>0</v>
          </cell>
          <cell r="JK573">
            <v>0</v>
          </cell>
          <cell r="JL573">
            <v>0</v>
          </cell>
          <cell r="JM573">
            <v>0</v>
          </cell>
          <cell r="JN573">
            <v>0</v>
          </cell>
          <cell r="JO573">
            <v>0</v>
          </cell>
          <cell r="JP573">
            <v>0</v>
          </cell>
          <cell r="JQ573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-544.31398397205157</v>
          </cell>
          <cell r="DS574">
            <v>-53.535335094829691</v>
          </cell>
          <cell r="DT574">
            <v>-40.942811032289967</v>
          </cell>
          <cell r="DU574">
            <v>-38.914025749280142</v>
          </cell>
          <cell r="DV574">
            <v>-29.31666372941001</v>
          </cell>
          <cell r="DW574">
            <v>-31.054652277120084</v>
          </cell>
          <cell r="DX574">
            <v>-37.615010590409895</v>
          </cell>
          <cell r="DY574">
            <v>-50.852427769749909</v>
          </cell>
          <cell r="DZ574">
            <v>-58.205106016580089</v>
          </cell>
          <cell r="EA574">
            <v>-52.32109128445029</v>
          </cell>
          <cell r="EB574">
            <v>-41.379631961630082</v>
          </cell>
          <cell r="EC574">
            <v>-53.277376021770408</v>
          </cell>
          <cell r="ED574">
            <v>-56.899852444530325</v>
          </cell>
          <cell r="EE574">
            <v>-583.53783931391081</v>
          </cell>
          <cell r="EF574">
            <v>-60.437287403226946</v>
          </cell>
          <cell r="EG574">
            <v>-46.239247756740951</v>
          </cell>
          <cell r="EH574">
            <v>-40.392110440192482</v>
          </cell>
          <cell r="EI574">
            <v>-37.514460304933891</v>
          </cell>
          <cell r="EJ574">
            <v>-29.641371910159251</v>
          </cell>
          <cell r="EK574">
            <v>-40.960972479560951</v>
          </cell>
          <cell r="EL574">
            <v>-56.154683614151509</v>
          </cell>
          <cell r="EM574">
            <v>-62.867811024592811</v>
          </cell>
          <cell r="EN574">
            <v>-48.021948976745989</v>
          </cell>
          <cell r="EO574">
            <v>-48.39934596510102</v>
          </cell>
          <cell r="EP574">
            <v>-54.373792512253203</v>
          </cell>
          <cell r="EQ574">
            <v>-58.534806926267265</v>
          </cell>
          <cell r="ER574">
            <v>-663.0352444400196</v>
          </cell>
          <cell r="ES574">
            <v>-67.003906839880074</v>
          </cell>
          <cell r="ET574">
            <v>-50.691931040899362</v>
          </cell>
          <cell r="EU574">
            <v>-43.399480440040861</v>
          </cell>
          <cell r="EV574">
            <v>-33.144092514681688</v>
          </cell>
          <cell r="EW574">
            <v>-42.334924751998187</v>
          </cell>
          <cell r="EX574">
            <v>-38.873319067311968</v>
          </cell>
          <cell r="EY574">
            <v>-57.498771654900338</v>
          </cell>
          <cell r="EZ574">
            <v>-67.957265163284319</v>
          </cell>
          <cell r="FA574">
            <v>-61.80629184244026</v>
          </cell>
          <cell r="FB574">
            <v>-76.564062877037941</v>
          </cell>
          <cell r="FC574">
            <v>-58.538759524857596</v>
          </cell>
          <cell r="FD574">
            <v>-65.222438722707011</v>
          </cell>
          <cell r="FE574">
            <v>-657.17144269845448</v>
          </cell>
          <cell r="FF574">
            <v>-67.627542952028307</v>
          </cell>
          <cell r="FG574">
            <v>-53.381825869633758</v>
          </cell>
          <cell r="FH574">
            <v>-45.166806136581727</v>
          </cell>
          <cell r="FI574">
            <v>-21.720776441550697</v>
          </cell>
          <cell r="FJ574">
            <v>-38.195057459068266</v>
          </cell>
          <cell r="FK574">
            <v>-40.390875625409535</v>
          </cell>
          <cell r="FL574">
            <v>-66.446634738724242</v>
          </cell>
          <cell r="FM574">
            <v>-74.041736725386727</v>
          </cell>
          <cell r="FN574">
            <v>-57.481724809033039</v>
          </cell>
          <cell r="FO574">
            <v>-46.205983937263227</v>
          </cell>
          <cell r="FP574">
            <v>-62.718907530521392</v>
          </cell>
          <cell r="FQ574">
            <v>-83.793570473200816</v>
          </cell>
          <cell r="FR574">
            <v>-708.30939292616677</v>
          </cell>
          <cell r="FS574">
            <v>-67.253921096489648</v>
          </cell>
          <cell r="FT574">
            <v>-52.18653526666094</v>
          </cell>
          <cell r="FU574">
            <v>-52.074901480089466</v>
          </cell>
          <cell r="FV574">
            <v>-45.749156150273848</v>
          </cell>
          <cell r="FW574">
            <v>-38.594633031771082</v>
          </cell>
          <cell r="FX574">
            <v>-59.753745263831661</v>
          </cell>
          <cell r="FY574">
            <v>-75.188650068084826</v>
          </cell>
          <cell r="FZ574">
            <v>-70.159892842988484</v>
          </cell>
          <cell r="GA574">
            <v>-54.32521258943234</v>
          </cell>
          <cell r="GB574">
            <v>-63.795316330870264</v>
          </cell>
          <cell r="GC574">
            <v>-56.675264291323401</v>
          </cell>
          <cell r="GD574">
            <v>-72.55216451430897</v>
          </cell>
          <cell r="GE574">
            <v>-695.28629196627298</v>
          </cell>
          <cell r="GF574">
            <v>-54.70295460662237</v>
          </cell>
          <cell r="GG574">
            <v>-50.691381936449034</v>
          </cell>
          <cell r="GH574">
            <v>-46.885528595739743</v>
          </cell>
          <cell r="GI574">
            <v>-43.338802933620173</v>
          </cell>
          <cell r="GJ574">
            <v>-46.351740458288987</v>
          </cell>
          <cell r="GK574">
            <v>-30.803917755496514</v>
          </cell>
          <cell r="GL574">
            <v>-65.350211177563324</v>
          </cell>
          <cell r="GM574">
            <v>-73.885599513479974</v>
          </cell>
          <cell r="GN574">
            <v>-61.332812860360718</v>
          </cell>
          <cell r="GO574">
            <v>-64.889653689479019</v>
          </cell>
          <cell r="GP574">
            <v>-67.101007741752255</v>
          </cell>
          <cell r="GQ574">
            <v>-89.952680697442702</v>
          </cell>
          <cell r="GR574">
            <v>-797.59990672318963</v>
          </cell>
          <cell r="GS574">
            <v>-120.49349055817947</v>
          </cell>
          <cell r="GT574">
            <v>-55.797434246607736</v>
          </cell>
          <cell r="GU574">
            <v>-49.718507958968985</v>
          </cell>
          <cell r="GV574">
            <v>-55.670040037706713</v>
          </cell>
          <cell r="GW574">
            <v>-41.604573985618117</v>
          </cell>
          <cell r="GX574">
            <v>-92.330328012620157</v>
          </cell>
          <cell r="GY574">
            <v>-73.479042458133335</v>
          </cell>
          <cell r="GZ574">
            <v>-75.733926610762865</v>
          </cell>
          <cell r="HA574">
            <v>-27.081318598018697</v>
          </cell>
          <cell r="HB574">
            <v>-53.481095993367489</v>
          </cell>
          <cell r="HC574">
            <v>-73.189802013068402</v>
          </cell>
          <cell r="HD574">
            <v>-79.020346250188595</v>
          </cell>
          <cell r="HE574">
            <v>-830.44291213020915</v>
          </cell>
          <cell r="HF574">
            <v>-73.708050320616167</v>
          </cell>
          <cell r="HG574">
            <v>-54.912512660623179</v>
          </cell>
          <cell r="HH574">
            <v>-53.885668448652723</v>
          </cell>
          <cell r="HI574">
            <v>-55.951334277298884</v>
          </cell>
          <cell r="HJ574">
            <v>-96.727770449029777</v>
          </cell>
          <cell r="HK574">
            <v>-54.029697787940677</v>
          </cell>
          <cell r="HL574">
            <v>-85.204607188490627</v>
          </cell>
          <cell r="HM574">
            <v>-77.608395509530965</v>
          </cell>
          <cell r="HN574">
            <v>-57.685303744015982</v>
          </cell>
          <cell r="HO574">
            <v>-64.344669565787626</v>
          </cell>
          <cell r="HP574">
            <v>-72.431138347623346</v>
          </cell>
          <cell r="HQ574">
            <v>-83.953763830577373</v>
          </cell>
          <cell r="HR574">
            <v>-821.07179135119077</v>
          </cell>
          <cell r="HS574">
            <v>-76.216524752839177</v>
          </cell>
          <cell r="HT574">
            <v>-64.991903998146881</v>
          </cell>
          <cell r="HU574">
            <v>-56.21006492298693</v>
          </cell>
          <cell r="HV574">
            <v>-55.883491360349581</v>
          </cell>
          <cell r="HW574">
            <v>-57.219469929328625</v>
          </cell>
          <cell r="HX574">
            <v>-53.358725167690864</v>
          </cell>
          <cell r="HY574">
            <v>-71.124728313021478</v>
          </cell>
          <cell r="HZ574">
            <v>-84.486263544786198</v>
          </cell>
          <cell r="IA574">
            <v>-63.313841410228633</v>
          </cell>
          <cell r="IB574">
            <v>-71.102179105349933</v>
          </cell>
          <cell r="IC574">
            <v>-79.492611303176091</v>
          </cell>
          <cell r="ID574">
            <v>-87.671987543290015</v>
          </cell>
          <cell r="IE574">
            <v>-889.10911699663848</v>
          </cell>
          <cell r="IF574">
            <v>-113.9846884666913</v>
          </cell>
          <cell r="IG574">
            <v>-76.982744796325278</v>
          </cell>
          <cell r="IH574">
            <v>-60.073848245614499</v>
          </cell>
          <cell r="II574">
            <v>-52.19296773062888</v>
          </cell>
          <cell r="IJ574">
            <v>-54.538727345028747</v>
          </cell>
          <cell r="IK574">
            <v>-74.100008307708777</v>
          </cell>
          <cell r="IL574">
            <v>-84.567017197819951</v>
          </cell>
          <cell r="IM574">
            <v>-73.743856286469963</v>
          </cell>
          <cell r="IN574">
            <v>-63.783136584614113</v>
          </cell>
          <cell r="IO574">
            <v>-65.851216114177078</v>
          </cell>
          <cell r="IP574">
            <v>-80.066917724783707</v>
          </cell>
          <cell r="IQ574">
            <v>-89.223988196790742</v>
          </cell>
          <cell r="IR574">
            <v>-917.28914498328231</v>
          </cell>
          <cell r="IS574">
            <v>-90.987635118653998</v>
          </cell>
          <cell r="IT574">
            <v>-80.223353054192557</v>
          </cell>
          <cell r="IU574">
            <v>-51.757416175561957</v>
          </cell>
          <cell r="IV574">
            <v>-70.778856251483376</v>
          </cell>
          <cell r="IW574">
            <v>-62.798659053198207</v>
          </cell>
          <cell r="IX574">
            <v>-73.709940501197707</v>
          </cell>
          <cell r="IY574">
            <v>-83.189235139529046</v>
          </cell>
          <cell r="IZ574">
            <v>-105.2689725715536</v>
          </cell>
          <cell r="JA574">
            <v>-68.377831795005477</v>
          </cell>
          <cell r="JB574">
            <v>-44.817915967465524</v>
          </cell>
          <cell r="JC574">
            <v>-98.192617227075971</v>
          </cell>
          <cell r="JD574">
            <v>-87.18671212837944</v>
          </cell>
          <cell r="JE574">
            <v>0</v>
          </cell>
          <cell r="JF574">
            <v>0</v>
          </cell>
          <cell r="JG574">
            <v>0</v>
          </cell>
          <cell r="JH574">
            <v>0</v>
          </cell>
          <cell r="JI574">
            <v>0</v>
          </cell>
          <cell r="JJ574">
            <v>0</v>
          </cell>
          <cell r="JK574">
            <v>0</v>
          </cell>
          <cell r="JL574">
            <v>0</v>
          </cell>
          <cell r="JM574">
            <v>0</v>
          </cell>
          <cell r="JN574">
            <v>0</v>
          </cell>
          <cell r="JO574">
            <v>0</v>
          </cell>
          <cell r="JP574">
            <v>0</v>
          </cell>
          <cell r="JQ574">
            <v>0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>
            <v>0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0</v>
          </cell>
          <cell r="FZ577">
            <v>0</v>
          </cell>
          <cell r="GA577">
            <v>0</v>
          </cell>
          <cell r="GB577">
            <v>0</v>
          </cell>
          <cell r="GC577">
            <v>0</v>
          </cell>
          <cell r="GD577">
            <v>0</v>
          </cell>
          <cell r="GE577">
            <v>0</v>
          </cell>
          <cell r="GF577">
            <v>0</v>
          </cell>
          <cell r="GG577">
            <v>0</v>
          </cell>
          <cell r="GH577">
            <v>0</v>
          </cell>
          <cell r="GI577">
            <v>0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  <cell r="GW577">
            <v>0</v>
          </cell>
          <cell r="GX577">
            <v>0</v>
          </cell>
          <cell r="GY577">
            <v>0</v>
          </cell>
          <cell r="GZ577">
            <v>0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  <cell r="IW577">
            <v>0</v>
          </cell>
          <cell r="IX577">
            <v>0</v>
          </cell>
          <cell r="IY577">
            <v>0</v>
          </cell>
          <cell r="IZ577">
            <v>0</v>
          </cell>
          <cell r="JA577">
            <v>0</v>
          </cell>
          <cell r="JB577">
            <v>0</v>
          </cell>
          <cell r="JC577">
            <v>0</v>
          </cell>
          <cell r="JD577">
            <v>0</v>
          </cell>
          <cell r="JE577">
            <v>0</v>
          </cell>
          <cell r="JF577">
            <v>0</v>
          </cell>
          <cell r="JG577">
            <v>0</v>
          </cell>
          <cell r="JH577">
            <v>0</v>
          </cell>
          <cell r="JI577">
            <v>0</v>
          </cell>
          <cell r="JJ577">
            <v>0</v>
          </cell>
          <cell r="JK577">
            <v>0</v>
          </cell>
          <cell r="JL577">
            <v>0</v>
          </cell>
          <cell r="JM577">
            <v>0</v>
          </cell>
          <cell r="JN577">
            <v>0</v>
          </cell>
          <cell r="JO577">
            <v>0</v>
          </cell>
          <cell r="JP577">
            <v>0</v>
          </cell>
          <cell r="JQ577">
            <v>0</v>
          </cell>
        </row>
        <row r="578">
          <cell r="A578" t="str">
            <v>x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0</v>
          </cell>
          <cell r="FZ578">
            <v>0</v>
          </cell>
          <cell r="GA578">
            <v>0</v>
          </cell>
          <cell r="GB578">
            <v>0</v>
          </cell>
          <cell r="GC578">
            <v>0</v>
          </cell>
          <cell r="GD578">
            <v>0</v>
          </cell>
          <cell r="GE578">
            <v>0</v>
          </cell>
          <cell r="GF578">
            <v>0</v>
          </cell>
          <cell r="GG578">
            <v>0</v>
          </cell>
          <cell r="GH578">
            <v>0</v>
          </cell>
          <cell r="GI578">
            <v>0</v>
          </cell>
          <cell r="GJ578">
            <v>0</v>
          </cell>
          <cell r="GK578">
            <v>0</v>
          </cell>
          <cell r="GL578">
            <v>0</v>
          </cell>
          <cell r="GM578">
            <v>0</v>
          </cell>
          <cell r="GN578">
            <v>0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0</v>
          </cell>
          <cell r="GW578">
            <v>0</v>
          </cell>
          <cell r="GX578">
            <v>0</v>
          </cell>
          <cell r="GY578">
            <v>0</v>
          </cell>
          <cell r="GZ578">
            <v>0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  <cell r="IW578">
            <v>0</v>
          </cell>
          <cell r="IX578">
            <v>0</v>
          </cell>
          <cell r="IY578">
            <v>0</v>
          </cell>
          <cell r="IZ578">
            <v>0</v>
          </cell>
          <cell r="JA578">
            <v>0</v>
          </cell>
          <cell r="JB578">
            <v>0</v>
          </cell>
          <cell r="JC578">
            <v>0</v>
          </cell>
          <cell r="JD578">
            <v>0</v>
          </cell>
          <cell r="JE578">
            <v>0</v>
          </cell>
          <cell r="JF578">
            <v>0</v>
          </cell>
          <cell r="JG578">
            <v>0</v>
          </cell>
          <cell r="JH578">
            <v>0</v>
          </cell>
          <cell r="JI578">
            <v>0</v>
          </cell>
          <cell r="JJ578">
            <v>0</v>
          </cell>
          <cell r="JK578">
            <v>0</v>
          </cell>
          <cell r="JL578">
            <v>0</v>
          </cell>
          <cell r="JM578">
            <v>0</v>
          </cell>
          <cell r="JN578">
            <v>0</v>
          </cell>
          <cell r="JO578">
            <v>0</v>
          </cell>
          <cell r="JP578">
            <v>0</v>
          </cell>
          <cell r="JQ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0</v>
          </cell>
          <cell r="FZ579">
            <v>0</v>
          </cell>
          <cell r="GA579">
            <v>0</v>
          </cell>
          <cell r="GB579">
            <v>0</v>
          </cell>
          <cell r="GC579">
            <v>0</v>
          </cell>
          <cell r="GD579">
            <v>0</v>
          </cell>
          <cell r="GE579">
            <v>0</v>
          </cell>
          <cell r="GF579">
            <v>0</v>
          </cell>
          <cell r="GG579">
            <v>0</v>
          </cell>
          <cell r="GH579">
            <v>0</v>
          </cell>
          <cell r="GI579">
            <v>0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0</v>
          </cell>
          <cell r="GW579">
            <v>0</v>
          </cell>
          <cell r="GX579">
            <v>0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  <cell r="IW579">
            <v>0</v>
          </cell>
          <cell r="IX579">
            <v>0</v>
          </cell>
          <cell r="IY579">
            <v>0</v>
          </cell>
          <cell r="IZ579">
            <v>0</v>
          </cell>
          <cell r="JA579">
            <v>0</v>
          </cell>
          <cell r="JB579">
            <v>0</v>
          </cell>
          <cell r="JC579">
            <v>0</v>
          </cell>
          <cell r="JD579">
            <v>0</v>
          </cell>
          <cell r="JE579">
            <v>0</v>
          </cell>
          <cell r="JF579">
            <v>0</v>
          </cell>
          <cell r="JG579">
            <v>0</v>
          </cell>
          <cell r="JH579">
            <v>0</v>
          </cell>
          <cell r="JI579">
            <v>0</v>
          </cell>
          <cell r="JJ579">
            <v>0</v>
          </cell>
          <cell r="JK579">
            <v>0</v>
          </cell>
          <cell r="JL579">
            <v>0</v>
          </cell>
          <cell r="JM579">
            <v>0</v>
          </cell>
          <cell r="JN579">
            <v>0</v>
          </cell>
          <cell r="JO579">
            <v>0</v>
          </cell>
          <cell r="JP579">
            <v>0</v>
          </cell>
          <cell r="JQ579">
            <v>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1.0490364800004315E-3</v>
          </cell>
          <cell r="AF580">
            <v>0</v>
          </cell>
          <cell r="AG580">
            <v>3.9935500000004565E-5</v>
          </cell>
          <cell r="AH580">
            <v>5.4177570000035757E-5</v>
          </cell>
          <cell r="AI580">
            <v>6.9985393999999479E-4</v>
          </cell>
          <cell r="AJ580">
            <v>1.7533489999999041E-5</v>
          </cell>
          <cell r="AK580">
            <v>1.4386069000005275E-4</v>
          </cell>
          <cell r="AL580">
            <v>6.5877200000008518E-5</v>
          </cell>
          <cell r="AM580">
            <v>4.2796299999925402E-6</v>
          </cell>
          <cell r="AN580">
            <v>0</v>
          </cell>
          <cell r="AO580">
            <v>2.351846000003821E-5</v>
          </cell>
          <cell r="AP580">
            <v>0</v>
          </cell>
          <cell r="AQ580">
            <v>0</v>
          </cell>
          <cell r="AR580">
            <v>8.8658077999959062E-4</v>
          </cell>
          <cell r="AS580">
            <v>0</v>
          </cell>
          <cell r="AT580">
            <v>0</v>
          </cell>
          <cell r="AU580">
            <v>4.4568000000244634E-6</v>
          </cell>
          <cell r="AV580">
            <v>7.5875890999993478E-4</v>
          </cell>
          <cell r="AW580">
            <v>3.2354350000041165E-5</v>
          </cell>
          <cell r="AX580">
            <v>3.2478850000017268E-5</v>
          </cell>
          <cell r="AY580">
            <v>0</v>
          </cell>
          <cell r="AZ580">
            <v>0</v>
          </cell>
          <cell r="BA580">
            <v>0</v>
          </cell>
          <cell r="BB580">
            <v>4.8939170000039667E-5</v>
          </cell>
          <cell r="BC580">
            <v>9.592699999977361E-6</v>
          </cell>
          <cell r="BD580">
            <v>0</v>
          </cell>
          <cell r="BE580">
            <v>5.6730206000032979E-4</v>
          </cell>
          <cell r="BF580">
            <v>0</v>
          </cell>
          <cell r="BG580">
            <v>0</v>
          </cell>
          <cell r="BH580">
            <v>-2.2963629999983581E-5</v>
          </cell>
          <cell r="BI580">
            <v>3.4025050000002777E-4</v>
          </cell>
          <cell r="BJ580">
            <v>2.5001519000000805E-4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4.5531780000107602E-5</v>
          </cell>
          <cell r="BS580">
            <v>0</v>
          </cell>
          <cell r="BT580">
            <v>0</v>
          </cell>
          <cell r="BU580">
            <v>5.3596290000013092E-5</v>
          </cell>
          <cell r="BV580">
            <v>0</v>
          </cell>
          <cell r="BW580">
            <v>0</v>
          </cell>
          <cell r="BX580">
            <v>-8.0645100000165115E-6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7.4066499999858593E-5</v>
          </cell>
          <cell r="CS580">
            <v>0</v>
          </cell>
          <cell r="CT580">
            <v>0</v>
          </cell>
          <cell r="CU580">
            <v>3.9991040000020295E-5</v>
          </cell>
          <cell r="CV580">
            <v>3.4075460000004831E-5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2.8356894999959081E-4</v>
          </cell>
          <cell r="DS580">
            <v>0</v>
          </cell>
          <cell r="DT580">
            <v>0</v>
          </cell>
          <cell r="DU580">
            <v>2.0000000000003348E-4</v>
          </cell>
          <cell r="DV580">
            <v>3.3730730000014475E-5</v>
          </cell>
          <cell r="DW580">
            <v>4.9838220000042455E-5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1.5916764999879263E-4</v>
          </cell>
          <cell r="EF580">
            <v>0</v>
          </cell>
          <cell r="EG580">
            <v>0</v>
          </cell>
          <cell r="EH580">
            <v>0</v>
          </cell>
          <cell r="EI580">
            <v>5.9273630000022948E-5</v>
          </cell>
          <cell r="EJ580">
            <v>9.9894019999990924E-5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2.2836560000349948E-5</v>
          </cell>
          <cell r="ES580">
            <v>0</v>
          </cell>
          <cell r="ET580">
            <v>0</v>
          </cell>
          <cell r="EU580">
            <v>-8.1519000005858544E-7</v>
          </cell>
          <cell r="EV580">
            <v>-5.0638000004266104E-7</v>
          </cell>
          <cell r="EW580">
            <v>2.4567680000142644E-5</v>
          </cell>
          <cell r="EX580">
            <v>-2.3629000001079703E-7</v>
          </cell>
          <cell r="EY580">
            <v>2.6283399998661139E-6</v>
          </cell>
          <cell r="EZ580">
            <v>-6.7175300001443006E-6</v>
          </cell>
          <cell r="FA580">
            <v>3.9159299999314001E-6</v>
          </cell>
          <cell r="FB580">
            <v>0</v>
          </cell>
          <cell r="FC580">
            <v>0</v>
          </cell>
          <cell r="FD580">
            <v>0</v>
          </cell>
          <cell r="FE580">
            <v>2.124867998000024E-2</v>
          </cell>
          <cell r="FF580">
            <v>0</v>
          </cell>
          <cell r="FG580">
            <v>0</v>
          </cell>
          <cell r="FH580">
            <v>4.0318219999996296E-4</v>
          </cell>
          <cell r="FI580">
            <v>-1.9514914200000066E-3</v>
          </cell>
          <cell r="FJ580">
            <v>-6.2926985499999755E-3</v>
          </cell>
          <cell r="FK580">
            <v>6.1720158900001598E-3</v>
          </cell>
          <cell r="FL580">
            <v>1.570454807999988E-2</v>
          </cell>
          <cell r="FM580">
            <v>5.4695203500000344E-3</v>
          </cell>
          <cell r="FN580">
            <v>1.743603429999907E-3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0</v>
          </cell>
          <cell r="FZ580">
            <v>0</v>
          </cell>
          <cell r="GA580">
            <v>0</v>
          </cell>
          <cell r="GB580">
            <v>0</v>
          </cell>
          <cell r="GC580">
            <v>0</v>
          </cell>
          <cell r="GD580">
            <v>0</v>
          </cell>
          <cell r="GE580">
            <v>0</v>
          </cell>
          <cell r="GF580">
            <v>0</v>
          </cell>
          <cell r="GG580">
            <v>0</v>
          </cell>
          <cell r="GH580">
            <v>0</v>
          </cell>
          <cell r="GI580">
            <v>0</v>
          </cell>
          <cell r="GJ580">
            <v>0</v>
          </cell>
          <cell r="GK580">
            <v>0</v>
          </cell>
          <cell r="GL580">
            <v>0</v>
          </cell>
          <cell r="GM580">
            <v>0</v>
          </cell>
          <cell r="GN580">
            <v>0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0</v>
          </cell>
          <cell r="GW580">
            <v>0</v>
          </cell>
          <cell r="GX580">
            <v>0</v>
          </cell>
          <cell r="GY580">
            <v>0</v>
          </cell>
          <cell r="GZ580">
            <v>0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  <cell r="IW580">
            <v>0</v>
          </cell>
          <cell r="IX580">
            <v>0</v>
          </cell>
          <cell r="IY580">
            <v>0</v>
          </cell>
          <cell r="IZ580">
            <v>0</v>
          </cell>
          <cell r="JA580">
            <v>0</v>
          </cell>
          <cell r="JB580">
            <v>0</v>
          </cell>
          <cell r="JC580">
            <v>0</v>
          </cell>
          <cell r="JD580">
            <v>0</v>
          </cell>
          <cell r="JE580">
            <v>0</v>
          </cell>
          <cell r="JF580">
            <v>0</v>
          </cell>
          <cell r="JG580">
            <v>0</v>
          </cell>
          <cell r="JH580">
            <v>0</v>
          </cell>
          <cell r="JI580">
            <v>0</v>
          </cell>
          <cell r="JJ580">
            <v>0</v>
          </cell>
          <cell r="JK580">
            <v>0</v>
          </cell>
          <cell r="JL580">
            <v>0</v>
          </cell>
          <cell r="JM580">
            <v>0</v>
          </cell>
          <cell r="JN580">
            <v>0</v>
          </cell>
          <cell r="JO580">
            <v>0</v>
          </cell>
          <cell r="JP580">
            <v>0</v>
          </cell>
          <cell r="JQ580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0</v>
          </cell>
          <cell r="FZ581">
            <v>0</v>
          </cell>
          <cell r="GA581">
            <v>0</v>
          </cell>
          <cell r="GB581">
            <v>0</v>
          </cell>
          <cell r="GC581">
            <v>0</v>
          </cell>
          <cell r="GD581">
            <v>0</v>
          </cell>
          <cell r="GE581">
            <v>0</v>
          </cell>
          <cell r="GF581">
            <v>0</v>
          </cell>
          <cell r="GG581">
            <v>0</v>
          </cell>
          <cell r="GH581">
            <v>0</v>
          </cell>
          <cell r="GI581">
            <v>0</v>
          </cell>
          <cell r="GJ581">
            <v>0</v>
          </cell>
          <cell r="GK581">
            <v>0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0</v>
          </cell>
          <cell r="GW581">
            <v>0</v>
          </cell>
          <cell r="GX581">
            <v>0</v>
          </cell>
          <cell r="GY581">
            <v>0</v>
          </cell>
          <cell r="GZ581">
            <v>0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  <cell r="IW581">
            <v>0</v>
          </cell>
          <cell r="IX581">
            <v>0</v>
          </cell>
          <cell r="IY581">
            <v>0</v>
          </cell>
          <cell r="IZ581">
            <v>0</v>
          </cell>
          <cell r="JA581">
            <v>0</v>
          </cell>
          <cell r="JB581">
            <v>0</v>
          </cell>
          <cell r="JC581">
            <v>0</v>
          </cell>
          <cell r="JD581">
            <v>0</v>
          </cell>
          <cell r="JE581">
            <v>0</v>
          </cell>
          <cell r="JF581">
            <v>0</v>
          </cell>
          <cell r="JG581">
            <v>0</v>
          </cell>
          <cell r="JH581">
            <v>0</v>
          </cell>
          <cell r="JI581">
            <v>0</v>
          </cell>
          <cell r="JJ581">
            <v>0</v>
          </cell>
          <cell r="JK581">
            <v>0</v>
          </cell>
          <cell r="JL581">
            <v>0</v>
          </cell>
          <cell r="JM581">
            <v>0</v>
          </cell>
          <cell r="JN581">
            <v>0</v>
          </cell>
          <cell r="JO581">
            <v>0</v>
          </cell>
          <cell r="JP581">
            <v>0</v>
          </cell>
          <cell r="JQ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0</v>
          </cell>
          <cell r="FZ582">
            <v>0</v>
          </cell>
          <cell r="GA582">
            <v>0</v>
          </cell>
          <cell r="GB582">
            <v>0</v>
          </cell>
          <cell r="GC582">
            <v>0</v>
          </cell>
          <cell r="GD582">
            <v>0</v>
          </cell>
          <cell r="GE582">
            <v>0</v>
          </cell>
          <cell r="GF582">
            <v>0</v>
          </cell>
          <cell r="GG582">
            <v>0</v>
          </cell>
          <cell r="GH582">
            <v>0</v>
          </cell>
          <cell r="GI582">
            <v>0</v>
          </cell>
          <cell r="GJ582">
            <v>0</v>
          </cell>
          <cell r="GK582">
            <v>0</v>
          </cell>
          <cell r="GL582">
            <v>0</v>
          </cell>
          <cell r="GM582">
            <v>0</v>
          </cell>
          <cell r="GN582">
            <v>0</v>
          </cell>
          <cell r="GO582">
            <v>0</v>
          </cell>
          <cell r="GP582">
            <v>0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0</v>
          </cell>
          <cell r="GW582">
            <v>0</v>
          </cell>
          <cell r="GX582">
            <v>0</v>
          </cell>
          <cell r="GY582">
            <v>0</v>
          </cell>
          <cell r="GZ582">
            <v>0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  <cell r="IW582">
            <v>0</v>
          </cell>
          <cell r="IX582">
            <v>0</v>
          </cell>
          <cell r="IY582">
            <v>0</v>
          </cell>
          <cell r="IZ582">
            <v>0</v>
          </cell>
          <cell r="JA582">
            <v>0</v>
          </cell>
          <cell r="JB582">
            <v>0</v>
          </cell>
          <cell r="JC582">
            <v>0</v>
          </cell>
          <cell r="JD582">
            <v>0</v>
          </cell>
          <cell r="JE582">
            <v>0</v>
          </cell>
          <cell r="JF582">
            <v>0</v>
          </cell>
          <cell r="JG582">
            <v>0</v>
          </cell>
          <cell r="JH582">
            <v>0</v>
          </cell>
          <cell r="JI582">
            <v>0</v>
          </cell>
          <cell r="JJ582">
            <v>0</v>
          </cell>
          <cell r="JK582">
            <v>0</v>
          </cell>
          <cell r="JL582">
            <v>0</v>
          </cell>
          <cell r="JM582">
            <v>0</v>
          </cell>
          <cell r="JN582">
            <v>0</v>
          </cell>
          <cell r="JO582">
            <v>0</v>
          </cell>
          <cell r="JP582">
            <v>0</v>
          </cell>
          <cell r="JQ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0</v>
          </cell>
          <cell r="FZ583">
            <v>0</v>
          </cell>
          <cell r="GA583">
            <v>0</v>
          </cell>
          <cell r="GB583">
            <v>0</v>
          </cell>
          <cell r="GC583">
            <v>0</v>
          </cell>
          <cell r="GD583">
            <v>0</v>
          </cell>
          <cell r="GE583">
            <v>0</v>
          </cell>
          <cell r="GF583">
            <v>0</v>
          </cell>
          <cell r="GG583">
            <v>0</v>
          </cell>
          <cell r="GH583">
            <v>0</v>
          </cell>
          <cell r="GI583">
            <v>0</v>
          </cell>
          <cell r="GJ583">
            <v>0</v>
          </cell>
          <cell r="GK583">
            <v>0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0</v>
          </cell>
          <cell r="GW583">
            <v>0</v>
          </cell>
          <cell r="GX583">
            <v>0</v>
          </cell>
          <cell r="GY583">
            <v>0</v>
          </cell>
          <cell r="GZ583">
            <v>0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  <cell r="IW583">
            <v>0</v>
          </cell>
          <cell r="IX583">
            <v>0</v>
          </cell>
          <cell r="IY583">
            <v>0</v>
          </cell>
          <cell r="IZ583">
            <v>0</v>
          </cell>
          <cell r="JA583">
            <v>0</v>
          </cell>
          <cell r="JB583">
            <v>0</v>
          </cell>
          <cell r="JC583">
            <v>0</v>
          </cell>
          <cell r="JD583">
            <v>0</v>
          </cell>
          <cell r="JE583">
            <v>0</v>
          </cell>
          <cell r="JF583">
            <v>0</v>
          </cell>
          <cell r="JG583">
            <v>0</v>
          </cell>
          <cell r="JH583">
            <v>0</v>
          </cell>
          <cell r="JI583">
            <v>0</v>
          </cell>
          <cell r="JJ583">
            <v>0</v>
          </cell>
          <cell r="JK583">
            <v>0</v>
          </cell>
          <cell r="JL583">
            <v>0</v>
          </cell>
          <cell r="JM583">
            <v>0</v>
          </cell>
          <cell r="JN583">
            <v>0</v>
          </cell>
          <cell r="JO583">
            <v>0</v>
          </cell>
          <cell r="JP583">
            <v>0</v>
          </cell>
          <cell r="JQ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0</v>
          </cell>
          <cell r="FZ584">
            <v>0</v>
          </cell>
          <cell r="GA584">
            <v>0</v>
          </cell>
          <cell r="GB584">
            <v>0</v>
          </cell>
          <cell r="GC584">
            <v>0</v>
          </cell>
          <cell r="GD584">
            <v>0</v>
          </cell>
          <cell r="GE584">
            <v>0</v>
          </cell>
          <cell r="GF584">
            <v>0</v>
          </cell>
          <cell r="GG584">
            <v>0</v>
          </cell>
          <cell r="GH584">
            <v>0</v>
          </cell>
          <cell r="GI584">
            <v>0</v>
          </cell>
          <cell r="GJ584">
            <v>0</v>
          </cell>
          <cell r="GK584">
            <v>0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  <cell r="GW584">
            <v>0</v>
          </cell>
          <cell r="GX584">
            <v>0</v>
          </cell>
          <cell r="GY584">
            <v>0</v>
          </cell>
          <cell r="GZ584">
            <v>0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  <cell r="IW584">
            <v>0</v>
          </cell>
          <cell r="IX584">
            <v>0</v>
          </cell>
          <cell r="IY584">
            <v>0</v>
          </cell>
          <cell r="IZ584">
            <v>0</v>
          </cell>
          <cell r="JA584">
            <v>0</v>
          </cell>
          <cell r="JB584">
            <v>0</v>
          </cell>
          <cell r="JC584">
            <v>0</v>
          </cell>
          <cell r="JD584">
            <v>0</v>
          </cell>
          <cell r="JE584">
            <v>0</v>
          </cell>
          <cell r="JF584">
            <v>0</v>
          </cell>
          <cell r="JG584">
            <v>0</v>
          </cell>
          <cell r="JH584">
            <v>0</v>
          </cell>
          <cell r="JI584">
            <v>0</v>
          </cell>
          <cell r="JJ584">
            <v>0</v>
          </cell>
          <cell r="JK584">
            <v>0</v>
          </cell>
          <cell r="JL584">
            <v>0</v>
          </cell>
          <cell r="JM584">
            <v>0</v>
          </cell>
          <cell r="JN584">
            <v>0</v>
          </cell>
          <cell r="JO584">
            <v>0</v>
          </cell>
          <cell r="JP584">
            <v>0</v>
          </cell>
          <cell r="JQ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0</v>
          </cell>
          <cell r="FZ585">
            <v>0</v>
          </cell>
          <cell r="GA585">
            <v>0</v>
          </cell>
          <cell r="GB585">
            <v>0</v>
          </cell>
          <cell r="GC585">
            <v>0</v>
          </cell>
          <cell r="GD585">
            <v>0</v>
          </cell>
          <cell r="GE585">
            <v>0</v>
          </cell>
          <cell r="GF585">
            <v>0</v>
          </cell>
          <cell r="GG585">
            <v>0</v>
          </cell>
          <cell r="GH585">
            <v>0</v>
          </cell>
          <cell r="GI585">
            <v>0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  <cell r="GW585">
            <v>0</v>
          </cell>
          <cell r="GX585">
            <v>0</v>
          </cell>
          <cell r="GY585">
            <v>0</v>
          </cell>
          <cell r="GZ585">
            <v>0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  <cell r="IW585">
            <v>0</v>
          </cell>
          <cell r="IX585">
            <v>0</v>
          </cell>
          <cell r="IY585">
            <v>0</v>
          </cell>
          <cell r="IZ585">
            <v>0</v>
          </cell>
          <cell r="JA585">
            <v>0</v>
          </cell>
          <cell r="JB585">
            <v>0</v>
          </cell>
          <cell r="JC585">
            <v>0</v>
          </cell>
          <cell r="JD585">
            <v>0</v>
          </cell>
          <cell r="JE585">
            <v>0</v>
          </cell>
          <cell r="JF585">
            <v>0</v>
          </cell>
          <cell r="JG585">
            <v>0</v>
          </cell>
          <cell r="JH585">
            <v>0</v>
          </cell>
          <cell r="JI585">
            <v>0</v>
          </cell>
          <cell r="JJ585">
            <v>0</v>
          </cell>
          <cell r="JK585">
            <v>0</v>
          </cell>
          <cell r="JL585">
            <v>0</v>
          </cell>
          <cell r="JM585">
            <v>0</v>
          </cell>
          <cell r="JN585">
            <v>0</v>
          </cell>
          <cell r="JO585">
            <v>0</v>
          </cell>
          <cell r="JP585">
            <v>0</v>
          </cell>
          <cell r="JQ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0</v>
          </cell>
          <cell r="FZ586">
            <v>0</v>
          </cell>
          <cell r="GA586">
            <v>0</v>
          </cell>
          <cell r="GB586">
            <v>0</v>
          </cell>
          <cell r="GC586">
            <v>0</v>
          </cell>
          <cell r="GD586">
            <v>0</v>
          </cell>
          <cell r="GE586">
            <v>0</v>
          </cell>
          <cell r="GF586">
            <v>0</v>
          </cell>
          <cell r="GG586">
            <v>0</v>
          </cell>
          <cell r="GH586">
            <v>0</v>
          </cell>
          <cell r="GI586">
            <v>0</v>
          </cell>
          <cell r="GJ586">
            <v>0</v>
          </cell>
          <cell r="GK586">
            <v>0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0</v>
          </cell>
          <cell r="GW586">
            <v>0</v>
          </cell>
          <cell r="GX586">
            <v>0</v>
          </cell>
          <cell r="GY586">
            <v>0</v>
          </cell>
          <cell r="GZ586">
            <v>0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  <cell r="IW586">
            <v>0</v>
          </cell>
          <cell r="IX586">
            <v>0</v>
          </cell>
          <cell r="IY586">
            <v>0</v>
          </cell>
          <cell r="IZ586">
            <v>0</v>
          </cell>
          <cell r="JA586">
            <v>0</v>
          </cell>
          <cell r="JB586">
            <v>0</v>
          </cell>
          <cell r="JC586">
            <v>0</v>
          </cell>
          <cell r="JD586">
            <v>0</v>
          </cell>
          <cell r="JE586">
            <v>0</v>
          </cell>
          <cell r="JF586">
            <v>0</v>
          </cell>
          <cell r="JG586">
            <v>0</v>
          </cell>
          <cell r="JH586">
            <v>0</v>
          </cell>
          <cell r="JI586">
            <v>0</v>
          </cell>
          <cell r="JJ586">
            <v>0</v>
          </cell>
          <cell r="JK586">
            <v>0</v>
          </cell>
          <cell r="JL586">
            <v>0</v>
          </cell>
          <cell r="JM586">
            <v>0</v>
          </cell>
          <cell r="JN586">
            <v>0</v>
          </cell>
          <cell r="JO586">
            <v>0</v>
          </cell>
          <cell r="JP586">
            <v>0</v>
          </cell>
          <cell r="J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3.5904100000000265E-6</v>
          </cell>
          <cell r="ES587">
            <v>0</v>
          </cell>
          <cell r="ET587">
            <v>0</v>
          </cell>
          <cell r="EU587">
            <v>8.1519999999999856E-7</v>
          </cell>
          <cell r="EV587">
            <v>5.0637999999999768E-7</v>
          </cell>
          <cell r="EW587">
            <v>1.8593600000000086E-6</v>
          </cell>
          <cell r="EX587">
            <v>2.3626999999999427E-7</v>
          </cell>
          <cell r="EY587">
            <v>-2.6283400000000129E-6</v>
          </cell>
          <cell r="EZ587">
            <v>6.7175000000000318E-6</v>
          </cell>
          <cell r="FA587">
            <v>-3.9159600000000051E-6</v>
          </cell>
          <cell r="FB587">
            <v>0</v>
          </cell>
          <cell r="FC587">
            <v>0</v>
          </cell>
          <cell r="FD587">
            <v>0</v>
          </cell>
          <cell r="FE587">
            <v>-2.1248679830000228E-2</v>
          </cell>
          <cell r="FF587">
            <v>0</v>
          </cell>
          <cell r="FG587">
            <v>0</v>
          </cell>
          <cell r="FH587">
            <v>-4.0318219000001765E-4</v>
          </cell>
          <cell r="FI587">
            <v>1.9514914700001218E-3</v>
          </cell>
          <cell r="FJ587">
            <v>6.2926985399999746E-3</v>
          </cell>
          <cell r="FK587">
            <v>-6.1720158699999916E-3</v>
          </cell>
          <cell r="FL587">
            <v>-1.5704548019999987E-2</v>
          </cell>
          <cell r="FM587">
            <v>-5.4695203400000336E-3</v>
          </cell>
          <cell r="FN587">
            <v>-1.7436034200000172E-3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0</v>
          </cell>
          <cell r="FZ587">
            <v>0</v>
          </cell>
          <cell r="GA587">
            <v>0</v>
          </cell>
          <cell r="GB587">
            <v>0</v>
          </cell>
          <cell r="GC587">
            <v>0</v>
          </cell>
          <cell r="GD587">
            <v>0</v>
          </cell>
          <cell r="GE587">
            <v>0</v>
          </cell>
          <cell r="GF587">
            <v>0</v>
          </cell>
          <cell r="GG587">
            <v>0</v>
          </cell>
          <cell r="GH587">
            <v>0</v>
          </cell>
          <cell r="GI587">
            <v>0</v>
          </cell>
          <cell r="GJ587">
            <v>0</v>
          </cell>
          <cell r="GK587">
            <v>0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  <cell r="GW587">
            <v>0</v>
          </cell>
          <cell r="GX587">
            <v>0</v>
          </cell>
          <cell r="GY587">
            <v>0</v>
          </cell>
          <cell r="GZ587">
            <v>0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  <cell r="IW587">
            <v>0</v>
          </cell>
          <cell r="IX587">
            <v>0</v>
          </cell>
          <cell r="IY587">
            <v>0</v>
          </cell>
          <cell r="IZ587">
            <v>0</v>
          </cell>
          <cell r="JA587">
            <v>0</v>
          </cell>
          <cell r="JB587">
            <v>0</v>
          </cell>
          <cell r="JC587">
            <v>0</v>
          </cell>
          <cell r="JD587">
            <v>0</v>
          </cell>
          <cell r="JE587">
            <v>0</v>
          </cell>
          <cell r="JF587">
            <v>0</v>
          </cell>
          <cell r="JG587">
            <v>0</v>
          </cell>
          <cell r="JH587">
            <v>0</v>
          </cell>
          <cell r="JI587">
            <v>0</v>
          </cell>
          <cell r="JJ587">
            <v>0</v>
          </cell>
          <cell r="JK587">
            <v>0</v>
          </cell>
          <cell r="JL587">
            <v>0</v>
          </cell>
          <cell r="JM587">
            <v>0</v>
          </cell>
          <cell r="JN587">
            <v>0</v>
          </cell>
          <cell r="JO587">
            <v>0</v>
          </cell>
          <cell r="JP587">
            <v>0</v>
          </cell>
          <cell r="JQ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0</v>
          </cell>
          <cell r="FZ588">
            <v>0</v>
          </cell>
          <cell r="GA588">
            <v>0</v>
          </cell>
          <cell r="GB588">
            <v>0</v>
          </cell>
          <cell r="GC588">
            <v>0</v>
          </cell>
          <cell r="GD588">
            <v>0</v>
          </cell>
          <cell r="GE588">
            <v>0</v>
          </cell>
          <cell r="GF588">
            <v>0</v>
          </cell>
          <cell r="GG588">
            <v>0</v>
          </cell>
          <cell r="GH588">
            <v>0</v>
          </cell>
          <cell r="GI588">
            <v>0</v>
          </cell>
          <cell r="GJ588">
            <v>0</v>
          </cell>
          <cell r="GK588">
            <v>0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  <cell r="GW588">
            <v>0</v>
          </cell>
          <cell r="GX588">
            <v>0</v>
          </cell>
          <cell r="GY588">
            <v>0</v>
          </cell>
          <cell r="GZ588">
            <v>0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  <cell r="IW588">
            <v>0</v>
          </cell>
          <cell r="IX588">
            <v>0</v>
          </cell>
          <cell r="IY588">
            <v>0</v>
          </cell>
          <cell r="IZ588">
            <v>0</v>
          </cell>
          <cell r="JA588">
            <v>0</v>
          </cell>
          <cell r="JB588">
            <v>0</v>
          </cell>
          <cell r="JC588">
            <v>0</v>
          </cell>
          <cell r="JD588">
            <v>0</v>
          </cell>
          <cell r="JE588">
            <v>0</v>
          </cell>
          <cell r="JF588">
            <v>0</v>
          </cell>
          <cell r="JG588">
            <v>0</v>
          </cell>
          <cell r="JH588">
            <v>0</v>
          </cell>
          <cell r="JI588">
            <v>0</v>
          </cell>
          <cell r="JJ588">
            <v>0</v>
          </cell>
          <cell r="JK588">
            <v>0</v>
          </cell>
          <cell r="JL588">
            <v>0</v>
          </cell>
          <cell r="JM588">
            <v>0</v>
          </cell>
          <cell r="JN588">
            <v>0</v>
          </cell>
          <cell r="JO588">
            <v>0</v>
          </cell>
          <cell r="JP588">
            <v>0</v>
          </cell>
          <cell r="JQ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0</v>
          </cell>
          <cell r="FZ589">
            <v>0</v>
          </cell>
          <cell r="GA589">
            <v>0</v>
          </cell>
          <cell r="GB589">
            <v>0</v>
          </cell>
          <cell r="GC589">
            <v>0</v>
          </cell>
          <cell r="GD589">
            <v>0</v>
          </cell>
          <cell r="GE589">
            <v>0</v>
          </cell>
          <cell r="GF589">
            <v>0</v>
          </cell>
          <cell r="GG589">
            <v>0</v>
          </cell>
          <cell r="GH589">
            <v>0</v>
          </cell>
          <cell r="GI589">
            <v>0</v>
          </cell>
          <cell r="GJ589">
            <v>0</v>
          </cell>
          <cell r="GK589">
            <v>0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  <cell r="GW589">
            <v>0</v>
          </cell>
          <cell r="GX589">
            <v>0</v>
          </cell>
          <cell r="GY589">
            <v>0</v>
          </cell>
          <cell r="GZ589">
            <v>0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  <cell r="IW589">
            <v>0</v>
          </cell>
          <cell r="IX589">
            <v>0</v>
          </cell>
          <cell r="IY589">
            <v>0</v>
          </cell>
          <cell r="IZ589">
            <v>0</v>
          </cell>
          <cell r="JA589">
            <v>0</v>
          </cell>
          <cell r="JB589">
            <v>0</v>
          </cell>
          <cell r="JC589">
            <v>0</v>
          </cell>
          <cell r="JD589">
            <v>0</v>
          </cell>
          <cell r="JE589">
            <v>0</v>
          </cell>
          <cell r="JF589">
            <v>0</v>
          </cell>
          <cell r="JG589">
            <v>0</v>
          </cell>
          <cell r="JH589">
            <v>0</v>
          </cell>
          <cell r="JI589">
            <v>0</v>
          </cell>
          <cell r="JJ589">
            <v>0</v>
          </cell>
          <cell r="JK589">
            <v>0</v>
          </cell>
          <cell r="JL589">
            <v>0</v>
          </cell>
          <cell r="JM589">
            <v>0</v>
          </cell>
          <cell r="JN589">
            <v>0</v>
          </cell>
          <cell r="JO589">
            <v>0</v>
          </cell>
          <cell r="JP589">
            <v>0</v>
          </cell>
          <cell r="JQ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0</v>
          </cell>
          <cell r="FZ590">
            <v>0</v>
          </cell>
          <cell r="GA590">
            <v>0</v>
          </cell>
          <cell r="GB590">
            <v>0</v>
          </cell>
          <cell r="GC590">
            <v>0</v>
          </cell>
          <cell r="GD590">
            <v>0</v>
          </cell>
          <cell r="GE590">
            <v>0</v>
          </cell>
          <cell r="GF590">
            <v>0</v>
          </cell>
          <cell r="GG590">
            <v>0</v>
          </cell>
          <cell r="GH590">
            <v>0</v>
          </cell>
          <cell r="GI590">
            <v>0</v>
          </cell>
          <cell r="GJ590">
            <v>0</v>
          </cell>
          <cell r="GK590">
            <v>0</v>
          </cell>
          <cell r="GL590">
            <v>0</v>
          </cell>
          <cell r="GM590">
            <v>0</v>
          </cell>
          <cell r="GN590">
            <v>0</v>
          </cell>
          <cell r="GO590">
            <v>0</v>
          </cell>
          <cell r="GP590">
            <v>0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  <cell r="GW590">
            <v>0</v>
          </cell>
          <cell r="GX590">
            <v>0</v>
          </cell>
          <cell r="GY590">
            <v>0</v>
          </cell>
          <cell r="GZ590">
            <v>0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  <cell r="IW590">
            <v>0</v>
          </cell>
          <cell r="IX590">
            <v>0</v>
          </cell>
          <cell r="IY590">
            <v>0</v>
          </cell>
          <cell r="IZ590">
            <v>0</v>
          </cell>
          <cell r="JA590">
            <v>0</v>
          </cell>
          <cell r="JB590">
            <v>0</v>
          </cell>
          <cell r="JC590">
            <v>0</v>
          </cell>
          <cell r="JD590">
            <v>0</v>
          </cell>
          <cell r="JE590">
            <v>0</v>
          </cell>
          <cell r="JF590">
            <v>0</v>
          </cell>
          <cell r="JG590">
            <v>0</v>
          </cell>
          <cell r="JH590">
            <v>0</v>
          </cell>
          <cell r="JI590">
            <v>0</v>
          </cell>
          <cell r="JJ590">
            <v>0</v>
          </cell>
          <cell r="JK590">
            <v>0</v>
          </cell>
          <cell r="JL590">
            <v>0</v>
          </cell>
          <cell r="JM590">
            <v>0</v>
          </cell>
          <cell r="JN590">
            <v>0</v>
          </cell>
          <cell r="JO590">
            <v>0</v>
          </cell>
          <cell r="JP590">
            <v>0</v>
          </cell>
          <cell r="JQ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0</v>
          </cell>
          <cell r="FZ591">
            <v>0</v>
          </cell>
          <cell r="GA591">
            <v>0</v>
          </cell>
          <cell r="GB591">
            <v>0</v>
          </cell>
          <cell r="GC591">
            <v>0</v>
          </cell>
          <cell r="GD591">
            <v>0</v>
          </cell>
          <cell r="GE591">
            <v>0</v>
          </cell>
          <cell r="GF591">
            <v>0</v>
          </cell>
          <cell r="GG591">
            <v>0</v>
          </cell>
          <cell r="GH591">
            <v>0</v>
          </cell>
          <cell r="GI591">
            <v>0</v>
          </cell>
          <cell r="GJ591">
            <v>0</v>
          </cell>
          <cell r="GK591">
            <v>0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0</v>
          </cell>
          <cell r="GW591">
            <v>0</v>
          </cell>
          <cell r="GX591">
            <v>0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  <cell r="IW591">
            <v>0</v>
          </cell>
          <cell r="IX591">
            <v>0</v>
          </cell>
          <cell r="IY591">
            <v>0</v>
          </cell>
          <cell r="IZ591">
            <v>0</v>
          </cell>
          <cell r="JA591">
            <v>0</v>
          </cell>
          <cell r="JB591">
            <v>0</v>
          </cell>
          <cell r="JC591">
            <v>0</v>
          </cell>
          <cell r="JD591">
            <v>0</v>
          </cell>
          <cell r="JE591">
            <v>0</v>
          </cell>
          <cell r="JF591">
            <v>0</v>
          </cell>
          <cell r="JG591">
            <v>0</v>
          </cell>
          <cell r="JH591">
            <v>0</v>
          </cell>
          <cell r="JI591">
            <v>0</v>
          </cell>
          <cell r="JJ591">
            <v>0</v>
          </cell>
          <cell r="JK591">
            <v>0</v>
          </cell>
          <cell r="JL591">
            <v>0</v>
          </cell>
          <cell r="JM591">
            <v>0</v>
          </cell>
          <cell r="JN591">
            <v>0</v>
          </cell>
          <cell r="JO591">
            <v>0</v>
          </cell>
          <cell r="JP591">
            <v>0</v>
          </cell>
          <cell r="JQ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0</v>
          </cell>
          <cell r="FZ592">
            <v>0</v>
          </cell>
          <cell r="GA592">
            <v>0</v>
          </cell>
          <cell r="GB592">
            <v>0</v>
          </cell>
          <cell r="GC592">
            <v>0</v>
          </cell>
          <cell r="GD592">
            <v>0</v>
          </cell>
          <cell r="GE592">
            <v>0</v>
          </cell>
          <cell r="GF592">
            <v>0</v>
          </cell>
          <cell r="GG592">
            <v>0</v>
          </cell>
          <cell r="GH592">
            <v>0</v>
          </cell>
          <cell r="GI592">
            <v>0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0</v>
          </cell>
          <cell r="GW592">
            <v>0</v>
          </cell>
          <cell r="GX592">
            <v>0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  <cell r="IW592">
            <v>0</v>
          </cell>
          <cell r="IX592">
            <v>0</v>
          </cell>
          <cell r="IY592">
            <v>0</v>
          </cell>
          <cell r="IZ592">
            <v>0</v>
          </cell>
          <cell r="JA592">
            <v>0</v>
          </cell>
          <cell r="JB592">
            <v>0</v>
          </cell>
          <cell r="JC592">
            <v>0</v>
          </cell>
          <cell r="JD592">
            <v>0</v>
          </cell>
          <cell r="JE592">
            <v>0</v>
          </cell>
          <cell r="JF592">
            <v>0</v>
          </cell>
          <cell r="JG592">
            <v>0</v>
          </cell>
          <cell r="JH592">
            <v>0</v>
          </cell>
          <cell r="JI592">
            <v>0</v>
          </cell>
          <cell r="JJ592">
            <v>0</v>
          </cell>
          <cell r="JK592">
            <v>0</v>
          </cell>
          <cell r="JL592">
            <v>0</v>
          </cell>
          <cell r="JM592">
            <v>0</v>
          </cell>
          <cell r="JN592">
            <v>0</v>
          </cell>
          <cell r="JO592">
            <v>0</v>
          </cell>
          <cell r="JP592">
            <v>0</v>
          </cell>
          <cell r="JQ592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0</v>
          </cell>
          <cell r="FZ593">
            <v>0</v>
          </cell>
          <cell r="GA593">
            <v>0</v>
          </cell>
          <cell r="GB593">
            <v>0</v>
          </cell>
          <cell r="GC593">
            <v>0</v>
          </cell>
          <cell r="GD593">
            <v>0</v>
          </cell>
          <cell r="GE593">
            <v>0</v>
          </cell>
          <cell r="GF593">
            <v>0</v>
          </cell>
          <cell r="GG593">
            <v>0</v>
          </cell>
          <cell r="GH593">
            <v>0</v>
          </cell>
          <cell r="GI593">
            <v>0</v>
          </cell>
          <cell r="GJ593">
            <v>0</v>
          </cell>
          <cell r="GK593">
            <v>0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0</v>
          </cell>
          <cell r="GW593">
            <v>0</v>
          </cell>
          <cell r="GX593">
            <v>0</v>
          </cell>
          <cell r="GY593">
            <v>0</v>
          </cell>
          <cell r="GZ593">
            <v>0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  <cell r="IW593">
            <v>0</v>
          </cell>
          <cell r="IX593">
            <v>0</v>
          </cell>
          <cell r="IY593">
            <v>0</v>
          </cell>
          <cell r="IZ593">
            <v>0</v>
          </cell>
          <cell r="JA593">
            <v>0</v>
          </cell>
          <cell r="JB593">
            <v>0</v>
          </cell>
          <cell r="JC593">
            <v>0</v>
          </cell>
          <cell r="JD593">
            <v>0</v>
          </cell>
          <cell r="JE593">
            <v>0</v>
          </cell>
          <cell r="JF593">
            <v>0</v>
          </cell>
          <cell r="JG593">
            <v>0</v>
          </cell>
          <cell r="JH593">
            <v>0</v>
          </cell>
          <cell r="JI593">
            <v>0</v>
          </cell>
          <cell r="JJ593">
            <v>0</v>
          </cell>
          <cell r="JK593">
            <v>0</v>
          </cell>
          <cell r="JL593">
            <v>0</v>
          </cell>
          <cell r="JM593">
            <v>0</v>
          </cell>
          <cell r="JN593">
            <v>0</v>
          </cell>
          <cell r="JO593">
            <v>0</v>
          </cell>
          <cell r="JP593">
            <v>0</v>
          </cell>
          <cell r="JQ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0</v>
          </cell>
          <cell r="FZ594">
            <v>0</v>
          </cell>
          <cell r="GA594">
            <v>0</v>
          </cell>
          <cell r="GB594">
            <v>0</v>
          </cell>
          <cell r="GC594">
            <v>0</v>
          </cell>
          <cell r="GD594">
            <v>0</v>
          </cell>
          <cell r="GE594">
            <v>0</v>
          </cell>
          <cell r="GF594">
            <v>0</v>
          </cell>
          <cell r="GG594">
            <v>0</v>
          </cell>
          <cell r="GH594">
            <v>0</v>
          </cell>
          <cell r="GI594">
            <v>0</v>
          </cell>
          <cell r="GJ594">
            <v>0</v>
          </cell>
          <cell r="GK594">
            <v>0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0</v>
          </cell>
          <cell r="GW594">
            <v>0</v>
          </cell>
          <cell r="GX594">
            <v>0</v>
          </cell>
          <cell r="GY594">
            <v>0</v>
          </cell>
          <cell r="GZ594">
            <v>0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  <cell r="IW594">
            <v>0</v>
          </cell>
          <cell r="IX594">
            <v>0</v>
          </cell>
          <cell r="IY594">
            <v>0</v>
          </cell>
          <cell r="IZ594">
            <v>0</v>
          </cell>
          <cell r="JA594">
            <v>0</v>
          </cell>
          <cell r="JB594">
            <v>0</v>
          </cell>
          <cell r="JC594">
            <v>0</v>
          </cell>
          <cell r="JD594">
            <v>0</v>
          </cell>
          <cell r="JE594">
            <v>0</v>
          </cell>
          <cell r="JF594">
            <v>0</v>
          </cell>
          <cell r="JG594">
            <v>0</v>
          </cell>
          <cell r="JH594">
            <v>0</v>
          </cell>
          <cell r="JI594">
            <v>0</v>
          </cell>
          <cell r="JJ594">
            <v>0</v>
          </cell>
          <cell r="JK594">
            <v>0</v>
          </cell>
          <cell r="JL594">
            <v>0</v>
          </cell>
          <cell r="JM594">
            <v>0</v>
          </cell>
          <cell r="JN594">
            <v>0</v>
          </cell>
          <cell r="JO594">
            <v>0</v>
          </cell>
          <cell r="JP594">
            <v>0</v>
          </cell>
          <cell r="JQ594">
            <v>0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0</v>
          </cell>
          <cell r="FZ595">
            <v>0</v>
          </cell>
          <cell r="GA595">
            <v>0</v>
          </cell>
          <cell r="GB595">
            <v>0</v>
          </cell>
          <cell r="GC595">
            <v>0</v>
          </cell>
          <cell r="GD595">
            <v>0</v>
          </cell>
          <cell r="GE595">
            <v>0</v>
          </cell>
          <cell r="GF595">
            <v>0</v>
          </cell>
          <cell r="GG595">
            <v>0</v>
          </cell>
          <cell r="GH595">
            <v>0</v>
          </cell>
          <cell r="GI595">
            <v>0</v>
          </cell>
          <cell r="GJ595">
            <v>0</v>
          </cell>
          <cell r="GK595">
            <v>0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0</v>
          </cell>
          <cell r="GW595">
            <v>0</v>
          </cell>
          <cell r="GX595">
            <v>0</v>
          </cell>
          <cell r="GY595">
            <v>0</v>
          </cell>
          <cell r="GZ595">
            <v>0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  <cell r="IW595">
            <v>0</v>
          </cell>
          <cell r="IX595">
            <v>0</v>
          </cell>
          <cell r="IY595">
            <v>0</v>
          </cell>
          <cell r="IZ595">
            <v>0</v>
          </cell>
          <cell r="JA595">
            <v>0</v>
          </cell>
          <cell r="JB595">
            <v>0</v>
          </cell>
          <cell r="JC595">
            <v>0</v>
          </cell>
          <cell r="JD595">
            <v>0</v>
          </cell>
          <cell r="JE595">
            <v>0</v>
          </cell>
          <cell r="JF595">
            <v>0</v>
          </cell>
          <cell r="JG595">
            <v>0</v>
          </cell>
          <cell r="JH595">
            <v>0</v>
          </cell>
          <cell r="JI595">
            <v>0</v>
          </cell>
          <cell r="JJ595">
            <v>0</v>
          </cell>
          <cell r="JK595">
            <v>0</v>
          </cell>
          <cell r="JL595">
            <v>0</v>
          </cell>
          <cell r="JM595">
            <v>0</v>
          </cell>
          <cell r="JN595">
            <v>0</v>
          </cell>
          <cell r="JO595">
            <v>0</v>
          </cell>
          <cell r="JP595">
            <v>0</v>
          </cell>
          <cell r="JQ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0</v>
          </cell>
          <cell r="FZ596">
            <v>0</v>
          </cell>
          <cell r="GA596">
            <v>0</v>
          </cell>
          <cell r="GB596">
            <v>0</v>
          </cell>
          <cell r="GC596">
            <v>0</v>
          </cell>
          <cell r="GD596">
            <v>0</v>
          </cell>
          <cell r="GE596">
            <v>0</v>
          </cell>
          <cell r="GF596">
            <v>0</v>
          </cell>
          <cell r="GG596">
            <v>0</v>
          </cell>
          <cell r="GH596">
            <v>0</v>
          </cell>
          <cell r="GI596">
            <v>0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0</v>
          </cell>
          <cell r="GW596">
            <v>0</v>
          </cell>
          <cell r="GX596">
            <v>0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  <cell r="IW596">
            <v>0</v>
          </cell>
          <cell r="IX596">
            <v>0</v>
          </cell>
          <cell r="IY596">
            <v>0</v>
          </cell>
          <cell r="IZ596">
            <v>0</v>
          </cell>
          <cell r="JA596">
            <v>0</v>
          </cell>
          <cell r="JB596">
            <v>0</v>
          </cell>
          <cell r="JC596">
            <v>0</v>
          </cell>
          <cell r="JD596">
            <v>0</v>
          </cell>
          <cell r="JE596">
            <v>0</v>
          </cell>
          <cell r="JF596">
            <v>0</v>
          </cell>
          <cell r="JG596">
            <v>0</v>
          </cell>
          <cell r="JH596">
            <v>0</v>
          </cell>
          <cell r="JI596">
            <v>0</v>
          </cell>
          <cell r="JJ596">
            <v>0</v>
          </cell>
          <cell r="JK596">
            <v>0</v>
          </cell>
          <cell r="JL596">
            <v>0</v>
          </cell>
          <cell r="JM596">
            <v>0</v>
          </cell>
          <cell r="JN596">
            <v>0</v>
          </cell>
          <cell r="JO596">
            <v>0</v>
          </cell>
          <cell r="JP596">
            <v>0</v>
          </cell>
          <cell r="JQ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0</v>
          </cell>
          <cell r="FZ597">
            <v>0</v>
          </cell>
          <cell r="GA597">
            <v>0</v>
          </cell>
          <cell r="GB597">
            <v>0</v>
          </cell>
          <cell r="GC597">
            <v>0</v>
          </cell>
          <cell r="GD597">
            <v>0</v>
          </cell>
          <cell r="GE597">
            <v>0</v>
          </cell>
          <cell r="GF597">
            <v>0</v>
          </cell>
          <cell r="GG597">
            <v>0</v>
          </cell>
          <cell r="GH597">
            <v>0</v>
          </cell>
          <cell r="GI597">
            <v>0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0</v>
          </cell>
          <cell r="GO597">
            <v>0</v>
          </cell>
          <cell r="GP597">
            <v>0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0</v>
          </cell>
          <cell r="GW597">
            <v>0</v>
          </cell>
          <cell r="GX597">
            <v>0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  <cell r="IW597">
            <v>0</v>
          </cell>
          <cell r="IX597">
            <v>0</v>
          </cell>
          <cell r="IY597">
            <v>0</v>
          </cell>
          <cell r="IZ597">
            <v>0</v>
          </cell>
          <cell r="JA597">
            <v>0</v>
          </cell>
          <cell r="JB597">
            <v>0</v>
          </cell>
          <cell r="JC597">
            <v>0</v>
          </cell>
          <cell r="JD597">
            <v>0</v>
          </cell>
          <cell r="JE597">
            <v>0</v>
          </cell>
          <cell r="JF597">
            <v>0</v>
          </cell>
          <cell r="JG597">
            <v>0</v>
          </cell>
          <cell r="JH597">
            <v>0</v>
          </cell>
          <cell r="JI597">
            <v>0</v>
          </cell>
          <cell r="JJ597">
            <v>0</v>
          </cell>
          <cell r="JK597">
            <v>0</v>
          </cell>
          <cell r="JL597">
            <v>0</v>
          </cell>
          <cell r="JM597">
            <v>0</v>
          </cell>
          <cell r="JN597">
            <v>0</v>
          </cell>
          <cell r="JO597">
            <v>0</v>
          </cell>
          <cell r="JP597">
            <v>0</v>
          </cell>
          <cell r="JQ597">
            <v>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0</v>
          </cell>
          <cell r="FZ598">
            <v>0</v>
          </cell>
          <cell r="GA598">
            <v>0</v>
          </cell>
          <cell r="GB598">
            <v>0</v>
          </cell>
          <cell r="GC598">
            <v>0</v>
          </cell>
          <cell r="GD598">
            <v>0</v>
          </cell>
          <cell r="GE598">
            <v>0</v>
          </cell>
          <cell r="GF598">
            <v>0</v>
          </cell>
          <cell r="GG598">
            <v>0</v>
          </cell>
          <cell r="GH598">
            <v>0</v>
          </cell>
          <cell r="GI598">
            <v>0</v>
          </cell>
          <cell r="GJ598">
            <v>0</v>
          </cell>
          <cell r="GK598">
            <v>0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0</v>
          </cell>
          <cell r="GW598">
            <v>0</v>
          </cell>
          <cell r="GX598">
            <v>0</v>
          </cell>
          <cell r="GY598">
            <v>0</v>
          </cell>
          <cell r="GZ598">
            <v>0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  <cell r="IW598">
            <v>0</v>
          </cell>
          <cell r="IX598">
            <v>0</v>
          </cell>
          <cell r="IY598">
            <v>0</v>
          </cell>
          <cell r="IZ598">
            <v>0</v>
          </cell>
          <cell r="JA598">
            <v>0</v>
          </cell>
          <cell r="JB598">
            <v>0</v>
          </cell>
          <cell r="JC598">
            <v>0</v>
          </cell>
          <cell r="JD598">
            <v>0</v>
          </cell>
          <cell r="JE598">
            <v>0</v>
          </cell>
          <cell r="JF598">
            <v>0</v>
          </cell>
          <cell r="JG598">
            <v>0</v>
          </cell>
          <cell r="JH598">
            <v>0</v>
          </cell>
          <cell r="JI598">
            <v>0</v>
          </cell>
          <cell r="JJ598">
            <v>0</v>
          </cell>
          <cell r="JK598">
            <v>0</v>
          </cell>
          <cell r="JL598">
            <v>0</v>
          </cell>
          <cell r="JM598">
            <v>0</v>
          </cell>
          <cell r="JN598">
            <v>0</v>
          </cell>
          <cell r="JO598">
            <v>0</v>
          </cell>
          <cell r="JP598">
            <v>0</v>
          </cell>
          <cell r="JQ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0</v>
          </cell>
          <cell r="FZ599">
            <v>0</v>
          </cell>
          <cell r="GA599">
            <v>0</v>
          </cell>
          <cell r="GB599">
            <v>0</v>
          </cell>
          <cell r="GC599">
            <v>0</v>
          </cell>
          <cell r="GD599">
            <v>0</v>
          </cell>
          <cell r="GE599">
            <v>0</v>
          </cell>
          <cell r="GF599">
            <v>0</v>
          </cell>
          <cell r="GG599">
            <v>0</v>
          </cell>
          <cell r="GH599">
            <v>0</v>
          </cell>
          <cell r="GI599">
            <v>0</v>
          </cell>
          <cell r="GJ599">
            <v>0</v>
          </cell>
          <cell r="GK599">
            <v>0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0</v>
          </cell>
          <cell r="GW599">
            <v>0</v>
          </cell>
          <cell r="GX599">
            <v>0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  <cell r="IW599">
            <v>0</v>
          </cell>
          <cell r="IX599">
            <v>0</v>
          </cell>
          <cell r="IY599">
            <v>0</v>
          </cell>
          <cell r="IZ599">
            <v>0</v>
          </cell>
          <cell r="JA599">
            <v>0</v>
          </cell>
          <cell r="JB599">
            <v>0</v>
          </cell>
          <cell r="JC599">
            <v>0</v>
          </cell>
          <cell r="JD599">
            <v>0</v>
          </cell>
          <cell r="JE599">
            <v>0</v>
          </cell>
          <cell r="JF599">
            <v>0</v>
          </cell>
          <cell r="JG599">
            <v>0</v>
          </cell>
          <cell r="JH599">
            <v>0</v>
          </cell>
          <cell r="JI599">
            <v>0</v>
          </cell>
          <cell r="JJ599">
            <v>0</v>
          </cell>
          <cell r="JK599">
            <v>0</v>
          </cell>
          <cell r="JL599">
            <v>0</v>
          </cell>
          <cell r="JM599">
            <v>0</v>
          </cell>
          <cell r="JN599">
            <v>0</v>
          </cell>
          <cell r="JO599">
            <v>0</v>
          </cell>
          <cell r="JP599">
            <v>0</v>
          </cell>
          <cell r="JQ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0</v>
          </cell>
          <cell r="FZ600">
            <v>0</v>
          </cell>
          <cell r="GA600">
            <v>0</v>
          </cell>
          <cell r="GB600">
            <v>0</v>
          </cell>
          <cell r="GC600">
            <v>0</v>
          </cell>
          <cell r="GD600">
            <v>0</v>
          </cell>
          <cell r="GE600">
            <v>0</v>
          </cell>
          <cell r="GF600">
            <v>0</v>
          </cell>
          <cell r="GG600">
            <v>0</v>
          </cell>
          <cell r="GH600">
            <v>0</v>
          </cell>
          <cell r="GI600">
            <v>0</v>
          </cell>
          <cell r="GJ600">
            <v>0</v>
          </cell>
          <cell r="GK600">
            <v>0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0</v>
          </cell>
          <cell r="GW600">
            <v>0</v>
          </cell>
          <cell r="GX600">
            <v>0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  <cell r="IW600">
            <v>0</v>
          </cell>
          <cell r="IX600">
            <v>0</v>
          </cell>
          <cell r="IY600">
            <v>0</v>
          </cell>
          <cell r="IZ600">
            <v>0</v>
          </cell>
          <cell r="JA600">
            <v>0</v>
          </cell>
          <cell r="JB600">
            <v>0</v>
          </cell>
          <cell r="JC600">
            <v>0</v>
          </cell>
          <cell r="JD600">
            <v>0</v>
          </cell>
          <cell r="JE600">
            <v>0</v>
          </cell>
          <cell r="JF600">
            <v>0</v>
          </cell>
          <cell r="JG600">
            <v>0</v>
          </cell>
          <cell r="JH600">
            <v>0</v>
          </cell>
          <cell r="JI600">
            <v>0</v>
          </cell>
          <cell r="JJ600">
            <v>0</v>
          </cell>
          <cell r="JK600">
            <v>0</v>
          </cell>
          <cell r="JL600">
            <v>0</v>
          </cell>
          <cell r="JM600">
            <v>0</v>
          </cell>
          <cell r="JN600">
            <v>0</v>
          </cell>
          <cell r="JO600">
            <v>0</v>
          </cell>
          <cell r="JP600">
            <v>0</v>
          </cell>
          <cell r="JQ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0</v>
          </cell>
          <cell r="FZ601">
            <v>0</v>
          </cell>
          <cell r="GA601">
            <v>0</v>
          </cell>
          <cell r="GB601">
            <v>0</v>
          </cell>
          <cell r="GC601">
            <v>0</v>
          </cell>
          <cell r="GD601">
            <v>0</v>
          </cell>
          <cell r="GE601">
            <v>0</v>
          </cell>
          <cell r="GF601">
            <v>0</v>
          </cell>
          <cell r="GG601">
            <v>0</v>
          </cell>
          <cell r="GH601">
            <v>0</v>
          </cell>
          <cell r="GI601">
            <v>0</v>
          </cell>
          <cell r="GJ601">
            <v>0</v>
          </cell>
          <cell r="GK601">
            <v>0</v>
          </cell>
          <cell r="GL601">
            <v>0</v>
          </cell>
          <cell r="GM601">
            <v>0</v>
          </cell>
          <cell r="GN601">
            <v>0</v>
          </cell>
          <cell r="GO601">
            <v>0</v>
          </cell>
          <cell r="GP601">
            <v>0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0</v>
          </cell>
          <cell r="GW601">
            <v>0</v>
          </cell>
          <cell r="GX601">
            <v>0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  <cell r="IW601">
            <v>0</v>
          </cell>
          <cell r="IX601">
            <v>0</v>
          </cell>
          <cell r="IY601">
            <v>0</v>
          </cell>
          <cell r="IZ601">
            <v>0</v>
          </cell>
          <cell r="JA601">
            <v>0</v>
          </cell>
          <cell r="JB601">
            <v>0</v>
          </cell>
          <cell r="JC601">
            <v>0</v>
          </cell>
          <cell r="JD601">
            <v>0</v>
          </cell>
          <cell r="JE601">
            <v>0</v>
          </cell>
          <cell r="JF601">
            <v>0</v>
          </cell>
          <cell r="JG601">
            <v>0</v>
          </cell>
          <cell r="JH601">
            <v>0</v>
          </cell>
          <cell r="JI601">
            <v>0</v>
          </cell>
          <cell r="JJ601">
            <v>0</v>
          </cell>
          <cell r="JK601">
            <v>0</v>
          </cell>
          <cell r="JL601">
            <v>0</v>
          </cell>
          <cell r="JM601">
            <v>0</v>
          </cell>
          <cell r="JN601">
            <v>0</v>
          </cell>
          <cell r="JO601">
            <v>0</v>
          </cell>
          <cell r="JP601">
            <v>0</v>
          </cell>
          <cell r="JQ601">
            <v>0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0</v>
          </cell>
          <cell r="FZ602">
            <v>0</v>
          </cell>
          <cell r="GA602">
            <v>0</v>
          </cell>
          <cell r="GB602">
            <v>0</v>
          </cell>
          <cell r="GC602">
            <v>0</v>
          </cell>
          <cell r="GD602">
            <v>0</v>
          </cell>
          <cell r="GE602">
            <v>0</v>
          </cell>
          <cell r="GF602">
            <v>0</v>
          </cell>
          <cell r="GG602">
            <v>0</v>
          </cell>
          <cell r="GH602">
            <v>0</v>
          </cell>
          <cell r="GI602">
            <v>0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0</v>
          </cell>
          <cell r="GW602">
            <v>0</v>
          </cell>
          <cell r="GX602">
            <v>0</v>
          </cell>
          <cell r="GY602">
            <v>0</v>
          </cell>
          <cell r="GZ602">
            <v>0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  <cell r="IW602">
            <v>0</v>
          </cell>
          <cell r="IX602">
            <v>0</v>
          </cell>
          <cell r="IY602">
            <v>0</v>
          </cell>
          <cell r="IZ602">
            <v>0</v>
          </cell>
          <cell r="JA602">
            <v>0</v>
          </cell>
          <cell r="JB602">
            <v>0</v>
          </cell>
          <cell r="JC602">
            <v>0</v>
          </cell>
          <cell r="JD602">
            <v>0</v>
          </cell>
          <cell r="JE602">
            <v>0</v>
          </cell>
          <cell r="JF602">
            <v>0</v>
          </cell>
          <cell r="JG602">
            <v>0</v>
          </cell>
          <cell r="JH602">
            <v>0</v>
          </cell>
          <cell r="JI602">
            <v>0</v>
          </cell>
          <cell r="JJ602">
            <v>0</v>
          </cell>
          <cell r="JK602">
            <v>0</v>
          </cell>
          <cell r="JL602">
            <v>0</v>
          </cell>
          <cell r="JM602">
            <v>0</v>
          </cell>
          <cell r="JN602">
            <v>0</v>
          </cell>
          <cell r="JO602">
            <v>0</v>
          </cell>
          <cell r="JP602">
            <v>0</v>
          </cell>
          <cell r="JQ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0</v>
          </cell>
          <cell r="FZ603">
            <v>0</v>
          </cell>
          <cell r="GA603">
            <v>0</v>
          </cell>
          <cell r="GB603">
            <v>0</v>
          </cell>
          <cell r="GC603">
            <v>0</v>
          </cell>
          <cell r="GD603">
            <v>0</v>
          </cell>
          <cell r="GE603">
            <v>0</v>
          </cell>
          <cell r="GF603">
            <v>0</v>
          </cell>
          <cell r="GG603">
            <v>0</v>
          </cell>
          <cell r="GH603">
            <v>0</v>
          </cell>
          <cell r="GI603">
            <v>0</v>
          </cell>
          <cell r="GJ603">
            <v>0</v>
          </cell>
          <cell r="GK603">
            <v>0</v>
          </cell>
          <cell r="GL603">
            <v>0</v>
          </cell>
          <cell r="GM603">
            <v>0</v>
          </cell>
          <cell r="GN603">
            <v>0</v>
          </cell>
          <cell r="GO603">
            <v>0</v>
          </cell>
          <cell r="GP603">
            <v>0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0</v>
          </cell>
          <cell r="GW603">
            <v>0</v>
          </cell>
          <cell r="GX603">
            <v>0</v>
          </cell>
          <cell r="GY603">
            <v>0</v>
          </cell>
          <cell r="GZ603">
            <v>0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  <cell r="IW603">
            <v>0</v>
          </cell>
          <cell r="IX603">
            <v>0</v>
          </cell>
          <cell r="IY603">
            <v>0</v>
          </cell>
          <cell r="IZ603">
            <v>0</v>
          </cell>
          <cell r="JA603">
            <v>0</v>
          </cell>
          <cell r="JB603">
            <v>0</v>
          </cell>
          <cell r="JC603">
            <v>0</v>
          </cell>
          <cell r="JD603">
            <v>0</v>
          </cell>
          <cell r="JE603">
            <v>0</v>
          </cell>
          <cell r="JF603">
            <v>0</v>
          </cell>
          <cell r="JG603">
            <v>0</v>
          </cell>
          <cell r="JH603">
            <v>0</v>
          </cell>
          <cell r="JI603">
            <v>0</v>
          </cell>
          <cell r="JJ603">
            <v>0</v>
          </cell>
          <cell r="JK603">
            <v>0</v>
          </cell>
          <cell r="JL603">
            <v>0</v>
          </cell>
          <cell r="JM603">
            <v>0</v>
          </cell>
          <cell r="JN603">
            <v>0</v>
          </cell>
          <cell r="JO603">
            <v>0</v>
          </cell>
          <cell r="JP603">
            <v>0</v>
          </cell>
          <cell r="JQ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0</v>
          </cell>
          <cell r="FZ604">
            <v>0</v>
          </cell>
          <cell r="GA604">
            <v>0</v>
          </cell>
          <cell r="GB604">
            <v>0</v>
          </cell>
          <cell r="GC604">
            <v>0</v>
          </cell>
          <cell r="GD604">
            <v>0</v>
          </cell>
          <cell r="GE604">
            <v>0</v>
          </cell>
          <cell r="GF604">
            <v>0</v>
          </cell>
          <cell r="GG604">
            <v>0</v>
          </cell>
          <cell r="GH604">
            <v>0</v>
          </cell>
          <cell r="GI604">
            <v>0</v>
          </cell>
          <cell r="GJ604">
            <v>0</v>
          </cell>
          <cell r="GK604">
            <v>0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  <cell r="GW604">
            <v>0</v>
          </cell>
          <cell r="GX604">
            <v>0</v>
          </cell>
          <cell r="GY604">
            <v>0</v>
          </cell>
          <cell r="GZ604">
            <v>0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  <cell r="IW604">
            <v>0</v>
          </cell>
          <cell r="IX604">
            <v>0</v>
          </cell>
          <cell r="IY604">
            <v>0</v>
          </cell>
          <cell r="IZ604">
            <v>0</v>
          </cell>
          <cell r="JA604">
            <v>0</v>
          </cell>
          <cell r="JB604">
            <v>0</v>
          </cell>
          <cell r="JC604">
            <v>0</v>
          </cell>
          <cell r="JD604">
            <v>0</v>
          </cell>
          <cell r="JE604">
            <v>0</v>
          </cell>
          <cell r="JF604">
            <v>0</v>
          </cell>
          <cell r="JG604">
            <v>0</v>
          </cell>
          <cell r="JH604">
            <v>0</v>
          </cell>
          <cell r="JI604">
            <v>0</v>
          </cell>
          <cell r="JJ604">
            <v>0</v>
          </cell>
          <cell r="JK604">
            <v>0</v>
          </cell>
          <cell r="JL604">
            <v>0</v>
          </cell>
          <cell r="JM604">
            <v>0</v>
          </cell>
          <cell r="JN604">
            <v>0</v>
          </cell>
          <cell r="JO604">
            <v>0</v>
          </cell>
          <cell r="JP604">
            <v>0</v>
          </cell>
          <cell r="JQ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>
            <v>0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0</v>
          </cell>
          <cell r="FZ605">
            <v>0</v>
          </cell>
          <cell r="GA605">
            <v>0</v>
          </cell>
          <cell r="GB605">
            <v>0</v>
          </cell>
          <cell r="GC605">
            <v>0</v>
          </cell>
          <cell r="GD605">
            <v>0</v>
          </cell>
          <cell r="GE605">
            <v>0</v>
          </cell>
          <cell r="GF605">
            <v>0</v>
          </cell>
          <cell r="GG605">
            <v>0</v>
          </cell>
          <cell r="GH605">
            <v>0</v>
          </cell>
          <cell r="GI605">
            <v>0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0</v>
          </cell>
          <cell r="GW605">
            <v>0</v>
          </cell>
          <cell r="GX605">
            <v>0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  <cell r="IW605">
            <v>0</v>
          </cell>
          <cell r="IX605">
            <v>0</v>
          </cell>
          <cell r="IY605">
            <v>0</v>
          </cell>
          <cell r="IZ605">
            <v>0</v>
          </cell>
          <cell r="JA605">
            <v>0</v>
          </cell>
          <cell r="JB605">
            <v>0</v>
          </cell>
          <cell r="JC605">
            <v>0</v>
          </cell>
          <cell r="JD605">
            <v>0</v>
          </cell>
          <cell r="JE605">
            <v>0</v>
          </cell>
          <cell r="JF605">
            <v>0</v>
          </cell>
          <cell r="JG605">
            <v>0</v>
          </cell>
          <cell r="JH605">
            <v>0</v>
          </cell>
          <cell r="JI605">
            <v>0</v>
          </cell>
          <cell r="JJ605">
            <v>0</v>
          </cell>
          <cell r="JK605">
            <v>0</v>
          </cell>
          <cell r="JL605">
            <v>0</v>
          </cell>
          <cell r="JM605">
            <v>0</v>
          </cell>
          <cell r="JN605">
            <v>0</v>
          </cell>
          <cell r="JO605">
            <v>0</v>
          </cell>
          <cell r="JP605">
            <v>0</v>
          </cell>
          <cell r="JQ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0</v>
          </cell>
          <cell r="FZ606">
            <v>0</v>
          </cell>
          <cell r="GA606">
            <v>0</v>
          </cell>
          <cell r="GB606">
            <v>0</v>
          </cell>
          <cell r="GC606">
            <v>0</v>
          </cell>
          <cell r="GD606">
            <v>0</v>
          </cell>
          <cell r="GE606">
            <v>0</v>
          </cell>
          <cell r="GF606">
            <v>0</v>
          </cell>
          <cell r="GG606">
            <v>0</v>
          </cell>
          <cell r="GH606">
            <v>0</v>
          </cell>
          <cell r="GI606">
            <v>0</v>
          </cell>
          <cell r="GJ606">
            <v>0</v>
          </cell>
          <cell r="GK606">
            <v>0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0</v>
          </cell>
          <cell r="GW606">
            <v>0</v>
          </cell>
          <cell r="GX606">
            <v>0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  <cell r="IW606">
            <v>0</v>
          </cell>
          <cell r="IX606">
            <v>0</v>
          </cell>
          <cell r="IY606">
            <v>0</v>
          </cell>
          <cell r="IZ606">
            <v>0</v>
          </cell>
          <cell r="JA606">
            <v>0</v>
          </cell>
          <cell r="JB606">
            <v>0</v>
          </cell>
          <cell r="JC606">
            <v>0</v>
          </cell>
          <cell r="JD606">
            <v>0</v>
          </cell>
          <cell r="JE606">
            <v>0</v>
          </cell>
          <cell r="JF606">
            <v>0</v>
          </cell>
          <cell r="JG606">
            <v>0</v>
          </cell>
          <cell r="JH606">
            <v>0</v>
          </cell>
          <cell r="JI606">
            <v>0</v>
          </cell>
          <cell r="JJ606">
            <v>0</v>
          </cell>
          <cell r="JK606">
            <v>0</v>
          </cell>
          <cell r="JL606">
            <v>0</v>
          </cell>
          <cell r="JM606">
            <v>0</v>
          </cell>
          <cell r="JN606">
            <v>0</v>
          </cell>
          <cell r="JO606">
            <v>0</v>
          </cell>
          <cell r="JP606">
            <v>0</v>
          </cell>
          <cell r="JQ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0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0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0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0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0</v>
          </cell>
          <cell r="FZ607">
            <v>0</v>
          </cell>
          <cell r="GA607">
            <v>0</v>
          </cell>
          <cell r="GB607">
            <v>0</v>
          </cell>
          <cell r="GC607">
            <v>0</v>
          </cell>
          <cell r="GD607">
            <v>0</v>
          </cell>
          <cell r="GE607">
            <v>0</v>
          </cell>
          <cell r="GF607">
            <v>0</v>
          </cell>
          <cell r="GG607">
            <v>0</v>
          </cell>
          <cell r="GH607">
            <v>0</v>
          </cell>
          <cell r="GI607">
            <v>0</v>
          </cell>
          <cell r="GJ607">
            <v>0</v>
          </cell>
          <cell r="GK607">
            <v>0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0</v>
          </cell>
          <cell r="GW607">
            <v>0</v>
          </cell>
          <cell r="GX607">
            <v>0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  <cell r="IW607">
            <v>0</v>
          </cell>
          <cell r="IX607">
            <v>0</v>
          </cell>
          <cell r="IY607">
            <v>0</v>
          </cell>
          <cell r="IZ607">
            <v>0</v>
          </cell>
          <cell r="JA607">
            <v>0</v>
          </cell>
          <cell r="JB607">
            <v>0</v>
          </cell>
          <cell r="JC607">
            <v>0</v>
          </cell>
          <cell r="JD607">
            <v>0</v>
          </cell>
          <cell r="JE607">
            <v>0</v>
          </cell>
          <cell r="JF607">
            <v>0</v>
          </cell>
          <cell r="JG607">
            <v>0</v>
          </cell>
          <cell r="JH607">
            <v>0</v>
          </cell>
          <cell r="JI607">
            <v>0</v>
          </cell>
          <cell r="JJ607">
            <v>0</v>
          </cell>
          <cell r="JK607">
            <v>0</v>
          </cell>
          <cell r="JL607">
            <v>0</v>
          </cell>
          <cell r="JM607">
            <v>0</v>
          </cell>
          <cell r="JN607">
            <v>0</v>
          </cell>
          <cell r="JO607">
            <v>0</v>
          </cell>
          <cell r="JP607">
            <v>0</v>
          </cell>
          <cell r="J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0</v>
          </cell>
          <cell r="FZ608">
            <v>0</v>
          </cell>
          <cell r="GA608">
            <v>0</v>
          </cell>
          <cell r="GB608">
            <v>0</v>
          </cell>
          <cell r="GC608">
            <v>0</v>
          </cell>
          <cell r="GD608">
            <v>0</v>
          </cell>
          <cell r="GE608">
            <v>0</v>
          </cell>
          <cell r="GF608">
            <v>0</v>
          </cell>
          <cell r="GG608">
            <v>0</v>
          </cell>
          <cell r="GH608">
            <v>0</v>
          </cell>
          <cell r="GI608">
            <v>0</v>
          </cell>
          <cell r="GJ608">
            <v>0</v>
          </cell>
          <cell r="GK608">
            <v>0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0</v>
          </cell>
          <cell r="GW608">
            <v>0</v>
          </cell>
          <cell r="GX608">
            <v>0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  <cell r="IW608">
            <v>0</v>
          </cell>
          <cell r="IX608">
            <v>0</v>
          </cell>
          <cell r="IY608">
            <v>0</v>
          </cell>
          <cell r="IZ608">
            <v>0</v>
          </cell>
          <cell r="JA608">
            <v>0</v>
          </cell>
          <cell r="JB608">
            <v>0</v>
          </cell>
          <cell r="JC608">
            <v>0</v>
          </cell>
          <cell r="JD608">
            <v>0</v>
          </cell>
          <cell r="JE608">
            <v>0</v>
          </cell>
          <cell r="JF608">
            <v>0</v>
          </cell>
          <cell r="JG608">
            <v>0</v>
          </cell>
          <cell r="JH608">
            <v>0</v>
          </cell>
          <cell r="JI608">
            <v>0</v>
          </cell>
          <cell r="JJ608">
            <v>0</v>
          </cell>
          <cell r="JK608">
            <v>0</v>
          </cell>
          <cell r="JL608">
            <v>0</v>
          </cell>
          <cell r="JM608">
            <v>0</v>
          </cell>
          <cell r="JN608">
            <v>0</v>
          </cell>
          <cell r="JO608">
            <v>0</v>
          </cell>
          <cell r="JP608">
            <v>0</v>
          </cell>
          <cell r="J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0</v>
          </cell>
          <cell r="FZ609">
            <v>0</v>
          </cell>
          <cell r="GA609">
            <v>0</v>
          </cell>
          <cell r="GB609">
            <v>0</v>
          </cell>
          <cell r="GC609">
            <v>0</v>
          </cell>
          <cell r="GD609">
            <v>0</v>
          </cell>
          <cell r="GE609">
            <v>0</v>
          </cell>
          <cell r="GF609">
            <v>0</v>
          </cell>
          <cell r="GG609">
            <v>0</v>
          </cell>
          <cell r="GH609">
            <v>0</v>
          </cell>
          <cell r="GI609">
            <v>0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0</v>
          </cell>
          <cell r="GW609">
            <v>0</v>
          </cell>
          <cell r="GX609">
            <v>0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  <cell r="IW609">
            <v>0</v>
          </cell>
          <cell r="IX609">
            <v>0</v>
          </cell>
          <cell r="IY609">
            <v>0</v>
          </cell>
          <cell r="IZ609">
            <v>0</v>
          </cell>
          <cell r="JA609">
            <v>0</v>
          </cell>
          <cell r="JB609">
            <v>0</v>
          </cell>
          <cell r="JC609">
            <v>0</v>
          </cell>
          <cell r="JD609">
            <v>0</v>
          </cell>
          <cell r="JE609">
            <v>0</v>
          </cell>
          <cell r="JF609">
            <v>0</v>
          </cell>
          <cell r="JG609">
            <v>0</v>
          </cell>
          <cell r="JH609">
            <v>0</v>
          </cell>
          <cell r="JI609">
            <v>0</v>
          </cell>
          <cell r="JJ609">
            <v>0</v>
          </cell>
          <cell r="JK609">
            <v>0</v>
          </cell>
          <cell r="JL609">
            <v>0</v>
          </cell>
          <cell r="JM609">
            <v>0</v>
          </cell>
          <cell r="JN609">
            <v>0</v>
          </cell>
          <cell r="JO609">
            <v>0</v>
          </cell>
          <cell r="JP609">
            <v>0</v>
          </cell>
          <cell r="JQ609">
            <v>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0</v>
          </cell>
          <cell r="FZ610">
            <v>0</v>
          </cell>
          <cell r="GA610">
            <v>0</v>
          </cell>
          <cell r="GB610">
            <v>0</v>
          </cell>
          <cell r="GC610">
            <v>0</v>
          </cell>
          <cell r="GD610">
            <v>0</v>
          </cell>
          <cell r="GE610">
            <v>0</v>
          </cell>
          <cell r="GF610">
            <v>0</v>
          </cell>
          <cell r="GG610">
            <v>0</v>
          </cell>
          <cell r="GH610">
            <v>0</v>
          </cell>
          <cell r="GI610">
            <v>0</v>
          </cell>
          <cell r="GJ610">
            <v>0</v>
          </cell>
          <cell r="GK610">
            <v>0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  <cell r="GW610">
            <v>0</v>
          </cell>
          <cell r="GX610">
            <v>0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  <cell r="IW610">
            <v>0</v>
          </cell>
          <cell r="IX610">
            <v>0</v>
          </cell>
          <cell r="IY610">
            <v>0</v>
          </cell>
          <cell r="IZ610">
            <v>0</v>
          </cell>
          <cell r="JA610">
            <v>0</v>
          </cell>
          <cell r="JB610">
            <v>0</v>
          </cell>
          <cell r="JC610">
            <v>0</v>
          </cell>
          <cell r="JD610">
            <v>0</v>
          </cell>
          <cell r="JE610">
            <v>0</v>
          </cell>
          <cell r="JF610">
            <v>0</v>
          </cell>
          <cell r="JG610">
            <v>0</v>
          </cell>
          <cell r="JH610">
            <v>0</v>
          </cell>
          <cell r="JI610">
            <v>0</v>
          </cell>
          <cell r="JJ610">
            <v>0</v>
          </cell>
          <cell r="JK610">
            <v>0</v>
          </cell>
          <cell r="JL610">
            <v>0</v>
          </cell>
          <cell r="JM610">
            <v>0</v>
          </cell>
          <cell r="JN610">
            <v>0</v>
          </cell>
          <cell r="JO610">
            <v>0</v>
          </cell>
          <cell r="JP610">
            <v>0</v>
          </cell>
          <cell r="JQ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0</v>
          </cell>
          <cell r="FZ611">
            <v>0</v>
          </cell>
          <cell r="GA611">
            <v>0</v>
          </cell>
          <cell r="GB611">
            <v>0</v>
          </cell>
          <cell r="GC611">
            <v>0</v>
          </cell>
          <cell r="GD611">
            <v>0</v>
          </cell>
          <cell r="GE611">
            <v>0</v>
          </cell>
          <cell r="GF611">
            <v>0</v>
          </cell>
          <cell r="GG611">
            <v>0</v>
          </cell>
          <cell r="GH611">
            <v>0</v>
          </cell>
          <cell r="GI611">
            <v>0</v>
          </cell>
          <cell r="GJ611">
            <v>0</v>
          </cell>
          <cell r="GK611">
            <v>0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  <cell r="GW611">
            <v>0</v>
          </cell>
          <cell r="GX611">
            <v>0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  <cell r="IW611">
            <v>0</v>
          </cell>
          <cell r="IX611">
            <v>0</v>
          </cell>
          <cell r="IY611">
            <v>0</v>
          </cell>
          <cell r="IZ611">
            <v>0</v>
          </cell>
          <cell r="JA611">
            <v>0</v>
          </cell>
          <cell r="JB611">
            <v>0</v>
          </cell>
          <cell r="JC611">
            <v>0</v>
          </cell>
          <cell r="JD611">
            <v>0</v>
          </cell>
          <cell r="JE611">
            <v>0</v>
          </cell>
          <cell r="JF611">
            <v>0</v>
          </cell>
          <cell r="JG611">
            <v>0</v>
          </cell>
          <cell r="JH611">
            <v>0</v>
          </cell>
          <cell r="JI611">
            <v>0</v>
          </cell>
          <cell r="JJ611">
            <v>0</v>
          </cell>
          <cell r="JK611">
            <v>0</v>
          </cell>
          <cell r="JL611">
            <v>0</v>
          </cell>
          <cell r="JM611">
            <v>0</v>
          </cell>
          <cell r="JN611">
            <v>0</v>
          </cell>
          <cell r="JO611">
            <v>0</v>
          </cell>
          <cell r="JP611">
            <v>0</v>
          </cell>
          <cell r="JQ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0</v>
          </cell>
          <cell r="FZ612">
            <v>0</v>
          </cell>
          <cell r="GA612">
            <v>0</v>
          </cell>
          <cell r="GB612">
            <v>0</v>
          </cell>
          <cell r="GC612">
            <v>0</v>
          </cell>
          <cell r="GD612">
            <v>0</v>
          </cell>
          <cell r="GE612">
            <v>0</v>
          </cell>
          <cell r="GF612">
            <v>0</v>
          </cell>
          <cell r="GG612">
            <v>0</v>
          </cell>
          <cell r="GH612">
            <v>0</v>
          </cell>
          <cell r="GI612">
            <v>0</v>
          </cell>
          <cell r="GJ612">
            <v>0</v>
          </cell>
          <cell r="GK612">
            <v>0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  <cell r="GW612">
            <v>0</v>
          </cell>
          <cell r="GX612">
            <v>0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  <cell r="IW612">
            <v>0</v>
          </cell>
          <cell r="IX612">
            <v>0</v>
          </cell>
          <cell r="IY612">
            <v>0</v>
          </cell>
          <cell r="IZ612">
            <v>0</v>
          </cell>
          <cell r="JA612">
            <v>0</v>
          </cell>
          <cell r="JB612">
            <v>0</v>
          </cell>
          <cell r="JC612">
            <v>0</v>
          </cell>
          <cell r="JD612">
            <v>0</v>
          </cell>
          <cell r="JE612">
            <v>0</v>
          </cell>
          <cell r="JF612">
            <v>0</v>
          </cell>
          <cell r="JG612">
            <v>0</v>
          </cell>
          <cell r="JH612">
            <v>0</v>
          </cell>
          <cell r="JI612">
            <v>0</v>
          </cell>
          <cell r="JJ612">
            <v>0</v>
          </cell>
          <cell r="JK612">
            <v>0</v>
          </cell>
          <cell r="JL612">
            <v>0</v>
          </cell>
          <cell r="JM612">
            <v>0</v>
          </cell>
          <cell r="JN612">
            <v>0</v>
          </cell>
          <cell r="JO612">
            <v>0</v>
          </cell>
          <cell r="JP612">
            <v>0</v>
          </cell>
          <cell r="JQ612">
            <v>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0</v>
          </cell>
          <cell r="FZ613">
            <v>0</v>
          </cell>
          <cell r="GA613">
            <v>0</v>
          </cell>
          <cell r="GB613">
            <v>0</v>
          </cell>
          <cell r="GC613">
            <v>0</v>
          </cell>
          <cell r="GD613">
            <v>0</v>
          </cell>
          <cell r="GE613">
            <v>0</v>
          </cell>
          <cell r="GF613">
            <v>0</v>
          </cell>
          <cell r="GG613">
            <v>0</v>
          </cell>
          <cell r="GH613">
            <v>0</v>
          </cell>
          <cell r="GI613">
            <v>0</v>
          </cell>
          <cell r="GJ613">
            <v>0</v>
          </cell>
          <cell r="GK613">
            <v>0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  <cell r="GW613">
            <v>0</v>
          </cell>
          <cell r="GX613">
            <v>0</v>
          </cell>
          <cell r="GY613">
            <v>0</v>
          </cell>
          <cell r="GZ613">
            <v>0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  <cell r="IW613">
            <v>0</v>
          </cell>
          <cell r="IX613">
            <v>0</v>
          </cell>
          <cell r="IY613">
            <v>0</v>
          </cell>
          <cell r="IZ613">
            <v>0</v>
          </cell>
          <cell r="JA613">
            <v>0</v>
          </cell>
          <cell r="JB613">
            <v>0</v>
          </cell>
          <cell r="JC613">
            <v>0</v>
          </cell>
          <cell r="JD613">
            <v>0</v>
          </cell>
          <cell r="JE613">
            <v>0</v>
          </cell>
          <cell r="JF613">
            <v>0</v>
          </cell>
          <cell r="JG613">
            <v>0</v>
          </cell>
          <cell r="JH613">
            <v>0</v>
          </cell>
          <cell r="JI613">
            <v>0</v>
          </cell>
          <cell r="JJ613">
            <v>0</v>
          </cell>
          <cell r="JK613">
            <v>0</v>
          </cell>
          <cell r="JL613">
            <v>0</v>
          </cell>
          <cell r="JM613">
            <v>0</v>
          </cell>
          <cell r="JN613">
            <v>0</v>
          </cell>
          <cell r="JO613">
            <v>0</v>
          </cell>
          <cell r="JP613">
            <v>0</v>
          </cell>
          <cell r="J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0</v>
          </cell>
          <cell r="FZ614">
            <v>0</v>
          </cell>
          <cell r="GA614">
            <v>0</v>
          </cell>
          <cell r="GB614">
            <v>0</v>
          </cell>
          <cell r="GC614">
            <v>0</v>
          </cell>
          <cell r="GD614">
            <v>0</v>
          </cell>
          <cell r="GE614">
            <v>0</v>
          </cell>
          <cell r="GF614">
            <v>0</v>
          </cell>
          <cell r="GG614">
            <v>0</v>
          </cell>
          <cell r="GH614">
            <v>0</v>
          </cell>
          <cell r="GI614">
            <v>0</v>
          </cell>
          <cell r="GJ614">
            <v>0</v>
          </cell>
          <cell r="GK614">
            <v>0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0</v>
          </cell>
          <cell r="GW614">
            <v>0</v>
          </cell>
          <cell r="GX614">
            <v>0</v>
          </cell>
          <cell r="GY614">
            <v>0</v>
          </cell>
          <cell r="GZ614">
            <v>0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  <cell r="IW614">
            <v>0</v>
          </cell>
          <cell r="IX614">
            <v>0</v>
          </cell>
          <cell r="IY614">
            <v>0</v>
          </cell>
          <cell r="IZ614">
            <v>0</v>
          </cell>
          <cell r="JA614">
            <v>0</v>
          </cell>
          <cell r="JB614">
            <v>0</v>
          </cell>
          <cell r="JC614">
            <v>0</v>
          </cell>
          <cell r="JD614">
            <v>0</v>
          </cell>
          <cell r="JE614">
            <v>0</v>
          </cell>
          <cell r="JF614">
            <v>0</v>
          </cell>
          <cell r="JG614">
            <v>0</v>
          </cell>
          <cell r="JH614">
            <v>0</v>
          </cell>
          <cell r="JI614">
            <v>0</v>
          </cell>
          <cell r="JJ614">
            <v>0</v>
          </cell>
          <cell r="JK614">
            <v>0</v>
          </cell>
          <cell r="JL614">
            <v>0</v>
          </cell>
          <cell r="JM614">
            <v>0</v>
          </cell>
          <cell r="JN614">
            <v>0</v>
          </cell>
          <cell r="JO614">
            <v>0</v>
          </cell>
          <cell r="JP614">
            <v>0</v>
          </cell>
          <cell r="JQ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0</v>
          </cell>
          <cell r="FZ615">
            <v>0</v>
          </cell>
          <cell r="GA615">
            <v>0</v>
          </cell>
          <cell r="GB615">
            <v>0</v>
          </cell>
          <cell r="GC615">
            <v>0</v>
          </cell>
          <cell r="GD615">
            <v>0</v>
          </cell>
          <cell r="GE615">
            <v>0</v>
          </cell>
          <cell r="GF615">
            <v>0</v>
          </cell>
          <cell r="GG615">
            <v>0</v>
          </cell>
          <cell r="GH615">
            <v>0</v>
          </cell>
          <cell r="GI615">
            <v>0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0</v>
          </cell>
          <cell r="GW615">
            <v>0</v>
          </cell>
          <cell r="GX615">
            <v>0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  <cell r="IW615">
            <v>0</v>
          </cell>
          <cell r="IX615">
            <v>0</v>
          </cell>
          <cell r="IY615">
            <v>0</v>
          </cell>
          <cell r="IZ615">
            <v>0</v>
          </cell>
          <cell r="JA615">
            <v>0</v>
          </cell>
          <cell r="JB615">
            <v>0</v>
          </cell>
          <cell r="JC615">
            <v>0</v>
          </cell>
          <cell r="JD615">
            <v>0</v>
          </cell>
          <cell r="JE615">
            <v>0</v>
          </cell>
          <cell r="JF615">
            <v>0</v>
          </cell>
          <cell r="JG615">
            <v>0</v>
          </cell>
          <cell r="JH615">
            <v>0</v>
          </cell>
          <cell r="JI615">
            <v>0</v>
          </cell>
          <cell r="JJ615">
            <v>0</v>
          </cell>
          <cell r="JK615">
            <v>0</v>
          </cell>
          <cell r="JL615">
            <v>0</v>
          </cell>
          <cell r="JM615">
            <v>0</v>
          </cell>
          <cell r="JN615">
            <v>0</v>
          </cell>
          <cell r="JO615">
            <v>0</v>
          </cell>
          <cell r="JP615">
            <v>0</v>
          </cell>
          <cell r="JQ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0</v>
          </cell>
          <cell r="FZ616">
            <v>0</v>
          </cell>
          <cell r="GA616">
            <v>0</v>
          </cell>
          <cell r="GB616">
            <v>0</v>
          </cell>
          <cell r="GC616">
            <v>0</v>
          </cell>
          <cell r="GD616">
            <v>0</v>
          </cell>
          <cell r="GE616">
            <v>0</v>
          </cell>
          <cell r="GF616">
            <v>0</v>
          </cell>
          <cell r="GG616">
            <v>0</v>
          </cell>
          <cell r="GH616">
            <v>0</v>
          </cell>
          <cell r="GI616">
            <v>0</v>
          </cell>
          <cell r="GJ616">
            <v>0</v>
          </cell>
          <cell r="GK616">
            <v>0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0</v>
          </cell>
          <cell r="GW616">
            <v>0</v>
          </cell>
          <cell r="GX616">
            <v>0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  <cell r="IW616">
            <v>0</v>
          </cell>
          <cell r="IX616">
            <v>0</v>
          </cell>
          <cell r="IY616">
            <v>0</v>
          </cell>
          <cell r="IZ616">
            <v>0</v>
          </cell>
          <cell r="JA616">
            <v>0</v>
          </cell>
          <cell r="JB616">
            <v>0</v>
          </cell>
          <cell r="JC616">
            <v>0</v>
          </cell>
          <cell r="JD616">
            <v>0</v>
          </cell>
          <cell r="JE616">
            <v>0</v>
          </cell>
          <cell r="JF616">
            <v>0</v>
          </cell>
          <cell r="JG616">
            <v>0</v>
          </cell>
          <cell r="JH616">
            <v>0</v>
          </cell>
          <cell r="JI616">
            <v>0</v>
          </cell>
          <cell r="JJ616">
            <v>0</v>
          </cell>
          <cell r="JK616">
            <v>0</v>
          </cell>
          <cell r="JL616">
            <v>0</v>
          </cell>
          <cell r="JM616">
            <v>0</v>
          </cell>
          <cell r="JN616">
            <v>0</v>
          </cell>
          <cell r="JO616">
            <v>0</v>
          </cell>
          <cell r="JP616">
            <v>0</v>
          </cell>
          <cell r="JQ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0</v>
          </cell>
          <cell r="FZ617">
            <v>0</v>
          </cell>
          <cell r="GA617">
            <v>0</v>
          </cell>
          <cell r="GB617">
            <v>0</v>
          </cell>
          <cell r="GC617">
            <v>0</v>
          </cell>
          <cell r="GD617">
            <v>0</v>
          </cell>
          <cell r="GE617">
            <v>0</v>
          </cell>
          <cell r="GF617">
            <v>0</v>
          </cell>
          <cell r="GG617">
            <v>0</v>
          </cell>
          <cell r="GH617">
            <v>0</v>
          </cell>
          <cell r="GI617">
            <v>0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0</v>
          </cell>
          <cell r="GW617">
            <v>0</v>
          </cell>
          <cell r="GX617">
            <v>0</v>
          </cell>
          <cell r="GY617">
            <v>0</v>
          </cell>
          <cell r="GZ617">
            <v>0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  <cell r="IW617">
            <v>0</v>
          </cell>
          <cell r="IX617">
            <v>0</v>
          </cell>
          <cell r="IY617">
            <v>0</v>
          </cell>
          <cell r="IZ617">
            <v>0</v>
          </cell>
          <cell r="JA617">
            <v>0</v>
          </cell>
          <cell r="JB617">
            <v>0</v>
          </cell>
          <cell r="JC617">
            <v>0</v>
          </cell>
          <cell r="JD617">
            <v>0</v>
          </cell>
          <cell r="JE617">
            <v>0</v>
          </cell>
          <cell r="JF617">
            <v>0</v>
          </cell>
          <cell r="JG617">
            <v>0</v>
          </cell>
          <cell r="JH617">
            <v>0</v>
          </cell>
          <cell r="JI617">
            <v>0</v>
          </cell>
          <cell r="JJ617">
            <v>0</v>
          </cell>
          <cell r="JK617">
            <v>0</v>
          </cell>
          <cell r="JL617">
            <v>0</v>
          </cell>
          <cell r="JM617">
            <v>0</v>
          </cell>
          <cell r="JN617">
            <v>0</v>
          </cell>
          <cell r="JO617">
            <v>0</v>
          </cell>
          <cell r="JP617">
            <v>0</v>
          </cell>
          <cell r="JQ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0</v>
          </cell>
          <cell r="FZ618">
            <v>0</v>
          </cell>
          <cell r="GA618">
            <v>0</v>
          </cell>
          <cell r="GB618">
            <v>0</v>
          </cell>
          <cell r="GC618">
            <v>0</v>
          </cell>
          <cell r="GD618">
            <v>0</v>
          </cell>
          <cell r="GE618">
            <v>0</v>
          </cell>
          <cell r="GF618">
            <v>0</v>
          </cell>
          <cell r="GG618">
            <v>0</v>
          </cell>
          <cell r="GH618">
            <v>0</v>
          </cell>
          <cell r="GI618">
            <v>0</v>
          </cell>
          <cell r="GJ618">
            <v>0</v>
          </cell>
          <cell r="GK618">
            <v>0</v>
          </cell>
          <cell r="GL618">
            <v>0</v>
          </cell>
          <cell r="GM618">
            <v>0</v>
          </cell>
          <cell r="GN618">
            <v>0</v>
          </cell>
          <cell r="GO618">
            <v>0</v>
          </cell>
          <cell r="GP618">
            <v>0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  <cell r="GW618">
            <v>0</v>
          </cell>
          <cell r="GX618">
            <v>0</v>
          </cell>
          <cell r="GY618">
            <v>0</v>
          </cell>
          <cell r="GZ618">
            <v>0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  <cell r="IW618">
            <v>0</v>
          </cell>
          <cell r="IX618">
            <v>0</v>
          </cell>
          <cell r="IY618">
            <v>0</v>
          </cell>
          <cell r="IZ618">
            <v>0</v>
          </cell>
          <cell r="JA618">
            <v>0</v>
          </cell>
          <cell r="JB618">
            <v>0</v>
          </cell>
          <cell r="JC618">
            <v>0</v>
          </cell>
          <cell r="JD618">
            <v>0</v>
          </cell>
          <cell r="JE618">
            <v>0</v>
          </cell>
          <cell r="JF618">
            <v>0</v>
          </cell>
          <cell r="JG618">
            <v>0</v>
          </cell>
          <cell r="JH618">
            <v>0</v>
          </cell>
          <cell r="JI618">
            <v>0</v>
          </cell>
          <cell r="JJ618">
            <v>0</v>
          </cell>
          <cell r="JK618">
            <v>0</v>
          </cell>
          <cell r="JL618">
            <v>0</v>
          </cell>
          <cell r="JM618">
            <v>0</v>
          </cell>
          <cell r="JN618">
            <v>0</v>
          </cell>
          <cell r="JO618">
            <v>0</v>
          </cell>
          <cell r="JP618">
            <v>0</v>
          </cell>
          <cell r="JQ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0</v>
          </cell>
          <cell r="FZ619">
            <v>0</v>
          </cell>
          <cell r="GA619">
            <v>0</v>
          </cell>
          <cell r="GB619">
            <v>0</v>
          </cell>
          <cell r="GC619">
            <v>0</v>
          </cell>
          <cell r="GD619">
            <v>0</v>
          </cell>
          <cell r="GE619">
            <v>0</v>
          </cell>
          <cell r="GF619">
            <v>0</v>
          </cell>
          <cell r="GG619">
            <v>0</v>
          </cell>
          <cell r="GH619">
            <v>0</v>
          </cell>
          <cell r="GI619">
            <v>0</v>
          </cell>
          <cell r="GJ619">
            <v>0</v>
          </cell>
          <cell r="GK619">
            <v>0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  <cell r="GW619">
            <v>0</v>
          </cell>
          <cell r="GX619">
            <v>0</v>
          </cell>
          <cell r="GY619">
            <v>0</v>
          </cell>
          <cell r="GZ619">
            <v>0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  <cell r="IW619">
            <v>0</v>
          </cell>
          <cell r="IX619">
            <v>0</v>
          </cell>
          <cell r="IY619">
            <v>0</v>
          </cell>
          <cell r="IZ619">
            <v>0</v>
          </cell>
          <cell r="JA619">
            <v>0</v>
          </cell>
          <cell r="JB619">
            <v>0</v>
          </cell>
          <cell r="JC619">
            <v>0</v>
          </cell>
          <cell r="JD619">
            <v>0</v>
          </cell>
          <cell r="JE619">
            <v>0</v>
          </cell>
          <cell r="JF619">
            <v>0</v>
          </cell>
          <cell r="JG619">
            <v>0</v>
          </cell>
          <cell r="JH619">
            <v>0</v>
          </cell>
          <cell r="JI619">
            <v>0</v>
          </cell>
          <cell r="JJ619">
            <v>0</v>
          </cell>
          <cell r="JK619">
            <v>0</v>
          </cell>
          <cell r="JL619">
            <v>0</v>
          </cell>
          <cell r="JM619">
            <v>0</v>
          </cell>
          <cell r="JN619">
            <v>0</v>
          </cell>
          <cell r="JO619">
            <v>0</v>
          </cell>
          <cell r="JP619">
            <v>0</v>
          </cell>
          <cell r="JQ619">
            <v>0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0</v>
          </cell>
          <cell r="FZ620">
            <v>0</v>
          </cell>
          <cell r="GA620">
            <v>0</v>
          </cell>
          <cell r="GB620">
            <v>0</v>
          </cell>
          <cell r="GC620">
            <v>0</v>
          </cell>
          <cell r="GD620">
            <v>0</v>
          </cell>
          <cell r="GE620">
            <v>0</v>
          </cell>
          <cell r="GF620">
            <v>0</v>
          </cell>
          <cell r="GG620">
            <v>0</v>
          </cell>
          <cell r="GH620">
            <v>0</v>
          </cell>
          <cell r="GI620">
            <v>0</v>
          </cell>
          <cell r="GJ620">
            <v>0</v>
          </cell>
          <cell r="GK620">
            <v>0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0</v>
          </cell>
          <cell r="GW620">
            <v>0</v>
          </cell>
          <cell r="GX620">
            <v>0</v>
          </cell>
          <cell r="GY620">
            <v>0</v>
          </cell>
          <cell r="GZ620">
            <v>0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  <cell r="IW620">
            <v>0</v>
          </cell>
          <cell r="IX620">
            <v>0</v>
          </cell>
          <cell r="IY620">
            <v>0</v>
          </cell>
          <cell r="IZ620">
            <v>0</v>
          </cell>
          <cell r="JA620">
            <v>0</v>
          </cell>
          <cell r="JB620">
            <v>0</v>
          </cell>
          <cell r="JC620">
            <v>0</v>
          </cell>
          <cell r="JD620">
            <v>0</v>
          </cell>
          <cell r="JE620">
            <v>0</v>
          </cell>
          <cell r="JF620">
            <v>0</v>
          </cell>
          <cell r="JG620">
            <v>0</v>
          </cell>
          <cell r="JH620">
            <v>0</v>
          </cell>
          <cell r="JI620">
            <v>0</v>
          </cell>
          <cell r="JJ620">
            <v>0</v>
          </cell>
          <cell r="JK620">
            <v>0</v>
          </cell>
          <cell r="JL620">
            <v>0</v>
          </cell>
          <cell r="JM620">
            <v>0</v>
          </cell>
          <cell r="JN620">
            <v>0</v>
          </cell>
          <cell r="JO620">
            <v>0</v>
          </cell>
          <cell r="JP620">
            <v>0</v>
          </cell>
          <cell r="JQ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>
            <v>0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0</v>
          </cell>
          <cell r="FZ621">
            <v>0</v>
          </cell>
          <cell r="GA621">
            <v>0</v>
          </cell>
          <cell r="GB621">
            <v>0</v>
          </cell>
          <cell r="GC621">
            <v>0</v>
          </cell>
          <cell r="GD621">
            <v>0</v>
          </cell>
          <cell r="GE621">
            <v>0</v>
          </cell>
          <cell r="GF621">
            <v>0</v>
          </cell>
          <cell r="GG621">
            <v>0</v>
          </cell>
          <cell r="GH621">
            <v>0</v>
          </cell>
          <cell r="GI621">
            <v>0</v>
          </cell>
          <cell r="GJ621">
            <v>0</v>
          </cell>
          <cell r="GK621">
            <v>0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0</v>
          </cell>
          <cell r="GW621">
            <v>0</v>
          </cell>
          <cell r="GX621">
            <v>0</v>
          </cell>
          <cell r="GY621">
            <v>0</v>
          </cell>
          <cell r="GZ621">
            <v>0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  <cell r="IW621">
            <v>0</v>
          </cell>
          <cell r="IX621">
            <v>0</v>
          </cell>
          <cell r="IY621">
            <v>0</v>
          </cell>
          <cell r="IZ621">
            <v>0</v>
          </cell>
          <cell r="JA621">
            <v>0</v>
          </cell>
          <cell r="JB621">
            <v>0</v>
          </cell>
          <cell r="JC621">
            <v>0</v>
          </cell>
          <cell r="JD621">
            <v>0</v>
          </cell>
          <cell r="JE621">
            <v>0</v>
          </cell>
          <cell r="JF621">
            <v>0</v>
          </cell>
          <cell r="JG621">
            <v>0</v>
          </cell>
          <cell r="JH621">
            <v>0</v>
          </cell>
          <cell r="JI621">
            <v>0</v>
          </cell>
          <cell r="JJ621">
            <v>0</v>
          </cell>
          <cell r="JK621">
            <v>0</v>
          </cell>
          <cell r="JL621">
            <v>0</v>
          </cell>
          <cell r="JM621">
            <v>0</v>
          </cell>
          <cell r="JN621">
            <v>0</v>
          </cell>
          <cell r="JO621">
            <v>0</v>
          </cell>
          <cell r="JP621">
            <v>0</v>
          </cell>
          <cell r="JQ621">
            <v>0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0</v>
          </cell>
          <cell r="FZ622">
            <v>0</v>
          </cell>
          <cell r="GA622">
            <v>0</v>
          </cell>
          <cell r="GB622">
            <v>0</v>
          </cell>
          <cell r="GC622">
            <v>0</v>
          </cell>
          <cell r="GD622">
            <v>0</v>
          </cell>
          <cell r="GE622">
            <v>0</v>
          </cell>
          <cell r="GF622">
            <v>0</v>
          </cell>
          <cell r="GG622">
            <v>0</v>
          </cell>
          <cell r="GH622">
            <v>0</v>
          </cell>
          <cell r="GI622">
            <v>0</v>
          </cell>
          <cell r="GJ622">
            <v>0</v>
          </cell>
          <cell r="GK622">
            <v>0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0</v>
          </cell>
          <cell r="GW622">
            <v>0</v>
          </cell>
          <cell r="GX622">
            <v>0</v>
          </cell>
          <cell r="GY622">
            <v>0</v>
          </cell>
          <cell r="GZ622">
            <v>0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  <cell r="IW622">
            <v>0</v>
          </cell>
          <cell r="IX622">
            <v>0</v>
          </cell>
          <cell r="IY622">
            <v>0</v>
          </cell>
          <cell r="IZ622">
            <v>0</v>
          </cell>
          <cell r="JA622">
            <v>0</v>
          </cell>
          <cell r="JB622">
            <v>0</v>
          </cell>
          <cell r="JC622">
            <v>0</v>
          </cell>
          <cell r="JD622">
            <v>0</v>
          </cell>
          <cell r="JE622">
            <v>0</v>
          </cell>
          <cell r="JF622">
            <v>0</v>
          </cell>
          <cell r="JG622">
            <v>0</v>
          </cell>
          <cell r="JH622">
            <v>0</v>
          </cell>
          <cell r="JI622">
            <v>0</v>
          </cell>
          <cell r="JJ622">
            <v>0</v>
          </cell>
          <cell r="JK622">
            <v>0</v>
          </cell>
          <cell r="JL622">
            <v>0</v>
          </cell>
          <cell r="JM622">
            <v>0</v>
          </cell>
          <cell r="JN622">
            <v>0</v>
          </cell>
          <cell r="JO622">
            <v>0</v>
          </cell>
          <cell r="JP622">
            <v>0</v>
          </cell>
          <cell r="JQ622">
            <v>0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0</v>
          </cell>
          <cell r="FZ623">
            <v>0</v>
          </cell>
          <cell r="GA623">
            <v>0</v>
          </cell>
          <cell r="GB623">
            <v>0</v>
          </cell>
          <cell r="GC623">
            <v>0</v>
          </cell>
          <cell r="GD623">
            <v>0</v>
          </cell>
          <cell r="GE623">
            <v>0</v>
          </cell>
          <cell r="GF623">
            <v>0</v>
          </cell>
          <cell r="GG623">
            <v>0</v>
          </cell>
          <cell r="GH623">
            <v>0</v>
          </cell>
          <cell r="GI623">
            <v>0</v>
          </cell>
          <cell r="GJ623">
            <v>0</v>
          </cell>
          <cell r="GK623">
            <v>0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0</v>
          </cell>
          <cell r="GW623">
            <v>0</v>
          </cell>
          <cell r="GX623">
            <v>0</v>
          </cell>
          <cell r="GY623">
            <v>0</v>
          </cell>
          <cell r="GZ623">
            <v>0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  <cell r="IW623">
            <v>0</v>
          </cell>
          <cell r="IX623">
            <v>0</v>
          </cell>
          <cell r="IY623">
            <v>0</v>
          </cell>
          <cell r="IZ623">
            <v>0</v>
          </cell>
          <cell r="JA623">
            <v>0</v>
          </cell>
          <cell r="JB623">
            <v>0</v>
          </cell>
          <cell r="JC623">
            <v>0</v>
          </cell>
          <cell r="JD623">
            <v>0</v>
          </cell>
          <cell r="JE623">
            <v>0</v>
          </cell>
          <cell r="JF623">
            <v>0</v>
          </cell>
          <cell r="JG623">
            <v>0</v>
          </cell>
          <cell r="JH623">
            <v>0</v>
          </cell>
          <cell r="JI623">
            <v>0</v>
          </cell>
          <cell r="JJ623">
            <v>0</v>
          </cell>
          <cell r="JK623">
            <v>0</v>
          </cell>
          <cell r="JL623">
            <v>0</v>
          </cell>
          <cell r="JM623">
            <v>0</v>
          </cell>
          <cell r="JN623">
            <v>0</v>
          </cell>
          <cell r="JO623">
            <v>0</v>
          </cell>
          <cell r="JP623">
            <v>0</v>
          </cell>
          <cell r="JQ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0</v>
          </cell>
          <cell r="FZ624">
            <v>0</v>
          </cell>
          <cell r="GA624">
            <v>0</v>
          </cell>
          <cell r="GB624">
            <v>0</v>
          </cell>
          <cell r="GC624">
            <v>0</v>
          </cell>
          <cell r="GD624">
            <v>0</v>
          </cell>
          <cell r="GE624">
            <v>0</v>
          </cell>
          <cell r="GF624">
            <v>0</v>
          </cell>
          <cell r="GG624">
            <v>0</v>
          </cell>
          <cell r="GH624">
            <v>0</v>
          </cell>
          <cell r="GI624">
            <v>0</v>
          </cell>
          <cell r="GJ624">
            <v>0</v>
          </cell>
          <cell r="GK624">
            <v>0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0</v>
          </cell>
          <cell r="GW624">
            <v>0</v>
          </cell>
          <cell r="GX624">
            <v>0</v>
          </cell>
          <cell r="GY624">
            <v>0</v>
          </cell>
          <cell r="GZ624">
            <v>0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  <cell r="IW624">
            <v>0</v>
          </cell>
          <cell r="IX624">
            <v>0</v>
          </cell>
          <cell r="IY624">
            <v>0</v>
          </cell>
          <cell r="IZ624">
            <v>0</v>
          </cell>
          <cell r="JA624">
            <v>0</v>
          </cell>
          <cell r="JB624">
            <v>0</v>
          </cell>
          <cell r="JC624">
            <v>0</v>
          </cell>
          <cell r="JD624">
            <v>0</v>
          </cell>
          <cell r="JE624">
            <v>0</v>
          </cell>
          <cell r="JF624">
            <v>0</v>
          </cell>
          <cell r="JG624">
            <v>0</v>
          </cell>
          <cell r="JH624">
            <v>0</v>
          </cell>
          <cell r="JI624">
            <v>0</v>
          </cell>
          <cell r="JJ624">
            <v>0</v>
          </cell>
          <cell r="JK624">
            <v>0</v>
          </cell>
          <cell r="JL624">
            <v>0</v>
          </cell>
          <cell r="JM624">
            <v>0</v>
          </cell>
          <cell r="JN624">
            <v>0</v>
          </cell>
          <cell r="JO624">
            <v>0</v>
          </cell>
          <cell r="JP624">
            <v>0</v>
          </cell>
          <cell r="JQ624">
            <v>0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0</v>
          </cell>
          <cell r="FZ625">
            <v>0</v>
          </cell>
          <cell r="GA625">
            <v>0</v>
          </cell>
          <cell r="GB625">
            <v>0</v>
          </cell>
          <cell r="GC625">
            <v>0</v>
          </cell>
          <cell r="GD625">
            <v>0</v>
          </cell>
          <cell r="GE625">
            <v>0</v>
          </cell>
          <cell r="GF625">
            <v>0</v>
          </cell>
          <cell r="GG625">
            <v>0</v>
          </cell>
          <cell r="GH625">
            <v>0</v>
          </cell>
          <cell r="GI625">
            <v>0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0</v>
          </cell>
          <cell r="GW625">
            <v>0</v>
          </cell>
          <cell r="GX625">
            <v>0</v>
          </cell>
          <cell r="GY625">
            <v>0</v>
          </cell>
          <cell r="GZ625">
            <v>0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  <cell r="IW625">
            <v>0</v>
          </cell>
          <cell r="IX625">
            <v>0</v>
          </cell>
          <cell r="IY625">
            <v>0</v>
          </cell>
          <cell r="IZ625">
            <v>0</v>
          </cell>
          <cell r="JA625">
            <v>0</v>
          </cell>
          <cell r="JB625">
            <v>0</v>
          </cell>
          <cell r="JC625">
            <v>0</v>
          </cell>
          <cell r="JD625">
            <v>0</v>
          </cell>
          <cell r="JE625">
            <v>0</v>
          </cell>
          <cell r="JF625">
            <v>0</v>
          </cell>
          <cell r="JG625">
            <v>0</v>
          </cell>
          <cell r="JH625">
            <v>0</v>
          </cell>
          <cell r="JI625">
            <v>0</v>
          </cell>
          <cell r="JJ625">
            <v>0</v>
          </cell>
          <cell r="JK625">
            <v>0</v>
          </cell>
          <cell r="JL625">
            <v>0</v>
          </cell>
          <cell r="JM625">
            <v>0</v>
          </cell>
          <cell r="JN625">
            <v>0</v>
          </cell>
          <cell r="JO625">
            <v>0</v>
          </cell>
          <cell r="JP625">
            <v>0</v>
          </cell>
          <cell r="JQ625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0</v>
          </cell>
          <cell r="FZ626">
            <v>0</v>
          </cell>
          <cell r="GA626">
            <v>0</v>
          </cell>
          <cell r="GB626">
            <v>0</v>
          </cell>
          <cell r="GC626">
            <v>0</v>
          </cell>
          <cell r="GD626">
            <v>0</v>
          </cell>
          <cell r="GE626">
            <v>0</v>
          </cell>
          <cell r="GF626">
            <v>0</v>
          </cell>
          <cell r="GG626">
            <v>0</v>
          </cell>
          <cell r="GH626">
            <v>0</v>
          </cell>
          <cell r="GI626">
            <v>0</v>
          </cell>
          <cell r="GJ626">
            <v>0</v>
          </cell>
          <cell r="GK626">
            <v>0</v>
          </cell>
          <cell r="GL626">
            <v>0</v>
          </cell>
          <cell r="GM626">
            <v>0</v>
          </cell>
          <cell r="GN626">
            <v>0</v>
          </cell>
          <cell r="GO626">
            <v>0</v>
          </cell>
          <cell r="GP626">
            <v>0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0</v>
          </cell>
          <cell r="GW626">
            <v>0</v>
          </cell>
          <cell r="GX626">
            <v>0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  <cell r="IW626">
            <v>0</v>
          </cell>
          <cell r="IX626">
            <v>0</v>
          </cell>
          <cell r="IY626">
            <v>0</v>
          </cell>
          <cell r="IZ626">
            <v>0</v>
          </cell>
          <cell r="JA626">
            <v>0</v>
          </cell>
          <cell r="JB626">
            <v>0</v>
          </cell>
          <cell r="JC626">
            <v>0</v>
          </cell>
          <cell r="JD626">
            <v>0</v>
          </cell>
          <cell r="JE626">
            <v>0</v>
          </cell>
          <cell r="JF626">
            <v>0</v>
          </cell>
          <cell r="JG626">
            <v>0</v>
          </cell>
          <cell r="JH626">
            <v>0</v>
          </cell>
          <cell r="JI626">
            <v>0</v>
          </cell>
          <cell r="JJ626">
            <v>0</v>
          </cell>
          <cell r="JK626">
            <v>0</v>
          </cell>
          <cell r="JL626">
            <v>0</v>
          </cell>
          <cell r="JM626">
            <v>0</v>
          </cell>
          <cell r="JN626">
            <v>0</v>
          </cell>
          <cell r="JO626">
            <v>0</v>
          </cell>
          <cell r="JP626">
            <v>0</v>
          </cell>
          <cell r="JQ626">
            <v>0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0</v>
          </cell>
          <cell r="FZ627">
            <v>0</v>
          </cell>
          <cell r="GA627">
            <v>0</v>
          </cell>
          <cell r="GB627">
            <v>0</v>
          </cell>
          <cell r="GC627">
            <v>0</v>
          </cell>
          <cell r="GD627">
            <v>0</v>
          </cell>
          <cell r="GE627">
            <v>0</v>
          </cell>
          <cell r="GF627">
            <v>0</v>
          </cell>
          <cell r="GG627">
            <v>0</v>
          </cell>
          <cell r="GH627">
            <v>0</v>
          </cell>
          <cell r="GI627">
            <v>0</v>
          </cell>
          <cell r="GJ627">
            <v>0</v>
          </cell>
          <cell r="GK627">
            <v>0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0</v>
          </cell>
          <cell r="GW627">
            <v>0</v>
          </cell>
          <cell r="GX627">
            <v>0</v>
          </cell>
          <cell r="GY627">
            <v>0</v>
          </cell>
          <cell r="GZ627">
            <v>0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  <cell r="IW627">
            <v>0</v>
          </cell>
          <cell r="IX627">
            <v>0</v>
          </cell>
          <cell r="IY627">
            <v>0</v>
          </cell>
          <cell r="IZ627">
            <v>0</v>
          </cell>
          <cell r="JA627">
            <v>0</v>
          </cell>
          <cell r="JB627">
            <v>0</v>
          </cell>
          <cell r="JC627">
            <v>0</v>
          </cell>
          <cell r="JD627">
            <v>0</v>
          </cell>
          <cell r="JE627">
            <v>0</v>
          </cell>
          <cell r="JF627">
            <v>0</v>
          </cell>
          <cell r="JG627">
            <v>0</v>
          </cell>
          <cell r="JH627">
            <v>0</v>
          </cell>
          <cell r="JI627">
            <v>0</v>
          </cell>
          <cell r="JJ627">
            <v>0</v>
          </cell>
          <cell r="JK627">
            <v>0</v>
          </cell>
          <cell r="JL627">
            <v>0</v>
          </cell>
          <cell r="JM627">
            <v>0</v>
          </cell>
          <cell r="JN627">
            <v>0</v>
          </cell>
          <cell r="JO627">
            <v>0</v>
          </cell>
          <cell r="JP627">
            <v>0</v>
          </cell>
          <cell r="JQ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0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0</v>
          </cell>
          <cell r="FZ628">
            <v>0</v>
          </cell>
          <cell r="GA628">
            <v>0</v>
          </cell>
          <cell r="GB628">
            <v>0</v>
          </cell>
          <cell r="GC628">
            <v>0</v>
          </cell>
          <cell r="GD628">
            <v>0</v>
          </cell>
          <cell r="GE628">
            <v>0</v>
          </cell>
          <cell r="GF628">
            <v>0</v>
          </cell>
          <cell r="GG628">
            <v>0</v>
          </cell>
          <cell r="GH628">
            <v>0</v>
          </cell>
          <cell r="GI628">
            <v>0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0</v>
          </cell>
          <cell r="GW628">
            <v>0</v>
          </cell>
          <cell r="GX628">
            <v>0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  <cell r="IW628">
            <v>0</v>
          </cell>
          <cell r="IX628">
            <v>0</v>
          </cell>
          <cell r="IY628">
            <v>0</v>
          </cell>
          <cell r="IZ628">
            <v>0</v>
          </cell>
          <cell r="JA628">
            <v>0</v>
          </cell>
          <cell r="JB628">
            <v>0</v>
          </cell>
          <cell r="JC628">
            <v>0</v>
          </cell>
          <cell r="JD628">
            <v>0</v>
          </cell>
          <cell r="JE628">
            <v>0</v>
          </cell>
          <cell r="JF628">
            <v>0</v>
          </cell>
          <cell r="JG628">
            <v>0</v>
          </cell>
          <cell r="JH628">
            <v>0</v>
          </cell>
          <cell r="JI628">
            <v>0</v>
          </cell>
          <cell r="JJ628">
            <v>0</v>
          </cell>
          <cell r="JK628">
            <v>0</v>
          </cell>
          <cell r="JL628">
            <v>0</v>
          </cell>
          <cell r="JM628">
            <v>0</v>
          </cell>
          <cell r="JN628">
            <v>0</v>
          </cell>
          <cell r="JO628">
            <v>0</v>
          </cell>
          <cell r="JP628">
            <v>0</v>
          </cell>
          <cell r="JQ628">
            <v>0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0</v>
          </cell>
          <cell r="FZ629">
            <v>0</v>
          </cell>
          <cell r="GA629">
            <v>0</v>
          </cell>
          <cell r="GB629">
            <v>0</v>
          </cell>
          <cell r="GC629">
            <v>0</v>
          </cell>
          <cell r="GD629">
            <v>0</v>
          </cell>
          <cell r="GE629">
            <v>0</v>
          </cell>
          <cell r="GF629">
            <v>0</v>
          </cell>
          <cell r="GG629">
            <v>0</v>
          </cell>
          <cell r="GH629">
            <v>0</v>
          </cell>
          <cell r="GI629">
            <v>0</v>
          </cell>
          <cell r="GJ629">
            <v>0</v>
          </cell>
          <cell r="GK629">
            <v>0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0</v>
          </cell>
          <cell r="GW629">
            <v>0</v>
          </cell>
          <cell r="GX629">
            <v>0</v>
          </cell>
          <cell r="GY629">
            <v>0</v>
          </cell>
          <cell r="GZ629">
            <v>0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  <cell r="IW629">
            <v>0</v>
          </cell>
          <cell r="IX629">
            <v>0</v>
          </cell>
          <cell r="IY629">
            <v>0</v>
          </cell>
          <cell r="IZ629">
            <v>0</v>
          </cell>
          <cell r="JA629">
            <v>0</v>
          </cell>
          <cell r="JB629">
            <v>0</v>
          </cell>
          <cell r="JC629">
            <v>0</v>
          </cell>
          <cell r="JD629">
            <v>0</v>
          </cell>
          <cell r="JE629">
            <v>0</v>
          </cell>
          <cell r="JF629">
            <v>0</v>
          </cell>
          <cell r="JG629">
            <v>0</v>
          </cell>
          <cell r="JH629">
            <v>0</v>
          </cell>
          <cell r="JI629">
            <v>0</v>
          </cell>
          <cell r="JJ629">
            <v>0</v>
          </cell>
          <cell r="JK629">
            <v>0</v>
          </cell>
          <cell r="JL629">
            <v>0</v>
          </cell>
          <cell r="JM629">
            <v>0</v>
          </cell>
          <cell r="JN629">
            <v>0</v>
          </cell>
          <cell r="JO629">
            <v>0</v>
          </cell>
          <cell r="JP629">
            <v>0</v>
          </cell>
          <cell r="JQ629">
            <v>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0</v>
          </cell>
          <cell r="FZ630">
            <v>0</v>
          </cell>
          <cell r="GA630">
            <v>0</v>
          </cell>
          <cell r="GB630">
            <v>0</v>
          </cell>
          <cell r="GC630">
            <v>0</v>
          </cell>
          <cell r="GD630">
            <v>0</v>
          </cell>
          <cell r="GE630">
            <v>0</v>
          </cell>
          <cell r="GF630">
            <v>0</v>
          </cell>
          <cell r="GG630">
            <v>0</v>
          </cell>
          <cell r="GH630">
            <v>0</v>
          </cell>
          <cell r="GI630">
            <v>0</v>
          </cell>
          <cell r="GJ630">
            <v>0</v>
          </cell>
          <cell r="GK630">
            <v>0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0</v>
          </cell>
          <cell r="GW630">
            <v>0</v>
          </cell>
          <cell r="GX630">
            <v>0</v>
          </cell>
          <cell r="GY630">
            <v>0</v>
          </cell>
          <cell r="GZ630">
            <v>0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  <cell r="IW630">
            <v>0</v>
          </cell>
          <cell r="IX630">
            <v>0</v>
          </cell>
          <cell r="IY630">
            <v>0</v>
          </cell>
          <cell r="IZ630">
            <v>0</v>
          </cell>
          <cell r="JA630">
            <v>0</v>
          </cell>
          <cell r="JB630">
            <v>0</v>
          </cell>
          <cell r="JC630">
            <v>0</v>
          </cell>
          <cell r="JD630">
            <v>0</v>
          </cell>
          <cell r="JE630">
            <v>0</v>
          </cell>
          <cell r="JF630">
            <v>0</v>
          </cell>
          <cell r="JG630">
            <v>0</v>
          </cell>
          <cell r="JH630">
            <v>0</v>
          </cell>
          <cell r="JI630">
            <v>0</v>
          </cell>
          <cell r="JJ630">
            <v>0</v>
          </cell>
          <cell r="JK630">
            <v>0</v>
          </cell>
          <cell r="JL630">
            <v>0</v>
          </cell>
          <cell r="JM630">
            <v>0</v>
          </cell>
          <cell r="JN630">
            <v>0</v>
          </cell>
          <cell r="JO630">
            <v>0</v>
          </cell>
          <cell r="JP630">
            <v>0</v>
          </cell>
          <cell r="JQ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0</v>
          </cell>
          <cell r="FZ631">
            <v>0</v>
          </cell>
          <cell r="GA631">
            <v>0</v>
          </cell>
          <cell r="GB631">
            <v>0</v>
          </cell>
          <cell r="GC631">
            <v>0</v>
          </cell>
          <cell r="GD631">
            <v>0</v>
          </cell>
          <cell r="GE631">
            <v>0</v>
          </cell>
          <cell r="GF631">
            <v>0</v>
          </cell>
          <cell r="GG631">
            <v>0</v>
          </cell>
          <cell r="GH631">
            <v>0</v>
          </cell>
          <cell r="GI631">
            <v>0</v>
          </cell>
          <cell r="GJ631">
            <v>0</v>
          </cell>
          <cell r="GK631">
            <v>0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0</v>
          </cell>
          <cell r="GW631">
            <v>0</v>
          </cell>
          <cell r="GX631">
            <v>0</v>
          </cell>
          <cell r="GY631">
            <v>0</v>
          </cell>
          <cell r="GZ631">
            <v>0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  <cell r="IW631">
            <v>0</v>
          </cell>
          <cell r="IX631">
            <v>0</v>
          </cell>
          <cell r="IY631">
            <v>0</v>
          </cell>
          <cell r="IZ631">
            <v>0</v>
          </cell>
          <cell r="JA631">
            <v>0</v>
          </cell>
          <cell r="JB631">
            <v>0</v>
          </cell>
          <cell r="JC631">
            <v>0</v>
          </cell>
          <cell r="JD631">
            <v>0</v>
          </cell>
          <cell r="JE631">
            <v>0</v>
          </cell>
          <cell r="JF631">
            <v>0</v>
          </cell>
          <cell r="JG631">
            <v>0</v>
          </cell>
          <cell r="JH631">
            <v>0</v>
          </cell>
          <cell r="JI631">
            <v>0</v>
          </cell>
          <cell r="JJ631">
            <v>0</v>
          </cell>
          <cell r="JK631">
            <v>0</v>
          </cell>
          <cell r="JL631">
            <v>0</v>
          </cell>
          <cell r="JM631">
            <v>0</v>
          </cell>
          <cell r="JN631">
            <v>0</v>
          </cell>
          <cell r="JO631">
            <v>0</v>
          </cell>
          <cell r="JP631">
            <v>0</v>
          </cell>
          <cell r="JQ631">
            <v>0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0</v>
          </cell>
          <cell r="FZ632">
            <v>0</v>
          </cell>
          <cell r="GA632">
            <v>0</v>
          </cell>
          <cell r="GB632">
            <v>0</v>
          </cell>
          <cell r="GC632">
            <v>0</v>
          </cell>
          <cell r="GD632">
            <v>0</v>
          </cell>
          <cell r="GE632">
            <v>0</v>
          </cell>
          <cell r="GF632">
            <v>0</v>
          </cell>
          <cell r="GG632">
            <v>0</v>
          </cell>
          <cell r="GH632">
            <v>0</v>
          </cell>
          <cell r="GI632">
            <v>0</v>
          </cell>
          <cell r="GJ632">
            <v>0</v>
          </cell>
          <cell r="GK632">
            <v>0</v>
          </cell>
          <cell r="GL632">
            <v>0</v>
          </cell>
          <cell r="GM632">
            <v>0</v>
          </cell>
          <cell r="GN632">
            <v>0</v>
          </cell>
          <cell r="GO632">
            <v>0</v>
          </cell>
          <cell r="GP632">
            <v>0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0</v>
          </cell>
          <cell r="GW632">
            <v>0</v>
          </cell>
          <cell r="GX632">
            <v>0</v>
          </cell>
          <cell r="GY632">
            <v>0</v>
          </cell>
          <cell r="GZ632">
            <v>0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  <cell r="IW632">
            <v>0</v>
          </cell>
          <cell r="IX632">
            <v>0</v>
          </cell>
          <cell r="IY632">
            <v>0</v>
          </cell>
          <cell r="IZ632">
            <v>0</v>
          </cell>
          <cell r="JA632">
            <v>0</v>
          </cell>
          <cell r="JB632">
            <v>0</v>
          </cell>
          <cell r="JC632">
            <v>0</v>
          </cell>
          <cell r="JD632">
            <v>0</v>
          </cell>
          <cell r="JE632">
            <v>0</v>
          </cell>
          <cell r="JF632">
            <v>0</v>
          </cell>
          <cell r="JG632">
            <v>0</v>
          </cell>
          <cell r="JH632">
            <v>0</v>
          </cell>
          <cell r="JI632">
            <v>0</v>
          </cell>
          <cell r="JJ632">
            <v>0</v>
          </cell>
          <cell r="JK632">
            <v>0</v>
          </cell>
          <cell r="JL632">
            <v>0</v>
          </cell>
          <cell r="JM632">
            <v>0</v>
          </cell>
          <cell r="JN632">
            <v>0</v>
          </cell>
          <cell r="JO632">
            <v>0</v>
          </cell>
          <cell r="JP632">
            <v>0</v>
          </cell>
          <cell r="JQ632">
            <v>0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0</v>
          </cell>
          <cell r="FZ633">
            <v>0</v>
          </cell>
          <cell r="GA633">
            <v>0</v>
          </cell>
          <cell r="GB633">
            <v>0</v>
          </cell>
          <cell r="GC633">
            <v>0</v>
          </cell>
          <cell r="GD633">
            <v>0</v>
          </cell>
          <cell r="GE633">
            <v>0</v>
          </cell>
          <cell r="GF633">
            <v>0</v>
          </cell>
          <cell r="GG633">
            <v>0</v>
          </cell>
          <cell r="GH633">
            <v>0</v>
          </cell>
          <cell r="GI633">
            <v>0</v>
          </cell>
          <cell r="GJ633">
            <v>0</v>
          </cell>
          <cell r="GK633">
            <v>0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0</v>
          </cell>
          <cell r="GW633">
            <v>0</v>
          </cell>
          <cell r="GX633">
            <v>0</v>
          </cell>
          <cell r="GY633">
            <v>0</v>
          </cell>
          <cell r="GZ633">
            <v>0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  <cell r="IW633">
            <v>0</v>
          </cell>
          <cell r="IX633">
            <v>0</v>
          </cell>
          <cell r="IY633">
            <v>0</v>
          </cell>
          <cell r="IZ633">
            <v>0</v>
          </cell>
          <cell r="JA633">
            <v>0</v>
          </cell>
          <cell r="JB633">
            <v>0</v>
          </cell>
          <cell r="JC633">
            <v>0</v>
          </cell>
          <cell r="JD633">
            <v>0</v>
          </cell>
          <cell r="JE633">
            <v>0</v>
          </cell>
          <cell r="JF633">
            <v>0</v>
          </cell>
          <cell r="JG633">
            <v>0</v>
          </cell>
          <cell r="JH633">
            <v>0</v>
          </cell>
          <cell r="JI633">
            <v>0</v>
          </cell>
          <cell r="JJ633">
            <v>0</v>
          </cell>
          <cell r="JK633">
            <v>0</v>
          </cell>
          <cell r="JL633">
            <v>0</v>
          </cell>
          <cell r="JM633">
            <v>0</v>
          </cell>
          <cell r="JN633">
            <v>0</v>
          </cell>
          <cell r="JO633">
            <v>0</v>
          </cell>
          <cell r="JP633">
            <v>0</v>
          </cell>
          <cell r="JQ633">
            <v>0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0</v>
          </cell>
          <cell r="FZ634">
            <v>0</v>
          </cell>
          <cell r="GA634">
            <v>0</v>
          </cell>
          <cell r="GB634">
            <v>0</v>
          </cell>
          <cell r="GC634">
            <v>0</v>
          </cell>
          <cell r="GD634">
            <v>0</v>
          </cell>
          <cell r="GE634">
            <v>0</v>
          </cell>
          <cell r="GF634">
            <v>0</v>
          </cell>
          <cell r="GG634">
            <v>0</v>
          </cell>
          <cell r="GH634">
            <v>0</v>
          </cell>
          <cell r="GI634">
            <v>0</v>
          </cell>
          <cell r="GJ634">
            <v>0</v>
          </cell>
          <cell r="GK634">
            <v>0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0</v>
          </cell>
          <cell r="GW634">
            <v>0</v>
          </cell>
          <cell r="GX634">
            <v>0</v>
          </cell>
          <cell r="GY634">
            <v>0</v>
          </cell>
          <cell r="GZ634">
            <v>0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  <cell r="IW634">
            <v>0</v>
          </cell>
          <cell r="IX634">
            <v>0</v>
          </cell>
          <cell r="IY634">
            <v>0</v>
          </cell>
          <cell r="IZ634">
            <v>0</v>
          </cell>
          <cell r="JA634">
            <v>0</v>
          </cell>
          <cell r="JB634">
            <v>0</v>
          </cell>
          <cell r="JC634">
            <v>0</v>
          </cell>
          <cell r="JD634">
            <v>0</v>
          </cell>
          <cell r="JE634">
            <v>0</v>
          </cell>
          <cell r="JF634">
            <v>0</v>
          </cell>
          <cell r="JG634">
            <v>0</v>
          </cell>
          <cell r="JH634">
            <v>0</v>
          </cell>
          <cell r="JI634">
            <v>0</v>
          </cell>
          <cell r="JJ634">
            <v>0</v>
          </cell>
          <cell r="JK634">
            <v>0</v>
          </cell>
          <cell r="JL634">
            <v>0</v>
          </cell>
          <cell r="JM634">
            <v>0</v>
          </cell>
          <cell r="JN634">
            <v>0</v>
          </cell>
          <cell r="JO634">
            <v>0</v>
          </cell>
          <cell r="JP634">
            <v>0</v>
          </cell>
          <cell r="JQ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0</v>
          </cell>
          <cell r="FZ635">
            <v>0</v>
          </cell>
          <cell r="GA635">
            <v>0</v>
          </cell>
          <cell r="GB635">
            <v>0</v>
          </cell>
          <cell r="GC635">
            <v>0</v>
          </cell>
          <cell r="GD635">
            <v>0</v>
          </cell>
          <cell r="GE635">
            <v>0</v>
          </cell>
          <cell r="GF635">
            <v>0</v>
          </cell>
          <cell r="GG635">
            <v>0</v>
          </cell>
          <cell r="GH635">
            <v>0</v>
          </cell>
          <cell r="GI635">
            <v>0</v>
          </cell>
          <cell r="GJ635">
            <v>0</v>
          </cell>
          <cell r="GK635">
            <v>0</v>
          </cell>
          <cell r="GL635">
            <v>0</v>
          </cell>
          <cell r="GM635">
            <v>0</v>
          </cell>
          <cell r="GN635">
            <v>0</v>
          </cell>
          <cell r="GO635">
            <v>0</v>
          </cell>
          <cell r="GP635">
            <v>0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0</v>
          </cell>
          <cell r="GW635">
            <v>0</v>
          </cell>
          <cell r="GX635">
            <v>0</v>
          </cell>
          <cell r="GY635">
            <v>0</v>
          </cell>
          <cell r="GZ635">
            <v>0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  <cell r="IW635">
            <v>0</v>
          </cell>
          <cell r="IX635">
            <v>0</v>
          </cell>
          <cell r="IY635">
            <v>0</v>
          </cell>
          <cell r="IZ635">
            <v>0</v>
          </cell>
          <cell r="JA635">
            <v>0</v>
          </cell>
          <cell r="JB635">
            <v>0</v>
          </cell>
          <cell r="JC635">
            <v>0</v>
          </cell>
          <cell r="JD635">
            <v>0</v>
          </cell>
          <cell r="JE635">
            <v>0</v>
          </cell>
          <cell r="JF635">
            <v>0</v>
          </cell>
          <cell r="JG635">
            <v>0</v>
          </cell>
          <cell r="JH635">
            <v>0</v>
          </cell>
          <cell r="JI635">
            <v>0</v>
          </cell>
          <cell r="JJ635">
            <v>0</v>
          </cell>
          <cell r="JK635">
            <v>0</v>
          </cell>
          <cell r="JL635">
            <v>0</v>
          </cell>
          <cell r="JM635">
            <v>0</v>
          </cell>
          <cell r="JN635">
            <v>0</v>
          </cell>
          <cell r="JO635">
            <v>0</v>
          </cell>
          <cell r="JP635">
            <v>0</v>
          </cell>
          <cell r="JQ635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0</v>
          </cell>
          <cell r="FZ636">
            <v>0</v>
          </cell>
          <cell r="GA636">
            <v>0</v>
          </cell>
          <cell r="GB636">
            <v>0</v>
          </cell>
          <cell r="GC636">
            <v>0</v>
          </cell>
          <cell r="GD636">
            <v>0</v>
          </cell>
          <cell r="GE636">
            <v>0</v>
          </cell>
          <cell r="GF636">
            <v>0</v>
          </cell>
          <cell r="GG636">
            <v>0</v>
          </cell>
          <cell r="GH636">
            <v>0</v>
          </cell>
          <cell r="GI636">
            <v>0</v>
          </cell>
          <cell r="GJ636">
            <v>0</v>
          </cell>
          <cell r="GK636">
            <v>0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0</v>
          </cell>
          <cell r="GW636">
            <v>0</v>
          </cell>
          <cell r="GX636">
            <v>0</v>
          </cell>
          <cell r="GY636">
            <v>0</v>
          </cell>
          <cell r="GZ636">
            <v>0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  <cell r="IW636">
            <v>0</v>
          </cell>
          <cell r="IX636">
            <v>0</v>
          </cell>
          <cell r="IY636">
            <v>0</v>
          </cell>
          <cell r="IZ636">
            <v>0</v>
          </cell>
          <cell r="JA636">
            <v>0</v>
          </cell>
          <cell r="JB636">
            <v>0</v>
          </cell>
          <cell r="JC636">
            <v>0</v>
          </cell>
          <cell r="JD636">
            <v>0</v>
          </cell>
          <cell r="JE636">
            <v>0</v>
          </cell>
          <cell r="JF636">
            <v>0</v>
          </cell>
          <cell r="JG636">
            <v>0</v>
          </cell>
          <cell r="JH636">
            <v>0</v>
          </cell>
          <cell r="JI636">
            <v>0</v>
          </cell>
          <cell r="JJ636">
            <v>0</v>
          </cell>
          <cell r="JK636">
            <v>0</v>
          </cell>
          <cell r="JL636">
            <v>0</v>
          </cell>
          <cell r="JM636">
            <v>0</v>
          </cell>
          <cell r="JN636">
            <v>0</v>
          </cell>
          <cell r="JO636">
            <v>0</v>
          </cell>
          <cell r="JP636">
            <v>0</v>
          </cell>
          <cell r="JQ636">
            <v>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0</v>
          </cell>
          <cell r="FZ637">
            <v>0</v>
          </cell>
          <cell r="GA637">
            <v>0</v>
          </cell>
          <cell r="GB637">
            <v>0</v>
          </cell>
          <cell r="GC637">
            <v>0</v>
          </cell>
          <cell r="GD637">
            <v>0</v>
          </cell>
          <cell r="GE637">
            <v>0</v>
          </cell>
          <cell r="GF637">
            <v>0</v>
          </cell>
          <cell r="GG637">
            <v>0</v>
          </cell>
          <cell r="GH637">
            <v>0</v>
          </cell>
          <cell r="GI637">
            <v>0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0</v>
          </cell>
          <cell r="GW637">
            <v>0</v>
          </cell>
          <cell r="GX637">
            <v>0</v>
          </cell>
          <cell r="GY637">
            <v>0</v>
          </cell>
          <cell r="GZ637">
            <v>0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  <cell r="IW637">
            <v>0</v>
          </cell>
          <cell r="IX637">
            <v>0</v>
          </cell>
          <cell r="IY637">
            <v>0</v>
          </cell>
          <cell r="IZ637">
            <v>0</v>
          </cell>
          <cell r="JA637">
            <v>0</v>
          </cell>
          <cell r="JB637">
            <v>0</v>
          </cell>
          <cell r="JC637">
            <v>0</v>
          </cell>
          <cell r="JD637">
            <v>0</v>
          </cell>
          <cell r="JE637">
            <v>0</v>
          </cell>
          <cell r="JF637">
            <v>0</v>
          </cell>
          <cell r="JG637">
            <v>0</v>
          </cell>
          <cell r="JH637">
            <v>0</v>
          </cell>
          <cell r="JI637">
            <v>0</v>
          </cell>
          <cell r="JJ637">
            <v>0</v>
          </cell>
          <cell r="JK637">
            <v>0</v>
          </cell>
          <cell r="JL637">
            <v>0</v>
          </cell>
          <cell r="JM637">
            <v>0</v>
          </cell>
          <cell r="JN637">
            <v>0</v>
          </cell>
          <cell r="JO637">
            <v>0</v>
          </cell>
          <cell r="JP637">
            <v>0</v>
          </cell>
          <cell r="JQ637">
            <v>0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0</v>
          </cell>
          <cell r="FZ638">
            <v>0</v>
          </cell>
          <cell r="GA638">
            <v>0</v>
          </cell>
          <cell r="GB638">
            <v>0</v>
          </cell>
          <cell r="GC638">
            <v>0</v>
          </cell>
          <cell r="GD638">
            <v>0</v>
          </cell>
          <cell r="GE638">
            <v>0</v>
          </cell>
          <cell r="GF638">
            <v>0</v>
          </cell>
          <cell r="GG638">
            <v>0</v>
          </cell>
          <cell r="GH638">
            <v>0</v>
          </cell>
          <cell r="GI638">
            <v>0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0</v>
          </cell>
          <cell r="GW638">
            <v>0</v>
          </cell>
          <cell r="GX638">
            <v>0</v>
          </cell>
          <cell r="GY638">
            <v>0</v>
          </cell>
          <cell r="GZ638">
            <v>0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  <cell r="IW638">
            <v>0</v>
          </cell>
          <cell r="IX638">
            <v>0</v>
          </cell>
          <cell r="IY638">
            <v>0</v>
          </cell>
          <cell r="IZ638">
            <v>0</v>
          </cell>
          <cell r="JA638">
            <v>0</v>
          </cell>
          <cell r="JB638">
            <v>0</v>
          </cell>
          <cell r="JC638">
            <v>0</v>
          </cell>
          <cell r="JD638">
            <v>0</v>
          </cell>
          <cell r="JE638">
            <v>0</v>
          </cell>
          <cell r="JF638">
            <v>0</v>
          </cell>
          <cell r="JG638">
            <v>0</v>
          </cell>
          <cell r="JH638">
            <v>0</v>
          </cell>
          <cell r="JI638">
            <v>0</v>
          </cell>
          <cell r="JJ638">
            <v>0</v>
          </cell>
          <cell r="JK638">
            <v>0</v>
          </cell>
          <cell r="JL638">
            <v>0</v>
          </cell>
          <cell r="JM638">
            <v>0</v>
          </cell>
          <cell r="JN638">
            <v>0</v>
          </cell>
          <cell r="JO638">
            <v>0</v>
          </cell>
          <cell r="JP638">
            <v>0</v>
          </cell>
          <cell r="JQ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0</v>
          </cell>
          <cell r="FZ639">
            <v>0</v>
          </cell>
          <cell r="GA639">
            <v>0</v>
          </cell>
          <cell r="GB639">
            <v>0</v>
          </cell>
          <cell r="GC639">
            <v>0</v>
          </cell>
          <cell r="GD639">
            <v>0</v>
          </cell>
          <cell r="GE639">
            <v>0</v>
          </cell>
          <cell r="GF639">
            <v>0</v>
          </cell>
          <cell r="GG639">
            <v>0</v>
          </cell>
          <cell r="GH639">
            <v>0</v>
          </cell>
          <cell r="GI639">
            <v>0</v>
          </cell>
          <cell r="GJ639">
            <v>0</v>
          </cell>
          <cell r="GK639">
            <v>0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0</v>
          </cell>
          <cell r="GW639">
            <v>0</v>
          </cell>
          <cell r="GX639">
            <v>0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  <cell r="IW639">
            <v>0</v>
          </cell>
          <cell r="IX639">
            <v>0</v>
          </cell>
          <cell r="IY639">
            <v>0</v>
          </cell>
          <cell r="IZ639">
            <v>0</v>
          </cell>
          <cell r="JA639">
            <v>0</v>
          </cell>
          <cell r="JB639">
            <v>0</v>
          </cell>
          <cell r="JC639">
            <v>0</v>
          </cell>
          <cell r="JD639">
            <v>0</v>
          </cell>
          <cell r="JE639">
            <v>0</v>
          </cell>
          <cell r="JF639">
            <v>0</v>
          </cell>
          <cell r="JG639">
            <v>0</v>
          </cell>
          <cell r="JH639">
            <v>0</v>
          </cell>
          <cell r="JI639">
            <v>0</v>
          </cell>
          <cell r="JJ639">
            <v>0</v>
          </cell>
          <cell r="JK639">
            <v>0</v>
          </cell>
          <cell r="JL639">
            <v>0</v>
          </cell>
          <cell r="JM639">
            <v>0</v>
          </cell>
          <cell r="JN639">
            <v>0</v>
          </cell>
          <cell r="JO639">
            <v>0</v>
          </cell>
          <cell r="JP639">
            <v>0</v>
          </cell>
          <cell r="JQ639">
            <v>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0</v>
          </cell>
          <cell r="FZ640">
            <v>0</v>
          </cell>
          <cell r="GA640">
            <v>0</v>
          </cell>
          <cell r="GB640">
            <v>0</v>
          </cell>
          <cell r="GC640">
            <v>0</v>
          </cell>
          <cell r="GD640">
            <v>0</v>
          </cell>
          <cell r="GE640">
            <v>0</v>
          </cell>
          <cell r="GF640">
            <v>0</v>
          </cell>
          <cell r="GG640">
            <v>0</v>
          </cell>
          <cell r="GH640">
            <v>0</v>
          </cell>
          <cell r="GI640">
            <v>0</v>
          </cell>
          <cell r="GJ640">
            <v>0</v>
          </cell>
          <cell r="GK640">
            <v>0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0</v>
          </cell>
          <cell r="GW640">
            <v>0</v>
          </cell>
          <cell r="GX640">
            <v>0</v>
          </cell>
          <cell r="GY640">
            <v>0</v>
          </cell>
          <cell r="GZ640">
            <v>0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  <cell r="IW640">
            <v>0</v>
          </cell>
          <cell r="IX640">
            <v>0</v>
          </cell>
          <cell r="IY640">
            <v>0</v>
          </cell>
          <cell r="IZ640">
            <v>0</v>
          </cell>
          <cell r="JA640">
            <v>0</v>
          </cell>
          <cell r="JB640">
            <v>0</v>
          </cell>
          <cell r="JC640">
            <v>0</v>
          </cell>
          <cell r="JD640">
            <v>0</v>
          </cell>
          <cell r="JE640">
            <v>0</v>
          </cell>
          <cell r="JF640">
            <v>0</v>
          </cell>
          <cell r="JG640">
            <v>0</v>
          </cell>
          <cell r="JH640">
            <v>0</v>
          </cell>
          <cell r="JI640">
            <v>0</v>
          </cell>
          <cell r="JJ640">
            <v>0</v>
          </cell>
          <cell r="JK640">
            <v>0</v>
          </cell>
          <cell r="JL640">
            <v>0</v>
          </cell>
          <cell r="JM640">
            <v>0</v>
          </cell>
          <cell r="JN640">
            <v>0</v>
          </cell>
          <cell r="JO640">
            <v>0</v>
          </cell>
          <cell r="JP640">
            <v>0</v>
          </cell>
          <cell r="JQ640">
            <v>0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0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0</v>
          </cell>
          <cell r="FZ641">
            <v>0</v>
          </cell>
          <cell r="GA641">
            <v>0</v>
          </cell>
          <cell r="GB641">
            <v>0</v>
          </cell>
          <cell r="GC641">
            <v>0</v>
          </cell>
          <cell r="GD641">
            <v>0</v>
          </cell>
          <cell r="GE641">
            <v>0</v>
          </cell>
          <cell r="GF641">
            <v>0</v>
          </cell>
          <cell r="GG641">
            <v>0</v>
          </cell>
          <cell r="GH641">
            <v>0</v>
          </cell>
          <cell r="GI641">
            <v>0</v>
          </cell>
          <cell r="GJ641">
            <v>0</v>
          </cell>
          <cell r="GK641">
            <v>0</v>
          </cell>
          <cell r="GL641">
            <v>0</v>
          </cell>
          <cell r="GM641">
            <v>0</v>
          </cell>
          <cell r="GN641">
            <v>0</v>
          </cell>
          <cell r="GO641">
            <v>0</v>
          </cell>
          <cell r="GP641">
            <v>0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0</v>
          </cell>
          <cell r="GW641">
            <v>0</v>
          </cell>
          <cell r="GX641">
            <v>0</v>
          </cell>
          <cell r="GY641">
            <v>0</v>
          </cell>
          <cell r="GZ641">
            <v>0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  <cell r="IW641">
            <v>0</v>
          </cell>
          <cell r="IX641">
            <v>0</v>
          </cell>
          <cell r="IY641">
            <v>0</v>
          </cell>
          <cell r="IZ641">
            <v>0</v>
          </cell>
          <cell r="JA641">
            <v>0</v>
          </cell>
          <cell r="JB641">
            <v>0</v>
          </cell>
          <cell r="JC641">
            <v>0</v>
          </cell>
          <cell r="JD641">
            <v>0</v>
          </cell>
          <cell r="JE641">
            <v>0</v>
          </cell>
          <cell r="JF641">
            <v>0</v>
          </cell>
          <cell r="JG641">
            <v>0</v>
          </cell>
          <cell r="JH641">
            <v>0</v>
          </cell>
          <cell r="JI641">
            <v>0</v>
          </cell>
          <cell r="JJ641">
            <v>0</v>
          </cell>
          <cell r="JK641">
            <v>0</v>
          </cell>
          <cell r="JL641">
            <v>0</v>
          </cell>
          <cell r="JM641">
            <v>0</v>
          </cell>
          <cell r="JN641">
            <v>0</v>
          </cell>
          <cell r="JO641">
            <v>0</v>
          </cell>
          <cell r="JP641">
            <v>0</v>
          </cell>
          <cell r="JQ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0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0</v>
          </cell>
          <cell r="FZ642">
            <v>0</v>
          </cell>
          <cell r="GA642">
            <v>0</v>
          </cell>
          <cell r="GB642">
            <v>0</v>
          </cell>
          <cell r="GC642">
            <v>0</v>
          </cell>
          <cell r="GD642">
            <v>0</v>
          </cell>
          <cell r="GE642">
            <v>0</v>
          </cell>
          <cell r="GF642">
            <v>0</v>
          </cell>
          <cell r="GG642">
            <v>0</v>
          </cell>
          <cell r="GH642">
            <v>0</v>
          </cell>
          <cell r="GI642">
            <v>0</v>
          </cell>
          <cell r="GJ642">
            <v>0</v>
          </cell>
          <cell r="GK642">
            <v>0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0</v>
          </cell>
          <cell r="GW642">
            <v>0</v>
          </cell>
          <cell r="GX642">
            <v>0</v>
          </cell>
          <cell r="GY642">
            <v>0</v>
          </cell>
          <cell r="GZ642">
            <v>0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  <cell r="IW642">
            <v>0</v>
          </cell>
          <cell r="IX642">
            <v>0</v>
          </cell>
          <cell r="IY642">
            <v>0</v>
          </cell>
          <cell r="IZ642">
            <v>0</v>
          </cell>
          <cell r="JA642">
            <v>0</v>
          </cell>
          <cell r="JB642">
            <v>0</v>
          </cell>
          <cell r="JC642">
            <v>0</v>
          </cell>
          <cell r="JD642">
            <v>0</v>
          </cell>
          <cell r="JE642">
            <v>0</v>
          </cell>
          <cell r="JF642">
            <v>0</v>
          </cell>
          <cell r="JG642">
            <v>0</v>
          </cell>
          <cell r="JH642">
            <v>0</v>
          </cell>
          <cell r="JI642">
            <v>0</v>
          </cell>
          <cell r="JJ642">
            <v>0</v>
          </cell>
          <cell r="JK642">
            <v>0</v>
          </cell>
          <cell r="JL642">
            <v>0</v>
          </cell>
          <cell r="JM642">
            <v>0</v>
          </cell>
          <cell r="JN642">
            <v>0</v>
          </cell>
          <cell r="JO642">
            <v>0</v>
          </cell>
          <cell r="JP642">
            <v>0</v>
          </cell>
          <cell r="JQ642">
            <v>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>
            <v>0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0</v>
          </cell>
          <cell r="FZ643">
            <v>0</v>
          </cell>
          <cell r="GA643">
            <v>0</v>
          </cell>
          <cell r="GB643">
            <v>0</v>
          </cell>
          <cell r="GC643">
            <v>0</v>
          </cell>
          <cell r="GD643">
            <v>0</v>
          </cell>
          <cell r="GE643">
            <v>0</v>
          </cell>
          <cell r="GF643">
            <v>0</v>
          </cell>
          <cell r="GG643">
            <v>0</v>
          </cell>
          <cell r="GH643">
            <v>0</v>
          </cell>
          <cell r="GI643">
            <v>0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0</v>
          </cell>
          <cell r="GO643">
            <v>0</v>
          </cell>
          <cell r="GP643">
            <v>0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0</v>
          </cell>
          <cell r="GW643">
            <v>0</v>
          </cell>
          <cell r="GX643">
            <v>0</v>
          </cell>
          <cell r="GY643">
            <v>0</v>
          </cell>
          <cell r="GZ643">
            <v>0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  <cell r="IW643">
            <v>0</v>
          </cell>
          <cell r="IX643">
            <v>0</v>
          </cell>
          <cell r="IY643">
            <v>0</v>
          </cell>
          <cell r="IZ643">
            <v>0</v>
          </cell>
          <cell r="JA643">
            <v>0</v>
          </cell>
          <cell r="JB643">
            <v>0</v>
          </cell>
          <cell r="JC643">
            <v>0</v>
          </cell>
          <cell r="JD643">
            <v>0</v>
          </cell>
          <cell r="JE643">
            <v>0</v>
          </cell>
          <cell r="JF643">
            <v>0</v>
          </cell>
          <cell r="JG643">
            <v>0</v>
          </cell>
          <cell r="JH643">
            <v>0</v>
          </cell>
          <cell r="JI643">
            <v>0</v>
          </cell>
          <cell r="JJ643">
            <v>0</v>
          </cell>
          <cell r="JK643">
            <v>0</v>
          </cell>
          <cell r="JL643">
            <v>0</v>
          </cell>
          <cell r="JM643">
            <v>0</v>
          </cell>
          <cell r="JN643">
            <v>0</v>
          </cell>
          <cell r="JO643">
            <v>0</v>
          </cell>
          <cell r="JP643">
            <v>0</v>
          </cell>
          <cell r="JQ643">
            <v>0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0</v>
          </cell>
          <cell r="FZ644">
            <v>0</v>
          </cell>
          <cell r="GA644">
            <v>0</v>
          </cell>
          <cell r="GB644">
            <v>0</v>
          </cell>
          <cell r="GC644">
            <v>0</v>
          </cell>
          <cell r="GD644">
            <v>0</v>
          </cell>
          <cell r="GE644">
            <v>0</v>
          </cell>
          <cell r="GF644">
            <v>0</v>
          </cell>
          <cell r="GG644">
            <v>0</v>
          </cell>
          <cell r="GH644">
            <v>0</v>
          </cell>
          <cell r="GI644">
            <v>0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0</v>
          </cell>
          <cell r="GW644">
            <v>0</v>
          </cell>
          <cell r="GX644">
            <v>0</v>
          </cell>
          <cell r="GY644">
            <v>0</v>
          </cell>
          <cell r="GZ644">
            <v>0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  <cell r="IW644">
            <v>0</v>
          </cell>
          <cell r="IX644">
            <v>0</v>
          </cell>
          <cell r="IY644">
            <v>0</v>
          </cell>
          <cell r="IZ644">
            <v>0</v>
          </cell>
          <cell r="JA644">
            <v>0</v>
          </cell>
          <cell r="JB644">
            <v>0</v>
          </cell>
          <cell r="JC644">
            <v>0</v>
          </cell>
          <cell r="JD644">
            <v>0</v>
          </cell>
          <cell r="JE644">
            <v>0</v>
          </cell>
          <cell r="JF644">
            <v>0</v>
          </cell>
          <cell r="JG644">
            <v>0</v>
          </cell>
          <cell r="JH644">
            <v>0</v>
          </cell>
          <cell r="JI644">
            <v>0</v>
          </cell>
          <cell r="JJ644">
            <v>0</v>
          </cell>
          <cell r="JK644">
            <v>0</v>
          </cell>
          <cell r="JL644">
            <v>0</v>
          </cell>
          <cell r="JM644">
            <v>0</v>
          </cell>
          <cell r="JN644">
            <v>0</v>
          </cell>
          <cell r="JO644">
            <v>0</v>
          </cell>
          <cell r="JP644">
            <v>0</v>
          </cell>
          <cell r="JQ644">
            <v>0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0</v>
          </cell>
          <cell r="FZ645">
            <v>0</v>
          </cell>
          <cell r="GA645">
            <v>0</v>
          </cell>
          <cell r="GB645">
            <v>0</v>
          </cell>
          <cell r="GC645">
            <v>0</v>
          </cell>
          <cell r="GD645">
            <v>0</v>
          </cell>
          <cell r="GE645">
            <v>0</v>
          </cell>
          <cell r="GF645">
            <v>0</v>
          </cell>
          <cell r="GG645">
            <v>0</v>
          </cell>
          <cell r="GH645">
            <v>0</v>
          </cell>
          <cell r="GI645">
            <v>0</v>
          </cell>
          <cell r="GJ645">
            <v>0</v>
          </cell>
          <cell r="GK645">
            <v>0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0</v>
          </cell>
          <cell r="GW645">
            <v>0</v>
          </cell>
          <cell r="GX645">
            <v>0</v>
          </cell>
          <cell r="GY645">
            <v>0</v>
          </cell>
          <cell r="GZ645">
            <v>0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  <cell r="IW645">
            <v>0</v>
          </cell>
          <cell r="IX645">
            <v>0</v>
          </cell>
          <cell r="IY645">
            <v>0</v>
          </cell>
          <cell r="IZ645">
            <v>0</v>
          </cell>
          <cell r="JA645">
            <v>0</v>
          </cell>
          <cell r="JB645">
            <v>0</v>
          </cell>
          <cell r="JC645">
            <v>0</v>
          </cell>
          <cell r="JD645">
            <v>0</v>
          </cell>
          <cell r="JE645">
            <v>0</v>
          </cell>
          <cell r="JF645">
            <v>0</v>
          </cell>
          <cell r="JG645">
            <v>0</v>
          </cell>
          <cell r="JH645">
            <v>0</v>
          </cell>
          <cell r="JI645">
            <v>0</v>
          </cell>
          <cell r="JJ645">
            <v>0</v>
          </cell>
          <cell r="JK645">
            <v>0</v>
          </cell>
          <cell r="JL645">
            <v>0</v>
          </cell>
          <cell r="JM645">
            <v>0</v>
          </cell>
          <cell r="JN645">
            <v>0</v>
          </cell>
          <cell r="JO645">
            <v>0</v>
          </cell>
          <cell r="JP645">
            <v>0</v>
          </cell>
          <cell r="JQ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1.0490364800004315E-3</v>
          </cell>
          <cell r="AF646">
            <v>0</v>
          </cell>
          <cell r="AG646">
            <v>3.9935500000004565E-5</v>
          </cell>
          <cell r="AH646">
            <v>5.4177570000035757E-5</v>
          </cell>
          <cell r="AI646">
            <v>6.9985393999999479E-4</v>
          </cell>
          <cell r="AJ646">
            <v>1.7533489999999041E-5</v>
          </cell>
          <cell r="AK646">
            <v>1.4386069000005275E-4</v>
          </cell>
          <cell r="AL646">
            <v>6.5877200000008518E-5</v>
          </cell>
          <cell r="AM646">
            <v>4.2796299999925402E-6</v>
          </cell>
          <cell r="AN646">
            <v>0</v>
          </cell>
          <cell r="AO646">
            <v>2.351846000003821E-5</v>
          </cell>
          <cell r="AP646">
            <v>0</v>
          </cell>
          <cell r="AQ646">
            <v>0</v>
          </cell>
          <cell r="AR646">
            <v>8.8658077999959062E-4</v>
          </cell>
          <cell r="AS646">
            <v>0</v>
          </cell>
          <cell r="AT646">
            <v>0</v>
          </cell>
          <cell r="AU646">
            <v>4.4568000000244634E-6</v>
          </cell>
          <cell r="AV646">
            <v>7.5875890999993478E-4</v>
          </cell>
          <cell r="AW646">
            <v>3.2354350000041165E-5</v>
          </cell>
          <cell r="AX646">
            <v>3.2478850000017268E-5</v>
          </cell>
          <cell r="AY646">
            <v>0</v>
          </cell>
          <cell r="AZ646">
            <v>0</v>
          </cell>
          <cell r="BA646">
            <v>0</v>
          </cell>
          <cell r="BB646">
            <v>4.8939170000039667E-5</v>
          </cell>
          <cell r="BC646">
            <v>9.592699999977361E-6</v>
          </cell>
          <cell r="BD646">
            <v>0</v>
          </cell>
          <cell r="BE646">
            <v>5.6730206000032979E-4</v>
          </cell>
          <cell r="BF646">
            <v>0</v>
          </cell>
          <cell r="BG646">
            <v>0</v>
          </cell>
          <cell r="BH646">
            <v>-2.2963629999983581E-5</v>
          </cell>
          <cell r="BI646">
            <v>3.4025050000002777E-4</v>
          </cell>
          <cell r="BJ646">
            <v>2.5001519000000805E-4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4.5531780000107602E-5</v>
          </cell>
          <cell r="BS646">
            <v>0</v>
          </cell>
          <cell r="BT646">
            <v>0</v>
          </cell>
          <cell r="BU646">
            <v>5.3596290000013092E-5</v>
          </cell>
          <cell r="BV646">
            <v>0</v>
          </cell>
          <cell r="BW646">
            <v>0</v>
          </cell>
          <cell r="BX646">
            <v>-8.0645100000165115E-6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7.4066499999858593E-5</v>
          </cell>
          <cell r="CS646">
            <v>0</v>
          </cell>
          <cell r="CT646">
            <v>0</v>
          </cell>
          <cell r="CU646">
            <v>3.9991040000020295E-5</v>
          </cell>
          <cell r="CV646">
            <v>3.4075460000004831E-5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2.8356894999959081E-4</v>
          </cell>
          <cell r="DS646">
            <v>0</v>
          </cell>
          <cell r="DT646">
            <v>0</v>
          </cell>
          <cell r="DU646">
            <v>2.0000000000003348E-4</v>
          </cell>
          <cell r="DV646">
            <v>3.3730730000014475E-5</v>
          </cell>
          <cell r="DW646">
            <v>4.9838220000042455E-5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1.5916764999879263E-4</v>
          </cell>
          <cell r="EF646">
            <v>0</v>
          </cell>
          <cell r="EG646">
            <v>0</v>
          </cell>
          <cell r="EH646">
            <v>0</v>
          </cell>
          <cell r="EI646">
            <v>5.9273630000022948E-5</v>
          </cell>
          <cell r="EJ646">
            <v>9.9894019999990924E-5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2.6426969998993854E-5</v>
          </cell>
          <cell r="ES646">
            <v>0</v>
          </cell>
          <cell r="ET646">
            <v>0</v>
          </cell>
          <cell r="EU646">
            <v>1.000000082740371E-11</v>
          </cell>
          <cell r="EV646">
            <v>0</v>
          </cell>
          <cell r="EW646">
            <v>2.6427040000109869E-5</v>
          </cell>
          <cell r="EX646">
            <v>-2.000000165480742E-11</v>
          </cell>
          <cell r="EY646">
            <v>0</v>
          </cell>
          <cell r="EZ646">
            <v>-3.0000113504513592E-11</v>
          </cell>
          <cell r="FA646">
            <v>-3.000000248221113E-11</v>
          </cell>
          <cell r="FB646">
            <v>0</v>
          </cell>
          <cell r="FC646">
            <v>0</v>
          </cell>
          <cell r="FD646">
            <v>0</v>
          </cell>
          <cell r="FE646">
            <v>1.5000090058947535E-10</v>
          </cell>
          <cell r="FF646">
            <v>0</v>
          </cell>
          <cell r="FG646">
            <v>0</v>
          </cell>
          <cell r="FH646">
            <v>9.9998898051012475E-12</v>
          </cell>
          <cell r="FI646">
            <v>5.000000413701855E-11</v>
          </cell>
          <cell r="FJ646">
            <v>-1.000000082740371E-11</v>
          </cell>
          <cell r="FK646">
            <v>2.0000112677109882E-11</v>
          </cell>
          <cell r="FL646">
            <v>6.000000496442226E-11</v>
          </cell>
          <cell r="FM646">
            <v>1.000000082740371E-11</v>
          </cell>
          <cell r="FN646">
            <v>1.000000082740371E-11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0</v>
          </cell>
          <cell r="FZ646">
            <v>0</v>
          </cell>
          <cell r="GA646">
            <v>0</v>
          </cell>
          <cell r="GB646">
            <v>0</v>
          </cell>
          <cell r="GC646">
            <v>0</v>
          </cell>
          <cell r="GD646">
            <v>0</v>
          </cell>
          <cell r="GE646">
            <v>0</v>
          </cell>
          <cell r="GF646">
            <v>0</v>
          </cell>
          <cell r="GG646">
            <v>0</v>
          </cell>
          <cell r="GH646">
            <v>0</v>
          </cell>
          <cell r="GI646">
            <v>0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0</v>
          </cell>
          <cell r="GW646">
            <v>0</v>
          </cell>
          <cell r="GX646">
            <v>0</v>
          </cell>
          <cell r="GY646">
            <v>0</v>
          </cell>
          <cell r="GZ646">
            <v>0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  <cell r="IW646">
            <v>0</v>
          </cell>
          <cell r="IX646">
            <v>0</v>
          </cell>
          <cell r="IY646">
            <v>0</v>
          </cell>
          <cell r="IZ646">
            <v>0</v>
          </cell>
          <cell r="JA646">
            <v>0</v>
          </cell>
          <cell r="JB646">
            <v>0</v>
          </cell>
          <cell r="JC646">
            <v>0</v>
          </cell>
          <cell r="JD646">
            <v>0</v>
          </cell>
          <cell r="JE646">
            <v>0</v>
          </cell>
          <cell r="JF646">
            <v>0</v>
          </cell>
          <cell r="JG646">
            <v>0</v>
          </cell>
          <cell r="JH646">
            <v>0</v>
          </cell>
          <cell r="JI646">
            <v>0</v>
          </cell>
          <cell r="JJ646">
            <v>0</v>
          </cell>
          <cell r="JK646">
            <v>0</v>
          </cell>
          <cell r="JL646">
            <v>0</v>
          </cell>
          <cell r="JM646">
            <v>0</v>
          </cell>
          <cell r="JN646">
            <v>0</v>
          </cell>
          <cell r="JO646">
            <v>0</v>
          </cell>
          <cell r="JP646">
            <v>0</v>
          </cell>
          <cell r="JQ646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0</v>
          </cell>
          <cell r="FZ648">
            <v>0</v>
          </cell>
          <cell r="GA648">
            <v>0</v>
          </cell>
          <cell r="GB648">
            <v>0</v>
          </cell>
          <cell r="GC648">
            <v>0</v>
          </cell>
          <cell r="GD648">
            <v>0</v>
          </cell>
          <cell r="GE648">
            <v>0</v>
          </cell>
          <cell r="GF648">
            <v>0</v>
          </cell>
          <cell r="GG648">
            <v>0</v>
          </cell>
          <cell r="GH648">
            <v>0</v>
          </cell>
          <cell r="GI648">
            <v>0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0</v>
          </cell>
          <cell r="GW648">
            <v>0</v>
          </cell>
          <cell r="GX648">
            <v>0</v>
          </cell>
          <cell r="GY648">
            <v>0</v>
          </cell>
          <cell r="GZ648">
            <v>0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  <cell r="IW648">
            <v>0</v>
          </cell>
          <cell r="IX648">
            <v>0</v>
          </cell>
          <cell r="IY648">
            <v>0</v>
          </cell>
          <cell r="IZ648">
            <v>0</v>
          </cell>
          <cell r="JA648">
            <v>0</v>
          </cell>
          <cell r="JB648">
            <v>0</v>
          </cell>
          <cell r="JC648">
            <v>0</v>
          </cell>
          <cell r="JD648">
            <v>0</v>
          </cell>
          <cell r="JE648">
            <v>0</v>
          </cell>
          <cell r="JF648">
            <v>0</v>
          </cell>
          <cell r="JG648">
            <v>0</v>
          </cell>
          <cell r="JH648">
            <v>0</v>
          </cell>
          <cell r="JI648">
            <v>0</v>
          </cell>
          <cell r="JJ648">
            <v>0</v>
          </cell>
          <cell r="JK648">
            <v>0</v>
          </cell>
          <cell r="JL648">
            <v>0</v>
          </cell>
          <cell r="JM648">
            <v>0</v>
          </cell>
          <cell r="JN648">
            <v>0</v>
          </cell>
          <cell r="JO648">
            <v>0</v>
          </cell>
          <cell r="JP648">
            <v>0</v>
          </cell>
          <cell r="JQ648">
            <v>0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0</v>
          </cell>
          <cell r="FZ649">
            <v>0</v>
          </cell>
          <cell r="GA649">
            <v>0</v>
          </cell>
          <cell r="GB649">
            <v>0</v>
          </cell>
          <cell r="GC649">
            <v>0</v>
          </cell>
          <cell r="GD649">
            <v>0</v>
          </cell>
          <cell r="GE649">
            <v>0</v>
          </cell>
          <cell r="GF649">
            <v>0</v>
          </cell>
          <cell r="GG649">
            <v>0</v>
          </cell>
          <cell r="GH649">
            <v>0</v>
          </cell>
          <cell r="GI649">
            <v>0</v>
          </cell>
          <cell r="GJ649">
            <v>0</v>
          </cell>
          <cell r="GK649">
            <v>0</v>
          </cell>
          <cell r="GL649">
            <v>0</v>
          </cell>
          <cell r="GM649">
            <v>0</v>
          </cell>
          <cell r="GN649">
            <v>0</v>
          </cell>
          <cell r="GO649">
            <v>0</v>
          </cell>
          <cell r="GP649">
            <v>0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0</v>
          </cell>
          <cell r="GW649">
            <v>0</v>
          </cell>
          <cell r="GX649">
            <v>0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  <cell r="IW649">
            <v>0</v>
          </cell>
          <cell r="IX649">
            <v>0</v>
          </cell>
          <cell r="IY649">
            <v>0</v>
          </cell>
          <cell r="IZ649">
            <v>0</v>
          </cell>
          <cell r="JA649">
            <v>0</v>
          </cell>
          <cell r="JB649">
            <v>0</v>
          </cell>
          <cell r="JC649">
            <v>0</v>
          </cell>
          <cell r="JD649">
            <v>0</v>
          </cell>
          <cell r="JE649">
            <v>0</v>
          </cell>
          <cell r="JF649">
            <v>0</v>
          </cell>
          <cell r="JG649">
            <v>0</v>
          </cell>
          <cell r="JH649">
            <v>0</v>
          </cell>
          <cell r="JI649">
            <v>0</v>
          </cell>
          <cell r="JJ649">
            <v>0</v>
          </cell>
          <cell r="JK649">
            <v>0</v>
          </cell>
          <cell r="JL649">
            <v>0</v>
          </cell>
          <cell r="JM649">
            <v>0</v>
          </cell>
          <cell r="JN649">
            <v>0</v>
          </cell>
          <cell r="JO649">
            <v>0</v>
          </cell>
          <cell r="JP649">
            <v>0</v>
          </cell>
          <cell r="JQ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  <cell r="EV650">
            <v>0</v>
          </cell>
          <cell r="EW650">
            <v>0</v>
          </cell>
          <cell r="EX650">
            <v>0</v>
          </cell>
          <cell r="EY650">
            <v>0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0</v>
          </cell>
          <cell r="FP650">
            <v>0</v>
          </cell>
          <cell r="FQ650">
            <v>0</v>
          </cell>
          <cell r="FR650">
            <v>0</v>
          </cell>
          <cell r="FS650">
            <v>0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0</v>
          </cell>
          <cell r="FZ650">
            <v>0</v>
          </cell>
          <cell r="GA650">
            <v>0</v>
          </cell>
          <cell r="GB650">
            <v>0</v>
          </cell>
          <cell r="GC650">
            <v>0</v>
          </cell>
          <cell r="GD650">
            <v>0</v>
          </cell>
          <cell r="GE650">
            <v>0</v>
          </cell>
          <cell r="GF650">
            <v>0</v>
          </cell>
          <cell r="GG650">
            <v>0</v>
          </cell>
          <cell r="GH650">
            <v>0</v>
          </cell>
          <cell r="GI650">
            <v>0</v>
          </cell>
          <cell r="GJ650">
            <v>0</v>
          </cell>
          <cell r="GK650">
            <v>0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0</v>
          </cell>
          <cell r="GW650">
            <v>0</v>
          </cell>
          <cell r="GX650">
            <v>0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  <cell r="IW650">
            <v>0</v>
          </cell>
          <cell r="IX650">
            <v>0</v>
          </cell>
          <cell r="IY650">
            <v>0</v>
          </cell>
          <cell r="IZ650">
            <v>0</v>
          </cell>
          <cell r="JA650">
            <v>0</v>
          </cell>
          <cell r="JB650">
            <v>0</v>
          </cell>
          <cell r="JC650">
            <v>0</v>
          </cell>
          <cell r="JD650">
            <v>0</v>
          </cell>
          <cell r="JE650">
            <v>0</v>
          </cell>
          <cell r="JF650">
            <v>0</v>
          </cell>
          <cell r="JG650">
            <v>0</v>
          </cell>
          <cell r="JH650">
            <v>0</v>
          </cell>
          <cell r="JI650">
            <v>0</v>
          </cell>
          <cell r="JJ650">
            <v>0</v>
          </cell>
          <cell r="JK650">
            <v>0</v>
          </cell>
          <cell r="JL650">
            <v>0</v>
          </cell>
          <cell r="JM650">
            <v>0</v>
          </cell>
          <cell r="JN650">
            <v>0</v>
          </cell>
          <cell r="JO650">
            <v>0</v>
          </cell>
          <cell r="JP650">
            <v>0</v>
          </cell>
          <cell r="JQ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  <cell r="EV651">
            <v>0</v>
          </cell>
          <cell r="EW651">
            <v>0</v>
          </cell>
          <cell r="EX651">
            <v>0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0</v>
          </cell>
          <cell r="FP651">
            <v>0</v>
          </cell>
          <cell r="FQ651">
            <v>0</v>
          </cell>
          <cell r="FR651">
            <v>0</v>
          </cell>
          <cell r="FS651">
            <v>0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0</v>
          </cell>
          <cell r="FZ651">
            <v>0</v>
          </cell>
          <cell r="GA651">
            <v>0</v>
          </cell>
          <cell r="GB651">
            <v>0</v>
          </cell>
          <cell r="GC651">
            <v>0</v>
          </cell>
          <cell r="GD651">
            <v>0</v>
          </cell>
          <cell r="GE651">
            <v>0</v>
          </cell>
          <cell r="GF651">
            <v>0</v>
          </cell>
          <cell r="GG651">
            <v>0</v>
          </cell>
          <cell r="GH651">
            <v>0</v>
          </cell>
          <cell r="GI651">
            <v>0</v>
          </cell>
          <cell r="GJ651">
            <v>0</v>
          </cell>
          <cell r="GK651">
            <v>0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0</v>
          </cell>
          <cell r="GW651">
            <v>0</v>
          </cell>
          <cell r="GX651">
            <v>0</v>
          </cell>
          <cell r="GY651">
            <v>0</v>
          </cell>
          <cell r="GZ651">
            <v>0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  <cell r="IW651">
            <v>0</v>
          </cell>
          <cell r="IX651">
            <v>0</v>
          </cell>
          <cell r="IY651">
            <v>0</v>
          </cell>
          <cell r="IZ651">
            <v>0</v>
          </cell>
          <cell r="JA651">
            <v>0</v>
          </cell>
          <cell r="JB651">
            <v>0</v>
          </cell>
          <cell r="JC651">
            <v>0</v>
          </cell>
          <cell r="JD651">
            <v>0</v>
          </cell>
          <cell r="JE651">
            <v>0</v>
          </cell>
          <cell r="JF651">
            <v>0</v>
          </cell>
          <cell r="JG651">
            <v>0</v>
          </cell>
          <cell r="JH651">
            <v>0</v>
          </cell>
          <cell r="JI651">
            <v>0</v>
          </cell>
          <cell r="JJ651">
            <v>0</v>
          </cell>
          <cell r="JK651">
            <v>0</v>
          </cell>
          <cell r="JL651">
            <v>0</v>
          </cell>
          <cell r="JM651">
            <v>0</v>
          </cell>
          <cell r="JN651">
            <v>0</v>
          </cell>
          <cell r="JO651">
            <v>0</v>
          </cell>
          <cell r="JP651">
            <v>0</v>
          </cell>
          <cell r="JQ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  <cell r="EV652">
            <v>0</v>
          </cell>
          <cell r="EW652">
            <v>0</v>
          </cell>
          <cell r="EX652">
            <v>0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0</v>
          </cell>
          <cell r="FP652">
            <v>0</v>
          </cell>
          <cell r="FQ652">
            <v>0</v>
          </cell>
          <cell r="FR652">
            <v>0</v>
          </cell>
          <cell r="FS652">
            <v>0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0</v>
          </cell>
          <cell r="FZ652">
            <v>0</v>
          </cell>
          <cell r="GA652">
            <v>0</v>
          </cell>
          <cell r="GB652">
            <v>0</v>
          </cell>
          <cell r="GC652">
            <v>0</v>
          </cell>
          <cell r="GD652">
            <v>0</v>
          </cell>
          <cell r="GE652">
            <v>0</v>
          </cell>
          <cell r="GF652">
            <v>0</v>
          </cell>
          <cell r="GG652">
            <v>0</v>
          </cell>
          <cell r="GH652">
            <v>0</v>
          </cell>
          <cell r="GI652">
            <v>0</v>
          </cell>
          <cell r="GJ652">
            <v>0</v>
          </cell>
          <cell r="GK652">
            <v>0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0</v>
          </cell>
          <cell r="GW652">
            <v>0</v>
          </cell>
          <cell r="GX652">
            <v>0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  <cell r="IW652">
            <v>0</v>
          </cell>
          <cell r="IX652">
            <v>0</v>
          </cell>
          <cell r="IY652">
            <v>0</v>
          </cell>
          <cell r="IZ652">
            <v>0</v>
          </cell>
          <cell r="JA652">
            <v>0</v>
          </cell>
          <cell r="JB652">
            <v>0</v>
          </cell>
          <cell r="JC652">
            <v>0</v>
          </cell>
          <cell r="JD652">
            <v>0</v>
          </cell>
          <cell r="JE652">
            <v>0</v>
          </cell>
          <cell r="JF652">
            <v>0</v>
          </cell>
          <cell r="JG652">
            <v>0</v>
          </cell>
          <cell r="JH652">
            <v>0</v>
          </cell>
          <cell r="JI652">
            <v>0</v>
          </cell>
          <cell r="JJ652">
            <v>0</v>
          </cell>
          <cell r="JK652">
            <v>0</v>
          </cell>
          <cell r="JL652">
            <v>0</v>
          </cell>
          <cell r="JM652">
            <v>0</v>
          </cell>
          <cell r="JN652">
            <v>0</v>
          </cell>
          <cell r="JO652">
            <v>0</v>
          </cell>
          <cell r="JP652">
            <v>0</v>
          </cell>
          <cell r="JQ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  <cell r="EV653">
            <v>0</v>
          </cell>
          <cell r="EW653">
            <v>0</v>
          </cell>
          <cell r="EX653">
            <v>0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0</v>
          </cell>
          <cell r="FP653">
            <v>0</v>
          </cell>
          <cell r="FQ653">
            <v>0</v>
          </cell>
          <cell r="FR653">
            <v>0</v>
          </cell>
          <cell r="FS653">
            <v>0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0</v>
          </cell>
          <cell r="FZ653">
            <v>0</v>
          </cell>
          <cell r="GA653">
            <v>0</v>
          </cell>
          <cell r="GB653">
            <v>0</v>
          </cell>
          <cell r="GC653">
            <v>0</v>
          </cell>
          <cell r="GD653">
            <v>0</v>
          </cell>
          <cell r="GE653">
            <v>0</v>
          </cell>
          <cell r="GF653">
            <v>0</v>
          </cell>
          <cell r="GG653">
            <v>0</v>
          </cell>
          <cell r="GH653">
            <v>0</v>
          </cell>
          <cell r="GI653">
            <v>0</v>
          </cell>
          <cell r="GJ653">
            <v>0</v>
          </cell>
          <cell r="GK653">
            <v>0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0</v>
          </cell>
          <cell r="GW653">
            <v>0</v>
          </cell>
          <cell r="GX653">
            <v>0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  <cell r="IW653">
            <v>0</v>
          </cell>
          <cell r="IX653">
            <v>0</v>
          </cell>
          <cell r="IY653">
            <v>0</v>
          </cell>
          <cell r="IZ653">
            <v>0</v>
          </cell>
          <cell r="JA653">
            <v>0</v>
          </cell>
          <cell r="JB653">
            <v>0</v>
          </cell>
          <cell r="JC653">
            <v>0</v>
          </cell>
          <cell r="JD653">
            <v>0</v>
          </cell>
          <cell r="JE653">
            <v>0</v>
          </cell>
          <cell r="JF653">
            <v>0</v>
          </cell>
          <cell r="JG653">
            <v>0</v>
          </cell>
          <cell r="JH653">
            <v>0</v>
          </cell>
          <cell r="JI653">
            <v>0</v>
          </cell>
          <cell r="JJ653">
            <v>0</v>
          </cell>
          <cell r="JK653">
            <v>0</v>
          </cell>
          <cell r="JL653">
            <v>0</v>
          </cell>
          <cell r="JM653">
            <v>0</v>
          </cell>
          <cell r="JN653">
            <v>0</v>
          </cell>
          <cell r="JO653">
            <v>0</v>
          </cell>
          <cell r="JP653">
            <v>0</v>
          </cell>
          <cell r="JQ653">
            <v>0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  <cell r="EV654">
            <v>0</v>
          </cell>
          <cell r="EW654">
            <v>0</v>
          </cell>
          <cell r="EX654">
            <v>0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0</v>
          </cell>
          <cell r="FP654">
            <v>0</v>
          </cell>
          <cell r="FQ654">
            <v>0</v>
          </cell>
          <cell r="FR654">
            <v>0</v>
          </cell>
          <cell r="FS654">
            <v>0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0</v>
          </cell>
          <cell r="FZ654">
            <v>0</v>
          </cell>
          <cell r="GA654">
            <v>0</v>
          </cell>
          <cell r="GB654">
            <v>0</v>
          </cell>
          <cell r="GC654">
            <v>0</v>
          </cell>
          <cell r="GD654">
            <v>0</v>
          </cell>
          <cell r="GE654">
            <v>0</v>
          </cell>
          <cell r="GF654">
            <v>0</v>
          </cell>
          <cell r="GG654">
            <v>0</v>
          </cell>
          <cell r="GH654">
            <v>0</v>
          </cell>
          <cell r="GI654">
            <v>0</v>
          </cell>
          <cell r="GJ654">
            <v>0</v>
          </cell>
          <cell r="GK654">
            <v>0</v>
          </cell>
          <cell r="GL654">
            <v>0</v>
          </cell>
          <cell r="GM654">
            <v>0</v>
          </cell>
          <cell r="GN654">
            <v>0</v>
          </cell>
          <cell r="GO654">
            <v>0</v>
          </cell>
          <cell r="GP654">
            <v>0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0</v>
          </cell>
          <cell r="GW654">
            <v>0</v>
          </cell>
          <cell r="GX654">
            <v>0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  <cell r="IW654">
            <v>0</v>
          </cell>
          <cell r="IX654">
            <v>0</v>
          </cell>
          <cell r="IY654">
            <v>0</v>
          </cell>
          <cell r="IZ654">
            <v>0</v>
          </cell>
          <cell r="JA654">
            <v>0</v>
          </cell>
          <cell r="JB654">
            <v>0</v>
          </cell>
          <cell r="JC654">
            <v>0</v>
          </cell>
          <cell r="JD654">
            <v>0</v>
          </cell>
          <cell r="JE654">
            <v>0</v>
          </cell>
          <cell r="JF654">
            <v>0</v>
          </cell>
          <cell r="JG654">
            <v>0</v>
          </cell>
          <cell r="JH654">
            <v>0</v>
          </cell>
          <cell r="JI654">
            <v>0</v>
          </cell>
          <cell r="JJ654">
            <v>0</v>
          </cell>
          <cell r="JK654">
            <v>0</v>
          </cell>
          <cell r="JL654">
            <v>0</v>
          </cell>
          <cell r="JM654">
            <v>0</v>
          </cell>
          <cell r="JN654">
            <v>0</v>
          </cell>
          <cell r="JO654">
            <v>0</v>
          </cell>
          <cell r="JP654">
            <v>0</v>
          </cell>
          <cell r="JQ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  <cell r="EV655">
            <v>0</v>
          </cell>
          <cell r="EW655">
            <v>0</v>
          </cell>
          <cell r="EX655">
            <v>0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0</v>
          </cell>
          <cell r="FP655">
            <v>0</v>
          </cell>
          <cell r="FQ655">
            <v>0</v>
          </cell>
          <cell r="FR655">
            <v>0</v>
          </cell>
          <cell r="FS655">
            <v>0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0</v>
          </cell>
          <cell r="FZ655">
            <v>0</v>
          </cell>
          <cell r="GA655">
            <v>0</v>
          </cell>
          <cell r="GB655">
            <v>0</v>
          </cell>
          <cell r="GC655">
            <v>0</v>
          </cell>
          <cell r="GD655">
            <v>0</v>
          </cell>
          <cell r="GE655">
            <v>0</v>
          </cell>
          <cell r="GF655">
            <v>0</v>
          </cell>
          <cell r="GG655">
            <v>0</v>
          </cell>
          <cell r="GH655">
            <v>0</v>
          </cell>
          <cell r="GI655">
            <v>0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0</v>
          </cell>
          <cell r="GW655">
            <v>0</v>
          </cell>
          <cell r="GX655">
            <v>0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  <cell r="IW655">
            <v>0</v>
          </cell>
          <cell r="IX655">
            <v>0</v>
          </cell>
          <cell r="IY655">
            <v>0</v>
          </cell>
          <cell r="IZ655">
            <v>0</v>
          </cell>
          <cell r="JA655">
            <v>0</v>
          </cell>
          <cell r="JB655">
            <v>0</v>
          </cell>
          <cell r="JC655">
            <v>0</v>
          </cell>
          <cell r="JD655">
            <v>0</v>
          </cell>
          <cell r="JE655">
            <v>0</v>
          </cell>
          <cell r="JF655">
            <v>0</v>
          </cell>
          <cell r="JG655">
            <v>0</v>
          </cell>
          <cell r="JH655">
            <v>0</v>
          </cell>
          <cell r="JI655">
            <v>0</v>
          </cell>
          <cell r="JJ655">
            <v>0</v>
          </cell>
          <cell r="JK655">
            <v>0</v>
          </cell>
          <cell r="JL655">
            <v>0</v>
          </cell>
          <cell r="JM655">
            <v>0</v>
          </cell>
          <cell r="JN655">
            <v>0</v>
          </cell>
          <cell r="JO655">
            <v>0</v>
          </cell>
          <cell r="JP655">
            <v>0</v>
          </cell>
          <cell r="JQ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  <cell r="EV656">
            <v>0</v>
          </cell>
          <cell r="EW656">
            <v>0</v>
          </cell>
          <cell r="EX656">
            <v>0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0</v>
          </cell>
          <cell r="FP656">
            <v>0</v>
          </cell>
          <cell r="FQ656">
            <v>0</v>
          </cell>
          <cell r="FR656">
            <v>0</v>
          </cell>
          <cell r="FS656">
            <v>0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0</v>
          </cell>
          <cell r="FZ656">
            <v>0</v>
          </cell>
          <cell r="GA656">
            <v>0</v>
          </cell>
          <cell r="GB656">
            <v>0</v>
          </cell>
          <cell r="GC656">
            <v>0</v>
          </cell>
          <cell r="GD656">
            <v>0</v>
          </cell>
          <cell r="GE656">
            <v>0</v>
          </cell>
          <cell r="GF656">
            <v>0</v>
          </cell>
          <cell r="GG656">
            <v>0</v>
          </cell>
          <cell r="GH656">
            <v>0</v>
          </cell>
          <cell r="GI656">
            <v>0</v>
          </cell>
          <cell r="GJ656">
            <v>0</v>
          </cell>
          <cell r="GK656">
            <v>0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0</v>
          </cell>
          <cell r="GW656">
            <v>0</v>
          </cell>
          <cell r="GX656">
            <v>0</v>
          </cell>
          <cell r="GY656">
            <v>0</v>
          </cell>
          <cell r="GZ656">
            <v>0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  <cell r="IW656">
            <v>0</v>
          </cell>
          <cell r="IX656">
            <v>0</v>
          </cell>
          <cell r="IY656">
            <v>0</v>
          </cell>
          <cell r="IZ656">
            <v>0</v>
          </cell>
          <cell r="JA656">
            <v>0</v>
          </cell>
          <cell r="JB656">
            <v>0</v>
          </cell>
          <cell r="JC656">
            <v>0</v>
          </cell>
          <cell r="JD656">
            <v>0</v>
          </cell>
          <cell r="JE656">
            <v>0</v>
          </cell>
          <cell r="JF656">
            <v>0</v>
          </cell>
          <cell r="JG656">
            <v>0</v>
          </cell>
          <cell r="JH656">
            <v>0</v>
          </cell>
          <cell r="JI656">
            <v>0</v>
          </cell>
          <cell r="JJ656">
            <v>0</v>
          </cell>
          <cell r="JK656">
            <v>0</v>
          </cell>
          <cell r="JL656">
            <v>0</v>
          </cell>
          <cell r="JM656">
            <v>0</v>
          </cell>
          <cell r="JN656">
            <v>0</v>
          </cell>
          <cell r="JO656">
            <v>0</v>
          </cell>
          <cell r="JP656">
            <v>0</v>
          </cell>
          <cell r="JQ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  <cell r="EV657">
            <v>0</v>
          </cell>
          <cell r="EW657">
            <v>0</v>
          </cell>
          <cell r="EX657">
            <v>0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0</v>
          </cell>
          <cell r="FP657">
            <v>0</v>
          </cell>
          <cell r="FQ657">
            <v>0</v>
          </cell>
          <cell r="FR657">
            <v>0</v>
          </cell>
          <cell r="FS657">
            <v>0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0</v>
          </cell>
          <cell r="FZ657">
            <v>0</v>
          </cell>
          <cell r="GA657">
            <v>0</v>
          </cell>
          <cell r="GB657">
            <v>0</v>
          </cell>
          <cell r="GC657">
            <v>0</v>
          </cell>
          <cell r="GD657">
            <v>0</v>
          </cell>
          <cell r="GE657">
            <v>0</v>
          </cell>
          <cell r="GF657">
            <v>0</v>
          </cell>
          <cell r="GG657">
            <v>0</v>
          </cell>
          <cell r="GH657">
            <v>0</v>
          </cell>
          <cell r="GI657">
            <v>0</v>
          </cell>
          <cell r="GJ657">
            <v>0</v>
          </cell>
          <cell r="GK657">
            <v>0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0</v>
          </cell>
          <cell r="GW657">
            <v>0</v>
          </cell>
          <cell r="GX657">
            <v>0</v>
          </cell>
          <cell r="GY657">
            <v>0</v>
          </cell>
          <cell r="GZ657">
            <v>0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  <cell r="IW657">
            <v>0</v>
          </cell>
          <cell r="IX657">
            <v>0</v>
          </cell>
          <cell r="IY657">
            <v>0</v>
          </cell>
          <cell r="IZ657">
            <v>0</v>
          </cell>
          <cell r="JA657">
            <v>0</v>
          </cell>
          <cell r="JB657">
            <v>0</v>
          </cell>
          <cell r="JC657">
            <v>0</v>
          </cell>
          <cell r="JD657">
            <v>0</v>
          </cell>
          <cell r="JE657">
            <v>0</v>
          </cell>
          <cell r="JF657">
            <v>0</v>
          </cell>
          <cell r="JG657">
            <v>0</v>
          </cell>
          <cell r="JH657">
            <v>0</v>
          </cell>
          <cell r="JI657">
            <v>0</v>
          </cell>
          <cell r="JJ657">
            <v>0</v>
          </cell>
          <cell r="JK657">
            <v>0</v>
          </cell>
          <cell r="JL657">
            <v>0</v>
          </cell>
          <cell r="JM657">
            <v>0</v>
          </cell>
          <cell r="JN657">
            <v>0</v>
          </cell>
          <cell r="JO657">
            <v>0</v>
          </cell>
          <cell r="JP657">
            <v>0</v>
          </cell>
          <cell r="JQ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  <cell r="EV658">
            <v>0</v>
          </cell>
          <cell r="EW658">
            <v>0</v>
          </cell>
          <cell r="EX658">
            <v>0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0</v>
          </cell>
          <cell r="FP658">
            <v>0</v>
          </cell>
          <cell r="FQ658">
            <v>0</v>
          </cell>
          <cell r="FR658">
            <v>0</v>
          </cell>
          <cell r="FS658">
            <v>0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0</v>
          </cell>
          <cell r="FZ658">
            <v>0</v>
          </cell>
          <cell r="GA658">
            <v>0</v>
          </cell>
          <cell r="GB658">
            <v>0</v>
          </cell>
          <cell r="GC658">
            <v>0</v>
          </cell>
          <cell r="GD658">
            <v>0</v>
          </cell>
          <cell r="GE658">
            <v>0</v>
          </cell>
          <cell r="GF658">
            <v>0</v>
          </cell>
          <cell r="GG658">
            <v>0</v>
          </cell>
          <cell r="GH658">
            <v>0</v>
          </cell>
          <cell r="GI658">
            <v>0</v>
          </cell>
          <cell r="GJ658">
            <v>0</v>
          </cell>
          <cell r="GK658">
            <v>0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0</v>
          </cell>
          <cell r="GW658">
            <v>0</v>
          </cell>
          <cell r="GX658">
            <v>0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  <cell r="IW658">
            <v>0</v>
          </cell>
          <cell r="IX658">
            <v>0</v>
          </cell>
          <cell r="IY658">
            <v>0</v>
          </cell>
          <cell r="IZ658">
            <v>0</v>
          </cell>
          <cell r="JA658">
            <v>0</v>
          </cell>
          <cell r="JB658">
            <v>0</v>
          </cell>
          <cell r="JC658">
            <v>0</v>
          </cell>
          <cell r="JD658">
            <v>0</v>
          </cell>
          <cell r="JE658">
            <v>0</v>
          </cell>
          <cell r="JF658">
            <v>0</v>
          </cell>
          <cell r="JG658">
            <v>0</v>
          </cell>
          <cell r="JH658">
            <v>0</v>
          </cell>
          <cell r="JI658">
            <v>0</v>
          </cell>
          <cell r="JJ658">
            <v>0</v>
          </cell>
          <cell r="JK658">
            <v>0</v>
          </cell>
          <cell r="JL658">
            <v>0</v>
          </cell>
          <cell r="JM658">
            <v>0</v>
          </cell>
          <cell r="JN658">
            <v>0</v>
          </cell>
          <cell r="JO658">
            <v>0</v>
          </cell>
          <cell r="JP658">
            <v>0</v>
          </cell>
          <cell r="JQ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  <cell r="EV659">
            <v>0</v>
          </cell>
          <cell r="EW659">
            <v>0</v>
          </cell>
          <cell r="EX659">
            <v>0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0</v>
          </cell>
          <cell r="FP659">
            <v>0</v>
          </cell>
          <cell r="FQ659">
            <v>0</v>
          </cell>
          <cell r="FR659">
            <v>0</v>
          </cell>
          <cell r="FS659">
            <v>0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0</v>
          </cell>
          <cell r="FZ659">
            <v>0</v>
          </cell>
          <cell r="GA659">
            <v>0</v>
          </cell>
          <cell r="GB659">
            <v>0</v>
          </cell>
          <cell r="GC659">
            <v>0</v>
          </cell>
          <cell r="GD659">
            <v>0</v>
          </cell>
          <cell r="GE659">
            <v>0</v>
          </cell>
          <cell r="GF659">
            <v>0</v>
          </cell>
          <cell r="GG659">
            <v>0</v>
          </cell>
          <cell r="GH659">
            <v>0</v>
          </cell>
          <cell r="GI659">
            <v>0</v>
          </cell>
          <cell r="GJ659">
            <v>0</v>
          </cell>
          <cell r="GK659">
            <v>0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0</v>
          </cell>
          <cell r="GW659">
            <v>0</v>
          </cell>
          <cell r="GX659">
            <v>0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  <cell r="IW659">
            <v>0</v>
          </cell>
          <cell r="IX659">
            <v>0</v>
          </cell>
          <cell r="IY659">
            <v>0</v>
          </cell>
          <cell r="IZ659">
            <v>0</v>
          </cell>
          <cell r="JA659">
            <v>0</v>
          </cell>
          <cell r="JB659">
            <v>0</v>
          </cell>
          <cell r="JC659">
            <v>0</v>
          </cell>
          <cell r="JD659">
            <v>0</v>
          </cell>
          <cell r="JE659">
            <v>0</v>
          </cell>
          <cell r="JF659">
            <v>0</v>
          </cell>
          <cell r="JG659">
            <v>0</v>
          </cell>
          <cell r="JH659">
            <v>0</v>
          </cell>
          <cell r="JI659">
            <v>0</v>
          </cell>
          <cell r="JJ659">
            <v>0</v>
          </cell>
          <cell r="JK659">
            <v>0</v>
          </cell>
          <cell r="JL659">
            <v>0</v>
          </cell>
          <cell r="JM659">
            <v>0</v>
          </cell>
          <cell r="JN659">
            <v>0</v>
          </cell>
          <cell r="JO659">
            <v>0</v>
          </cell>
          <cell r="JP659">
            <v>0</v>
          </cell>
          <cell r="JQ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  <cell r="EV660">
            <v>0</v>
          </cell>
          <cell r="EW660">
            <v>0</v>
          </cell>
          <cell r="EX660">
            <v>0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0</v>
          </cell>
          <cell r="FP660">
            <v>0</v>
          </cell>
          <cell r="FQ660">
            <v>0</v>
          </cell>
          <cell r="FR660">
            <v>0</v>
          </cell>
          <cell r="FS660">
            <v>0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0</v>
          </cell>
          <cell r="FZ660">
            <v>0</v>
          </cell>
          <cell r="GA660">
            <v>0</v>
          </cell>
          <cell r="GB660">
            <v>0</v>
          </cell>
          <cell r="GC660">
            <v>0</v>
          </cell>
          <cell r="GD660">
            <v>0</v>
          </cell>
          <cell r="GE660">
            <v>0</v>
          </cell>
          <cell r="GF660">
            <v>0</v>
          </cell>
          <cell r="GG660">
            <v>0</v>
          </cell>
          <cell r="GH660">
            <v>0</v>
          </cell>
          <cell r="GI660">
            <v>0</v>
          </cell>
          <cell r="GJ660">
            <v>0</v>
          </cell>
          <cell r="GK660">
            <v>0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0</v>
          </cell>
          <cell r="GW660">
            <v>0</v>
          </cell>
          <cell r="GX660">
            <v>0</v>
          </cell>
          <cell r="GY660">
            <v>0</v>
          </cell>
          <cell r="GZ660">
            <v>0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  <cell r="IW660">
            <v>0</v>
          </cell>
          <cell r="IX660">
            <v>0</v>
          </cell>
          <cell r="IY660">
            <v>0</v>
          </cell>
          <cell r="IZ660">
            <v>0</v>
          </cell>
          <cell r="JA660">
            <v>0</v>
          </cell>
          <cell r="JB660">
            <v>0</v>
          </cell>
          <cell r="JC660">
            <v>0</v>
          </cell>
          <cell r="JD660">
            <v>0</v>
          </cell>
          <cell r="JE660">
            <v>0</v>
          </cell>
          <cell r="JF660">
            <v>0</v>
          </cell>
          <cell r="JG660">
            <v>0</v>
          </cell>
          <cell r="JH660">
            <v>0</v>
          </cell>
          <cell r="JI660">
            <v>0</v>
          </cell>
          <cell r="JJ660">
            <v>0</v>
          </cell>
          <cell r="JK660">
            <v>0</v>
          </cell>
          <cell r="JL660">
            <v>0</v>
          </cell>
          <cell r="JM660">
            <v>0</v>
          </cell>
          <cell r="JN660">
            <v>0</v>
          </cell>
          <cell r="JO660">
            <v>0</v>
          </cell>
          <cell r="JP660">
            <v>0</v>
          </cell>
          <cell r="J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  <cell r="EV661">
            <v>0</v>
          </cell>
          <cell r="EW661">
            <v>0</v>
          </cell>
          <cell r="EX661">
            <v>0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0</v>
          </cell>
          <cell r="FP661">
            <v>0</v>
          </cell>
          <cell r="FQ661">
            <v>0</v>
          </cell>
          <cell r="FR661">
            <v>0</v>
          </cell>
          <cell r="FS661">
            <v>0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0</v>
          </cell>
          <cell r="FZ661">
            <v>0</v>
          </cell>
          <cell r="GA661">
            <v>0</v>
          </cell>
          <cell r="GB661">
            <v>0</v>
          </cell>
          <cell r="GC661">
            <v>0</v>
          </cell>
          <cell r="GD661">
            <v>0</v>
          </cell>
          <cell r="GE661">
            <v>0</v>
          </cell>
          <cell r="GF661">
            <v>0</v>
          </cell>
          <cell r="GG661">
            <v>0</v>
          </cell>
          <cell r="GH661">
            <v>0</v>
          </cell>
          <cell r="GI661">
            <v>0</v>
          </cell>
          <cell r="GJ661">
            <v>0</v>
          </cell>
          <cell r="GK661">
            <v>0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0</v>
          </cell>
          <cell r="GW661">
            <v>0</v>
          </cell>
          <cell r="GX661">
            <v>0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  <cell r="IW661">
            <v>0</v>
          </cell>
          <cell r="IX661">
            <v>0</v>
          </cell>
          <cell r="IY661">
            <v>0</v>
          </cell>
          <cell r="IZ661">
            <v>0</v>
          </cell>
          <cell r="JA661">
            <v>0</v>
          </cell>
          <cell r="JB661">
            <v>0</v>
          </cell>
          <cell r="JC661">
            <v>0</v>
          </cell>
          <cell r="JD661">
            <v>0</v>
          </cell>
          <cell r="JE661">
            <v>0</v>
          </cell>
          <cell r="JF661">
            <v>0</v>
          </cell>
          <cell r="JG661">
            <v>0</v>
          </cell>
          <cell r="JH661">
            <v>0</v>
          </cell>
          <cell r="JI661">
            <v>0</v>
          </cell>
          <cell r="JJ661">
            <v>0</v>
          </cell>
          <cell r="JK661">
            <v>0</v>
          </cell>
          <cell r="JL661">
            <v>0</v>
          </cell>
          <cell r="JM661">
            <v>0</v>
          </cell>
          <cell r="JN661">
            <v>0</v>
          </cell>
          <cell r="JO661">
            <v>0</v>
          </cell>
          <cell r="JP661">
            <v>0</v>
          </cell>
          <cell r="J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  <cell r="EV662">
            <v>0</v>
          </cell>
          <cell r="EW662">
            <v>0</v>
          </cell>
          <cell r="EX662">
            <v>0</v>
          </cell>
          <cell r="EY662">
            <v>0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0</v>
          </cell>
          <cell r="FP662">
            <v>0</v>
          </cell>
          <cell r="FQ662">
            <v>0</v>
          </cell>
          <cell r="FR662">
            <v>0</v>
          </cell>
          <cell r="FS662">
            <v>0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0</v>
          </cell>
          <cell r="FZ662">
            <v>0</v>
          </cell>
          <cell r="GA662">
            <v>0</v>
          </cell>
          <cell r="GB662">
            <v>0</v>
          </cell>
          <cell r="GC662">
            <v>0</v>
          </cell>
          <cell r="GD662">
            <v>0</v>
          </cell>
          <cell r="GE662">
            <v>0</v>
          </cell>
          <cell r="GF662">
            <v>0</v>
          </cell>
          <cell r="GG662">
            <v>0</v>
          </cell>
          <cell r="GH662">
            <v>0</v>
          </cell>
          <cell r="GI662">
            <v>0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0</v>
          </cell>
          <cell r="GW662">
            <v>0</v>
          </cell>
          <cell r="GX662">
            <v>0</v>
          </cell>
          <cell r="GY662">
            <v>0</v>
          </cell>
          <cell r="GZ662">
            <v>0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  <cell r="IW662">
            <v>0</v>
          </cell>
          <cell r="IX662">
            <v>0</v>
          </cell>
          <cell r="IY662">
            <v>0</v>
          </cell>
          <cell r="IZ662">
            <v>0</v>
          </cell>
          <cell r="JA662">
            <v>0</v>
          </cell>
          <cell r="JB662">
            <v>0</v>
          </cell>
          <cell r="JC662">
            <v>0</v>
          </cell>
          <cell r="JD662">
            <v>0</v>
          </cell>
          <cell r="JE662">
            <v>0</v>
          </cell>
          <cell r="JF662">
            <v>0</v>
          </cell>
          <cell r="JG662">
            <v>0</v>
          </cell>
          <cell r="JH662">
            <v>0</v>
          </cell>
          <cell r="JI662">
            <v>0</v>
          </cell>
          <cell r="JJ662">
            <v>0</v>
          </cell>
          <cell r="JK662">
            <v>0</v>
          </cell>
          <cell r="JL662">
            <v>0</v>
          </cell>
          <cell r="JM662">
            <v>0</v>
          </cell>
          <cell r="JN662">
            <v>0</v>
          </cell>
          <cell r="JO662">
            <v>0</v>
          </cell>
          <cell r="JP662">
            <v>0</v>
          </cell>
          <cell r="JQ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  <cell r="EV663">
            <v>0</v>
          </cell>
          <cell r="EW663">
            <v>0</v>
          </cell>
          <cell r="EX663">
            <v>0</v>
          </cell>
          <cell r="EY663">
            <v>0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0</v>
          </cell>
          <cell r="FP663">
            <v>0</v>
          </cell>
          <cell r="FQ663">
            <v>0</v>
          </cell>
          <cell r="FR663">
            <v>0</v>
          </cell>
          <cell r="FS663">
            <v>0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0</v>
          </cell>
          <cell r="FZ663">
            <v>0</v>
          </cell>
          <cell r="GA663">
            <v>0</v>
          </cell>
          <cell r="GB663">
            <v>0</v>
          </cell>
          <cell r="GC663">
            <v>0</v>
          </cell>
          <cell r="GD663">
            <v>0</v>
          </cell>
          <cell r="GE663">
            <v>0</v>
          </cell>
          <cell r="GF663">
            <v>0</v>
          </cell>
          <cell r="GG663">
            <v>0</v>
          </cell>
          <cell r="GH663">
            <v>0</v>
          </cell>
          <cell r="GI663">
            <v>0</v>
          </cell>
          <cell r="GJ663">
            <v>0</v>
          </cell>
          <cell r="GK663">
            <v>0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0</v>
          </cell>
          <cell r="GW663">
            <v>0</v>
          </cell>
          <cell r="GX663">
            <v>0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  <cell r="IW663">
            <v>0</v>
          </cell>
          <cell r="IX663">
            <v>0</v>
          </cell>
          <cell r="IY663">
            <v>0</v>
          </cell>
          <cell r="IZ663">
            <v>0</v>
          </cell>
          <cell r="JA663">
            <v>0</v>
          </cell>
          <cell r="JB663">
            <v>0</v>
          </cell>
          <cell r="JC663">
            <v>0</v>
          </cell>
          <cell r="JD663">
            <v>0</v>
          </cell>
          <cell r="JE663">
            <v>0</v>
          </cell>
          <cell r="JF663">
            <v>0</v>
          </cell>
          <cell r="JG663">
            <v>0</v>
          </cell>
          <cell r="JH663">
            <v>0</v>
          </cell>
          <cell r="JI663">
            <v>0</v>
          </cell>
          <cell r="JJ663">
            <v>0</v>
          </cell>
          <cell r="JK663">
            <v>0</v>
          </cell>
          <cell r="JL663">
            <v>0</v>
          </cell>
          <cell r="JM663">
            <v>0</v>
          </cell>
          <cell r="JN663">
            <v>0</v>
          </cell>
          <cell r="JO663">
            <v>0</v>
          </cell>
          <cell r="JP663">
            <v>0</v>
          </cell>
          <cell r="J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  <cell r="EV664">
            <v>0</v>
          </cell>
          <cell r="EW664">
            <v>0</v>
          </cell>
          <cell r="EX664">
            <v>0</v>
          </cell>
          <cell r="EY664">
            <v>0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0</v>
          </cell>
          <cell r="FG664">
            <v>0</v>
          </cell>
          <cell r="FH664">
            <v>0</v>
          </cell>
          <cell r="FI664">
            <v>0</v>
          </cell>
          <cell r="FJ664">
            <v>0</v>
          </cell>
          <cell r="FK664">
            <v>0</v>
          </cell>
          <cell r="FL664">
            <v>0</v>
          </cell>
          <cell r="FM664">
            <v>0</v>
          </cell>
          <cell r="FN664">
            <v>0</v>
          </cell>
          <cell r="FO664">
            <v>0</v>
          </cell>
          <cell r="FP664">
            <v>0</v>
          </cell>
          <cell r="FQ664">
            <v>0</v>
          </cell>
          <cell r="FR664">
            <v>0</v>
          </cell>
          <cell r="FS664">
            <v>0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0</v>
          </cell>
          <cell r="FZ664">
            <v>0</v>
          </cell>
          <cell r="GA664">
            <v>0</v>
          </cell>
          <cell r="GB664">
            <v>0</v>
          </cell>
          <cell r="GC664">
            <v>0</v>
          </cell>
          <cell r="GD664">
            <v>0</v>
          </cell>
          <cell r="GE664">
            <v>0</v>
          </cell>
          <cell r="GF664">
            <v>0</v>
          </cell>
          <cell r="GG664">
            <v>0</v>
          </cell>
          <cell r="GH664">
            <v>0</v>
          </cell>
          <cell r="GI664">
            <v>0</v>
          </cell>
          <cell r="GJ664">
            <v>0</v>
          </cell>
          <cell r="GK664">
            <v>0</v>
          </cell>
          <cell r="GL664">
            <v>0</v>
          </cell>
          <cell r="GM664">
            <v>0</v>
          </cell>
          <cell r="GN664">
            <v>0</v>
          </cell>
          <cell r="GO664">
            <v>0</v>
          </cell>
          <cell r="GP664">
            <v>0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0</v>
          </cell>
          <cell r="GW664">
            <v>0</v>
          </cell>
          <cell r="GX664">
            <v>0</v>
          </cell>
          <cell r="GY664">
            <v>0</v>
          </cell>
          <cell r="GZ664">
            <v>0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  <cell r="IW664">
            <v>0</v>
          </cell>
          <cell r="IX664">
            <v>0</v>
          </cell>
          <cell r="IY664">
            <v>0</v>
          </cell>
          <cell r="IZ664">
            <v>0</v>
          </cell>
          <cell r="JA664">
            <v>0</v>
          </cell>
          <cell r="JB664">
            <v>0</v>
          </cell>
          <cell r="JC664">
            <v>0</v>
          </cell>
          <cell r="JD664">
            <v>0</v>
          </cell>
          <cell r="JE664">
            <v>0</v>
          </cell>
          <cell r="JF664">
            <v>0</v>
          </cell>
          <cell r="JG664">
            <v>0</v>
          </cell>
          <cell r="JH664">
            <v>0</v>
          </cell>
          <cell r="JI664">
            <v>0</v>
          </cell>
          <cell r="JJ664">
            <v>0</v>
          </cell>
          <cell r="JK664">
            <v>0</v>
          </cell>
          <cell r="JL664">
            <v>0</v>
          </cell>
          <cell r="JM664">
            <v>0</v>
          </cell>
          <cell r="JN664">
            <v>0</v>
          </cell>
          <cell r="JO664">
            <v>0</v>
          </cell>
          <cell r="JP664">
            <v>0</v>
          </cell>
          <cell r="J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K665">
            <v>0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0</v>
          </cell>
          <cell r="DR665">
            <v>0</v>
          </cell>
          <cell r="DS665">
            <v>0</v>
          </cell>
          <cell r="DT665">
            <v>0</v>
          </cell>
          <cell r="DU665">
            <v>0</v>
          </cell>
          <cell r="DV665">
            <v>0</v>
          </cell>
          <cell r="DW665">
            <v>0</v>
          </cell>
          <cell r="DX665">
            <v>0</v>
          </cell>
          <cell r="DY665">
            <v>0</v>
          </cell>
          <cell r="DZ665">
            <v>0</v>
          </cell>
          <cell r="EA665">
            <v>0</v>
          </cell>
          <cell r="EB665">
            <v>0</v>
          </cell>
          <cell r="EC665">
            <v>0</v>
          </cell>
          <cell r="ED665">
            <v>0</v>
          </cell>
          <cell r="EE665">
            <v>0</v>
          </cell>
          <cell r="EF665">
            <v>0</v>
          </cell>
          <cell r="EG665">
            <v>0</v>
          </cell>
          <cell r="EH665">
            <v>0</v>
          </cell>
          <cell r="EI665">
            <v>0</v>
          </cell>
          <cell r="EJ665">
            <v>0</v>
          </cell>
          <cell r="EK665">
            <v>0</v>
          </cell>
          <cell r="EL665">
            <v>0</v>
          </cell>
          <cell r="EM665">
            <v>0</v>
          </cell>
          <cell r="EN665">
            <v>0</v>
          </cell>
          <cell r="EO665">
            <v>0</v>
          </cell>
          <cell r="EP665">
            <v>0</v>
          </cell>
          <cell r="EQ665">
            <v>0</v>
          </cell>
          <cell r="ER665">
            <v>0</v>
          </cell>
          <cell r="ES665">
            <v>0</v>
          </cell>
          <cell r="ET665">
            <v>0</v>
          </cell>
          <cell r="EU665">
            <v>0</v>
          </cell>
          <cell r="EV665">
            <v>0</v>
          </cell>
          <cell r="EW665">
            <v>0</v>
          </cell>
          <cell r="EX665">
            <v>0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0</v>
          </cell>
          <cell r="FP665">
            <v>0</v>
          </cell>
          <cell r="FQ665">
            <v>0</v>
          </cell>
          <cell r="FR665">
            <v>0</v>
          </cell>
          <cell r="FS665">
            <v>0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0</v>
          </cell>
          <cell r="FZ665">
            <v>0</v>
          </cell>
          <cell r="GA665">
            <v>0</v>
          </cell>
          <cell r="GB665">
            <v>0</v>
          </cell>
          <cell r="GC665">
            <v>0</v>
          </cell>
          <cell r="GD665">
            <v>0</v>
          </cell>
          <cell r="GE665">
            <v>0</v>
          </cell>
          <cell r="GF665">
            <v>0</v>
          </cell>
          <cell r="GG665">
            <v>0</v>
          </cell>
          <cell r="GH665">
            <v>0</v>
          </cell>
          <cell r="GI665">
            <v>0</v>
          </cell>
          <cell r="GJ665">
            <v>0</v>
          </cell>
          <cell r="GK665">
            <v>0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0</v>
          </cell>
          <cell r="GW665">
            <v>0</v>
          </cell>
          <cell r="GX665">
            <v>0</v>
          </cell>
          <cell r="GY665">
            <v>0</v>
          </cell>
          <cell r="GZ665">
            <v>0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  <cell r="IW665">
            <v>0</v>
          </cell>
          <cell r="IX665">
            <v>0</v>
          </cell>
          <cell r="IY665">
            <v>0</v>
          </cell>
          <cell r="IZ665">
            <v>0</v>
          </cell>
          <cell r="JA665">
            <v>0</v>
          </cell>
          <cell r="JB665">
            <v>0</v>
          </cell>
          <cell r="JC665">
            <v>0</v>
          </cell>
          <cell r="JD665">
            <v>0</v>
          </cell>
          <cell r="JE665">
            <v>0</v>
          </cell>
          <cell r="JF665">
            <v>0</v>
          </cell>
          <cell r="JG665">
            <v>0</v>
          </cell>
          <cell r="JH665">
            <v>0</v>
          </cell>
          <cell r="JI665">
            <v>0</v>
          </cell>
          <cell r="JJ665">
            <v>0</v>
          </cell>
          <cell r="JK665">
            <v>0</v>
          </cell>
          <cell r="JL665">
            <v>0</v>
          </cell>
          <cell r="JM665">
            <v>0</v>
          </cell>
          <cell r="JN665">
            <v>0</v>
          </cell>
          <cell r="JO665">
            <v>0</v>
          </cell>
          <cell r="JP665">
            <v>0</v>
          </cell>
          <cell r="J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  <cell r="EV666">
            <v>0</v>
          </cell>
          <cell r="EW666">
            <v>0</v>
          </cell>
          <cell r="EX666">
            <v>0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0</v>
          </cell>
          <cell r="FP666">
            <v>0</v>
          </cell>
          <cell r="FQ666">
            <v>0</v>
          </cell>
          <cell r="FR666">
            <v>0</v>
          </cell>
          <cell r="FS666">
            <v>0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0</v>
          </cell>
          <cell r="FZ666">
            <v>0</v>
          </cell>
          <cell r="GA666">
            <v>0</v>
          </cell>
          <cell r="GB666">
            <v>0</v>
          </cell>
          <cell r="GC666">
            <v>0</v>
          </cell>
          <cell r="GD666">
            <v>0</v>
          </cell>
          <cell r="GE666">
            <v>0</v>
          </cell>
          <cell r="GF666">
            <v>0</v>
          </cell>
          <cell r="GG666">
            <v>0</v>
          </cell>
          <cell r="GH666">
            <v>0</v>
          </cell>
          <cell r="GI666">
            <v>0</v>
          </cell>
          <cell r="GJ666">
            <v>0</v>
          </cell>
          <cell r="GK666">
            <v>0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0</v>
          </cell>
          <cell r="GW666">
            <v>0</v>
          </cell>
          <cell r="GX666">
            <v>0</v>
          </cell>
          <cell r="GY666">
            <v>0</v>
          </cell>
          <cell r="GZ666">
            <v>0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  <cell r="IW666">
            <v>0</v>
          </cell>
          <cell r="IX666">
            <v>0</v>
          </cell>
          <cell r="IY666">
            <v>0</v>
          </cell>
          <cell r="IZ666">
            <v>0</v>
          </cell>
          <cell r="JA666">
            <v>0</v>
          </cell>
          <cell r="JB666">
            <v>0</v>
          </cell>
          <cell r="JC666">
            <v>0</v>
          </cell>
          <cell r="JD666">
            <v>0</v>
          </cell>
          <cell r="JE666">
            <v>0</v>
          </cell>
          <cell r="JF666">
            <v>0</v>
          </cell>
          <cell r="JG666">
            <v>0</v>
          </cell>
          <cell r="JH666">
            <v>0</v>
          </cell>
          <cell r="JI666">
            <v>0</v>
          </cell>
          <cell r="JJ666">
            <v>0</v>
          </cell>
          <cell r="JK666">
            <v>0</v>
          </cell>
          <cell r="JL666">
            <v>0</v>
          </cell>
          <cell r="JM666">
            <v>0</v>
          </cell>
          <cell r="JN666">
            <v>0</v>
          </cell>
          <cell r="JO666">
            <v>0</v>
          </cell>
          <cell r="JP666">
            <v>0</v>
          </cell>
          <cell r="JQ666">
            <v>0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  <cell r="EV667">
            <v>0</v>
          </cell>
          <cell r="EW667">
            <v>0</v>
          </cell>
          <cell r="EX667">
            <v>0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0</v>
          </cell>
          <cell r="FP667">
            <v>0</v>
          </cell>
          <cell r="FQ667">
            <v>0</v>
          </cell>
          <cell r="FR667">
            <v>0</v>
          </cell>
          <cell r="FS667">
            <v>0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0</v>
          </cell>
          <cell r="FZ667">
            <v>0</v>
          </cell>
          <cell r="GA667">
            <v>0</v>
          </cell>
          <cell r="GB667">
            <v>0</v>
          </cell>
          <cell r="GC667">
            <v>0</v>
          </cell>
          <cell r="GD667">
            <v>0</v>
          </cell>
          <cell r="GE667">
            <v>0</v>
          </cell>
          <cell r="GF667">
            <v>0</v>
          </cell>
          <cell r="GG667">
            <v>0</v>
          </cell>
          <cell r="GH667">
            <v>0</v>
          </cell>
          <cell r="GI667">
            <v>0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0</v>
          </cell>
          <cell r="GO667">
            <v>0</v>
          </cell>
          <cell r="GP667">
            <v>0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0</v>
          </cell>
          <cell r="GW667">
            <v>0</v>
          </cell>
          <cell r="GX667">
            <v>0</v>
          </cell>
          <cell r="GY667">
            <v>0</v>
          </cell>
          <cell r="GZ667">
            <v>0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  <cell r="IW667">
            <v>0</v>
          </cell>
          <cell r="IX667">
            <v>0</v>
          </cell>
          <cell r="IY667">
            <v>0</v>
          </cell>
          <cell r="IZ667">
            <v>0</v>
          </cell>
          <cell r="JA667">
            <v>0</v>
          </cell>
          <cell r="JB667">
            <v>0</v>
          </cell>
          <cell r="JC667">
            <v>0</v>
          </cell>
          <cell r="JD667">
            <v>0</v>
          </cell>
          <cell r="JE667">
            <v>0</v>
          </cell>
          <cell r="JF667">
            <v>0</v>
          </cell>
          <cell r="JG667">
            <v>0</v>
          </cell>
          <cell r="JH667">
            <v>0</v>
          </cell>
          <cell r="JI667">
            <v>0</v>
          </cell>
          <cell r="JJ667">
            <v>0</v>
          </cell>
          <cell r="JK667">
            <v>0</v>
          </cell>
          <cell r="JL667">
            <v>0</v>
          </cell>
          <cell r="JM667">
            <v>0</v>
          </cell>
          <cell r="JN667">
            <v>0</v>
          </cell>
          <cell r="JO667">
            <v>0</v>
          </cell>
          <cell r="JP667">
            <v>0</v>
          </cell>
          <cell r="JQ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0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0</v>
          </cell>
          <cell r="DR668">
            <v>0</v>
          </cell>
          <cell r="DS668">
            <v>0</v>
          </cell>
          <cell r="DT668">
            <v>0</v>
          </cell>
          <cell r="DU668">
            <v>0</v>
          </cell>
          <cell r="DV668">
            <v>0</v>
          </cell>
          <cell r="DW668">
            <v>0</v>
          </cell>
          <cell r="DX668">
            <v>0</v>
          </cell>
          <cell r="DY668">
            <v>0</v>
          </cell>
          <cell r="DZ668">
            <v>0</v>
          </cell>
          <cell r="EA668">
            <v>0</v>
          </cell>
          <cell r="EB668">
            <v>0</v>
          </cell>
          <cell r="EC668">
            <v>0</v>
          </cell>
          <cell r="ED668">
            <v>0</v>
          </cell>
          <cell r="EE668">
            <v>0</v>
          </cell>
          <cell r="EF668">
            <v>0</v>
          </cell>
          <cell r="EG668">
            <v>0</v>
          </cell>
          <cell r="EH668">
            <v>0</v>
          </cell>
          <cell r="EI668">
            <v>0</v>
          </cell>
          <cell r="EJ668">
            <v>0</v>
          </cell>
          <cell r="EK668">
            <v>0</v>
          </cell>
          <cell r="EL668">
            <v>0</v>
          </cell>
          <cell r="EM668">
            <v>0</v>
          </cell>
          <cell r="EN668">
            <v>0</v>
          </cell>
          <cell r="EO668">
            <v>0</v>
          </cell>
          <cell r="EP668">
            <v>0</v>
          </cell>
          <cell r="EQ668">
            <v>0</v>
          </cell>
          <cell r="ER668">
            <v>0</v>
          </cell>
          <cell r="ES668">
            <v>0</v>
          </cell>
          <cell r="ET668">
            <v>0</v>
          </cell>
          <cell r="EU668">
            <v>0</v>
          </cell>
          <cell r="EV668">
            <v>0</v>
          </cell>
          <cell r="EW668">
            <v>0</v>
          </cell>
          <cell r="EX668">
            <v>0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0</v>
          </cell>
          <cell r="FP668">
            <v>0</v>
          </cell>
          <cell r="FQ668">
            <v>0</v>
          </cell>
          <cell r="FR668">
            <v>0</v>
          </cell>
          <cell r="FS668">
            <v>0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0</v>
          </cell>
          <cell r="FZ668">
            <v>0</v>
          </cell>
          <cell r="GA668">
            <v>0</v>
          </cell>
          <cell r="GB668">
            <v>0</v>
          </cell>
          <cell r="GC668">
            <v>0</v>
          </cell>
          <cell r="GD668">
            <v>0</v>
          </cell>
          <cell r="GE668">
            <v>0</v>
          </cell>
          <cell r="GF668">
            <v>0</v>
          </cell>
          <cell r="GG668">
            <v>0</v>
          </cell>
          <cell r="GH668">
            <v>0</v>
          </cell>
          <cell r="GI668">
            <v>0</v>
          </cell>
          <cell r="GJ668">
            <v>0</v>
          </cell>
          <cell r="GK668">
            <v>0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0</v>
          </cell>
          <cell r="GW668">
            <v>0</v>
          </cell>
          <cell r="GX668">
            <v>0</v>
          </cell>
          <cell r="GY668">
            <v>0</v>
          </cell>
          <cell r="GZ668">
            <v>0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  <cell r="IW668">
            <v>0</v>
          </cell>
          <cell r="IX668">
            <v>0</v>
          </cell>
          <cell r="IY668">
            <v>0</v>
          </cell>
          <cell r="IZ668">
            <v>0</v>
          </cell>
          <cell r="JA668">
            <v>0</v>
          </cell>
          <cell r="JB668">
            <v>0</v>
          </cell>
          <cell r="JC668">
            <v>0</v>
          </cell>
          <cell r="JD668">
            <v>0</v>
          </cell>
          <cell r="JE668">
            <v>0</v>
          </cell>
          <cell r="JF668">
            <v>0</v>
          </cell>
          <cell r="JG668">
            <v>0</v>
          </cell>
          <cell r="JH668">
            <v>0</v>
          </cell>
          <cell r="JI668">
            <v>0</v>
          </cell>
          <cell r="JJ668">
            <v>0</v>
          </cell>
          <cell r="JK668">
            <v>0</v>
          </cell>
          <cell r="JL668">
            <v>0</v>
          </cell>
          <cell r="JM668">
            <v>0</v>
          </cell>
          <cell r="JN668">
            <v>0</v>
          </cell>
          <cell r="JO668">
            <v>0</v>
          </cell>
          <cell r="JP668">
            <v>0</v>
          </cell>
          <cell r="JQ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  <cell r="EV669">
            <v>0</v>
          </cell>
          <cell r="EW669">
            <v>0</v>
          </cell>
          <cell r="EX669">
            <v>0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0</v>
          </cell>
          <cell r="FP669">
            <v>0</v>
          </cell>
          <cell r="FQ669">
            <v>0</v>
          </cell>
          <cell r="FR669">
            <v>0</v>
          </cell>
          <cell r="FS669">
            <v>0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0</v>
          </cell>
          <cell r="FZ669">
            <v>0</v>
          </cell>
          <cell r="GA669">
            <v>0</v>
          </cell>
          <cell r="GB669">
            <v>0</v>
          </cell>
          <cell r="GC669">
            <v>0</v>
          </cell>
          <cell r="GD669">
            <v>0</v>
          </cell>
          <cell r="GE669">
            <v>0</v>
          </cell>
          <cell r="GF669">
            <v>0</v>
          </cell>
          <cell r="GG669">
            <v>0</v>
          </cell>
          <cell r="GH669">
            <v>0</v>
          </cell>
          <cell r="GI669">
            <v>0</v>
          </cell>
          <cell r="GJ669">
            <v>0</v>
          </cell>
          <cell r="GK669">
            <v>0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0</v>
          </cell>
          <cell r="GW669">
            <v>0</v>
          </cell>
          <cell r="GX669">
            <v>0</v>
          </cell>
          <cell r="GY669">
            <v>0</v>
          </cell>
          <cell r="GZ669">
            <v>0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  <cell r="IW669">
            <v>0</v>
          </cell>
          <cell r="IX669">
            <v>0</v>
          </cell>
          <cell r="IY669">
            <v>0</v>
          </cell>
          <cell r="IZ669">
            <v>0</v>
          </cell>
          <cell r="JA669">
            <v>0</v>
          </cell>
          <cell r="JB669">
            <v>0</v>
          </cell>
          <cell r="JC669">
            <v>0</v>
          </cell>
          <cell r="JD669">
            <v>0</v>
          </cell>
          <cell r="JE669">
            <v>0</v>
          </cell>
          <cell r="JF669">
            <v>0</v>
          </cell>
          <cell r="JG669">
            <v>0</v>
          </cell>
          <cell r="JH669">
            <v>0</v>
          </cell>
          <cell r="JI669">
            <v>0</v>
          </cell>
          <cell r="JJ669">
            <v>0</v>
          </cell>
          <cell r="JK669">
            <v>0</v>
          </cell>
          <cell r="JL669">
            <v>0</v>
          </cell>
          <cell r="JM669">
            <v>0</v>
          </cell>
          <cell r="JN669">
            <v>0</v>
          </cell>
          <cell r="JO669">
            <v>0</v>
          </cell>
          <cell r="JP669">
            <v>0</v>
          </cell>
          <cell r="JQ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  <cell r="EV670">
            <v>0</v>
          </cell>
          <cell r="EW670">
            <v>0</v>
          </cell>
          <cell r="EX670">
            <v>0</v>
          </cell>
          <cell r="EY670">
            <v>0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0</v>
          </cell>
          <cell r="FP670">
            <v>0</v>
          </cell>
          <cell r="FQ670">
            <v>0</v>
          </cell>
          <cell r="FR670">
            <v>0</v>
          </cell>
          <cell r="FS670">
            <v>0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0</v>
          </cell>
          <cell r="FZ670">
            <v>0</v>
          </cell>
          <cell r="GA670">
            <v>0</v>
          </cell>
          <cell r="GB670">
            <v>0</v>
          </cell>
          <cell r="GC670">
            <v>0</v>
          </cell>
          <cell r="GD670">
            <v>0</v>
          </cell>
          <cell r="GE670">
            <v>0</v>
          </cell>
          <cell r="GF670">
            <v>0</v>
          </cell>
          <cell r="GG670">
            <v>0</v>
          </cell>
          <cell r="GH670">
            <v>0</v>
          </cell>
          <cell r="GI670">
            <v>0</v>
          </cell>
          <cell r="GJ670">
            <v>0</v>
          </cell>
          <cell r="GK670">
            <v>0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0</v>
          </cell>
          <cell r="GW670">
            <v>0</v>
          </cell>
          <cell r="GX670">
            <v>0</v>
          </cell>
          <cell r="GY670">
            <v>0</v>
          </cell>
          <cell r="GZ670">
            <v>0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  <cell r="IW670">
            <v>0</v>
          </cell>
          <cell r="IX670">
            <v>0</v>
          </cell>
          <cell r="IY670">
            <v>0</v>
          </cell>
          <cell r="IZ670">
            <v>0</v>
          </cell>
          <cell r="JA670">
            <v>0</v>
          </cell>
          <cell r="JB670">
            <v>0</v>
          </cell>
          <cell r="JC670">
            <v>0</v>
          </cell>
          <cell r="JD670">
            <v>0</v>
          </cell>
          <cell r="JE670">
            <v>0</v>
          </cell>
          <cell r="JF670">
            <v>0</v>
          </cell>
          <cell r="JG670">
            <v>0</v>
          </cell>
          <cell r="JH670">
            <v>0</v>
          </cell>
          <cell r="JI670">
            <v>0</v>
          </cell>
          <cell r="JJ670">
            <v>0</v>
          </cell>
          <cell r="JK670">
            <v>0</v>
          </cell>
          <cell r="JL670">
            <v>0</v>
          </cell>
          <cell r="JM670">
            <v>0</v>
          </cell>
          <cell r="JN670">
            <v>0</v>
          </cell>
          <cell r="JO670">
            <v>0</v>
          </cell>
          <cell r="JP670">
            <v>0</v>
          </cell>
          <cell r="JQ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  <cell r="EV671">
            <v>0</v>
          </cell>
          <cell r="EW671">
            <v>0</v>
          </cell>
          <cell r="EX671">
            <v>0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0</v>
          </cell>
          <cell r="FP671">
            <v>0</v>
          </cell>
          <cell r="FQ671">
            <v>0</v>
          </cell>
          <cell r="FR671">
            <v>0</v>
          </cell>
          <cell r="FS671">
            <v>0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0</v>
          </cell>
          <cell r="FZ671">
            <v>0</v>
          </cell>
          <cell r="GA671">
            <v>0</v>
          </cell>
          <cell r="GB671">
            <v>0</v>
          </cell>
          <cell r="GC671">
            <v>0</v>
          </cell>
          <cell r="GD671">
            <v>0</v>
          </cell>
          <cell r="GE671">
            <v>0</v>
          </cell>
          <cell r="GF671">
            <v>0</v>
          </cell>
          <cell r="GG671">
            <v>0</v>
          </cell>
          <cell r="GH671">
            <v>0</v>
          </cell>
          <cell r="GI671">
            <v>0</v>
          </cell>
          <cell r="GJ671">
            <v>0</v>
          </cell>
          <cell r="GK671">
            <v>0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0</v>
          </cell>
          <cell r="GW671">
            <v>0</v>
          </cell>
          <cell r="GX671">
            <v>0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  <cell r="IW671">
            <v>0</v>
          </cell>
          <cell r="IX671">
            <v>0</v>
          </cell>
          <cell r="IY671">
            <v>0</v>
          </cell>
          <cell r="IZ671">
            <v>0</v>
          </cell>
          <cell r="JA671">
            <v>0</v>
          </cell>
          <cell r="JB671">
            <v>0</v>
          </cell>
          <cell r="JC671">
            <v>0</v>
          </cell>
          <cell r="JD671">
            <v>0</v>
          </cell>
          <cell r="JE671">
            <v>0</v>
          </cell>
          <cell r="JF671">
            <v>0</v>
          </cell>
          <cell r="JG671">
            <v>0</v>
          </cell>
          <cell r="JH671">
            <v>0</v>
          </cell>
          <cell r="JI671">
            <v>0</v>
          </cell>
          <cell r="JJ671">
            <v>0</v>
          </cell>
          <cell r="JK671">
            <v>0</v>
          </cell>
          <cell r="JL671">
            <v>0</v>
          </cell>
          <cell r="JM671">
            <v>0</v>
          </cell>
          <cell r="JN671">
            <v>0</v>
          </cell>
          <cell r="JO671">
            <v>0</v>
          </cell>
          <cell r="JP671">
            <v>0</v>
          </cell>
          <cell r="JQ671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  <cell r="EV672">
            <v>0</v>
          </cell>
          <cell r="EW672">
            <v>0</v>
          </cell>
          <cell r="EX672">
            <v>0</v>
          </cell>
          <cell r="EY672">
            <v>0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0</v>
          </cell>
          <cell r="FG672">
            <v>0</v>
          </cell>
          <cell r="FH672">
            <v>0</v>
          </cell>
          <cell r="FI672">
            <v>0</v>
          </cell>
          <cell r="FJ672">
            <v>0</v>
          </cell>
          <cell r="FK672">
            <v>0</v>
          </cell>
          <cell r="FL672">
            <v>0</v>
          </cell>
          <cell r="FM672">
            <v>0</v>
          </cell>
          <cell r="FN672">
            <v>0</v>
          </cell>
          <cell r="FO672">
            <v>0</v>
          </cell>
          <cell r="FP672">
            <v>0</v>
          </cell>
          <cell r="FQ672">
            <v>0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0</v>
          </cell>
          <cell r="FZ672">
            <v>0</v>
          </cell>
          <cell r="GA672">
            <v>0</v>
          </cell>
          <cell r="GB672">
            <v>0</v>
          </cell>
          <cell r="GC672">
            <v>0</v>
          </cell>
          <cell r="GD672">
            <v>0</v>
          </cell>
          <cell r="GE672">
            <v>0</v>
          </cell>
          <cell r="GF672">
            <v>0</v>
          </cell>
          <cell r="GG672">
            <v>0</v>
          </cell>
          <cell r="GH672">
            <v>0</v>
          </cell>
          <cell r="GI672">
            <v>0</v>
          </cell>
          <cell r="GJ672">
            <v>0</v>
          </cell>
          <cell r="GK672">
            <v>0</v>
          </cell>
          <cell r="GL672">
            <v>0</v>
          </cell>
          <cell r="GM672">
            <v>0</v>
          </cell>
          <cell r="GN672">
            <v>0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0</v>
          </cell>
          <cell r="GW672">
            <v>0</v>
          </cell>
          <cell r="GX672">
            <v>0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  <cell r="IW672">
            <v>0</v>
          </cell>
          <cell r="IX672">
            <v>0</v>
          </cell>
          <cell r="IY672">
            <v>0</v>
          </cell>
          <cell r="IZ672">
            <v>0</v>
          </cell>
          <cell r="JA672">
            <v>0</v>
          </cell>
          <cell r="JB672">
            <v>0</v>
          </cell>
          <cell r="JC672">
            <v>0</v>
          </cell>
          <cell r="JD672">
            <v>0</v>
          </cell>
          <cell r="JE672">
            <v>0</v>
          </cell>
          <cell r="JF672">
            <v>0</v>
          </cell>
          <cell r="JG672">
            <v>0</v>
          </cell>
          <cell r="JH672">
            <v>0</v>
          </cell>
          <cell r="JI672">
            <v>0</v>
          </cell>
          <cell r="JJ672">
            <v>0</v>
          </cell>
          <cell r="JK672">
            <v>0</v>
          </cell>
          <cell r="JL672">
            <v>0</v>
          </cell>
          <cell r="JM672">
            <v>0</v>
          </cell>
          <cell r="JN672">
            <v>0</v>
          </cell>
          <cell r="JO672">
            <v>0</v>
          </cell>
          <cell r="JP672">
            <v>0</v>
          </cell>
          <cell r="JQ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  <cell r="EV673">
            <v>0</v>
          </cell>
          <cell r="EW673">
            <v>0</v>
          </cell>
          <cell r="EX673">
            <v>0</v>
          </cell>
          <cell r="EY673">
            <v>0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0</v>
          </cell>
          <cell r="FP673">
            <v>0</v>
          </cell>
          <cell r="FQ673">
            <v>0</v>
          </cell>
          <cell r="FR673">
            <v>0</v>
          </cell>
          <cell r="FS673">
            <v>0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0</v>
          </cell>
          <cell r="FZ673">
            <v>0</v>
          </cell>
          <cell r="GA673">
            <v>0</v>
          </cell>
          <cell r="GB673">
            <v>0</v>
          </cell>
          <cell r="GC673">
            <v>0</v>
          </cell>
          <cell r="GD673">
            <v>0</v>
          </cell>
          <cell r="GE673">
            <v>0</v>
          </cell>
          <cell r="GF673">
            <v>0</v>
          </cell>
          <cell r="GG673">
            <v>0</v>
          </cell>
          <cell r="GH673">
            <v>0</v>
          </cell>
          <cell r="GI673">
            <v>0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0</v>
          </cell>
          <cell r="GW673">
            <v>0</v>
          </cell>
          <cell r="GX673">
            <v>0</v>
          </cell>
          <cell r="GY673">
            <v>0</v>
          </cell>
          <cell r="GZ673">
            <v>0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  <cell r="IW673">
            <v>0</v>
          </cell>
          <cell r="IX673">
            <v>0</v>
          </cell>
          <cell r="IY673">
            <v>0</v>
          </cell>
          <cell r="IZ673">
            <v>0</v>
          </cell>
          <cell r="JA673">
            <v>0</v>
          </cell>
          <cell r="JB673">
            <v>0</v>
          </cell>
          <cell r="JC673">
            <v>0</v>
          </cell>
          <cell r="JD673">
            <v>0</v>
          </cell>
          <cell r="JE673">
            <v>0</v>
          </cell>
          <cell r="JF673">
            <v>0</v>
          </cell>
          <cell r="JG673">
            <v>0</v>
          </cell>
          <cell r="JH673">
            <v>0</v>
          </cell>
          <cell r="JI673">
            <v>0</v>
          </cell>
          <cell r="JJ673">
            <v>0</v>
          </cell>
          <cell r="JK673">
            <v>0</v>
          </cell>
          <cell r="JL673">
            <v>0</v>
          </cell>
          <cell r="JM673">
            <v>0</v>
          </cell>
          <cell r="JN673">
            <v>0</v>
          </cell>
          <cell r="JO673">
            <v>0</v>
          </cell>
          <cell r="JP673">
            <v>0</v>
          </cell>
          <cell r="JQ673">
            <v>0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  <cell r="EV674">
            <v>0</v>
          </cell>
          <cell r="EW674">
            <v>0</v>
          </cell>
          <cell r="EX674">
            <v>0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0</v>
          </cell>
          <cell r="FP674">
            <v>0</v>
          </cell>
          <cell r="FQ674">
            <v>0</v>
          </cell>
          <cell r="FR674">
            <v>0</v>
          </cell>
          <cell r="FS674">
            <v>0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0</v>
          </cell>
          <cell r="FZ674">
            <v>0</v>
          </cell>
          <cell r="GA674">
            <v>0</v>
          </cell>
          <cell r="GB674">
            <v>0</v>
          </cell>
          <cell r="GC674">
            <v>0</v>
          </cell>
          <cell r="GD674">
            <v>0</v>
          </cell>
          <cell r="GE674">
            <v>0</v>
          </cell>
          <cell r="GF674">
            <v>0</v>
          </cell>
          <cell r="GG674">
            <v>0</v>
          </cell>
          <cell r="GH674">
            <v>0</v>
          </cell>
          <cell r="GI674">
            <v>0</v>
          </cell>
          <cell r="GJ674">
            <v>0</v>
          </cell>
          <cell r="GK674">
            <v>0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0</v>
          </cell>
          <cell r="GW674">
            <v>0</v>
          </cell>
          <cell r="GX674">
            <v>0</v>
          </cell>
          <cell r="GY674">
            <v>0</v>
          </cell>
          <cell r="GZ674">
            <v>0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  <cell r="IW674">
            <v>0</v>
          </cell>
          <cell r="IX674">
            <v>0</v>
          </cell>
          <cell r="IY674">
            <v>0</v>
          </cell>
          <cell r="IZ674">
            <v>0</v>
          </cell>
          <cell r="JA674">
            <v>0</v>
          </cell>
          <cell r="JB674">
            <v>0</v>
          </cell>
          <cell r="JC674">
            <v>0</v>
          </cell>
          <cell r="JD674">
            <v>0</v>
          </cell>
          <cell r="JE674">
            <v>0</v>
          </cell>
          <cell r="JF674">
            <v>0</v>
          </cell>
          <cell r="JG674">
            <v>0</v>
          </cell>
          <cell r="JH674">
            <v>0</v>
          </cell>
          <cell r="JI674">
            <v>0</v>
          </cell>
          <cell r="JJ674">
            <v>0</v>
          </cell>
          <cell r="JK674">
            <v>0</v>
          </cell>
          <cell r="JL674">
            <v>0</v>
          </cell>
          <cell r="JM674">
            <v>0</v>
          </cell>
          <cell r="JN674">
            <v>0</v>
          </cell>
          <cell r="JO674">
            <v>0</v>
          </cell>
          <cell r="JP674">
            <v>0</v>
          </cell>
          <cell r="JQ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  <cell r="EV675">
            <v>0</v>
          </cell>
          <cell r="EW675">
            <v>0</v>
          </cell>
          <cell r="EX675">
            <v>0</v>
          </cell>
          <cell r="EY675">
            <v>0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0</v>
          </cell>
          <cell r="FP675">
            <v>0</v>
          </cell>
          <cell r="FQ675">
            <v>0</v>
          </cell>
          <cell r="FR675">
            <v>0</v>
          </cell>
          <cell r="FS675">
            <v>0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0</v>
          </cell>
          <cell r="FZ675">
            <v>0</v>
          </cell>
          <cell r="GA675">
            <v>0</v>
          </cell>
          <cell r="GB675">
            <v>0</v>
          </cell>
          <cell r="GC675">
            <v>0</v>
          </cell>
          <cell r="GD675">
            <v>0</v>
          </cell>
          <cell r="GE675">
            <v>0</v>
          </cell>
          <cell r="GF675">
            <v>0</v>
          </cell>
          <cell r="GG675">
            <v>0</v>
          </cell>
          <cell r="GH675">
            <v>0</v>
          </cell>
          <cell r="GI675">
            <v>0</v>
          </cell>
          <cell r="GJ675">
            <v>0</v>
          </cell>
          <cell r="GK675">
            <v>0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0</v>
          </cell>
          <cell r="GW675">
            <v>0</v>
          </cell>
          <cell r="GX675">
            <v>0</v>
          </cell>
          <cell r="GY675">
            <v>0</v>
          </cell>
          <cell r="GZ675">
            <v>0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  <cell r="IW675">
            <v>0</v>
          </cell>
          <cell r="IX675">
            <v>0</v>
          </cell>
          <cell r="IY675">
            <v>0</v>
          </cell>
          <cell r="IZ675">
            <v>0</v>
          </cell>
          <cell r="JA675">
            <v>0</v>
          </cell>
          <cell r="JB675">
            <v>0</v>
          </cell>
          <cell r="JC675">
            <v>0</v>
          </cell>
          <cell r="JD675">
            <v>0</v>
          </cell>
          <cell r="JE675">
            <v>0</v>
          </cell>
          <cell r="JF675">
            <v>0</v>
          </cell>
          <cell r="JG675">
            <v>0</v>
          </cell>
          <cell r="JH675">
            <v>0</v>
          </cell>
          <cell r="JI675">
            <v>0</v>
          </cell>
          <cell r="JJ675">
            <v>0</v>
          </cell>
          <cell r="JK675">
            <v>0</v>
          </cell>
          <cell r="JL675">
            <v>0</v>
          </cell>
          <cell r="JM675">
            <v>0</v>
          </cell>
          <cell r="JN675">
            <v>0</v>
          </cell>
          <cell r="JO675">
            <v>0</v>
          </cell>
          <cell r="JP675">
            <v>0</v>
          </cell>
          <cell r="JQ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  <cell r="EV676">
            <v>0</v>
          </cell>
          <cell r="EW676">
            <v>0</v>
          </cell>
          <cell r="EX676">
            <v>0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0</v>
          </cell>
          <cell r="FP676">
            <v>0</v>
          </cell>
          <cell r="FQ676">
            <v>0</v>
          </cell>
          <cell r="FR676">
            <v>0</v>
          </cell>
          <cell r="FS676">
            <v>0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0</v>
          </cell>
          <cell r="FZ676">
            <v>0</v>
          </cell>
          <cell r="GA676">
            <v>0</v>
          </cell>
          <cell r="GB676">
            <v>0</v>
          </cell>
          <cell r="GC676">
            <v>0</v>
          </cell>
          <cell r="GD676">
            <v>0</v>
          </cell>
          <cell r="GE676">
            <v>0</v>
          </cell>
          <cell r="GF676">
            <v>0</v>
          </cell>
          <cell r="GG676">
            <v>0</v>
          </cell>
          <cell r="GH676">
            <v>0</v>
          </cell>
          <cell r="GI676">
            <v>0</v>
          </cell>
          <cell r="GJ676">
            <v>0</v>
          </cell>
          <cell r="GK676">
            <v>0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0</v>
          </cell>
          <cell r="GW676">
            <v>0</v>
          </cell>
          <cell r="GX676">
            <v>0</v>
          </cell>
          <cell r="GY676">
            <v>0</v>
          </cell>
          <cell r="GZ676">
            <v>0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  <cell r="IW676">
            <v>0</v>
          </cell>
          <cell r="IX676">
            <v>0</v>
          </cell>
          <cell r="IY676">
            <v>0</v>
          </cell>
          <cell r="IZ676">
            <v>0</v>
          </cell>
          <cell r="JA676">
            <v>0</v>
          </cell>
          <cell r="JB676">
            <v>0</v>
          </cell>
          <cell r="JC676">
            <v>0</v>
          </cell>
          <cell r="JD676">
            <v>0</v>
          </cell>
          <cell r="JE676">
            <v>0</v>
          </cell>
          <cell r="JF676">
            <v>0</v>
          </cell>
          <cell r="JG676">
            <v>0</v>
          </cell>
          <cell r="JH676">
            <v>0</v>
          </cell>
          <cell r="JI676">
            <v>0</v>
          </cell>
          <cell r="JJ676">
            <v>0</v>
          </cell>
          <cell r="JK676">
            <v>0</v>
          </cell>
          <cell r="JL676">
            <v>0</v>
          </cell>
          <cell r="JM676">
            <v>0</v>
          </cell>
          <cell r="JN676">
            <v>0</v>
          </cell>
          <cell r="JO676">
            <v>0</v>
          </cell>
          <cell r="JP676">
            <v>0</v>
          </cell>
          <cell r="J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  <cell r="EV677">
            <v>0</v>
          </cell>
          <cell r="EW677">
            <v>0</v>
          </cell>
          <cell r="EX677">
            <v>0</v>
          </cell>
          <cell r="EY677">
            <v>0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0</v>
          </cell>
          <cell r="FG677">
            <v>0</v>
          </cell>
          <cell r="FH677">
            <v>0</v>
          </cell>
          <cell r="FI677">
            <v>0</v>
          </cell>
          <cell r="FJ677">
            <v>0</v>
          </cell>
          <cell r="FK677">
            <v>0</v>
          </cell>
          <cell r="FL677">
            <v>0</v>
          </cell>
          <cell r="FM677">
            <v>0</v>
          </cell>
          <cell r="FN677">
            <v>0</v>
          </cell>
          <cell r="FO677">
            <v>0</v>
          </cell>
          <cell r="FP677">
            <v>0</v>
          </cell>
          <cell r="FQ677">
            <v>0</v>
          </cell>
          <cell r="FR677">
            <v>0</v>
          </cell>
          <cell r="FS677">
            <v>0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0</v>
          </cell>
          <cell r="FZ677">
            <v>0</v>
          </cell>
          <cell r="GA677">
            <v>0</v>
          </cell>
          <cell r="GB677">
            <v>0</v>
          </cell>
          <cell r="GC677">
            <v>0</v>
          </cell>
          <cell r="GD677">
            <v>0</v>
          </cell>
          <cell r="GE677">
            <v>0</v>
          </cell>
          <cell r="GF677">
            <v>0</v>
          </cell>
          <cell r="GG677">
            <v>0</v>
          </cell>
          <cell r="GH677">
            <v>0</v>
          </cell>
          <cell r="GI677">
            <v>0</v>
          </cell>
          <cell r="GJ677">
            <v>0</v>
          </cell>
          <cell r="GK677">
            <v>0</v>
          </cell>
          <cell r="GL677">
            <v>0</v>
          </cell>
          <cell r="GM677">
            <v>0</v>
          </cell>
          <cell r="GN677">
            <v>0</v>
          </cell>
          <cell r="GO677">
            <v>0</v>
          </cell>
          <cell r="GP677">
            <v>0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0</v>
          </cell>
          <cell r="GW677">
            <v>0</v>
          </cell>
          <cell r="GX677">
            <v>0</v>
          </cell>
          <cell r="GY677">
            <v>0</v>
          </cell>
          <cell r="GZ677">
            <v>0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  <cell r="IW677">
            <v>0</v>
          </cell>
          <cell r="IX677">
            <v>0</v>
          </cell>
          <cell r="IY677">
            <v>0</v>
          </cell>
          <cell r="IZ677">
            <v>0</v>
          </cell>
          <cell r="JA677">
            <v>0</v>
          </cell>
          <cell r="JB677">
            <v>0</v>
          </cell>
          <cell r="JC677">
            <v>0</v>
          </cell>
          <cell r="JD677">
            <v>0</v>
          </cell>
          <cell r="JE677">
            <v>0</v>
          </cell>
          <cell r="JF677">
            <v>0</v>
          </cell>
          <cell r="JG677">
            <v>0</v>
          </cell>
          <cell r="JH677">
            <v>0</v>
          </cell>
          <cell r="JI677">
            <v>0</v>
          </cell>
          <cell r="JJ677">
            <v>0</v>
          </cell>
          <cell r="JK677">
            <v>0</v>
          </cell>
          <cell r="JL677">
            <v>0</v>
          </cell>
          <cell r="JM677">
            <v>0</v>
          </cell>
          <cell r="JN677">
            <v>0</v>
          </cell>
          <cell r="JO677">
            <v>0</v>
          </cell>
          <cell r="JP677">
            <v>0</v>
          </cell>
          <cell r="JQ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  <cell r="EV678">
            <v>0</v>
          </cell>
          <cell r="EW678">
            <v>0</v>
          </cell>
          <cell r="EX678">
            <v>0</v>
          </cell>
          <cell r="EY678">
            <v>0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0</v>
          </cell>
          <cell r="FP678">
            <v>0</v>
          </cell>
          <cell r="FQ678">
            <v>0</v>
          </cell>
          <cell r="FR678">
            <v>0</v>
          </cell>
          <cell r="FS678">
            <v>0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0</v>
          </cell>
          <cell r="FZ678">
            <v>0</v>
          </cell>
          <cell r="GA678">
            <v>0</v>
          </cell>
          <cell r="GB678">
            <v>0</v>
          </cell>
          <cell r="GC678">
            <v>0</v>
          </cell>
          <cell r="GD678">
            <v>0</v>
          </cell>
          <cell r="GE678">
            <v>0</v>
          </cell>
          <cell r="GF678">
            <v>0</v>
          </cell>
          <cell r="GG678">
            <v>0</v>
          </cell>
          <cell r="GH678">
            <v>0</v>
          </cell>
          <cell r="GI678">
            <v>0</v>
          </cell>
          <cell r="GJ678">
            <v>0</v>
          </cell>
          <cell r="GK678">
            <v>0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0</v>
          </cell>
          <cell r="GW678">
            <v>0</v>
          </cell>
          <cell r="GX678">
            <v>0</v>
          </cell>
          <cell r="GY678">
            <v>0</v>
          </cell>
          <cell r="GZ678">
            <v>0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  <cell r="IW678">
            <v>0</v>
          </cell>
          <cell r="IX678">
            <v>0</v>
          </cell>
          <cell r="IY678">
            <v>0</v>
          </cell>
          <cell r="IZ678">
            <v>0</v>
          </cell>
          <cell r="JA678">
            <v>0</v>
          </cell>
          <cell r="JB678">
            <v>0</v>
          </cell>
          <cell r="JC678">
            <v>0</v>
          </cell>
          <cell r="JD678">
            <v>0</v>
          </cell>
          <cell r="JE678">
            <v>0</v>
          </cell>
          <cell r="JF678">
            <v>0</v>
          </cell>
          <cell r="JG678">
            <v>0</v>
          </cell>
          <cell r="JH678">
            <v>0</v>
          </cell>
          <cell r="JI678">
            <v>0</v>
          </cell>
          <cell r="JJ678">
            <v>0</v>
          </cell>
          <cell r="JK678">
            <v>0</v>
          </cell>
          <cell r="JL678">
            <v>0</v>
          </cell>
          <cell r="JM678">
            <v>0</v>
          </cell>
          <cell r="JN678">
            <v>0</v>
          </cell>
          <cell r="JO678">
            <v>0</v>
          </cell>
          <cell r="JP678">
            <v>0</v>
          </cell>
          <cell r="JQ678">
            <v>0</v>
          </cell>
        </row>
        <row r="679"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  <cell r="EV679">
            <v>0</v>
          </cell>
          <cell r="EW679">
            <v>0</v>
          </cell>
          <cell r="EX679">
            <v>0</v>
          </cell>
          <cell r="EY679">
            <v>0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0</v>
          </cell>
          <cell r="FP679">
            <v>0</v>
          </cell>
          <cell r="FQ679">
            <v>0</v>
          </cell>
          <cell r="FR679">
            <v>0</v>
          </cell>
          <cell r="FS679">
            <v>0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0</v>
          </cell>
          <cell r="FZ679">
            <v>0</v>
          </cell>
          <cell r="GA679">
            <v>0</v>
          </cell>
          <cell r="GB679">
            <v>0</v>
          </cell>
          <cell r="GC679">
            <v>0</v>
          </cell>
          <cell r="GD679">
            <v>0</v>
          </cell>
          <cell r="GE679">
            <v>0</v>
          </cell>
          <cell r="GF679">
            <v>0</v>
          </cell>
          <cell r="GG679">
            <v>0</v>
          </cell>
          <cell r="GH679">
            <v>0</v>
          </cell>
          <cell r="GI679">
            <v>0</v>
          </cell>
          <cell r="GJ679">
            <v>0</v>
          </cell>
          <cell r="GK679">
            <v>0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0</v>
          </cell>
          <cell r="GW679">
            <v>0</v>
          </cell>
          <cell r="GX679">
            <v>0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  <cell r="IW679">
            <v>0</v>
          </cell>
          <cell r="IX679">
            <v>0</v>
          </cell>
          <cell r="IY679">
            <v>0</v>
          </cell>
          <cell r="IZ679">
            <v>0</v>
          </cell>
          <cell r="JA679">
            <v>0</v>
          </cell>
          <cell r="JB679">
            <v>0</v>
          </cell>
          <cell r="JC679">
            <v>0</v>
          </cell>
          <cell r="JD679">
            <v>0</v>
          </cell>
          <cell r="JE679">
            <v>0</v>
          </cell>
          <cell r="JF679">
            <v>0</v>
          </cell>
          <cell r="JG679">
            <v>0</v>
          </cell>
          <cell r="JH679">
            <v>0</v>
          </cell>
          <cell r="JI679">
            <v>0</v>
          </cell>
          <cell r="JJ679">
            <v>0</v>
          </cell>
          <cell r="JK679">
            <v>0</v>
          </cell>
          <cell r="JL679">
            <v>0</v>
          </cell>
          <cell r="JM679">
            <v>0</v>
          </cell>
          <cell r="JN679">
            <v>0</v>
          </cell>
          <cell r="JO679">
            <v>0</v>
          </cell>
          <cell r="JP679">
            <v>0</v>
          </cell>
          <cell r="JQ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  <cell r="EV680">
            <v>0</v>
          </cell>
          <cell r="EW680">
            <v>0</v>
          </cell>
          <cell r="EX680">
            <v>0</v>
          </cell>
          <cell r="EY680">
            <v>0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0</v>
          </cell>
          <cell r="FP680">
            <v>0</v>
          </cell>
          <cell r="FQ680">
            <v>0</v>
          </cell>
          <cell r="FR680">
            <v>0</v>
          </cell>
          <cell r="FS680">
            <v>0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0</v>
          </cell>
          <cell r="FZ680">
            <v>0</v>
          </cell>
          <cell r="GA680">
            <v>0</v>
          </cell>
          <cell r="GB680">
            <v>0</v>
          </cell>
          <cell r="GC680">
            <v>0</v>
          </cell>
          <cell r="GD680">
            <v>0</v>
          </cell>
          <cell r="GE680">
            <v>0</v>
          </cell>
          <cell r="GF680">
            <v>0</v>
          </cell>
          <cell r="GG680">
            <v>0</v>
          </cell>
          <cell r="GH680">
            <v>0</v>
          </cell>
          <cell r="GI680">
            <v>0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0</v>
          </cell>
          <cell r="GO680">
            <v>0</v>
          </cell>
          <cell r="GP680">
            <v>0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0</v>
          </cell>
          <cell r="GW680">
            <v>0</v>
          </cell>
          <cell r="GX680">
            <v>0</v>
          </cell>
          <cell r="GY680">
            <v>0</v>
          </cell>
          <cell r="GZ680">
            <v>0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  <cell r="IW680">
            <v>0</v>
          </cell>
          <cell r="IX680">
            <v>0</v>
          </cell>
          <cell r="IY680">
            <v>0</v>
          </cell>
          <cell r="IZ680">
            <v>0</v>
          </cell>
          <cell r="JA680">
            <v>0</v>
          </cell>
          <cell r="JB680">
            <v>0</v>
          </cell>
          <cell r="JC680">
            <v>0</v>
          </cell>
          <cell r="JD680">
            <v>0</v>
          </cell>
          <cell r="JE680">
            <v>0</v>
          </cell>
          <cell r="JF680">
            <v>0</v>
          </cell>
          <cell r="JG680">
            <v>0</v>
          </cell>
          <cell r="JH680">
            <v>0</v>
          </cell>
          <cell r="JI680">
            <v>0</v>
          </cell>
          <cell r="JJ680">
            <v>0</v>
          </cell>
          <cell r="JK680">
            <v>0</v>
          </cell>
          <cell r="JL680">
            <v>0</v>
          </cell>
          <cell r="JM680">
            <v>0</v>
          </cell>
          <cell r="JN680">
            <v>0</v>
          </cell>
          <cell r="JO680">
            <v>0</v>
          </cell>
          <cell r="JP680">
            <v>0</v>
          </cell>
          <cell r="JQ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  <cell r="EV681">
            <v>0</v>
          </cell>
          <cell r="EW681">
            <v>0</v>
          </cell>
          <cell r="EX681">
            <v>0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0</v>
          </cell>
          <cell r="FP681">
            <v>0</v>
          </cell>
          <cell r="FQ681">
            <v>0</v>
          </cell>
          <cell r="FR681">
            <v>0</v>
          </cell>
          <cell r="FS681">
            <v>0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0</v>
          </cell>
          <cell r="FZ681">
            <v>0</v>
          </cell>
          <cell r="GA681">
            <v>0</v>
          </cell>
          <cell r="GB681">
            <v>0</v>
          </cell>
          <cell r="GC681">
            <v>0</v>
          </cell>
          <cell r="GD681">
            <v>0</v>
          </cell>
          <cell r="GE681">
            <v>0</v>
          </cell>
          <cell r="GF681">
            <v>0</v>
          </cell>
          <cell r="GG681">
            <v>0</v>
          </cell>
          <cell r="GH681">
            <v>0</v>
          </cell>
          <cell r="GI681">
            <v>0</v>
          </cell>
          <cell r="GJ681">
            <v>0</v>
          </cell>
          <cell r="GK681">
            <v>0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0</v>
          </cell>
          <cell r="GW681">
            <v>0</v>
          </cell>
          <cell r="GX681">
            <v>0</v>
          </cell>
          <cell r="GY681">
            <v>0</v>
          </cell>
          <cell r="GZ681">
            <v>0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  <cell r="IW681">
            <v>0</v>
          </cell>
          <cell r="IX681">
            <v>0</v>
          </cell>
          <cell r="IY681">
            <v>0</v>
          </cell>
          <cell r="IZ681">
            <v>0</v>
          </cell>
          <cell r="JA681">
            <v>0</v>
          </cell>
          <cell r="JB681">
            <v>0</v>
          </cell>
          <cell r="JC681">
            <v>0</v>
          </cell>
          <cell r="JD681">
            <v>0</v>
          </cell>
          <cell r="JE681">
            <v>0</v>
          </cell>
          <cell r="JF681">
            <v>0</v>
          </cell>
          <cell r="JG681">
            <v>0</v>
          </cell>
          <cell r="JH681">
            <v>0</v>
          </cell>
          <cell r="JI681">
            <v>0</v>
          </cell>
          <cell r="JJ681">
            <v>0</v>
          </cell>
          <cell r="JK681">
            <v>0</v>
          </cell>
          <cell r="JL681">
            <v>0</v>
          </cell>
          <cell r="JM681">
            <v>0</v>
          </cell>
          <cell r="JN681">
            <v>0</v>
          </cell>
          <cell r="JO681">
            <v>0</v>
          </cell>
          <cell r="JP681">
            <v>0</v>
          </cell>
          <cell r="JQ681">
            <v>0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  <cell r="EV682">
            <v>0</v>
          </cell>
          <cell r="EW682">
            <v>0</v>
          </cell>
          <cell r="EX682">
            <v>0</v>
          </cell>
          <cell r="EY682">
            <v>0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0</v>
          </cell>
          <cell r="FP682">
            <v>0</v>
          </cell>
          <cell r="FQ682">
            <v>0</v>
          </cell>
          <cell r="FR682">
            <v>0</v>
          </cell>
          <cell r="FS682">
            <v>0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0</v>
          </cell>
          <cell r="FZ682">
            <v>0</v>
          </cell>
          <cell r="GA682">
            <v>0</v>
          </cell>
          <cell r="GB682">
            <v>0</v>
          </cell>
          <cell r="GC682">
            <v>0</v>
          </cell>
          <cell r="GD682">
            <v>0</v>
          </cell>
          <cell r="GE682">
            <v>0</v>
          </cell>
          <cell r="GF682">
            <v>0</v>
          </cell>
          <cell r="GG682">
            <v>0</v>
          </cell>
          <cell r="GH682">
            <v>0</v>
          </cell>
          <cell r="GI682">
            <v>0</v>
          </cell>
          <cell r="GJ682">
            <v>0</v>
          </cell>
          <cell r="GK682">
            <v>0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0</v>
          </cell>
          <cell r="GW682">
            <v>0</v>
          </cell>
          <cell r="GX682">
            <v>0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  <cell r="IW682">
            <v>0</v>
          </cell>
          <cell r="IX682">
            <v>0</v>
          </cell>
          <cell r="IY682">
            <v>0</v>
          </cell>
          <cell r="IZ682">
            <v>0</v>
          </cell>
          <cell r="JA682">
            <v>0</v>
          </cell>
          <cell r="JB682">
            <v>0</v>
          </cell>
          <cell r="JC682">
            <v>0</v>
          </cell>
          <cell r="JD682">
            <v>0</v>
          </cell>
          <cell r="JE682">
            <v>0</v>
          </cell>
          <cell r="JF682">
            <v>0</v>
          </cell>
          <cell r="JG682">
            <v>0</v>
          </cell>
          <cell r="JH682">
            <v>0</v>
          </cell>
          <cell r="JI682">
            <v>0</v>
          </cell>
          <cell r="JJ682">
            <v>0</v>
          </cell>
          <cell r="JK682">
            <v>0</v>
          </cell>
          <cell r="JL682">
            <v>0</v>
          </cell>
          <cell r="JM682">
            <v>0</v>
          </cell>
          <cell r="JN682">
            <v>0</v>
          </cell>
          <cell r="JO682">
            <v>0</v>
          </cell>
          <cell r="JP682">
            <v>0</v>
          </cell>
          <cell r="J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  <cell r="EV683">
            <v>0</v>
          </cell>
          <cell r="EW683">
            <v>0</v>
          </cell>
          <cell r="EX683">
            <v>0</v>
          </cell>
          <cell r="EY683">
            <v>0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0</v>
          </cell>
          <cell r="FG683">
            <v>0</v>
          </cell>
          <cell r="FH683">
            <v>0</v>
          </cell>
          <cell r="FI683">
            <v>0</v>
          </cell>
          <cell r="FJ683">
            <v>0</v>
          </cell>
          <cell r="FK683">
            <v>0</v>
          </cell>
          <cell r="FL683">
            <v>0</v>
          </cell>
          <cell r="FM683">
            <v>0</v>
          </cell>
          <cell r="FN683">
            <v>0</v>
          </cell>
          <cell r="FO683">
            <v>0</v>
          </cell>
          <cell r="FP683">
            <v>0</v>
          </cell>
          <cell r="FQ683">
            <v>0</v>
          </cell>
          <cell r="FR683">
            <v>0</v>
          </cell>
          <cell r="FS683">
            <v>0</v>
          </cell>
          <cell r="FT683">
            <v>0</v>
          </cell>
          <cell r="FU683">
            <v>0</v>
          </cell>
          <cell r="FV683">
            <v>0</v>
          </cell>
          <cell r="FW683">
            <v>0</v>
          </cell>
          <cell r="FX683">
            <v>0</v>
          </cell>
          <cell r="FY683">
            <v>0</v>
          </cell>
          <cell r="FZ683">
            <v>0</v>
          </cell>
          <cell r="GA683">
            <v>0</v>
          </cell>
          <cell r="GB683">
            <v>0</v>
          </cell>
          <cell r="GC683">
            <v>0</v>
          </cell>
          <cell r="GD683">
            <v>0</v>
          </cell>
          <cell r="GE683">
            <v>0</v>
          </cell>
          <cell r="GF683">
            <v>0</v>
          </cell>
          <cell r="GG683">
            <v>0</v>
          </cell>
          <cell r="GH683">
            <v>0</v>
          </cell>
          <cell r="GI683">
            <v>0</v>
          </cell>
          <cell r="GJ683">
            <v>0</v>
          </cell>
          <cell r="GK683">
            <v>0</v>
          </cell>
          <cell r="GL683">
            <v>0</v>
          </cell>
          <cell r="GM683">
            <v>0</v>
          </cell>
          <cell r="GN683">
            <v>0</v>
          </cell>
          <cell r="GO683">
            <v>0</v>
          </cell>
          <cell r="GP683">
            <v>0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0</v>
          </cell>
          <cell r="GW683">
            <v>0</v>
          </cell>
          <cell r="GX683">
            <v>0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  <cell r="IW683">
            <v>0</v>
          </cell>
          <cell r="IX683">
            <v>0</v>
          </cell>
          <cell r="IY683">
            <v>0</v>
          </cell>
          <cell r="IZ683">
            <v>0</v>
          </cell>
          <cell r="JA683">
            <v>0</v>
          </cell>
          <cell r="JB683">
            <v>0</v>
          </cell>
          <cell r="JC683">
            <v>0</v>
          </cell>
          <cell r="JD683">
            <v>0</v>
          </cell>
          <cell r="JE683">
            <v>0</v>
          </cell>
          <cell r="JF683">
            <v>0</v>
          </cell>
          <cell r="JG683">
            <v>0</v>
          </cell>
          <cell r="JH683">
            <v>0</v>
          </cell>
          <cell r="JI683">
            <v>0</v>
          </cell>
          <cell r="JJ683">
            <v>0</v>
          </cell>
          <cell r="JK683">
            <v>0</v>
          </cell>
          <cell r="JL683">
            <v>0</v>
          </cell>
          <cell r="JM683">
            <v>0</v>
          </cell>
          <cell r="JN683">
            <v>0</v>
          </cell>
          <cell r="JO683">
            <v>0</v>
          </cell>
          <cell r="JP683">
            <v>0</v>
          </cell>
          <cell r="J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  <cell r="EV684">
            <v>0</v>
          </cell>
          <cell r="EW684">
            <v>0</v>
          </cell>
          <cell r="EX684">
            <v>0</v>
          </cell>
          <cell r="EY684">
            <v>0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0</v>
          </cell>
          <cell r="FP684">
            <v>0</v>
          </cell>
          <cell r="FQ684">
            <v>0</v>
          </cell>
          <cell r="FR684">
            <v>0</v>
          </cell>
          <cell r="FS684">
            <v>0</v>
          </cell>
          <cell r="FT684">
            <v>0</v>
          </cell>
          <cell r="FU684">
            <v>0</v>
          </cell>
          <cell r="FV684">
            <v>0</v>
          </cell>
          <cell r="FW684">
            <v>0</v>
          </cell>
          <cell r="FX684">
            <v>0</v>
          </cell>
          <cell r="FY684">
            <v>0</v>
          </cell>
          <cell r="FZ684">
            <v>0</v>
          </cell>
          <cell r="GA684">
            <v>0</v>
          </cell>
          <cell r="GB684">
            <v>0</v>
          </cell>
          <cell r="GC684">
            <v>0</v>
          </cell>
          <cell r="GD684">
            <v>0</v>
          </cell>
          <cell r="GE684">
            <v>0</v>
          </cell>
          <cell r="GF684">
            <v>0</v>
          </cell>
          <cell r="GG684">
            <v>0</v>
          </cell>
          <cell r="GH684">
            <v>0</v>
          </cell>
          <cell r="GI684">
            <v>0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0</v>
          </cell>
          <cell r="GW684">
            <v>0</v>
          </cell>
          <cell r="GX684">
            <v>0</v>
          </cell>
          <cell r="GY684">
            <v>0</v>
          </cell>
          <cell r="GZ684">
            <v>0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  <cell r="IW684">
            <v>0</v>
          </cell>
          <cell r="IX684">
            <v>0</v>
          </cell>
          <cell r="IY684">
            <v>0</v>
          </cell>
          <cell r="IZ684">
            <v>0</v>
          </cell>
          <cell r="JA684">
            <v>0</v>
          </cell>
          <cell r="JB684">
            <v>0</v>
          </cell>
          <cell r="JC684">
            <v>0</v>
          </cell>
          <cell r="JD684">
            <v>0</v>
          </cell>
          <cell r="JE684">
            <v>0</v>
          </cell>
          <cell r="JF684">
            <v>0</v>
          </cell>
          <cell r="JG684">
            <v>0</v>
          </cell>
          <cell r="JH684">
            <v>0</v>
          </cell>
          <cell r="JI684">
            <v>0</v>
          </cell>
          <cell r="JJ684">
            <v>0</v>
          </cell>
          <cell r="JK684">
            <v>0</v>
          </cell>
          <cell r="JL684">
            <v>0</v>
          </cell>
          <cell r="JM684">
            <v>0</v>
          </cell>
          <cell r="JN684">
            <v>0</v>
          </cell>
          <cell r="JO684">
            <v>0</v>
          </cell>
          <cell r="JP684">
            <v>0</v>
          </cell>
          <cell r="JQ684">
            <v>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  <cell r="EV685">
            <v>0</v>
          </cell>
          <cell r="EW685">
            <v>0</v>
          </cell>
          <cell r="EX685">
            <v>0</v>
          </cell>
          <cell r="EY685">
            <v>0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0</v>
          </cell>
          <cell r="FP685">
            <v>0</v>
          </cell>
          <cell r="FQ685">
            <v>0</v>
          </cell>
          <cell r="FR685">
            <v>0</v>
          </cell>
          <cell r="FS685">
            <v>0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0</v>
          </cell>
          <cell r="FZ685">
            <v>0</v>
          </cell>
          <cell r="GA685">
            <v>0</v>
          </cell>
          <cell r="GB685">
            <v>0</v>
          </cell>
          <cell r="GC685">
            <v>0</v>
          </cell>
          <cell r="GD685">
            <v>0</v>
          </cell>
          <cell r="GE685">
            <v>0</v>
          </cell>
          <cell r="GF685">
            <v>0</v>
          </cell>
          <cell r="GG685">
            <v>0</v>
          </cell>
          <cell r="GH685">
            <v>0</v>
          </cell>
          <cell r="GI685">
            <v>0</v>
          </cell>
          <cell r="GJ685">
            <v>0</v>
          </cell>
          <cell r="GK685">
            <v>0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0</v>
          </cell>
          <cell r="GW685">
            <v>0</v>
          </cell>
          <cell r="GX685">
            <v>0</v>
          </cell>
          <cell r="GY685">
            <v>0</v>
          </cell>
          <cell r="GZ685">
            <v>0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  <cell r="IW685">
            <v>0</v>
          </cell>
          <cell r="IX685">
            <v>0</v>
          </cell>
          <cell r="IY685">
            <v>0</v>
          </cell>
          <cell r="IZ685">
            <v>0</v>
          </cell>
          <cell r="JA685">
            <v>0</v>
          </cell>
          <cell r="JB685">
            <v>0</v>
          </cell>
          <cell r="JC685">
            <v>0</v>
          </cell>
          <cell r="JD685">
            <v>0</v>
          </cell>
          <cell r="JE685">
            <v>0</v>
          </cell>
          <cell r="JF685">
            <v>0</v>
          </cell>
          <cell r="JG685">
            <v>0</v>
          </cell>
          <cell r="JH685">
            <v>0</v>
          </cell>
          <cell r="JI685">
            <v>0</v>
          </cell>
          <cell r="JJ685">
            <v>0</v>
          </cell>
          <cell r="JK685">
            <v>0</v>
          </cell>
          <cell r="JL685">
            <v>0</v>
          </cell>
          <cell r="JM685">
            <v>0</v>
          </cell>
          <cell r="JN685">
            <v>0</v>
          </cell>
          <cell r="JO685">
            <v>0</v>
          </cell>
          <cell r="JP685">
            <v>0</v>
          </cell>
          <cell r="JQ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0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0</v>
          </cell>
          <cell r="DR686">
            <v>0</v>
          </cell>
          <cell r="DS686">
            <v>0</v>
          </cell>
          <cell r="DT686">
            <v>0</v>
          </cell>
          <cell r="DU686">
            <v>0</v>
          </cell>
          <cell r="DV686">
            <v>0</v>
          </cell>
          <cell r="DW686">
            <v>0</v>
          </cell>
          <cell r="DX686">
            <v>0</v>
          </cell>
          <cell r="DY686">
            <v>0</v>
          </cell>
          <cell r="DZ686">
            <v>0</v>
          </cell>
          <cell r="EA686">
            <v>0</v>
          </cell>
          <cell r="EB686">
            <v>0</v>
          </cell>
          <cell r="EC686">
            <v>0</v>
          </cell>
          <cell r="ED686">
            <v>0</v>
          </cell>
          <cell r="EE686">
            <v>0</v>
          </cell>
          <cell r="EF686">
            <v>0</v>
          </cell>
          <cell r="EG686">
            <v>0</v>
          </cell>
          <cell r="EH686">
            <v>0</v>
          </cell>
          <cell r="EI686">
            <v>0</v>
          </cell>
          <cell r="EJ686">
            <v>0</v>
          </cell>
          <cell r="EK686">
            <v>0</v>
          </cell>
          <cell r="EL686">
            <v>0</v>
          </cell>
          <cell r="EM686">
            <v>0</v>
          </cell>
          <cell r="EN686">
            <v>0</v>
          </cell>
          <cell r="EO686">
            <v>0</v>
          </cell>
          <cell r="EP686">
            <v>0</v>
          </cell>
          <cell r="EQ686">
            <v>0</v>
          </cell>
          <cell r="ER686">
            <v>0</v>
          </cell>
          <cell r="ES686">
            <v>0</v>
          </cell>
          <cell r="ET686">
            <v>0</v>
          </cell>
          <cell r="EU686">
            <v>0</v>
          </cell>
          <cell r="EV686">
            <v>0</v>
          </cell>
          <cell r="EW686">
            <v>0</v>
          </cell>
          <cell r="EX686">
            <v>0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0</v>
          </cell>
          <cell r="FP686">
            <v>0</v>
          </cell>
          <cell r="FQ686">
            <v>0</v>
          </cell>
          <cell r="FR686">
            <v>0</v>
          </cell>
          <cell r="FS686">
            <v>0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0</v>
          </cell>
          <cell r="FZ686">
            <v>0</v>
          </cell>
          <cell r="GA686">
            <v>0</v>
          </cell>
          <cell r="GB686">
            <v>0</v>
          </cell>
          <cell r="GC686">
            <v>0</v>
          </cell>
          <cell r="GD686">
            <v>0</v>
          </cell>
          <cell r="GE686">
            <v>0</v>
          </cell>
          <cell r="GF686">
            <v>0</v>
          </cell>
          <cell r="GG686">
            <v>0</v>
          </cell>
          <cell r="GH686">
            <v>0</v>
          </cell>
          <cell r="GI686">
            <v>0</v>
          </cell>
          <cell r="GJ686">
            <v>0</v>
          </cell>
          <cell r="GK686">
            <v>0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0</v>
          </cell>
          <cell r="GW686">
            <v>0</v>
          </cell>
          <cell r="GX686">
            <v>0</v>
          </cell>
          <cell r="GY686">
            <v>0</v>
          </cell>
          <cell r="GZ686">
            <v>0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  <cell r="IW686">
            <v>0</v>
          </cell>
          <cell r="IX686">
            <v>0</v>
          </cell>
          <cell r="IY686">
            <v>0</v>
          </cell>
          <cell r="IZ686">
            <v>0</v>
          </cell>
          <cell r="JA686">
            <v>0</v>
          </cell>
          <cell r="JB686">
            <v>0</v>
          </cell>
          <cell r="JC686">
            <v>0</v>
          </cell>
          <cell r="JD686">
            <v>0</v>
          </cell>
          <cell r="JE686">
            <v>0</v>
          </cell>
          <cell r="JF686">
            <v>0</v>
          </cell>
          <cell r="JG686">
            <v>0</v>
          </cell>
          <cell r="JH686">
            <v>0</v>
          </cell>
          <cell r="JI686">
            <v>0</v>
          </cell>
          <cell r="JJ686">
            <v>0</v>
          </cell>
          <cell r="JK686">
            <v>0</v>
          </cell>
          <cell r="JL686">
            <v>0</v>
          </cell>
          <cell r="JM686">
            <v>0</v>
          </cell>
          <cell r="JN686">
            <v>0</v>
          </cell>
          <cell r="JO686">
            <v>0</v>
          </cell>
          <cell r="JP686">
            <v>0</v>
          </cell>
          <cell r="JQ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  <cell r="EV687">
            <v>0</v>
          </cell>
          <cell r="EW687">
            <v>0</v>
          </cell>
          <cell r="EX687">
            <v>0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0</v>
          </cell>
          <cell r="FP687">
            <v>0</v>
          </cell>
          <cell r="FQ687">
            <v>0</v>
          </cell>
          <cell r="FR687">
            <v>0</v>
          </cell>
          <cell r="FS687">
            <v>0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0</v>
          </cell>
          <cell r="FZ687">
            <v>0</v>
          </cell>
          <cell r="GA687">
            <v>0</v>
          </cell>
          <cell r="GB687">
            <v>0</v>
          </cell>
          <cell r="GC687">
            <v>0</v>
          </cell>
          <cell r="GD687">
            <v>0</v>
          </cell>
          <cell r="GE687">
            <v>0</v>
          </cell>
          <cell r="GF687">
            <v>0</v>
          </cell>
          <cell r="GG687">
            <v>0</v>
          </cell>
          <cell r="GH687">
            <v>0</v>
          </cell>
          <cell r="GI687">
            <v>0</v>
          </cell>
          <cell r="GJ687">
            <v>0</v>
          </cell>
          <cell r="GK687">
            <v>0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0</v>
          </cell>
          <cell r="GW687">
            <v>0</v>
          </cell>
          <cell r="GX687">
            <v>0</v>
          </cell>
          <cell r="GY687">
            <v>0</v>
          </cell>
          <cell r="GZ687">
            <v>0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  <cell r="IW687">
            <v>0</v>
          </cell>
          <cell r="IX687">
            <v>0</v>
          </cell>
          <cell r="IY687">
            <v>0</v>
          </cell>
          <cell r="IZ687">
            <v>0</v>
          </cell>
          <cell r="JA687">
            <v>0</v>
          </cell>
          <cell r="JB687">
            <v>0</v>
          </cell>
          <cell r="JC687">
            <v>0</v>
          </cell>
          <cell r="JD687">
            <v>0</v>
          </cell>
          <cell r="JE687">
            <v>0</v>
          </cell>
          <cell r="JF687">
            <v>0</v>
          </cell>
          <cell r="JG687">
            <v>0</v>
          </cell>
          <cell r="JH687">
            <v>0</v>
          </cell>
          <cell r="JI687">
            <v>0</v>
          </cell>
          <cell r="JJ687">
            <v>0</v>
          </cell>
          <cell r="JK687">
            <v>0</v>
          </cell>
          <cell r="JL687">
            <v>0</v>
          </cell>
          <cell r="JM687">
            <v>0</v>
          </cell>
          <cell r="JN687">
            <v>0</v>
          </cell>
          <cell r="JO687">
            <v>0</v>
          </cell>
          <cell r="JP687">
            <v>0</v>
          </cell>
          <cell r="JQ687">
            <v>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  <cell r="EV688">
            <v>0</v>
          </cell>
          <cell r="EW688">
            <v>0</v>
          </cell>
          <cell r="EX688">
            <v>0</v>
          </cell>
          <cell r="EY688">
            <v>0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0</v>
          </cell>
          <cell r="FP688">
            <v>0</v>
          </cell>
          <cell r="FQ688">
            <v>0</v>
          </cell>
          <cell r="FR688">
            <v>0</v>
          </cell>
          <cell r="FS688">
            <v>0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0</v>
          </cell>
          <cell r="FZ688">
            <v>0</v>
          </cell>
          <cell r="GA688">
            <v>0</v>
          </cell>
          <cell r="GB688">
            <v>0</v>
          </cell>
          <cell r="GC688">
            <v>0</v>
          </cell>
          <cell r="GD688">
            <v>0</v>
          </cell>
          <cell r="GE688">
            <v>0</v>
          </cell>
          <cell r="GF688">
            <v>0</v>
          </cell>
          <cell r="GG688">
            <v>0</v>
          </cell>
          <cell r="GH688">
            <v>0</v>
          </cell>
          <cell r="GI688">
            <v>0</v>
          </cell>
          <cell r="GJ688">
            <v>0</v>
          </cell>
          <cell r="GK688">
            <v>0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0</v>
          </cell>
          <cell r="GW688">
            <v>0</v>
          </cell>
          <cell r="GX688">
            <v>0</v>
          </cell>
          <cell r="GY688">
            <v>0</v>
          </cell>
          <cell r="GZ688">
            <v>0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  <cell r="IW688">
            <v>0</v>
          </cell>
          <cell r="IX688">
            <v>0</v>
          </cell>
          <cell r="IY688">
            <v>0</v>
          </cell>
          <cell r="IZ688">
            <v>0</v>
          </cell>
          <cell r="JA688">
            <v>0</v>
          </cell>
          <cell r="JB688">
            <v>0</v>
          </cell>
          <cell r="JC688">
            <v>0</v>
          </cell>
          <cell r="JD688">
            <v>0</v>
          </cell>
          <cell r="JE688">
            <v>0</v>
          </cell>
          <cell r="JF688">
            <v>0</v>
          </cell>
          <cell r="JG688">
            <v>0</v>
          </cell>
          <cell r="JH688">
            <v>0</v>
          </cell>
          <cell r="JI688">
            <v>0</v>
          </cell>
          <cell r="JJ688">
            <v>0</v>
          </cell>
          <cell r="JK688">
            <v>0</v>
          </cell>
          <cell r="JL688">
            <v>0</v>
          </cell>
          <cell r="JM688">
            <v>0</v>
          </cell>
          <cell r="JN688">
            <v>0</v>
          </cell>
          <cell r="JO688">
            <v>0</v>
          </cell>
          <cell r="JP688">
            <v>0</v>
          </cell>
          <cell r="JQ688">
            <v>0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  <cell r="EV689">
            <v>0</v>
          </cell>
          <cell r="EW689">
            <v>0</v>
          </cell>
          <cell r="EX689">
            <v>0</v>
          </cell>
          <cell r="EY689">
            <v>0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0</v>
          </cell>
          <cell r="FP689">
            <v>0</v>
          </cell>
          <cell r="FQ689">
            <v>0</v>
          </cell>
          <cell r="FR689">
            <v>0</v>
          </cell>
          <cell r="FS689">
            <v>0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0</v>
          </cell>
          <cell r="FZ689">
            <v>0</v>
          </cell>
          <cell r="GA689">
            <v>0</v>
          </cell>
          <cell r="GB689">
            <v>0</v>
          </cell>
          <cell r="GC689">
            <v>0</v>
          </cell>
          <cell r="GD689">
            <v>0</v>
          </cell>
          <cell r="GE689">
            <v>0</v>
          </cell>
          <cell r="GF689">
            <v>0</v>
          </cell>
          <cell r="GG689">
            <v>0</v>
          </cell>
          <cell r="GH689">
            <v>0</v>
          </cell>
          <cell r="GI689">
            <v>0</v>
          </cell>
          <cell r="GJ689">
            <v>0</v>
          </cell>
          <cell r="GK689">
            <v>0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0</v>
          </cell>
          <cell r="GW689">
            <v>0</v>
          </cell>
          <cell r="GX689">
            <v>0</v>
          </cell>
          <cell r="GY689">
            <v>0</v>
          </cell>
          <cell r="GZ689">
            <v>0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  <cell r="IW689">
            <v>0</v>
          </cell>
          <cell r="IX689">
            <v>0</v>
          </cell>
          <cell r="IY689">
            <v>0</v>
          </cell>
          <cell r="IZ689">
            <v>0</v>
          </cell>
          <cell r="JA689">
            <v>0</v>
          </cell>
          <cell r="JB689">
            <v>0</v>
          </cell>
          <cell r="JC689">
            <v>0</v>
          </cell>
          <cell r="JD689">
            <v>0</v>
          </cell>
          <cell r="JE689">
            <v>0</v>
          </cell>
          <cell r="JF689">
            <v>0</v>
          </cell>
          <cell r="JG689">
            <v>0</v>
          </cell>
          <cell r="JH689">
            <v>0</v>
          </cell>
          <cell r="JI689">
            <v>0</v>
          </cell>
          <cell r="JJ689">
            <v>0</v>
          </cell>
          <cell r="JK689">
            <v>0</v>
          </cell>
          <cell r="JL689">
            <v>0</v>
          </cell>
          <cell r="JM689">
            <v>0</v>
          </cell>
          <cell r="JN689">
            <v>0</v>
          </cell>
          <cell r="JO689">
            <v>0</v>
          </cell>
          <cell r="JP689">
            <v>0</v>
          </cell>
          <cell r="JQ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  <cell r="EV690">
            <v>0</v>
          </cell>
          <cell r="EW690">
            <v>0</v>
          </cell>
          <cell r="EX690">
            <v>0</v>
          </cell>
          <cell r="EY690">
            <v>0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0</v>
          </cell>
          <cell r="FP690">
            <v>0</v>
          </cell>
          <cell r="FQ690">
            <v>0</v>
          </cell>
          <cell r="FR690">
            <v>0</v>
          </cell>
          <cell r="FS690">
            <v>0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0</v>
          </cell>
          <cell r="FZ690">
            <v>0</v>
          </cell>
          <cell r="GA690">
            <v>0</v>
          </cell>
          <cell r="GB690">
            <v>0</v>
          </cell>
          <cell r="GC690">
            <v>0</v>
          </cell>
          <cell r="GD690">
            <v>0</v>
          </cell>
          <cell r="GE690">
            <v>0</v>
          </cell>
          <cell r="GF690">
            <v>0</v>
          </cell>
          <cell r="GG690">
            <v>0</v>
          </cell>
          <cell r="GH690">
            <v>0</v>
          </cell>
          <cell r="GI690">
            <v>0</v>
          </cell>
          <cell r="GJ690">
            <v>0</v>
          </cell>
          <cell r="GK690">
            <v>0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0</v>
          </cell>
          <cell r="GW690">
            <v>0</v>
          </cell>
          <cell r="GX690">
            <v>0</v>
          </cell>
          <cell r="GY690">
            <v>0</v>
          </cell>
          <cell r="GZ690">
            <v>0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  <cell r="IW690">
            <v>0</v>
          </cell>
          <cell r="IX690">
            <v>0</v>
          </cell>
          <cell r="IY690">
            <v>0</v>
          </cell>
          <cell r="IZ690">
            <v>0</v>
          </cell>
          <cell r="JA690">
            <v>0</v>
          </cell>
          <cell r="JB690">
            <v>0</v>
          </cell>
          <cell r="JC690">
            <v>0</v>
          </cell>
          <cell r="JD690">
            <v>0</v>
          </cell>
          <cell r="JE690">
            <v>0</v>
          </cell>
          <cell r="JF690">
            <v>0</v>
          </cell>
          <cell r="JG690">
            <v>0</v>
          </cell>
          <cell r="JH690">
            <v>0</v>
          </cell>
          <cell r="JI690">
            <v>0</v>
          </cell>
          <cell r="JJ690">
            <v>0</v>
          </cell>
          <cell r="JK690">
            <v>0</v>
          </cell>
          <cell r="JL690">
            <v>0</v>
          </cell>
          <cell r="JM690">
            <v>0</v>
          </cell>
          <cell r="JN690">
            <v>0</v>
          </cell>
          <cell r="JO690">
            <v>0</v>
          </cell>
          <cell r="JP690">
            <v>0</v>
          </cell>
          <cell r="JQ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  <cell r="EV691">
            <v>0</v>
          </cell>
          <cell r="EW691">
            <v>0</v>
          </cell>
          <cell r="EX691">
            <v>0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0</v>
          </cell>
          <cell r="FP691">
            <v>0</v>
          </cell>
          <cell r="FQ691">
            <v>0</v>
          </cell>
          <cell r="FR691">
            <v>0</v>
          </cell>
          <cell r="FS691">
            <v>0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0</v>
          </cell>
          <cell r="FZ691">
            <v>0</v>
          </cell>
          <cell r="GA691">
            <v>0</v>
          </cell>
          <cell r="GB691">
            <v>0</v>
          </cell>
          <cell r="GC691">
            <v>0</v>
          </cell>
          <cell r="GD691">
            <v>0</v>
          </cell>
          <cell r="GE691">
            <v>0</v>
          </cell>
          <cell r="GF691">
            <v>0</v>
          </cell>
          <cell r="GG691">
            <v>0</v>
          </cell>
          <cell r="GH691">
            <v>0</v>
          </cell>
          <cell r="GI691">
            <v>0</v>
          </cell>
          <cell r="GJ691">
            <v>0</v>
          </cell>
          <cell r="GK691">
            <v>0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0</v>
          </cell>
          <cell r="GW691">
            <v>0</v>
          </cell>
          <cell r="GX691">
            <v>0</v>
          </cell>
          <cell r="GY691">
            <v>0</v>
          </cell>
          <cell r="GZ691">
            <v>0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  <cell r="IW691">
            <v>0</v>
          </cell>
          <cell r="IX691">
            <v>0</v>
          </cell>
          <cell r="IY691">
            <v>0</v>
          </cell>
          <cell r="IZ691">
            <v>0</v>
          </cell>
          <cell r="JA691">
            <v>0</v>
          </cell>
          <cell r="JB691">
            <v>0</v>
          </cell>
          <cell r="JC691">
            <v>0</v>
          </cell>
          <cell r="JD691">
            <v>0</v>
          </cell>
          <cell r="JE691">
            <v>0</v>
          </cell>
          <cell r="JF691">
            <v>0</v>
          </cell>
          <cell r="JG691">
            <v>0</v>
          </cell>
          <cell r="JH691">
            <v>0</v>
          </cell>
          <cell r="JI691">
            <v>0</v>
          </cell>
          <cell r="JJ691">
            <v>0</v>
          </cell>
          <cell r="JK691">
            <v>0</v>
          </cell>
          <cell r="JL691">
            <v>0</v>
          </cell>
          <cell r="JM691">
            <v>0</v>
          </cell>
          <cell r="JN691">
            <v>0</v>
          </cell>
          <cell r="JO691">
            <v>0</v>
          </cell>
          <cell r="JP691">
            <v>0</v>
          </cell>
          <cell r="JQ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K692">
            <v>0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0</v>
          </cell>
          <cell r="DR692">
            <v>0</v>
          </cell>
          <cell r="DS692">
            <v>0</v>
          </cell>
          <cell r="DT692">
            <v>0</v>
          </cell>
          <cell r="DU692">
            <v>0</v>
          </cell>
          <cell r="DV692">
            <v>0</v>
          </cell>
          <cell r="DW692">
            <v>0</v>
          </cell>
          <cell r="DX692">
            <v>0</v>
          </cell>
          <cell r="DY692">
            <v>0</v>
          </cell>
          <cell r="DZ692">
            <v>0</v>
          </cell>
          <cell r="EA692">
            <v>0</v>
          </cell>
          <cell r="EB692">
            <v>0</v>
          </cell>
          <cell r="EC692">
            <v>0</v>
          </cell>
          <cell r="ED692">
            <v>0</v>
          </cell>
          <cell r="EE692">
            <v>0</v>
          </cell>
          <cell r="EF692">
            <v>0</v>
          </cell>
          <cell r="EG692">
            <v>0</v>
          </cell>
          <cell r="EH692">
            <v>0</v>
          </cell>
          <cell r="EI692">
            <v>0</v>
          </cell>
          <cell r="EJ692">
            <v>0</v>
          </cell>
          <cell r="EK692">
            <v>0</v>
          </cell>
          <cell r="EL692">
            <v>0</v>
          </cell>
          <cell r="EM692">
            <v>0</v>
          </cell>
          <cell r="EN692">
            <v>0</v>
          </cell>
          <cell r="EO692">
            <v>0</v>
          </cell>
          <cell r="EP692">
            <v>0</v>
          </cell>
          <cell r="EQ692">
            <v>0</v>
          </cell>
          <cell r="ER692">
            <v>0</v>
          </cell>
          <cell r="ES692">
            <v>0</v>
          </cell>
          <cell r="ET692">
            <v>0</v>
          </cell>
          <cell r="EU692">
            <v>0</v>
          </cell>
          <cell r="EV692">
            <v>0</v>
          </cell>
          <cell r="EW692">
            <v>0</v>
          </cell>
          <cell r="EX692">
            <v>0</v>
          </cell>
          <cell r="EY692">
            <v>0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0</v>
          </cell>
          <cell r="FP692">
            <v>0</v>
          </cell>
          <cell r="FQ692">
            <v>0</v>
          </cell>
          <cell r="FR692">
            <v>0</v>
          </cell>
          <cell r="FS692">
            <v>0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0</v>
          </cell>
          <cell r="FZ692">
            <v>0</v>
          </cell>
          <cell r="GA692">
            <v>0</v>
          </cell>
          <cell r="GB692">
            <v>0</v>
          </cell>
          <cell r="GC692">
            <v>0</v>
          </cell>
          <cell r="GD692">
            <v>0</v>
          </cell>
          <cell r="GE692">
            <v>0</v>
          </cell>
          <cell r="GF692">
            <v>0</v>
          </cell>
          <cell r="GG692">
            <v>0</v>
          </cell>
          <cell r="GH692">
            <v>0</v>
          </cell>
          <cell r="GI692">
            <v>0</v>
          </cell>
          <cell r="GJ692">
            <v>0</v>
          </cell>
          <cell r="GK692">
            <v>0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0</v>
          </cell>
          <cell r="GW692">
            <v>0</v>
          </cell>
          <cell r="GX692">
            <v>0</v>
          </cell>
          <cell r="GY692">
            <v>0</v>
          </cell>
          <cell r="GZ692">
            <v>0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  <cell r="IW692">
            <v>0</v>
          </cell>
          <cell r="IX692">
            <v>0</v>
          </cell>
          <cell r="IY692">
            <v>0</v>
          </cell>
          <cell r="IZ692">
            <v>0</v>
          </cell>
          <cell r="JA692">
            <v>0</v>
          </cell>
          <cell r="JB692">
            <v>0</v>
          </cell>
          <cell r="JC692">
            <v>0</v>
          </cell>
          <cell r="JD692">
            <v>0</v>
          </cell>
          <cell r="JE692">
            <v>0</v>
          </cell>
          <cell r="JF692">
            <v>0</v>
          </cell>
          <cell r="JG692">
            <v>0</v>
          </cell>
          <cell r="JH692">
            <v>0</v>
          </cell>
          <cell r="JI692">
            <v>0</v>
          </cell>
          <cell r="JJ692">
            <v>0</v>
          </cell>
          <cell r="JK692">
            <v>0</v>
          </cell>
          <cell r="JL692">
            <v>0</v>
          </cell>
          <cell r="JM692">
            <v>0</v>
          </cell>
          <cell r="JN692">
            <v>0</v>
          </cell>
          <cell r="JO692">
            <v>0</v>
          </cell>
          <cell r="JP692">
            <v>0</v>
          </cell>
          <cell r="J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0</v>
          </cell>
          <cell r="DL693">
            <v>0</v>
          </cell>
          <cell r="DM693">
            <v>0</v>
          </cell>
          <cell r="DN693">
            <v>0</v>
          </cell>
          <cell r="DO693">
            <v>0</v>
          </cell>
          <cell r="DP693">
            <v>0</v>
          </cell>
          <cell r="DQ693">
            <v>0</v>
          </cell>
          <cell r="DR693">
            <v>0</v>
          </cell>
          <cell r="DS693">
            <v>0</v>
          </cell>
          <cell r="DT693">
            <v>0</v>
          </cell>
          <cell r="DU693">
            <v>0</v>
          </cell>
          <cell r="DV693">
            <v>0</v>
          </cell>
          <cell r="DW693">
            <v>0</v>
          </cell>
          <cell r="DX693">
            <v>0</v>
          </cell>
          <cell r="DY693">
            <v>0</v>
          </cell>
          <cell r="DZ693">
            <v>0</v>
          </cell>
          <cell r="EA693">
            <v>0</v>
          </cell>
          <cell r="EB693">
            <v>0</v>
          </cell>
          <cell r="EC693">
            <v>0</v>
          </cell>
          <cell r="ED693">
            <v>0</v>
          </cell>
          <cell r="EE693">
            <v>0</v>
          </cell>
          <cell r="EF693">
            <v>0</v>
          </cell>
          <cell r="EG693">
            <v>0</v>
          </cell>
          <cell r="EH693">
            <v>0</v>
          </cell>
          <cell r="EI693">
            <v>0</v>
          </cell>
          <cell r="EJ693">
            <v>0</v>
          </cell>
          <cell r="EK693">
            <v>0</v>
          </cell>
          <cell r="EL693">
            <v>0</v>
          </cell>
          <cell r="EM693">
            <v>0</v>
          </cell>
          <cell r="EN693">
            <v>0</v>
          </cell>
          <cell r="EO693">
            <v>0</v>
          </cell>
          <cell r="EP693">
            <v>0</v>
          </cell>
          <cell r="EQ693">
            <v>0</v>
          </cell>
          <cell r="ER693">
            <v>0</v>
          </cell>
          <cell r="ES693">
            <v>0</v>
          </cell>
          <cell r="ET693">
            <v>0</v>
          </cell>
          <cell r="EU693">
            <v>0</v>
          </cell>
          <cell r="EV693">
            <v>0</v>
          </cell>
          <cell r="EW693">
            <v>0</v>
          </cell>
          <cell r="EX693">
            <v>0</v>
          </cell>
          <cell r="EY693">
            <v>0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0</v>
          </cell>
          <cell r="FG693">
            <v>0</v>
          </cell>
          <cell r="FH693">
            <v>0</v>
          </cell>
          <cell r="FI693">
            <v>0</v>
          </cell>
          <cell r="FJ693">
            <v>0</v>
          </cell>
          <cell r="FK693">
            <v>0</v>
          </cell>
          <cell r="FL693">
            <v>0</v>
          </cell>
          <cell r="FM693">
            <v>0</v>
          </cell>
          <cell r="FN693">
            <v>0</v>
          </cell>
          <cell r="FO693">
            <v>0</v>
          </cell>
          <cell r="FP693">
            <v>0</v>
          </cell>
          <cell r="FQ693">
            <v>0</v>
          </cell>
          <cell r="FR693">
            <v>0</v>
          </cell>
          <cell r="FS693">
            <v>0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0</v>
          </cell>
          <cell r="FZ693">
            <v>0</v>
          </cell>
          <cell r="GA693">
            <v>0</v>
          </cell>
          <cell r="GB693">
            <v>0</v>
          </cell>
          <cell r="GC693">
            <v>0</v>
          </cell>
          <cell r="GD693">
            <v>0</v>
          </cell>
          <cell r="GE693">
            <v>0</v>
          </cell>
          <cell r="GF693">
            <v>0</v>
          </cell>
          <cell r="GG693">
            <v>0</v>
          </cell>
          <cell r="GH693">
            <v>0</v>
          </cell>
          <cell r="GI693">
            <v>0</v>
          </cell>
          <cell r="GJ693">
            <v>0</v>
          </cell>
          <cell r="GK693">
            <v>0</v>
          </cell>
          <cell r="GL693">
            <v>0</v>
          </cell>
          <cell r="GM693">
            <v>0</v>
          </cell>
          <cell r="GN693">
            <v>0</v>
          </cell>
          <cell r="GO693">
            <v>0</v>
          </cell>
          <cell r="GP693">
            <v>0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0</v>
          </cell>
          <cell r="GW693">
            <v>0</v>
          </cell>
          <cell r="GX693">
            <v>0</v>
          </cell>
          <cell r="GY693">
            <v>0</v>
          </cell>
          <cell r="GZ693">
            <v>0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  <cell r="IW693">
            <v>0</v>
          </cell>
          <cell r="IX693">
            <v>0</v>
          </cell>
          <cell r="IY693">
            <v>0</v>
          </cell>
          <cell r="IZ693">
            <v>0</v>
          </cell>
          <cell r="JA693">
            <v>0</v>
          </cell>
          <cell r="JB693">
            <v>0</v>
          </cell>
          <cell r="JC693">
            <v>0</v>
          </cell>
          <cell r="JD693">
            <v>0</v>
          </cell>
          <cell r="JE693">
            <v>0</v>
          </cell>
          <cell r="JF693">
            <v>0</v>
          </cell>
          <cell r="JG693">
            <v>0</v>
          </cell>
          <cell r="JH693">
            <v>0</v>
          </cell>
          <cell r="JI693">
            <v>0</v>
          </cell>
          <cell r="JJ693">
            <v>0</v>
          </cell>
          <cell r="JK693">
            <v>0</v>
          </cell>
          <cell r="JL693">
            <v>0</v>
          </cell>
          <cell r="JM693">
            <v>0</v>
          </cell>
          <cell r="JN693">
            <v>0</v>
          </cell>
          <cell r="JO693">
            <v>0</v>
          </cell>
          <cell r="JP693">
            <v>0</v>
          </cell>
          <cell r="J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0</v>
          </cell>
          <cell r="DL694">
            <v>0</v>
          </cell>
          <cell r="DM694">
            <v>0</v>
          </cell>
          <cell r="DN694">
            <v>0</v>
          </cell>
          <cell r="DO694">
            <v>0</v>
          </cell>
          <cell r="DP694">
            <v>0</v>
          </cell>
          <cell r="DQ694">
            <v>0</v>
          </cell>
          <cell r="DR694">
            <v>0</v>
          </cell>
          <cell r="DS694">
            <v>0</v>
          </cell>
          <cell r="DT694">
            <v>0</v>
          </cell>
          <cell r="DU694">
            <v>0</v>
          </cell>
          <cell r="DV694">
            <v>0</v>
          </cell>
          <cell r="DW694">
            <v>0</v>
          </cell>
          <cell r="DX694">
            <v>0</v>
          </cell>
          <cell r="DY694">
            <v>0</v>
          </cell>
          <cell r="DZ694">
            <v>0</v>
          </cell>
          <cell r="EA694">
            <v>0</v>
          </cell>
          <cell r="EB694">
            <v>0</v>
          </cell>
          <cell r="EC694">
            <v>0</v>
          </cell>
          <cell r="ED694">
            <v>0</v>
          </cell>
          <cell r="EE694">
            <v>0</v>
          </cell>
          <cell r="EF694">
            <v>0</v>
          </cell>
          <cell r="EG694">
            <v>0</v>
          </cell>
          <cell r="EH694">
            <v>0</v>
          </cell>
          <cell r="EI694">
            <v>0</v>
          </cell>
          <cell r="EJ694">
            <v>0</v>
          </cell>
          <cell r="EK694">
            <v>0</v>
          </cell>
          <cell r="EL694">
            <v>0</v>
          </cell>
          <cell r="EM694">
            <v>0</v>
          </cell>
          <cell r="EN694">
            <v>0</v>
          </cell>
          <cell r="EO694">
            <v>0</v>
          </cell>
          <cell r="EP694">
            <v>0</v>
          </cell>
          <cell r="EQ694">
            <v>0</v>
          </cell>
          <cell r="ER694">
            <v>0</v>
          </cell>
          <cell r="ES694">
            <v>0</v>
          </cell>
          <cell r="ET694">
            <v>0</v>
          </cell>
          <cell r="EU694">
            <v>0</v>
          </cell>
          <cell r="EV694">
            <v>0</v>
          </cell>
          <cell r="EW694">
            <v>0</v>
          </cell>
          <cell r="EX694">
            <v>0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0</v>
          </cell>
          <cell r="FP694">
            <v>0</v>
          </cell>
          <cell r="FQ694">
            <v>0</v>
          </cell>
          <cell r="FR694">
            <v>0</v>
          </cell>
          <cell r="FS694">
            <v>0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0</v>
          </cell>
          <cell r="FZ694">
            <v>0</v>
          </cell>
          <cell r="GA694">
            <v>0</v>
          </cell>
          <cell r="GB694">
            <v>0</v>
          </cell>
          <cell r="GC694">
            <v>0</v>
          </cell>
          <cell r="GD694">
            <v>0</v>
          </cell>
          <cell r="GE694">
            <v>0</v>
          </cell>
          <cell r="GF694">
            <v>0</v>
          </cell>
          <cell r="GG694">
            <v>0</v>
          </cell>
          <cell r="GH694">
            <v>0</v>
          </cell>
          <cell r="GI694">
            <v>0</v>
          </cell>
          <cell r="GJ694">
            <v>0</v>
          </cell>
          <cell r="GK694">
            <v>0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0</v>
          </cell>
          <cell r="GW694">
            <v>0</v>
          </cell>
          <cell r="GX694">
            <v>0</v>
          </cell>
          <cell r="GY694">
            <v>0</v>
          </cell>
          <cell r="GZ694">
            <v>0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  <cell r="IW694">
            <v>0</v>
          </cell>
          <cell r="IX694">
            <v>0</v>
          </cell>
          <cell r="IY694">
            <v>0</v>
          </cell>
          <cell r="IZ694">
            <v>0</v>
          </cell>
          <cell r="JA694">
            <v>0</v>
          </cell>
          <cell r="JB694">
            <v>0</v>
          </cell>
          <cell r="JC694">
            <v>0</v>
          </cell>
          <cell r="JD694">
            <v>0</v>
          </cell>
          <cell r="JE694">
            <v>0</v>
          </cell>
          <cell r="JF694">
            <v>0</v>
          </cell>
          <cell r="JG694">
            <v>0</v>
          </cell>
          <cell r="JH694">
            <v>0</v>
          </cell>
          <cell r="JI694">
            <v>0</v>
          </cell>
          <cell r="JJ694">
            <v>0</v>
          </cell>
          <cell r="JK694">
            <v>0</v>
          </cell>
          <cell r="JL694">
            <v>0</v>
          </cell>
          <cell r="JM694">
            <v>0</v>
          </cell>
          <cell r="JN694">
            <v>0</v>
          </cell>
          <cell r="JO694">
            <v>0</v>
          </cell>
          <cell r="JP694">
            <v>0</v>
          </cell>
          <cell r="J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K695">
            <v>0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0</v>
          </cell>
          <cell r="DR695">
            <v>0</v>
          </cell>
          <cell r="DS695">
            <v>0</v>
          </cell>
          <cell r="DT695">
            <v>0</v>
          </cell>
          <cell r="DU695">
            <v>0</v>
          </cell>
          <cell r="DV695">
            <v>0</v>
          </cell>
          <cell r="DW695">
            <v>0</v>
          </cell>
          <cell r="DX695">
            <v>0</v>
          </cell>
          <cell r="DY695">
            <v>0</v>
          </cell>
          <cell r="DZ695">
            <v>0</v>
          </cell>
          <cell r="EA695">
            <v>0</v>
          </cell>
          <cell r="EB695">
            <v>0</v>
          </cell>
          <cell r="EC695">
            <v>0</v>
          </cell>
          <cell r="ED695">
            <v>0</v>
          </cell>
          <cell r="EE695">
            <v>0</v>
          </cell>
          <cell r="EF695">
            <v>0</v>
          </cell>
          <cell r="EG695">
            <v>0</v>
          </cell>
          <cell r="EH695">
            <v>0</v>
          </cell>
          <cell r="EI695">
            <v>0</v>
          </cell>
          <cell r="EJ695">
            <v>0</v>
          </cell>
          <cell r="EK695">
            <v>0</v>
          </cell>
          <cell r="EL695">
            <v>0</v>
          </cell>
          <cell r="EM695">
            <v>0</v>
          </cell>
          <cell r="EN695">
            <v>0</v>
          </cell>
          <cell r="EO695">
            <v>0</v>
          </cell>
          <cell r="EP695">
            <v>0</v>
          </cell>
          <cell r="EQ695">
            <v>0</v>
          </cell>
          <cell r="ER695">
            <v>0</v>
          </cell>
          <cell r="ES695">
            <v>0</v>
          </cell>
          <cell r="ET695">
            <v>0</v>
          </cell>
          <cell r="EU695">
            <v>0</v>
          </cell>
          <cell r="EV695">
            <v>0</v>
          </cell>
          <cell r="EW695">
            <v>0</v>
          </cell>
          <cell r="EX695">
            <v>0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0</v>
          </cell>
          <cell r="FP695">
            <v>0</v>
          </cell>
          <cell r="FQ695">
            <v>0</v>
          </cell>
          <cell r="FR695">
            <v>0</v>
          </cell>
          <cell r="FS695">
            <v>0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0</v>
          </cell>
          <cell r="FZ695">
            <v>0</v>
          </cell>
          <cell r="GA695">
            <v>0</v>
          </cell>
          <cell r="GB695">
            <v>0</v>
          </cell>
          <cell r="GC695">
            <v>0</v>
          </cell>
          <cell r="GD695">
            <v>0</v>
          </cell>
          <cell r="GE695">
            <v>0</v>
          </cell>
          <cell r="GF695">
            <v>0</v>
          </cell>
          <cell r="GG695">
            <v>0</v>
          </cell>
          <cell r="GH695">
            <v>0</v>
          </cell>
          <cell r="GI695">
            <v>0</v>
          </cell>
          <cell r="GJ695">
            <v>0</v>
          </cell>
          <cell r="GK695">
            <v>0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0</v>
          </cell>
          <cell r="GW695">
            <v>0</v>
          </cell>
          <cell r="GX695">
            <v>0</v>
          </cell>
          <cell r="GY695">
            <v>0</v>
          </cell>
          <cell r="GZ695">
            <v>0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  <cell r="IW695">
            <v>0</v>
          </cell>
          <cell r="IX695">
            <v>0</v>
          </cell>
          <cell r="IY695">
            <v>0</v>
          </cell>
          <cell r="IZ695">
            <v>0</v>
          </cell>
          <cell r="JA695">
            <v>0</v>
          </cell>
          <cell r="JB695">
            <v>0</v>
          </cell>
          <cell r="JC695">
            <v>0</v>
          </cell>
          <cell r="JD695">
            <v>0</v>
          </cell>
          <cell r="JE695">
            <v>0</v>
          </cell>
          <cell r="JF695">
            <v>0</v>
          </cell>
          <cell r="JG695">
            <v>0</v>
          </cell>
          <cell r="JH695">
            <v>0</v>
          </cell>
          <cell r="JI695">
            <v>0</v>
          </cell>
          <cell r="JJ695">
            <v>0</v>
          </cell>
          <cell r="JK695">
            <v>0</v>
          </cell>
          <cell r="JL695">
            <v>0</v>
          </cell>
          <cell r="JM695">
            <v>0</v>
          </cell>
          <cell r="JN695">
            <v>0</v>
          </cell>
          <cell r="JO695">
            <v>0</v>
          </cell>
          <cell r="JP695">
            <v>0</v>
          </cell>
          <cell r="J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0</v>
          </cell>
          <cell r="DL696">
            <v>0</v>
          </cell>
          <cell r="DM696">
            <v>0</v>
          </cell>
          <cell r="DN696">
            <v>0</v>
          </cell>
          <cell r="DO696">
            <v>0</v>
          </cell>
          <cell r="DP696">
            <v>0</v>
          </cell>
          <cell r="DQ696">
            <v>0</v>
          </cell>
          <cell r="DR696">
            <v>0</v>
          </cell>
          <cell r="DS696">
            <v>0</v>
          </cell>
          <cell r="DT696">
            <v>0</v>
          </cell>
          <cell r="DU696">
            <v>0</v>
          </cell>
          <cell r="DV696">
            <v>0</v>
          </cell>
          <cell r="DW696">
            <v>0</v>
          </cell>
          <cell r="DX696">
            <v>0</v>
          </cell>
          <cell r="DY696">
            <v>0</v>
          </cell>
          <cell r="DZ696">
            <v>0</v>
          </cell>
          <cell r="EA696">
            <v>0</v>
          </cell>
          <cell r="EB696">
            <v>0</v>
          </cell>
          <cell r="EC696">
            <v>0</v>
          </cell>
          <cell r="ED696">
            <v>0</v>
          </cell>
          <cell r="EE696">
            <v>0</v>
          </cell>
          <cell r="EF696">
            <v>0</v>
          </cell>
          <cell r="EG696">
            <v>0</v>
          </cell>
          <cell r="EH696">
            <v>0</v>
          </cell>
          <cell r="EI696">
            <v>0</v>
          </cell>
          <cell r="EJ696">
            <v>0</v>
          </cell>
          <cell r="EK696">
            <v>0</v>
          </cell>
          <cell r="EL696">
            <v>0</v>
          </cell>
          <cell r="EM696">
            <v>0</v>
          </cell>
          <cell r="EN696">
            <v>0</v>
          </cell>
          <cell r="EO696">
            <v>0</v>
          </cell>
          <cell r="EP696">
            <v>0</v>
          </cell>
          <cell r="EQ696">
            <v>0</v>
          </cell>
          <cell r="ER696">
            <v>0</v>
          </cell>
          <cell r="ES696">
            <v>0</v>
          </cell>
          <cell r="ET696">
            <v>0</v>
          </cell>
          <cell r="EU696">
            <v>0</v>
          </cell>
          <cell r="EV696">
            <v>0</v>
          </cell>
          <cell r="EW696">
            <v>0</v>
          </cell>
          <cell r="EX696">
            <v>0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0</v>
          </cell>
          <cell r="FP696">
            <v>0</v>
          </cell>
          <cell r="FQ696">
            <v>0</v>
          </cell>
          <cell r="FR696">
            <v>0</v>
          </cell>
          <cell r="FS696">
            <v>0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0</v>
          </cell>
          <cell r="FZ696">
            <v>0</v>
          </cell>
          <cell r="GA696">
            <v>0</v>
          </cell>
          <cell r="GB696">
            <v>0</v>
          </cell>
          <cell r="GC696">
            <v>0</v>
          </cell>
          <cell r="GD696">
            <v>0</v>
          </cell>
          <cell r="GE696">
            <v>0</v>
          </cell>
          <cell r="GF696">
            <v>0</v>
          </cell>
          <cell r="GG696">
            <v>0</v>
          </cell>
          <cell r="GH696">
            <v>0</v>
          </cell>
          <cell r="GI696">
            <v>0</v>
          </cell>
          <cell r="GJ696">
            <v>0</v>
          </cell>
          <cell r="GK696">
            <v>0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0</v>
          </cell>
          <cell r="GW696">
            <v>0</v>
          </cell>
          <cell r="GX696">
            <v>0</v>
          </cell>
          <cell r="GY696">
            <v>0</v>
          </cell>
          <cell r="GZ696">
            <v>0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  <cell r="IW696">
            <v>0</v>
          </cell>
          <cell r="IX696">
            <v>0</v>
          </cell>
          <cell r="IY696">
            <v>0</v>
          </cell>
          <cell r="IZ696">
            <v>0</v>
          </cell>
          <cell r="JA696">
            <v>0</v>
          </cell>
          <cell r="JB696">
            <v>0</v>
          </cell>
          <cell r="JC696">
            <v>0</v>
          </cell>
          <cell r="JD696">
            <v>0</v>
          </cell>
          <cell r="JE696">
            <v>0</v>
          </cell>
          <cell r="JF696">
            <v>0</v>
          </cell>
          <cell r="JG696">
            <v>0</v>
          </cell>
          <cell r="JH696">
            <v>0</v>
          </cell>
          <cell r="JI696">
            <v>0</v>
          </cell>
          <cell r="JJ696">
            <v>0</v>
          </cell>
          <cell r="JK696">
            <v>0</v>
          </cell>
          <cell r="JL696">
            <v>0</v>
          </cell>
          <cell r="JM696">
            <v>0</v>
          </cell>
          <cell r="JN696">
            <v>0</v>
          </cell>
          <cell r="JO696">
            <v>0</v>
          </cell>
          <cell r="JP696">
            <v>0</v>
          </cell>
          <cell r="J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0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0</v>
          </cell>
          <cell r="DR697">
            <v>0</v>
          </cell>
          <cell r="DS697">
            <v>0</v>
          </cell>
          <cell r="DT697">
            <v>0</v>
          </cell>
          <cell r="DU697">
            <v>0</v>
          </cell>
          <cell r="DV697">
            <v>0</v>
          </cell>
          <cell r="DW697">
            <v>0</v>
          </cell>
          <cell r="DX697">
            <v>0</v>
          </cell>
          <cell r="DY697">
            <v>0</v>
          </cell>
          <cell r="DZ697">
            <v>0</v>
          </cell>
          <cell r="EA697">
            <v>0</v>
          </cell>
          <cell r="EB697">
            <v>0</v>
          </cell>
          <cell r="EC697">
            <v>0</v>
          </cell>
          <cell r="ED697">
            <v>0</v>
          </cell>
          <cell r="EE697">
            <v>0</v>
          </cell>
          <cell r="EF697">
            <v>0</v>
          </cell>
          <cell r="EG697">
            <v>0</v>
          </cell>
          <cell r="EH697">
            <v>0</v>
          </cell>
          <cell r="EI697">
            <v>0</v>
          </cell>
          <cell r="EJ697">
            <v>0</v>
          </cell>
          <cell r="EK697">
            <v>0</v>
          </cell>
          <cell r="EL697">
            <v>0</v>
          </cell>
          <cell r="EM697">
            <v>0</v>
          </cell>
          <cell r="EN697">
            <v>0</v>
          </cell>
          <cell r="EO697">
            <v>0</v>
          </cell>
          <cell r="EP697">
            <v>0</v>
          </cell>
          <cell r="EQ697">
            <v>0</v>
          </cell>
          <cell r="ER697">
            <v>0</v>
          </cell>
          <cell r="ES697">
            <v>0</v>
          </cell>
          <cell r="ET697">
            <v>0</v>
          </cell>
          <cell r="EU697">
            <v>0</v>
          </cell>
          <cell r="EV697">
            <v>0</v>
          </cell>
          <cell r="EW697">
            <v>0</v>
          </cell>
          <cell r="EX697">
            <v>0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0</v>
          </cell>
          <cell r="FP697">
            <v>0</v>
          </cell>
          <cell r="FQ697">
            <v>0</v>
          </cell>
          <cell r="FR697">
            <v>0</v>
          </cell>
          <cell r="FS697">
            <v>0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0</v>
          </cell>
          <cell r="FZ697">
            <v>0</v>
          </cell>
          <cell r="GA697">
            <v>0</v>
          </cell>
          <cell r="GB697">
            <v>0</v>
          </cell>
          <cell r="GC697">
            <v>0</v>
          </cell>
          <cell r="GD697">
            <v>0</v>
          </cell>
          <cell r="GE697">
            <v>0</v>
          </cell>
          <cell r="GF697">
            <v>0</v>
          </cell>
          <cell r="GG697">
            <v>0</v>
          </cell>
          <cell r="GH697">
            <v>0</v>
          </cell>
          <cell r="GI697">
            <v>0</v>
          </cell>
          <cell r="GJ697">
            <v>0</v>
          </cell>
          <cell r="GK697">
            <v>0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0</v>
          </cell>
          <cell r="GW697">
            <v>0</v>
          </cell>
          <cell r="GX697">
            <v>0</v>
          </cell>
          <cell r="GY697">
            <v>0</v>
          </cell>
          <cell r="GZ697">
            <v>0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  <cell r="IW697">
            <v>0</v>
          </cell>
          <cell r="IX697">
            <v>0</v>
          </cell>
          <cell r="IY697">
            <v>0</v>
          </cell>
          <cell r="IZ697">
            <v>0</v>
          </cell>
          <cell r="JA697">
            <v>0</v>
          </cell>
          <cell r="JB697">
            <v>0</v>
          </cell>
          <cell r="JC697">
            <v>0</v>
          </cell>
          <cell r="JD697">
            <v>0</v>
          </cell>
          <cell r="JE697">
            <v>0</v>
          </cell>
          <cell r="JF697">
            <v>0</v>
          </cell>
          <cell r="JG697">
            <v>0</v>
          </cell>
          <cell r="JH697">
            <v>0</v>
          </cell>
          <cell r="JI697">
            <v>0</v>
          </cell>
          <cell r="JJ697">
            <v>0</v>
          </cell>
          <cell r="JK697">
            <v>0</v>
          </cell>
          <cell r="JL697">
            <v>0</v>
          </cell>
          <cell r="JM697">
            <v>0</v>
          </cell>
          <cell r="JN697">
            <v>0</v>
          </cell>
          <cell r="JO697">
            <v>0</v>
          </cell>
          <cell r="JP697">
            <v>0</v>
          </cell>
          <cell r="J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K698">
            <v>0</v>
          </cell>
          <cell r="DL698">
            <v>0</v>
          </cell>
          <cell r="DM698">
            <v>0</v>
          </cell>
          <cell r="DN698">
            <v>0</v>
          </cell>
          <cell r="DO698">
            <v>0</v>
          </cell>
          <cell r="DP698">
            <v>0</v>
          </cell>
          <cell r="DQ698">
            <v>0</v>
          </cell>
          <cell r="DR698">
            <v>0</v>
          </cell>
          <cell r="DS698">
            <v>0</v>
          </cell>
          <cell r="DT698">
            <v>0</v>
          </cell>
          <cell r="DU698">
            <v>0</v>
          </cell>
          <cell r="DV698">
            <v>0</v>
          </cell>
          <cell r="DW698">
            <v>0</v>
          </cell>
          <cell r="DX698">
            <v>0</v>
          </cell>
          <cell r="DY698">
            <v>0</v>
          </cell>
          <cell r="DZ698">
            <v>0</v>
          </cell>
          <cell r="EA698">
            <v>0</v>
          </cell>
          <cell r="EB698">
            <v>0</v>
          </cell>
          <cell r="EC698">
            <v>0</v>
          </cell>
          <cell r="ED698">
            <v>0</v>
          </cell>
          <cell r="EE698">
            <v>0</v>
          </cell>
          <cell r="EF698">
            <v>0</v>
          </cell>
          <cell r="EG698">
            <v>0</v>
          </cell>
          <cell r="EH698">
            <v>0</v>
          </cell>
          <cell r="EI698">
            <v>0</v>
          </cell>
          <cell r="EJ698">
            <v>0</v>
          </cell>
          <cell r="EK698">
            <v>0</v>
          </cell>
          <cell r="EL698">
            <v>0</v>
          </cell>
          <cell r="EM698">
            <v>0</v>
          </cell>
          <cell r="EN698">
            <v>0</v>
          </cell>
          <cell r="EO698">
            <v>0</v>
          </cell>
          <cell r="EP698">
            <v>0</v>
          </cell>
          <cell r="EQ698">
            <v>0</v>
          </cell>
          <cell r="ER698">
            <v>0</v>
          </cell>
          <cell r="ES698">
            <v>0</v>
          </cell>
          <cell r="ET698">
            <v>0</v>
          </cell>
          <cell r="EU698">
            <v>0</v>
          </cell>
          <cell r="EV698">
            <v>0</v>
          </cell>
          <cell r="EW698">
            <v>0</v>
          </cell>
          <cell r="EX698">
            <v>0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0</v>
          </cell>
          <cell r="FG698">
            <v>0</v>
          </cell>
          <cell r="FH698">
            <v>0</v>
          </cell>
          <cell r="FI698">
            <v>0</v>
          </cell>
          <cell r="FJ698">
            <v>0</v>
          </cell>
          <cell r="FK698">
            <v>0</v>
          </cell>
          <cell r="FL698">
            <v>0</v>
          </cell>
          <cell r="FM698">
            <v>0</v>
          </cell>
          <cell r="FN698">
            <v>0</v>
          </cell>
          <cell r="FO698">
            <v>0</v>
          </cell>
          <cell r="FP698">
            <v>0</v>
          </cell>
          <cell r="FQ698">
            <v>0</v>
          </cell>
          <cell r="FR698">
            <v>0</v>
          </cell>
          <cell r="FS698">
            <v>0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0</v>
          </cell>
          <cell r="FZ698">
            <v>0</v>
          </cell>
          <cell r="GA698">
            <v>0</v>
          </cell>
          <cell r="GB698">
            <v>0</v>
          </cell>
          <cell r="GC698">
            <v>0</v>
          </cell>
          <cell r="GD698">
            <v>0</v>
          </cell>
          <cell r="GE698">
            <v>0</v>
          </cell>
          <cell r="GF698">
            <v>0</v>
          </cell>
          <cell r="GG698">
            <v>0</v>
          </cell>
          <cell r="GH698">
            <v>0</v>
          </cell>
          <cell r="GI698">
            <v>0</v>
          </cell>
          <cell r="GJ698">
            <v>0</v>
          </cell>
          <cell r="GK698">
            <v>0</v>
          </cell>
          <cell r="GL698">
            <v>0</v>
          </cell>
          <cell r="GM698">
            <v>0</v>
          </cell>
          <cell r="GN698">
            <v>0</v>
          </cell>
          <cell r="GO698">
            <v>0</v>
          </cell>
          <cell r="GP698">
            <v>0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0</v>
          </cell>
          <cell r="GW698">
            <v>0</v>
          </cell>
          <cell r="GX698">
            <v>0</v>
          </cell>
          <cell r="GY698">
            <v>0</v>
          </cell>
          <cell r="GZ698">
            <v>0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  <cell r="IW698">
            <v>0</v>
          </cell>
          <cell r="IX698">
            <v>0</v>
          </cell>
          <cell r="IY698">
            <v>0</v>
          </cell>
          <cell r="IZ698">
            <v>0</v>
          </cell>
          <cell r="JA698">
            <v>0</v>
          </cell>
          <cell r="JB698">
            <v>0</v>
          </cell>
          <cell r="JC698">
            <v>0</v>
          </cell>
          <cell r="JD698">
            <v>0</v>
          </cell>
          <cell r="JE698">
            <v>0</v>
          </cell>
          <cell r="JF698">
            <v>0</v>
          </cell>
          <cell r="JG698">
            <v>0</v>
          </cell>
          <cell r="JH698">
            <v>0</v>
          </cell>
          <cell r="JI698">
            <v>0</v>
          </cell>
          <cell r="JJ698">
            <v>0</v>
          </cell>
          <cell r="JK698">
            <v>0</v>
          </cell>
          <cell r="JL698">
            <v>0</v>
          </cell>
          <cell r="JM698">
            <v>0</v>
          </cell>
          <cell r="JN698">
            <v>0</v>
          </cell>
          <cell r="JO698">
            <v>0</v>
          </cell>
          <cell r="JP698">
            <v>0</v>
          </cell>
          <cell r="JQ698">
            <v>0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K699">
            <v>0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0</v>
          </cell>
          <cell r="DR699">
            <v>0</v>
          </cell>
          <cell r="DS699">
            <v>0</v>
          </cell>
          <cell r="DT699">
            <v>0</v>
          </cell>
          <cell r="DU699">
            <v>0</v>
          </cell>
          <cell r="DV699">
            <v>0</v>
          </cell>
          <cell r="DW699">
            <v>0</v>
          </cell>
          <cell r="DX699">
            <v>0</v>
          </cell>
          <cell r="DY699">
            <v>0</v>
          </cell>
          <cell r="DZ699">
            <v>0</v>
          </cell>
          <cell r="EA699">
            <v>0</v>
          </cell>
          <cell r="EB699">
            <v>0</v>
          </cell>
          <cell r="EC699">
            <v>0</v>
          </cell>
          <cell r="ED699">
            <v>0</v>
          </cell>
          <cell r="EE699">
            <v>0</v>
          </cell>
          <cell r="EF699">
            <v>0</v>
          </cell>
          <cell r="EG699">
            <v>0</v>
          </cell>
          <cell r="EH699">
            <v>0</v>
          </cell>
          <cell r="EI699">
            <v>0</v>
          </cell>
          <cell r="EJ699">
            <v>0</v>
          </cell>
          <cell r="EK699">
            <v>0</v>
          </cell>
          <cell r="EL699">
            <v>0</v>
          </cell>
          <cell r="EM699">
            <v>0</v>
          </cell>
          <cell r="EN699">
            <v>0</v>
          </cell>
          <cell r="EO699">
            <v>0</v>
          </cell>
          <cell r="EP699">
            <v>0</v>
          </cell>
          <cell r="EQ699">
            <v>0</v>
          </cell>
          <cell r="ER699">
            <v>0</v>
          </cell>
          <cell r="ES699">
            <v>0</v>
          </cell>
          <cell r="ET699">
            <v>0</v>
          </cell>
          <cell r="EU699">
            <v>0</v>
          </cell>
          <cell r="EV699">
            <v>0</v>
          </cell>
          <cell r="EW699">
            <v>0</v>
          </cell>
          <cell r="EX699">
            <v>0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0</v>
          </cell>
          <cell r="FP699">
            <v>0</v>
          </cell>
          <cell r="FQ699">
            <v>0</v>
          </cell>
          <cell r="FR699">
            <v>0</v>
          </cell>
          <cell r="FS699">
            <v>0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0</v>
          </cell>
          <cell r="FZ699">
            <v>0</v>
          </cell>
          <cell r="GA699">
            <v>0</v>
          </cell>
          <cell r="GB699">
            <v>0</v>
          </cell>
          <cell r="GC699">
            <v>0</v>
          </cell>
          <cell r="GD699">
            <v>0</v>
          </cell>
          <cell r="GE699">
            <v>0</v>
          </cell>
          <cell r="GF699">
            <v>0</v>
          </cell>
          <cell r="GG699">
            <v>0</v>
          </cell>
          <cell r="GH699">
            <v>0</v>
          </cell>
          <cell r="GI699">
            <v>0</v>
          </cell>
          <cell r="GJ699">
            <v>0</v>
          </cell>
          <cell r="GK699">
            <v>0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0</v>
          </cell>
          <cell r="GW699">
            <v>0</v>
          </cell>
          <cell r="GX699">
            <v>0</v>
          </cell>
          <cell r="GY699">
            <v>0</v>
          </cell>
          <cell r="GZ699">
            <v>0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  <cell r="IW699">
            <v>0</v>
          </cell>
          <cell r="IX699">
            <v>0</v>
          </cell>
          <cell r="IY699">
            <v>0</v>
          </cell>
          <cell r="IZ699">
            <v>0</v>
          </cell>
          <cell r="JA699">
            <v>0</v>
          </cell>
          <cell r="JB699">
            <v>0</v>
          </cell>
          <cell r="JC699">
            <v>0</v>
          </cell>
          <cell r="JD699">
            <v>0</v>
          </cell>
          <cell r="JE699">
            <v>0</v>
          </cell>
          <cell r="JF699">
            <v>0</v>
          </cell>
          <cell r="JG699">
            <v>0</v>
          </cell>
          <cell r="JH699">
            <v>0</v>
          </cell>
          <cell r="JI699">
            <v>0</v>
          </cell>
          <cell r="JJ699">
            <v>0</v>
          </cell>
          <cell r="JK699">
            <v>0</v>
          </cell>
          <cell r="JL699">
            <v>0</v>
          </cell>
          <cell r="JM699">
            <v>0</v>
          </cell>
          <cell r="JN699">
            <v>0</v>
          </cell>
          <cell r="JO699">
            <v>0</v>
          </cell>
          <cell r="JP699">
            <v>0</v>
          </cell>
          <cell r="JQ699">
            <v>0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0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0</v>
          </cell>
          <cell r="DR700">
            <v>0</v>
          </cell>
          <cell r="DS700">
            <v>0</v>
          </cell>
          <cell r="DT700">
            <v>0</v>
          </cell>
          <cell r="DU700">
            <v>0</v>
          </cell>
          <cell r="DV700">
            <v>0</v>
          </cell>
          <cell r="DW700">
            <v>0</v>
          </cell>
          <cell r="DX700">
            <v>0</v>
          </cell>
          <cell r="DY700">
            <v>0</v>
          </cell>
          <cell r="DZ700">
            <v>0</v>
          </cell>
          <cell r="EA700">
            <v>0</v>
          </cell>
          <cell r="EB700">
            <v>0</v>
          </cell>
          <cell r="EC700">
            <v>0</v>
          </cell>
          <cell r="ED700">
            <v>0</v>
          </cell>
          <cell r="EE700">
            <v>0</v>
          </cell>
          <cell r="EF700">
            <v>0</v>
          </cell>
          <cell r="EG700">
            <v>0</v>
          </cell>
          <cell r="EH700">
            <v>0</v>
          </cell>
          <cell r="EI700">
            <v>0</v>
          </cell>
          <cell r="EJ700">
            <v>0</v>
          </cell>
          <cell r="EK700">
            <v>0</v>
          </cell>
          <cell r="EL700">
            <v>0</v>
          </cell>
          <cell r="EM700">
            <v>0</v>
          </cell>
          <cell r="EN700">
            <v>0</v>
          </cell>
          <cell r="EO700">
            <v>0</v>
          </cell>
          <cell r="EP700">
            <v>0</v>
          </cell>
          <cell r="EQ700">
            <v>0</v>
          </cell>
          <cell r="ER700">
            <v>0</v>
          </cell>
          <cell r="ES700">
            <v>0</v>
          </cell>
          <cell r="ET700">
            <v>0</v>
          </cell>
          <cell r="EU700">
            <v>0</v>
          </cell>
          <cell r="EV700">
            <v>0</v>
          </cell>
          <cell r="EW700">
            <v>0</v>
          </cell>
          <cell r="EX700">
            <v>0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0</v>
          </cell>
          <cell r="FP700">
            <v>0</v>
          </cell>
          <cell r="FQ700">
            <v>0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0</v>
          </cell>
          <cell r="FZ700">
            <v>0</v>
          </cell>
          <cell r="GA700">
            <v>0</v>
          </cell>
          <cell r="GB700">
            <v>0</v>
          </cell>
          <cell r="GC700">
            <v>0</v>
          </cell>
          <cell r="GD700">
            <v>0</v>
          </cell>
          <cell r="GE700">
            <v>0</v>
          </cell>
          <cell r="GF700">
            <v>0</v>
          </cell>
          <cell r="GG700">
            <v>0</v>
          </cell>
          <cell r="GH700">
            <v>0</v>
          </cell>
          <cell r="GI700">
            <v>0</v>
          </cell>
          <cell r="GJ700">
            <v>0</v>
          </cell>
          <cell r="GK700">
            <v>0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0</v>
          </cell>
          <cell r="GW700">
            <v>0</v>
          </cell>
          <cell r="GX700">
            <v>0</v>
          </cell>
          <cell r="GY700">
            <v>0</v>
          </cell>
          <cell r="GZ700">
            <v>0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  <cell r="IW700">
            <v>0</v>
          </cell>
          <cell r="IX700">
            <v>0</v>
          </cell>
          <cell r="IY700">
            <v>0</v>
          </cell>
          <cell r="IZ700">
            <v>0</v>
          </cell>
          <cell r="JA700">
            <v>0</v>
          </cell>
          <cell r="JB700">
            <v>0</v>
          </cell>
          <cell r="JC700">
            <v>0</v>
          </cell>
          <cell r="JD700">
            <v>0</v>
          </cell>
          <cell r="JE700">
            <v>0</v>
          </cell>
          <cell r="JF700">
            <v>0</v>
          </cell>
          <cell r="JG700">
            <v>0</v>
          </cell>
          <cell r="JH700">
            <v>0</v>
          </cell>
          <cell r="JI700">
            <v>0</v>
          </cell>
          <cell r="JJ700">
            <v>0</v>
          </cell>
          <cell r="JK700">
            <v>0</v>
          </cell>
          <cell r="JL700">
            <v>0</v>
          </cell>
          <cell r="JM700">
            <v>0</v>
          </cell>
          <cell r="JN700">
            <v>0</v>
          </cell>
          <cell r="JO700">
            <v>0</v>
          </cell>
          <cell r="JP700">
            <v>0</v>
          </cell>
          <cell r="JQ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0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0</v>
          </cell>
          <cell r="DR701">
            <v>0</v>
          </cell>
          <cell r="DS701">
            <v>0</v>
          </cell>
          <cell r="DT701">
            <v>0</v>
          </cell>
          <cell r="DU701">
            <v>0</v>
          </cell>
          <cell r="DV701">
            <v>0</v>
          </cell>
          <cell r="DW701">
            <v>0</v>
          </cell>
          <cell r="DX701">
            <v>0</v>
          </cell>
          <cell r="DY701">
            <v>0</v>
          </cell>
          <cell r="DZ701">
            <v>0</v>
          </cell>
          <cell r="EA701">
            <v>0</v>
          </cell>
          <cell r="EB701">
            <v>0</v>
          </cell>
          <cell r="EC701">
            <v>0</v>
          </cell>
          <cell r="ED701">
            <v>0</v>
          </cell>
          <cell r="EE701">
            <v>0</v>
          </cell>
          <cell r="EF701">
            <v>0</v>
          </cell>
          <cell r="EG701">
            <v>0</v>
          </cell>
          <cell r="EH701">
            <v>0</v>
          </cell>
          <cell r="EI701">
            <v>0</v>
          </cell>
          <cell r="EJ701">
            <v>0</v>
          </cell>
          <cell r="EK701">
            <v>0</v>
          </cell>
          <cell r="EL701">
            <v>0</v>
          </cell>
          <cell r="EM701">
            <v>0</v>
          </cell>
          <cell r="EN701">
            <v>0</v>
          </cell>
          <cell r="EO701">
            <v>0</v>
          </cell>
          <cell r="EP701">
            <v>0</v>
          </cell>
          <cell r="EQ701">
            <v>0</v>
          </cell>
          <cell r="ER701">
            <v>0</v>
          </cell>
          <cell r="ES701">
            <v>0</v>
          </cell>
          <cell r="ET701">
            <v>0</v>
          </cell>
          <cell r="EU701">
            <v>0</v>
          </cell>
          <cell r="EV701">
            <v>0</v>
          </cell>
          <cell r="EW701">
            <v>0</v>
          </cell>
          <cell r="EX701">
            <v>0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0</v>
          </cell>
          <cell r="FP701">
            <v>0</v>
          </cell>
          <cell r="FQ701">
            <v>0</v>
          </cell>
          <cell r="FR701">
            <v>0</v>
          </cell>
          <cell r="FS701">
            <v>0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0</v>
          </cell>
          <cell r="FZ701">
            <v>0</v>
          </cell>
          <cell r="GA701">
            <v>0</v>
          </cell>
          <cell r="GB701">
            <v>0</v>
          </cell>
          <cell r="GC701">
            <v>0</v>
          </cell>
          <cell r="GD701">
            <v>0</v>
          </cell>
          <cell r="GE701">
            <v>0</v>
          </cell>
          <cell r="GF701">
            <v>0</v>
          </cell>
          <cell r="GG701">
            <v>0</v>
          </cell>
          <cell r="GH701">
            <v>0</v>
          </cell>
          <cell r="GI701">
            <v>0</v>
          </cell>
          <cell r="GJ701">
            <v>0</v>
          </cell>
          <cell r="GK701">
            <v>0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0</v>
          </cell>
          <cell r="GW701">
            <v>0</v>
          </cell>
          <cell r="GX701">
            <v>0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  <cell r="IW701">
            <v>0</v>
          </cell>
          <cell r="IX701">
            <v>0</v>
          </cell>
          <cell r="IY701">
            <v>0</v>
          </cell>
          <cell r="IZ701">
            <v>0</v>
          </cell>
          <cell r="JA701">
            <v>0</v>
          </cell>
          <cell r="JB701">
            <v>0</v>
          </cell>
          <cell r="JC701">
            <v>0</v>
          </cell>
          <cell r="JD701">
            <v>0</v>
          </cell>
          <cell r="JE701">
            <v>0</v>
          </cell>
          <cell r="JF701">
            <v>0</v>
          </cell>
          <cell r="JG701">
            <v>0</v>
          </cell>
          <cell r="JH701">
            <v>0</v>
          </cell>
          <cell r="JI701">
            <v>0</v>
          </cell>
          <cell r="JJ701">
            <v>0</v>
          </cell>
          <cell r="JK701">
            <v>0</v>
          </cell>
          <cell r="JL701">
            <v>0</v>
          </cell>
          <cell r="JM701">
            <v>0</v>
          </cell>
          <cell r="JN701">
            <v>0</v>
          </cell>
          <cell r="JO701">
            <v>0</v>
          </cell>
          <cell r="JP701">
            <v>0</v>
          </cell>
          <cell r="JQ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K702">
            <v>0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0</v>
          </cell>
          <cell r="DR702">
            <v>0</v>
          </cell>
          <cell r="DS702">
            <v>0</v>
          </cell>
          <cell r="DT702">
            <v>0</v>
          </cell>
          <cell r="DU702">
            <v>0</v>
          </cell>
          <cell r="DV702">
            <v>0</v>
          </cell>
          <cell r="DW702">
            <v>0</v>
          </cell>
          <cell r="DX702">
            <v>0</v>
          </cell>
          <cell r="DY702">
            <v>0</v>
          </cell>
          <cell r="DZ702">
            <v>0</v>
          </cell>
          <cell r="EA702">
            <v>0</v>
          </cell>
          <cell r="EB702">
            <v>0</v>
          </cell>
          <cell r="EC702">
            <v>0</v>
          </cell>
          <cell r="ED702">
            <v>0</v>
          </cell>
          <cell r="EE702">
            <v>0</v>
          </cell>
          <cell r="EF702">
            <v>0</v>
          </cell>
          <cell r="EG702">
            <v>0</v>
          </cell>
          <cell r="EH702">
            <v>0</v>
          </cell>
          <cell r="EI702">
            <v>0</v>
          </cell>
          <cell r="EJ702">
            <v>0</v>
          </cell>
          <cell r="EK702">
            <v>0</v>
          </cell>
          <cell r="EL702">
            <v>0</v>
          </cell>
          <cell r="EM702">
            <v>0</v>
          </cell>
          <cell r="EN702">
            <v>0</v>
          </cell>
          <cell r="EO702">
            <v>0</v>
          </cell>
          <cell r="EP702">
            <v>0</v>
          </cell>
          <cell r="EQ702">
            <v>0</v>
          </cell>
          <cell r="ER702">
            <v>0</v>
          </cell>
          <cell r="ES702">
            <v>0</v>
          </cell>
          <cell r="ET702">
            <v>0</v>
          </cell>
          <cell r="EU702">
            <v>0</v>
          </cell>
          <cell r="EV702">
            <v>0</v>
          </cell>
          <cell r="EW702">
            <v>0</v>
          </cell>
          <cell r="EX702">
            <v>0</v>
          </cell>
          <cell r="EY702">
            <v>0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0</v>
          </cell>
          <cell r="FP702">
            <v>0</v>
          </cell>
          <cell r="FQ702">
            <v>0</v>
          </cell>
          <cell r="FR702">
            <v>0</v>
          </cell>
          <cell r="FS702">
            <v>0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0</v>
          </cell>
          <cell r="FZ702">
            <v>0</v>
          </cell>
          <cell r="GA702">
            <v>0</v>
          </cell>
          <cell r="GB702">
            <v>0</v>
          </cell>
          <cell r="GC702">
            <v>0</v>
          </cell>
          <cell r="GD702">
            <v>0</v>
          </cell>
          <cell r="GE702">
            <v>0</v>
          </cell>
          <cell r="GF702">
            <v>0</v>
          </cell>
          <cell r="GG702">
            <v>0</v>
          </cell>
          <cell r="GH702">
            <v>0</v>
          </cell>
          <cell r="GI702">
            <v>0</v>
          </cell>
          <cell r="GJ702">
            <v>0</v>
          </cell>
          <cell r="GK702">
            <v>0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0</v>
          </cell>
          <cell r="GW702">
            <v>0</v>
          </cell>
          <cell r="GX702">
            <v>0</v>
          </cell>
          <cell r="GY702">
            <v>0</v>
          </cell>
          <cell r="GZ702">
            <v>0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  <cell r="IW702">
            <v>0</v>
          </cell>
          <cell r="IX702">
            <v>0</v>
          </cell>
          <cell r="IY702">
            <v>0</v>
          </cell>
          <cell r="IZ702">
            <v>0</v>
          </cell>
          <cell r="JA702">
            <v>0</v>
          </cell>
          <cell r="JB702">
            <v>0</v>
          </cell>
          <cell r="JC702">
            <v>0</v>
          </cell>
          <cell r="JD702">
            <v>0</v>
          </cell>
          <cell r="JE702">
            <v>0</v>
          </cell>
          <cell r="JF702">
            <v>0</v>
          </cell>
          <cell r="JG702">
            <v>0</v>
          </cell>
          <cell r="JH702">
            <v>0</v>
          </cell>
          <cell r="JI702">
            <v>0</v>
          </cell>
          <cell r="JJ702">
            <v>0</v>
          </cell>
          <cell r="JK702">
            <v>0</v>
          </cell>
          <cell r="JL702">
            <v>0</v>
          </cell>
          <cell r="JM702">
            <v>0</v>
          </cell>
          <cell r="JN702">
            <v>0</v>
          </cell>
          <cell r="JO702">
            <v>0</v>
          </cell>
          <cell r="JP702">
            <v>0</v>
          </cell>
          <cell r="J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K703">
            <v>0</v>
          </cell>
          <cell r="DL703">
            <v>0</v>
          </cell>
          <cell r="DM703">
            <v>0</v>
          </cell>
          <cell r="DN703">
            <v>0</v>
          </cell>
          <cell r="DO703">
            <v>0</v>
          </cell>
          <cell r="DP703">
            <v>0</v>
          </cell>
          <cell r="DQ703">
            <v>0</v>
          </cell>
          <cell r="DR703">
            <v>0</v>
          </cell>
          <cell r="DS703">
            <v>0</v>
          </cell>
          <cell r="DT703">
            <v>0</v>
          </cell>
          <cell r="DU703">
            <v>0</v>
          </cell>
          <cell r="DV703">
            <v>0</v>
          </cell>
          <cell r="DW703">
            <v>0</v>
          </cell>
          <cell r="DX703">
            <v>0</v>
          </cell>
          <cell r="DY703">
            <v>0</v>
          </cell>
          <cell r="DZ703">
            <v>0</v>
          </cell>
          <cell r="EA703">
            <v>0</v>
          </cell>
          <cell r="EB703">
            <v>0</v>
          </cell>
          <cell r="EC703">
            <v>0</v>
          </cell>
          <cell r="ED703">
            <v>0</v>
          </cell>
          <cell r="EE703">
            <v>0</v>
          </cell>
          <cell r="EF703">
            <v>0</v>
          </cell>
          <cell r="EG703">
            <v>0</v>
          </cell>
          <cell r="EH703">
            <v>0</v>
          </cell>
          <cell r="EI703">
            <v>0</v>
          </cell>
          <cell r="EJ703">
            <v>0</v>
          </cell>
          <cell r="EK703">
            <v>0</v>
          </cell>
          <cell r="EL703">
            <v>0</v>
          </cell>
          <cell r="EM703">
            <v>0</v>
          </cell>
          <cell r="EN703">
            <v>0</v>
          </cell>
          <cell r="EO703">
            <v>0</v>
          </cell>
          <cell r="EP703">
            <v>0</v>
          </cell>
          <cell r="EQ703">
            <v>0</v>
          </cell>
          <cell r="ER703">
            <v>0</v>
          </cell>
          <cell r="ES703">
            <v>0</v>
          </cell>
          <cell r="ET703">
            <v>0</v>
          </cell>
          <cell r="EU703">
            <v>0</v>
          </cell>
          <cell r="EV703">
            <v>0</v>
          </cell>
          <cell r="EW703">
            <v>0</v>
          </cell>
          <cell r="EX703">
            <v>0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0</v>
          </cell>
          <cell r="FG703">
            <v>0</v>
          </cell>
          <cell r="FH703">
            <v>0</v>
          </cell>
          <cell r="FI703">
            <v>0</v>
          </cell>
          <cell r="FJ703">
            <v>0</v>
          </cell>
          <cell r="FK703">
            <v>0</v>
          </cell>
          <cell r="FL703">
            <v>0</v>
          </cell>
          <cell r="FM703">
            <v>0</v>
          </cell>
          <cell r="FN703">
            <v>0</v>
          </cell>
          <cell r="FO703">
            <v>0</v>
          </cell>
          <cell r="FP703">
            <v>0</v>
          </cell>
          <cell r="FQ703">
            <v>0</v>
          </cell>
          <cell r="FR703">
            <v>0</v>
          </cell>
          <cell r="FS703">
            <v>0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0</v>
          </cell>
          <cell r="FZ703">
            <v>0</v>
          </cell>
          <cell r="GA703">
            <v>0</v>
          </cell>
          <cell r="GB703">
            <v>0</v>
          </cell>
          <cell r="GC703">
            <v>0</v>
          </cell>
          <cell r="GD703">
            <v>0</v>
          </cell>
          <cell r="GE703">
            <v>0</v>
          </cell>
          <cell r="GF703">
            <v>0</v>
          </cell>
          <cell r="GG703">
            <v>0</v>
          </cell>
          <cell r="GH703">
            <v>0</v>
          </cell>
          <cell r="GI703">
            <v>0</v>
          </cell>
          <cell r="GJ703">
            <v>0</v>
          </cell>
          <cell r="GK703">
            <v>0</v>
          </cell>
          <cell r="GL703">
            <v>0</v>
          </cell>
          <cell r="GM703">
            <v>0</v>
          </cell>
          <cell r="GN703">
            <v>0</v>
          </cell>
          <cell r="GO703">
            <v>0</v>
          </cell>
          <cell r="GP703">
            <v>0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0</v>
          </cell>
          <cell r="GW703">
            <v>0</v>
          </cell>
          <cell r="GX703">
            <v>0</v>
          </cell>
          <cell r="GY703">
            <v>0</v>
          </cell>
          <cell r="GZ703">
            <v>0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  <cell r="IW703">
            <v>0</v>
          </cell>
          <cell r="IX703">
            <v>0</v>
          </cell>
          <cell r="IY703">
            <v>0</v>
          </cell>
          <cell r="IZ703">
            <v>0</v>
          </cell>
          <cell r="JA703">
            <v>0</v>
          </cell>
          <cell r="JB703">
            <v>0</v>
          </cell>
          <cell r="JC703">
            <v>0</v>
          </cell>
          <cell r="JD703">
            <v>0</v>
          </cell>
          <cell r="JE703">
            <v>0</v>
          </cell>
          <cell r="JF703">
            <v>0</v>
          </cell>
          <cell r="JG703">
            <v>0</v>
          </cell>
          <cell r="JH703">
            <v>0</v>
          </cell>
          <cell r="JI703">
            <v>0</v>
          </cell>
          <cell r="JJ703">
            <v>0</v>
          </cell>
          <cell r="JK703">
            <v>0</v>
          </cell>
          <cell r="JL703">
            <v>0</v>
          </cell>
          <cell r="JM703">
            <v>0</v>
          </cell>
          <cell r="JN703">
            <v>0</v>
          </cell>
          <cell r="JO703">
            <v>0</v>
          </cell>
          <cell r="JP703">
            <v>0</v>
          </cell>
          <cell r="J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0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0</v>
          </cell>
          <cell r="DR704">
            <v>0</v>
          </cell>
          <cell r="DS704">
            <v>0</v>
          </cell>
          <cell r="DT704">
            <v>0</v>
          </cell>
          <cell r="DU704">
            <v>0</v>
          </cell>
          <cell r="DV704">
            <v>0</v>
          </cell>
          <cell r="DW704">
            <v>0</v>
          </cell>
          <cell r="DX704">
            <v>0</v>
          </cell>
          <cell r="DY704">
            <v>0</v>
          </cell>
          <cell r="DZ704">
            <v>0</v>
          </cell>
          <cell r="EA704">
            <v>0</v>
          </cell>
          <cell r="EB704">
            <v>0</v>
          </cell>
          <cell r="EC704">
            <v>0</v>
          </cell>
          <cell r="ED704">
            <v>0</v>
          </cell>
          <cell r="EE704">
            <v>0</v>
          </cell>
          <cell r="EF704">
            <v>0</v>
          </cell>
          <cell r="EG704">
            <v>0</v>
          </cell>
          <cell r="EH704">
            <v>0</v>
          </cell>
          <cell r="EI704">
            <v>0</v>
          </cell>
          <cell r="EJ704">
            <v>0</v>
          </cell>
          <cell r="EK704">
            <v>0</v>
          </cell>
          <cell r="EL704">
            <v>0</v>
          </cell>
          <cell r="EM704">
            <v>0</v>
          </cell>
          <cell r="EN704">
            <v>0</v>
          </cell>
          <cell r="EO704">
            <v>0</v>
          </cell>
          <cell r="EP704">
            <v>0</v>
          </cell>
          <cell r="EQ704">
            <v>0</v>
          </cell>
          <cell r="ER704">
            <v>0</v>
          </cell>
          <cell r="ES704">
            <v>0</v>
          </cell>
          <cell r="ET704">
            <v>0</v>
          </cell>
          <cell r="EU704">
            <v>0</v>
          </cell>
          <cell r="EV704">
            <v>0</v>
          </cell>
          <cell r="EW704">
            <v>0</v>
          </cell>
          <cell r="EX704">
            <v>0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0</v>
          </cell>
          <cell r="FP704">
            <v>0</v>
          </cell>
          <cell r="FQ704">
            <v>0</v>
          </cell>
          <cell r="FR704">
            <v>0</v>
          </cell>
          <cell r="FS704">
            <v>0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0</v>
          </cell>
          <cell r="FZ704">
            <v>0</v>
          </cell>
          <cell r="GA704">
            <v>0</v>
          </cell>
          <cell r="GB704">
            <v>0</v>
          </cell>
          <cell r="GC704">
            <v>0</v>
          </cell>
          <cell r="GD704">
            <v>0</v>
          </cell>
          <cell r="GE704">
            <v>0</v>
          </cell>
          <cell r="GF704">
            <v>0</v>
          </cell>
          <cell r="GG704">
            <v>0</v>
          </cell>
          <cell r="GH704">
            <v>0</v>
          </cell>
          <cell r="GI704">
            <v>0</v>
          </cell>
          <cell r="GJ704">
            <v>0</v>
          </cell>
          <cell r="GK704">
            <v>0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0</v>
          </cell>
          <cell r="GW704">
            <v>0</v>
          </cell>
          <cell r="GX704">
            <v>0</v>
          </cell>
          <cell r="GY704">
            <v>0</v>
          </cell>
          <cell r="GZ704">
            <v>0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  <cell r="IW704">
            <v>0</v>
          </cell>
          <cell r="IX704">
            <v>0</v>
          </cell>
          <cell r="IY704">
            <v>0</v>
          </cell>
          <cell r="IZ704">
            <v>0</v>
          </cell>
          <cell r="JA704">
            <v>0</v>
          </cell>
          <cell r="JB704">
            <v>0</v>
          </cell>
          <cell r="JC704">
            <v>0</v>
          </cell>
          <cell r="JD704">
            <v>0</v>
          </cell>
          <cell r="JE704">
            <v>0</v>
          </cell>
          <cell r="JF704">
            <v>0</v>
          </cell>
          <cell r="JG704">
            <v>0</v>
          </cell>
          <cell r="JH704">
            <v>0</v>
          </cell>
          <cell r="JI704">
            <v>0</v>
          </cell>
          <cell r="JJ704">
            <v>0</v>
          </cell>
          <cell r="JK704">
            <v>0</v>
          </cell>
          <cell r="JL704">
            <v>0</v>
          </cell>
          <cell r="JM704">
            <v>0</v>
          </cell>
          <cell r="JN704">
            <v>0</v>
          </cell>
          <cell r="JO704">
            <v>0</v>
          </cell>
          <cell r="JP704">
            <v>0</v>
          </cell>
          <cell r="JQ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0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0</v>
          </cell>
          <cell r="DR705">
            <v>0</v>
          </cell>
          <cell r="DS705">
            <v>0</v>
          </cell>
          <cell r="DT705">
            <v>0</v>
          </cell>
          <cell r="DU705">
            <v>0</v>
          </cell>
          <cell r="DV705">
            <v>0</v>
          </cell>
          <cell r="DW705">
            <v>0</v>
          </cell>
          <cell r="DX705">
            <v>0</v>
          </cell>
          <cell r="DY705">
            <v>0</v>
          </cell>
          <cell r="DZ705">
            <v>0</v>
          </cell>
          <cell r="EA705">
            <v>0</v>
          </cell>
          <cell r="EB705">
            <v>0</v>
          </cell>
          <cell r="EC705">
            <v>0</v>
          </cell>
          <cell r="ED705">
            <v>0</v>
          </cell>
          <cell r="EE705">
            <v>0</v>
          </cell>
          <cell r="EF705">
            <v>0</v>
          </cell>
          <cell r="EG705">
            <v>0</v>
          </cell>
          <cell r="EH705">
            <v>0</v>
          </cell>
          <cell r="EI705">
            <v>0</v>
          </cell>
          <cell r="EJ705">
            <v>0</v>
          </cell>
          <cell r="EK705">
            <v>0</v>
          </cell>
          <cell r="EL705">
            <v>0</v>
          </cell>
          <cell r="EM705">
            <v>0</v>
          </cell>
          <cell r="EN705">
            <v>0</v>
          </cell>
          <cell r="EO705">
            <v>0</v>
          </cell>
          <cell r="EP705">
            <v>0</v>
          </cell>
          <cell r="EQ705">
            <v>0</v>
          </cell>
          <cell r="ER705">
            <v>0</v>
          </cell>
          <cell r="ES705">
            <v>0</v>
          </cell>
          <cell r="ET705">
            <v>0</v>
          </cell>
          <cell r="EU705">
            <v>0</v>
          </cell>
          <cell r="EV705">
            <v>0</v>
          </cell>
          <cell r="EW705">
            <v>0</v>
          </cell>
          <cell r="EX705">
            <v>0</v>
          </cell>
          <cell r="EY705">
            <v>0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0</v>
          </cell>
          <cell r="FP705">
            <v>0</v>
          </cell>
          <cell r="FQ705">
            <v>0</v>
          </cell>
          <cell r="FR705">
            <v>0</v>
          </cell>
          <cell r="FS705">
            <v>0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0</v>
          </cell>
          <cell r="FZ705">
            <v>0</v>
          </cell>
          <cell r="GA705">
            <v>0</v>
          </cell>
          <cell r="GB705">
            <v>0</v>
          </cell>
          <cell r="GC705">
            <v>0</v>
          </cell>
          <cell r="GD705">
            <v>0</v>
          </cell>
          <cell r="GE705">
            <v>0</v>
          </cell>
          <cell r="GF705">
            <v>0</v>
          </cell>
          <cell r="GG705">
            <v>0</v>
          </cell>
          <cell r="GH705">
            <v>0</v>
          </cell>
          <cell r="GI705">
            <v>0</v>
          </cell>
          <cell r="GJ705">
            <v>0</v>
          </cell>
          <cell r="GK705">
            <v>0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0</v>
          </cell>
          <cell r="GW705">
            <v>0</v>
          </cell>
          <cell r="GX705">
            <v>0</v>
          </cell>
          <cell r="GY705">
            <v>0</v>
          </cell>
          <cell r="GZ705">
            <v>0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  <cell r="IW705">
            <v>0</v>
          </cell>
          <cell r="IX705">
            <v>0</v>
          </cell>
          <cell r="IY705">
            <v>0</v>
          </cell>
          <cell r="IZ705">
            <v>0</v>
          </cell>
          <cell r="JA705">
            <v>0</v>
          </cell>
          <cell r="JB705">
            <v>0</v>
          </cell>
          <cell r="JC705">
            <v>0</v>
          </cell>
          <cell r="JD705">
            <v>0</v>
          </cell>
          <cell r="JE705">
            <v>0</v>
          </cell>
          <cell r="JF705">
            <v>0</v>
          </cell>
          <cell r="JG705">
            <v>0</v>
          </cell>
          <cell r="JH705">
            <v>0</v>
          </cell>
          <cell r="JI705">
            <v>0</v>
          </cell>
          <cell r="JJ705">
            <v>0</v>
          </cell>
          <cell r="JK705">
            <v>0</v>
          </cell>
          <cell r="JL705">
            <v>0</v>
          </cell>
          <cell r="JM705">
            <v>0</v>
          </cell>
          <cell r="JN705">
            <v>0</v>
          </cell>
          <cell r="JO705">
            <v>0</v>
          </cell>
          <cell r="JP705">
            <v>0</v>
          </cell>
          <cell r="JQ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K706">
            <v>0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0</v>
          </cell>
          <cell r="DR706">
            <v>0</v>
          </cell>
          <cell r="DS706">
            <v>0</v>
          </cell>
          <cell r="DT706">
            <v>0</v>
          </cell>
          <cell r="DU706">
            <v>0</v>
          </cell>
          <cell r="DV706">
            <v>0</v>
          </cell>
          <cell r="DW706">
            <v>0</v>
          </cell>
          <cell r="DX706">
            <v>0</v>
          </cell>
          <cell r="DY706">
            <v>0</v>
          </cell>
          <cell r="DZ706">
            <v>0</v>
          </cell>
          <cell r="EA706">
            <v>0</v>
          </cell>
          <cell r="EB706">
            <v>0</v>
          </cell>
          <cell r="EC706">
            <v>0</v>
          </cell>
          <cell r="ED706">
            <v>0</v>
          </cell>
          <cell r="EE706">
            <v>0</v>
          </cell>
          <cell r="EF706">
            <v>0</v>
          </cell>
          <cell r="EG706">
            <v>0</v>
          </cell>
          <cell r="EH706">
            <v>0</v>
          </cell>
          <cell r="EI706">
            <v>0</v>
          </cell>
          <cell r="EJ706">
            <v>0</v>
          </cell>
          <cell r="EK706">
            <v>0</v>
          </cell>
          <cell r="EL706">
            <v>0</v>
          </cell>
          <cell r="EM706">
            <v>0</v>
          </cell>
          <cell r="EN706">
            <v>0</v>
          </cell>
          <cell r="EO706">
            <v>0</v>
          </cell>
          <cell r="EP706">
            <v>0</v>
          </cell>
          <cell r="EQ706">
            <v>0</v>
          </cell>
          <cell r="ER706">
            <v>0</v>
          </cell>
          <cell r="ES706">
            <v>0</v>
          </cell>
          <cell r="ET706">
            <v>0</v>
          </cell>
          <cell r="EU706">
            <v>0</v>
          </cell>
          <cell r="EV706">
            <v>0</v>
          </cell>
          <cell r="EW706">
            <v>0</v>
          </cell>
          <cell r="EX706">
            <v>0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0</v>
          </cell>
          <cell r="FP706">
            <v>0</v>
          </cell>
          <cell r="FQ706">
            <v>0</v>
          </cell>
          <cell r="FR706">
            <v>0</v>
          </cell>
          <cell r="FS706">
            <v>0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0</v>
          </cell>
          <cell r="FZ706">
            <v>0</v>
          </cell>
          <cell r="GA706">
            <v>0</v>
          </cell>
          <cell r="GB706">
            <v>0</v>
          </cell>
          <cell r="GC706">
            <v>0</v>
          </cell>
          <cell r="GD706">
            <v>0</v>
          </cell>
          <cell r="GE706">
            <v>0</v>
          </cell>
          <cell r="GF706">
            <v>0</v>
          </cell>
          <cell r="GG706">
            <v>0</v>
          </cell>
          <cell r="GH706">
            <v>0</v>
          </cell>
          <cell r="GI706">
            <v>0</v>
          </cell>
          <cell r="GJ706">
            <v>0</v>
          </cell>
          <cell r="GK706">
            <v>0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0</v>
          </cell>
          <cell r="GW706">
            <v>0</v>
          </cell>
          <cell r="GX706">
            <v>0</v>
          </cell>
          <cell r="GY706">
            <v>0</v>
          </cell>
          <cell r="GZ706">
            <v>0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  <cell r="IW706">
            <v>0</v>
          </cell>
          <cell r="IX706">
            <v>0</v>
          </cell>
          <cell r="IY706">
            <v>0</v>
          </cell>
          <cell r="IZ706">
            <v>0</v>
          </cell>
          <cell r="JA706">
            <v>0</v>
          </cell>
          <cell r="JB706">
            <v>0</v>
          </cell>
          <cell r="JC706">
            <v>0</v>
          </cell>
          <cell r="JD706">
            <v>0</v>
          </cell>
          <cell r="JE706">
            <v>0</v>
          </cell>
          <cell r="JF706">
            <v>0</v>
          </cell>
          <cell r="JG706">
            <v>0</v>
          </cell>
          <cell r="JH706">
            <v>0</v>
          </cell>
          <cell r="JI706">
            <v>0</v>
          </cell>
          <cell r="JJ706">
            <v>0</v>
          </cell>
          <cell r="JK706">
            <v>0</v>
          </cell>
          <cell r="JL706">
            <v>0</v>
          </cell>
          <cell r="JM706">
            <v>0</v>
          </cell>
          <cell r="JN706">
            <v>0</v>
          </cell>
          <cell r="JO706">
            <v>0</v>
          </cell>
          <cell r="JP706">
            <v>0</v>
          </cell>
          <cell r="JQ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0</v>
          </cell>
          <cell r="DL707">
            <v>0</v>
          </cell>
          <cell r="DM707">
            <v>0</v>
          </cell>
          <cell r="DN707">
            <v>0</v>
          </cell>
          <cell r="DO707">
            <v>0</v>
          </cell>
          <cell r="DP707">
            <v>0</v>
          </cell>
          <cell r="DQ707">
            <v>0</v>
          </cell>
          <cell r="DR707">
            <v>0</v>
          </cell>
          <cell r="DS707">
            <v>0</v>
          </cell>
          <cell r="DT707">
            <v>0</v>
          </cell>
          <cell r="DU707">
            <v>0</v>
          </cell>
          <cell r="DV707">
            <v>0</v>
          </cell>
          <cell r="DW707">
            <v>0</v>
          </cell>
          <cell r="DX707">
            <v>0</v>
          </cell>
          <cell r="DY707">
            <v>0</v>
          </cell>
          <cell r="DZ707">
            <v>0</v>
          </cell>
          <cell r="EA707">
            <v>0</v>
          </cell>
          <cell r="EB707">
            <v>0</v>
          </cell>
          <cell r="EC707">
            <v>0</v>
          </cell>
          <cell r="ED707">
            <v>0</v>
          </cell>
          <cell r="EE707">
            <v>0</v>
          </cell>
          <cell r="EF707">
            <v>0</v>
          </cell>
          <cell r="EG707">
            <v>0</v>
          </cell>
          <cell r="EH707">
            <v>0</v>
          </cell>
          <cell r="EI707">
            <v>0</v>
          </cell>
          <cell r="EJ707">
            <v>0</v>
          </cell>
          <cell r="EK707">
            <v>0</v>
          </cell>
          <cell r="EL707">
            <v>0</v>
          </cell>
          <cell r="EM707">
            <v>0</v>
          </cell>
          <cell r="EN707">
            <v>0</v>
          </cell>
          <cell r="EO707">
            <v>0</v>
          </cell>
          <cell r="EP707">
            <v>0</v>
          </cell>
          <cell r="EQ707">
            <v>0</v>
          </cell>
          <cell r="ER707">
            <v>0</v>
          </cell>
          <cell r="ES707">
            <v>0</v>
          </cell>
          <cell r="ET707">
            <v>0</v>
          </cell>
          <cell r="EU707">
            <v>0</v>
          </cell>
          <cell r="EV707">
            <v>0</v>
          </cell>
          <cell r="EW707">
            <v>0</v>
          </cell>
          <cell r="EX707">
            <v>0</v>
          </cell>
          <cell r="EY707">
            <v>0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0</v>
          </cell>
          <cell r="FG707">
            <v>0</v>
          </cell>
          <cell r="FH707">
            <v>0</v>
          </cell>
          <cell r="FI707">
            <v>0</v>
          </cell>
          <cell r="FJ707">
            <v>0</v>
          </cell>
          <cell r="FK707">
            <v>0</v>
          </cell>
          <cell r="FL707">
            <v>0</v>
          </cell>
          <cell r="FM707">
            <v>0</v>
          </cell>
          <cell r="FN707">
            <v>0</v>
          </cell>
          <cell r="FO707">
            <v>0</v>
          </cell>
          <cell r="FP707">
            <v>0</v>
          </cell>
          <cell r="FQ707">
            <v>0</v>
          </cell>
          <cell r="FR707">
            <v>0</v>
          </cell>
          <cell r="FS707">
            <v>0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0</v>
          </cell>
          <cell r="FZ707">
            <v>0</v>
          </cell>
          <cell r="GA707">
            <v>0</v>
          </cell>
          <cell r="GB707">
            <v>0</v>
          </cell>
          <cell r="GC707">
            <v>0</v>
          </cell>
          <cell r="GD707">
            <v>0</v>
          </cell>
          <cell r="GE707">
            <v>0</v>
          </cell>
          <cell r="GF707">
            <v>0</v>
          </cell>
          <cell r="GG707">
            <v>0</v>
          </cell>
          <cell r="GH707">
            <v>0</v>
          </cell>
          <cell r="GI707">
            <v>0</v>
          </cell>
          <cell r="GJ707">
            <v>0</v>
          </cell>
          <cell r="GK707">
            <v>0</v>
          </cell>
          <cell r="GL707">
            <v>0</v>
          </cell>
          <cell r="GM707">
            <v>0</v>
          </cell>
          <cell r="GN707">
            <v>0</v>
          </cell>
          <cell r="GO707">
            <v>0</v>
          </cell>
          <cell r="GP707">
            <v>0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0</v>
          </cell>
          <cell r="GW707">
            <v>0</v>
          </cell>
          <cell r="GX707">
            <v>0</v>
          </cell>
          <cell r="GY707">
            <v>0</v>
          </cell>
          <cell r="GZ707">
            <v>0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  <cell r="IW707">
            <v>0</v>
          </cell>
          <cell r="IX707">
            <v>0</v>
          </cell>
          <cell r="IY707">
            <v>0</v>
          </cell>
          <cell r="IZ707">
            <v>0</v>
          </cell>
          <cell r="JA707">
            <v>0</v>
          </cell>
          <cell r="JB707">
            <v>0</v>
          </cell>
          <cell r="JC707">
            <v>0</v>
          </cell>
          <cell r="JD707">
            <v>0</v>
          </cell>
          <cell r="JE707">
            <v>0</v>
          </cell>
          <cell r="JF707">
            <v>0</v>
          </cell>
          <cell r="JG707">
            <v>0</v>
          </cell>
          <cell r="JH707">
            <v>0</v>
          </cell>
          <cell r="JI707">
            <v>0</v>
          </cell>
          <cell r="JJ707">
            <v>0</v>
          </cell>
          <cell r="JK707">
            <v>0</v>
          </cell>
          <cell r="JL707">
            <v>0</v>
          </cell>
          <cell r="JM707">
            <v>0</v>
          </cell>
          <cell r="JN707">
            <v>0</v>
          </cell>
          <cell r="JO707">
            <v>0</v>
          </cell>
          <cell r="JP707">
            <v>0</v>
          </cell>
          <cell r="JQ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0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0</v>
          </cell>
          <cell r="DR708">
            <v>0</v>
          </cell>
          <cell r="DS708">
            <v>0</v>
          </cell>
          <cell r="DT708">
            <v>0</v>
          </cell>
          <cell r="DU708">
            <v>0</v>
          </cell>
          <cell r="DV708">
            <v>0</v>
          </cell>
          <cell r="DW708">
            <v>0</v>
          </cell>
          <cell r="DX708">
            <v>0</v>
          </cell>
          <cell r="DY708">
            <v>0</v>
          </cell>
          <cell r="DZ708">
            <v>0</v>
          </cell>
          <cell r="EA708">
            <v>0</v>
          </cell>
          <cell r="EB708">
            <v>0</v>
          </cell>
          <cell r="EC708">
            <v>0</v>
          </cell>
          <cell r="ED708">
            <v>0</v>
          </cell>
          <cell r="EE708">
            <v>0</v>
          </cell>
          <cell r="EF708">
            <v>0</v>
          </cell>
          <cell r="EG708">
            <v>0</v>
          </cell>
          <cell r="EH708">
            <v>0</v>
          </cell>
          <cell r="EI708">
            <v>0</v>
          </cell>
          <cell r="EJ708">
            <v>0</v>
          </cell>
          <cell r="EK708">
            <v>0</v>
          </cell>
          <cell r="EL708">
            <v>0</v>
          </cell>
          <cell r="EM708">
            <v>0</v>
          </cell>
          <cell r="EN708">
            <v>0</v>
          </cell>
          <cell r="EO708">
            <v>0</v>
          </cell>
          <cell r="EP708">
            <v>0</v>
          </cell>
          <cell r="EQ708">
            <v>0</v>
          </cell>
          <cell r="ER708">
            <v>0</v>
          </cell>
          <cell r="ES708">
            <v>0</v>
          </cell>
          <cell r="ET708">
            <v>0</v>
          </cell>
          <cell r="EU708">
            <v>0</v>
          </cell>
          <cell r="EV708">
            <v>0</v>
          </cell>
          <cell r="EW708">
            <v>0</v>
          </cell>
          <cell r="EX708">
            <v>0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0</v>
          </cell>
          <cell r="FP708">
            <v>0</v>
          </cell>
          <cell r="FQ708">
            <v>0</v>
          </cell>
          <cell r="FR708">
            <v>0</v>
          </cell>
          <cell r="FS708">
            <v>0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0</v>
          </cell>
          <cell r="FZ708">
            <v>0</v>
          </cell>
          <cell r="GA708">
            <v>0</v>
          </cell>
          <cell r="GB708">
            <v>0</v>
          </cell>
          <cell r="GC708">
            <v>0</v>
          </cell>
          <cell r="GD708">
            <v>0</v>
          </cell>
          <cell r="GE708">
            <v>0</v>
          </cell>
          <cell r="GF708">
            <v>0</v>
          </cell>
          <cell r="GG708">
            <v>0</v>
          </cell>
          <cell r="GH708">
            <v>0</v>
          </cell>
          <cell r="GI708">
            <v>0</v>
          </cell>
          <cell r="GJ708">
            <v>0</v>
          </cell>
          <cell r="GK708">
            <v>0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0</v>
          </cell>
          <cell r="GW708">
            <v>0</v>
          </cell>
          <cell r="GX708">
            <v>0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  <cell r="IW708">
            <v>0</v>
          </cell>
          <cell r="IX708">
            <v>0</v>
          </cell>
          <cell r="IY708">
            <v>0</v>
          </cell>
          <cell r="IZ708">
            <v>0</v>
          </cell>
          <cell r="JA708">
            <v>0</v>
          </cell>
          <cell r="JB708">
            <v>0</v>
          </cell>
          <cell r="JC708">
            <v>0</v>
          </cell>
          <cell r="JD708">
            <v>0</v>
          </cell>
          <cell r="JE708">
            <v>0</v>
          </cell>
          <cell r="JF708">
            <v>0</v>
          </cell>
          <cell r="JG708">
            <v>0</v>
          </cell>
          <cell r="JH708">
            <v>0</v>
          </cell>
          <cell r="JI708">
            <v>0</v>
          </cell>
          <cell r="JJ708">
            <v>0</v>
          </cell>
          <cell r="JK708">
            <v>0</v>
          </cell>
          <cell r="JL708">
            <v>0</v>
          </cell>
          <cell r="JM708">
            <v>0</v>
          </cell>
          <cell r="JN708">
            <v>0</v>
          </cell>
          <cell r="JO708">
            <v>0</v>
          </cell>
          <cell r="JP708">
            <v>0</v>
          </cell>
          <cell r="JQ708">
            <v>0</v>
          </cell>
        </row>
        <row r="709">
          <cell r="D709" t="str">
            <v>WD_.PX.SUM._.NTC.Utility_Scale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0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0</v>
          </cell>
          <cell r="DR709">
            <v>0</v>
          </cell>
          <cell r="DS709">
            <v>0</v>
          </cell>
          <cell r="DT709">
            <v>0</v>
          </cell>
          <cell r="DU709">
            <v>0</v>
          </cell>
          <cell r="DV709">
            <v>0</v>
          </cell>
          <cell r="DW709">
            <v>0</v>
          </cell>
          <cell r="DX709">
            <v>0</v>
          </cell>
          <cell r="DY709">
            <v>0</v>
          </cell>
          <cell r="DZ709">
            <v>0</v>
          </cell>
          <cell r="EA709">
            <v>0</v>
          </cell>
          <cell r="EB709">
            <v>0</v>
          </cell>
          <cell r="EC709">
            <v>0</v>
          </cell>
          <cell r="ED709">
            <v>0</v>
          </cell>
          <cell r="EE709">
            <v>0</v>
          </cell>
          <cell r="EF709">
            <v>0</v>
          </cell>
          <cell r="EG709">
            <v>0</v>
          </cell>
          <cell r="EH709">
            <v>0</v>
          </cell>
          <cell r="EI709">
            <v>0</v>
          </cell>
          <cell r="EJ709">
            <v>0</v>
          </cell>
          <cell r="EK709">
            <v>0</v>
          </cell>
          <cell r="EL709">
            <v>0</v>
          </cell>
          <cell r="EM709">
            <v>0</v>
          </cell>
          <cell r="EN709">
            <v>0</v>
          </cell>
          <cell r="EO709">
            <v>0</v>
          </cell>
          <cell r="EP709">
            <v>0</v>
          </cell>
          <cell r="EQ709">
            <v>0</v>
          </cell>
          <cell r="ER709">
            <v>0</v>
          </cell>
          <cell r="ES709">
            <v>0</v>
          </cell>
          <cell r="ET709">
            <v>0</v>
          </cell>
          <cell r="EU709">
            <v>0</v>
          </cell>
          <cell r="EV709">
            <v>0</v>
          </cell>
          <cell r="EW709">
            <v>0</v>
          </cell>
          <cell r="EX709">
            <v>0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0</v>
          </cell>
          <cell r="FP709">
            <v>0</v>
          </cell>
          <cell r="FQ709">
            <v>0</v>
          </cell>
          <cell r="FR709">
            <v>0</v>
          </cell>
          <cell r="FS709">
            <v>0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0</v>
          </cell>
          <cell r="FZ709">
            <v>0</v>
          </cell>
          <cell r="GA709">
            <v>0</v>
          </cell>
          <cell r="GB709">
            <v>0</v>
          </cell>
          <cell r="GC709">
            <v>0</v>
          </cell>
          <cell r="GD709">
            <v>0</v>
          </cell>
          <cell r="GE709">
            <v>0</v>
          </cell>
          <cell r="GF709">
            <v>0</v>
          </cell>
          <cell r="GG709">
            <v>0</v>
          </cell>
          <cell r="GH709">
            <v>0</v>
          </cell>
          <cell r="GI709">
            <v>0</v>
          </cell>
          <cell r="GJ709">
            <v>0</v>
          </cell>
          <cell r="GK709">
            <v>0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0</v>
          </cell>
          <cell r="GW709">
            <v>0</v>
          </cell>
          <cell r="GX709">
            <v>0</v>
          </cell>
          <cell r="GY709">
            <v>0</v>
          </cell>
          <cell r="GZ709">
            <v>0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  <cell r="IW709">
            <v>0</v>
          </cell>
          <cell r="IX709">
            <v>0</v>
          </cell>
          <cell r="IY709">
            <v>0</v>
          </cell>
          <cell r="IZ709">
            <v>0</v>
          </cell>
          <cell r="JA709">
            <v>0</v>
          </cell>
          <cell r="JB709">
            <v>0</v>
          </cell>
          <cell r="JC709">
            <v>0</v>
          </cell>
          <cell r="JD709">
            <v>0</v>
          </cell>
          <cell r="JE709">
            <v>0</v>
          </cell>
          <cell r="JF709">
            <v>0</v>
          </cell>
          <cell r="JG709">
            <v>0</v>
          </cell>
          <cell r="JH709">
            <v>0</v>
          </cell>
          <cell r="JI709">
            <v>0</v>
          </cell>
          <cell r="JJ709">
            <v>0</v>
          </cell>
          <cell r="JK709">
            <v>0</v>
          </cell>
          <cell r="JL709">
            <v>0</v>
          </cell>
          <cell r="JM709">
            <v>0</v>
          </cell>
          <cell r="JN709">
            <v>0</v>
          </cell>
          <cell r="JO709">
            <v>0</v>
          </cell>
          <cell r="JP709">
            <v>0</v>
          </cell>
          <cell r="JQ709">
            <v>0</v>
          </cell>
        </row>
        <row r="710">
          <cell r="D710" t="str">
            <v>WD_.PX.UTS._.NTC.Small_Scale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0</v>
          </cell>
          <cell r="DL710">
            <v>0</v>
          </cell>
          <cell r="DM710">
            <v>0</v>
          </cell>
          <cell r="DN710">
            <v>0</v>
          </cell>
          <cell r="DO710">
            <v>0</v>
          </cell>
          <cell r="DP710">
            <v>0</v>
          </cell>
          <cell r="DQ710">
            <v>0</v>
          </cell>
          <cell r="DR710">
            <v>0</v>
          </cell>
          <cell r="DS710">
            <v>0</v>
          </cell>
          <cell r="DT710">
            <v>0</v>
          </cell>
          <cell r="DU710">
            <v>0</v>
          </cell>
          <cell r="DV710">
            <v>0</v>
          </cell>
          <cell r="DW710">
            <v>0</v>
          </cell>
          <cell r="DX710">
            <v>0</v>
          </cell>
          <cell r="DY710">
            <v>0</v>
          </cell>
          <cell r="DZ710">
            <v>0</v>
          </cell>
          <cell r="EA710">
            <v>0</v>
          </cell>
          <cell r="EB710">
            <v>0</v>
          </cell>
          <cell r="EC710">
            <v>0</v>
          </cell>
          <cell r="ED710">
            <v>0</v>
          </cell>
          <cell r="EE710">
            <v>0</v>
          </cell>
          <cell r="EF710">
            <v>0</v>
          </cell>
          <cell r="EG710">
            <v>0</v>
          </cell>
          <cell r="EH710">
            <v>0</v>
          </cell>
          <cell r="EI710">
            <v>0</v>
          </cell>
          <cell r="EJ710">
            <v>0</v>
          </cell>
          <cell r="EK710">
            <v>0</v>
          </cell>
          <cell r="EL710">
            <v>0</v>
          </cell>
          <cell r="EM710">
            <v>0</v>
          </cell>
          <cell r="EN710">
            <v>0</v>
          </cell>
          <cell r="EO710">
            <v>0</v>
          </cell>
          <cell r="EP710">
            <v>0</v>
          </cell>
          <cell r="EQ710">
            <v>0</v>
          </cell>
          <cell r="ER710">
            <v>0</v>
          </cell>
          <cell r="ES710">
            <v>0</v>
          </cell>
          <cell r="ET710">
            <v>0</v>
          </cell>
          <cell r="EU710">
            <v>0</v>
          </cell>
          <cell r="EV710">
            <v>0</v>
          </cell>
          <cell r="EW710">
            <v>0</v>
          </cell>
          <cell r="EX710">
            <v>0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0</v>
          </cell>
          <cell r="FG710">
            <v>0</v>
          </cell>
          <cell r="FH710">
            <v>0</v>
          </cell>
          <cell r="FI710">
            <v>0</v>
          </cell>
          <cell r="FJ710">
            <v>0</v>
          </cell>
          <cell r="FK710">
            <v>0</v>
          </cell>
          <cell r="FL710">
            <v>0</v>
          </cell>
          <cell r="FM710">
            <v>0</v>
          </cell>
          <cell r="FN710">
            <v>0</v>
          </cell>
          <cell r="FO710">
            <v>0</v>
          </cell>
          <cell r="FP710">
            <v>0</v>
          </cell>
          <cell r="FQ710">
            <v>0</v>
          </cell>
          <cell r="FR710">
            <v>0</v>
          </cell>
          <cell r="FS710">
            <v>0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0</v>
          </cell>
          <cell r="FZ710">
            <v>0</v>
          </cell>
          <cell r="GA710">
            <v>0</v>
          </cell>
          <cell r="GB710">
            <v>0</v>
          </cell>
          <cell r="GC710">
            <v>0</v>
          </cell>
          <cell r="GD710">
            <v>0</v>
          </cell>
          <cell r="GE710">
            <v>0</v>
          </cell>
          <cell r="GF710">
            <v>0</v>
          </cell>
          <cell r="GG710">
            <v>0</v>
          </cell>
          <cell r="GH710">
            <v>0</v>
          </cell>
          <cell r="GI710">
            <v>0</v>
          </cell>
          <cell r="GJ710">
            <v>0</v>
          </cell>
          <cell r="GK710">
            <v>0</v>
          </cell>
          <cell r="GL710">
            <v>0</v>
          </cell>
          <cell r="GM710">
            <v>0</v>
          </cell>
          <cell r="GN710">
            <v>0</v>
          </cell>
          <cell r="GO710">
            <v>0</v>
          </cell>
          <cell r="GP710">
            <v>0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0</v>
          </cell>
          <cell r="GW710">
            <v>0</v>
          </cell>
          <cell r="GX710">
            <v>0</v>
          </cell>
          <cell r="GY710">
            <v>0</v>
          </cell>
          <cell r="GZ710">
            <v>0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  <cell r="IW710">
            <v>0</v>
          </cell>
          <cell r="IX710">
            <v>0</v>
          </cell>
          <cell r="IY710">
            <v>0</v>
          </cell>
          <cell r="IZ710">
            <v>0</v>
          </cell>
          <cell r="JA710">
            <v>0</v>
          </cell>
          <cell r="JB710">
            <v>0</v>
          </cell>
          <cell r="JC710">
            <v>0</v>
          </cell>
          <cell r="JD710">
            <v>0</v>
          </cell>
          <cell r="JE710">
            <v>0</v>
          </cell>
          <cell r="JF710">
            <v>0</v>
          </cell>
          <cell r="JG710">
            <v>0</v>
          </cell>
          <cell r="JH710">
            <v>0</v>
          </cell>
          <cell r="JI710">
            <v>0</v>
          </cell>
          <cell r="JJ710">
            <v>0</v>
          </cell>
          <cell r="JK710">
            <v>0</v>
          </cell>
          <cell r="JL710">
            <v>0</v>
          </cell>
          <cell r="JM710">
            <v>0</v>
          </cell>
          <cell r="JN710">
            <v>0</v>
          </cell>
          <cell r="JO710">
            <v>0</v>
          </cell>
          <cell r="JP710">
            <v>0</v>
          </cell>
          <cell r="JQ710">
            <v>0</v>
          </cell>
        </row>
        <row r="711">
          <cell r="D711" t="str">
            <v>WD_.PX.UTS._.NTC.Utility_Scale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0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0</v>
          </cell>
          <cell r="DR711">
            <v>0</v>
          </cell>
          <cell r="DS711">
            <v>0</v>
          </cell>
          <cell r="DT711">
            <v>0</v>
          </cell>
          <cell r="DU711">
            <v>0</v>
          </cell>
          <cell r="DV711">
            <v>0</v>
          </cell>
          <cell r="DW711">
            <v>0</v>
          </cell>
          <cell r="DX711">
            <v>0</v>
          </cell>
          <cell r="DY711">
            <v>0</v>
          </cell>
          <cell r="DZ711">
            <v>0</v>
          </cell>
          <cell r="EA711">
            <v>0</v>
          </cell>
          <cell r="EB711">
            <v>0</v>
          </cell>
          <cell r="EC711">
            <v>0</v>
          </cell>
          <cell r="ED711">
            <v>0</v>
          </cell>
          <cell r="EE711">
            <v>0</v>
          </cell>
          <cell r="EF711">
            <v>0</v>
          </cell>
          <cell r="EG711">
            <v>0</v>
          </cell>
          <cell r="EH711">
            <v>0</v>
          </cell>
          <cell r="EI711">
            <v>0</v>
          </cell>
          <cell r="EJ711">
            <v>0</v>
          </cell>
          <cell r="EK711">
            <v>0</v>
          </cell>
          <cell r="EL711">
            <v>0</v>
          </cell>
          <cell r="EM711">
            <v>0</v>
          </cell>
          <cell r="EN711">
            <v>0</v>
          </cell>
          <cell r="EO711">
            <v>0</v>
          </cell>
          <cell r="EP711">
            <v>0</v>
          </cell>
          <cell r="EQ711">
            <v>0</v>
          </cell>
          <cell r="ER711">
            <v>0</v>
          </cell>
          <cell r="ES711">
            <v>0</v>
          </cell>
          <cell r="ET711">
            <v>0</v>
          </cell>
          <cell r="EU711">
            <v>0</v>
          </cell>
          <cell r="EV711">
            <v>0</v>
          </cell>
          <cell r="EW711">
            <v>0</v>
          </cell>
          <cell r="EX711">
            <v>0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0</v>
          </cell>
          <cell r="FP711">
            <v>0</v>
          </cell>
          <cell r="FQ711">
            <v>0</v>
          </cell>
          <cell r="FR711">
            <v>0</v>
          </cell>
          <cell r="FS711">
            <v>0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0</v>
          </cell>
          <cell r="FZ711">
            <v>0</v>
          </cell>
          <cell r="GA711">
            <v>0</v>
          </cell>
          <cell r="GB711">
            <v>0</v>
          </cell>
          <cell r="GC711">
            <v>0</v>
          </cell>
          <cell r="GD711">
            <v>0</v>
          </cell>
          <cell r="GE711">
            <v>0</v>
          </cell>
          <cell r="GF711">
            <v>0</v>
          </cell>
          <cell r="GG711">
            <v>0</v>
          </cell>
          <cell r="GH711">
            <v>0</v>
          </cell>
          <cell r="GI711">
            <v>0</v>
          </cell>
          <cell r="GJ711">
            <v>0</v>
          </cell>
          <cell r="GK711">
            <v>0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0</v>
          </cell>
          <cell r="GW711">
            <v>0</v>
          </cell>
          <cell r="GX711">
            <v>0</v>
          </cell>
          <cell r="GY711">
            <v>0</v>
          </cell>
          <cell r="GZ711">
            <v>0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  <cell r="IW711">
            <v>0</v>
          </cell>
          <cell r="IX711">
            <v>0</v>
          </cell>
          <cell r="IY711">
            <v>0</v>
          </cell>
          <cell r="IZ711">
            <v>0</v>
          </cell>
          <cell r="JA711">
            <v>0</v>
          </cell>
          <cell r="JB711">
            <v>0</v>
          </cell>
          <cell r="JC711">
            <v>0</v>
          </cell>
          <cell r="JD711">
            <v>0</v>
          </cell>
          <cell r="JE711">
            <v>0</v>
          </cell>
          <cell r="JF711">
            <v>0</v>
          </cell>
          <cell r="JG711">
            <v>0</v>
          </cell>
          <cell r="JH711">
            <v>0</v>
          </cell>
          <cell r="JI711">
            <v>0</v>
          </cell>
          <cell r="JJ711">
            <v>0</v>
          </cell>
          <cell r="JK711">
            <v>0</v>
          </cell>
          <cell r="JL711">
            <v>0</v>
          </cell>
          <cell r="JM711">
            <v>0</v>
          </cell>
          <cell r="JN711">
            <v>0</v>
          </cell>
          <cell r="JO711">
            <v>0</v>
          </cell>
          <cell r="JP711">
            <v>0</v>
          </cell>
          <cell r="JQ711">
            <v>0</v>
          </cell>
        </row>
        <row r="712">
          <cell r="D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0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0</v>
          </cell>
          <cell r="DR712">
            <v>0</v>
          </cell>
          <cell r="DS712">
            <v>0</v>
          </cell>
          <cell r="DT712">
            <v>0</v>
          </cell>
          <cell r="DU712">
            <v>0</v>
          </cell>
          <cell r="DV712">
            <v>0</v>
          </cell>
          <cell r="DW712">
            <v>0</v>
          </cell>
          <cell r="DX712">
            <v>0</v>
          </cell>
          <cell r="DY712">
            <v>0</v>
          </cell>
          <cell r="DZ712">
            <v>0</v>
          </cell>
          <cell r="EA712">
            <v>0</v>
          </cell>
          <cell r="EB712">
            <v>0</v>
          </cell>
          <cell r="EC712">
            <v>0</v>
          </cell>
          <cell r="ED712">
            <v>0</v>
          </cell>
          <cell r="EE712">
            <v>0</v>
          </cell>
          <cell r="EF712">
            <v>0</v>
          </cell>
          <cell r="EG712">
            <v>0</v>
          </cell>
          <cell r="EH712">
            <v>0</v>
          </cell>
          <cell r="EI712">
            <v>0</v>
          </cell>
          <cell r="EJ712">
            <v>0</v>
          </cell>
          <cell r="EK712">
            <v>0</v>
          </cell>
          <cell r="EL712">
            <v>0</v>
          </cell>
          <cell r="EM712">
            <v>0</v>
          </cell>
          <cell r="EN712">
            <v>0</v>
          </cell>
          <cell r="EO712">
            <v>0</v>
          </cell>
          <cell r="EP712">
            <v>0</v>
          </cell>
          <cell r="EQ712">
            <v>0</v>
          </cell>
          <cell r="ER712">
            <v>0</v>
          </cell>
          <cell r="ES712">
            <v>0</v>
          </cell>
          <cell r="ET712">
            <v>0</v>
          </cell>
          <cell r="EU712">
            <v>0</v>
          </cell>
          <cell r="EV712">
            <v>0</v>
          </cell>
          <cell r="EW712">
            <v>0</v>
          </cell>
          <cell r="EX712">
            <v>0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0</v>
          </cell>
          <cell r="FP712">
            <v>0</v>
          </cell>
          <cell r="FQ712">
            <v>0</v>
          </cell>
          <cell r="FR712">
            <v>0</v>
          </cell>
          <cell r="FS712">
            <v>0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0</v>
          </cell>
          <cell r="FZ712">
            <v>0</v>
          </cell>
          <cell r="GA712">
            <v>0</v>
          </cell>
          <cell r="GB712">
            <v>0</v>
          </cell>
          <cell r="GC712">
            <v>0</v>
          </cell>
          <cell r="GD712">
            <v>0</v>
          </cell>
          <cell r="GE712">
            <v>0</v>
          </cell>
          <cell r="GF712">
            <v>0</v>
          </cell>
          <cell r="GG712">
            <v>0</v>
          </cell>
          <cell r="GH712">
            <v>0</v>
          </cell>
          <cell r="GI712">
            <v>0</v>
          </cell>
          <cell r="GJ712">
            <v>0</v>
          </cell>
          <cell r="GK712">
            <v>0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0</v>
          </cell>
          <cell r="GW712">
            <v>0</v>
          </cell>
          <cell r="GX712">
            <v>0</v>
          </cell>
          <cell r="GY712">
            <v>0</v>
          </cell>
          <cell r="GZ712">
            <v>0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  <cell r="IW712">
            <v>0</v>
          </cell>
          <cell r="IX712">
            <v>0</v>
          </cell>
          <cell r="IY712">
            <v>0</v>
          </cell>
          <cell r="IZ712">
            <v>0</v>
          </cell>
          <cell r="JA712">
            <v>0</v>
          </cell>
          <cell r="JB712">
            <v>0</v>
          </cell>
          <cell r="JC712">
            <v>0</v>
          </cell>
          <cell r="JD712">
            <v>0</v>
          </cell>
          <cell r="JE712">
            <v>0</v>
          </cell>
          <cell r="JF712">
            <v>0</v>
          </cell>
          <cell r="JG712">
            <v>0</v>
          </cell>
          <cell r="JH712">
            <v>0</v>
          </cell>
          <cell r="JI712">
            <v>0</v>
          </cell>
          <cell r="JJ712">
            <v>0</v>
          </cell>
          <cell r="JK712">
            <v>0</v>
          </cell>
          <cell r="JL712">
            <v>0</v>
          </cell>
          <cell r="JM712">
            <v>0</v>
          </cell>
          <cell r="JN712">
            <v>0</v>
          </cell>
          <cell r="JO712">
            <v>0</v>
          </cell>
          <cell r="JP712">
            <v>0</v>
          </cell>
          <cell r="JQ712">
            <v>0</v>
          </cell>
        </row>
        <row r="713">
          <cell r="D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K713">
            <v>0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0</v>
          </cell>
          <cell r="DR713">
            <v>0</v>
          </cell>
          <cell r="DS713">
            <v>0</v>
          </cell>
          <cell r="DT713">
            <v>0</v>
          </cell>
          <cell r="DU713">
            <v>0</v>
          </cell>
          <cell r="DV713">
            <v>0</v>
          </cell>
          <cell r="DW713">
            <v>0</v>
          </cell>
          <cell r="DX713">
            <v>0</v>
          </cell>
          <cell r="DY713">
            <v>0</v>
          </cell>
          <cell r="DZ713">
            <v>0</v>
          </cell>
          <cell r="EA713">
            <v>0</v>
          </cell>
          <cell r="EB713">
            <v>0</v>
          </cell>
          <cell r="EC713">
            <v>0</v>
          </cell>
          <cell r="ED713">
            <v>0</v>
          </cell>
          <cell r="EE713">
            <v>0</v>
          </cell>
          <cell r="EF713">
            <v>0</v>
          </cell>
          <cell r="EG713">
            <v>0</v>
          </cell>
          <cell r="EH713">
            <v>0</v>
          </cell>
          <cell r="EI713">
            <v>0</v>
          </cell>
          <cell r="EJ713">
            <v>0</v>
          </cell>
          <cell r="EK713">
            <v>0</v>
          </cell>
          <cell r="EL713">
            <v>0</v>
          </cell>
          <cell r="EM713">
            <v>0</v>
          </cell>
          <cell r="EN713">
            <v>0</v>
          </cell>
          <cell r="EO713">
            <v>0</v>
          </cell>
          <cell r="EP713">
            <v>0</v>
          </cell>
          <cell r="EQ713">
            <v>0</v>
          </cell>
          <cell r="ER713">
            <v>0</v>
          </cell>
          <cell r="ES713">
            <v>0</v>
          </cell>
          <cell r="ET713">
            <v>0</v>
          </cell>
          <cell r="EU713">
            <v>0</v>
          </cell>
          <cell r="EV713">
            <v>0</v>
          </cell>
          <cell r="EW713">
            <v>0</v>
          </cell>
          <cell r="EX713">
            <v>0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0</v>
          </cell>
          <cell r="FP713">
            <v>0</v>
          </cell>
          <cell r="FQ713">
            <v>0</v>
          </cell>
          <cell r="FR713">
            <v>0</v>
          </cell>
          <cell r="FS713">
            <v>0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0</v>
          </cell>
          <cell r="FZ713">
            <v>0</v>
          </cell>
          <cell r="GA713">
            <v>0</v>
          </cell>
          <cell r="GB713">
            <v>0</v>
          </cell>
          <cell r="GC713">
            <v>0</v>
          </cell>
          <cell r="GD713">
            <v>0</v>
          </cell>
          <cell r="GE713">
            <v>0</v>
          </cell>
          <cell r="GF713">
            <v>0</v>
          </cell>
          <cell r="GG713">
            <v>0</v>
          </cell>
          <cell r="GH713">
            <v>0</v>
          </cell>
          <cell r="GI713">
            <v>0</v>
          </cell>
          <cell r="GJ713">
            <v>0</v>
          </cell>
          <cell r="GK713">
            <v>0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0</v>
          </cell>
          <cell r="GW713">
            <v>0</v>
          </cell>
          <cell r="GX713">
            <v>0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  <cell r="IW713">
            <v>0</v>
          </cell>
          <cell r="IX713">
            <v>0</v>
          </cell>
          <cell r="IY713">
            <v>0</v>
          </cell>
          <cell r="IZ713">
            <v>0</v>
          </cell>
          <cell r="JA713">
            <v>0</v>
          </cell>
          <cell r="JB713">
            <v>0</v>
          </cell>
          <cell r="JC713">
            <v>0</v>
          </cell>
          <cell r="JD713">
            <v>0</v>
          </cell>
          <cell r="JE713">
            <v>0</v>
          </cell>
          <cell r="JF713">
            <v>0</v>
          </cell>
          <cell r="JG713">
            <v>0</v>
          </cell>
          <cell r="JH713">
            <v>0</v>
          </cell>
          <cell r="JI713">
            <v>0</v>
          </cell>
          <cell r="JJ713">
            <v>0</v>
          </cell>
          <cell r="JK713">
            <v>0</v>
          </cell>
          <cell r="JL713">
            <v>0</v>
          </cell>
          <cell r="JM713">
            <v>0</v>
          </cell>
          <cell r="JN713">
            <v>0</v>
          </cell>
          <cell r="JO713">
            <v>0</v>
          </cell>
          <cell r="JP713">
            <v>0</v>
          </cell>
          <cell r="JQ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K714">
            <v>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0</v>
          </cell>
          <cell r="DR714">
            <v>0</v>
          </cell>
          <cell r="DS714">
            <v>0</v>
          </cell>
          <cell r="DT714">
            <v>0</v>
          </cell>
          <cell r="DU714">
            <v>0</v>
          </cell>
          <cell r="DV714">
            <v>0</v>
          </cell>
          <cell r="DW714">
            <v>0</v>
          </cell>
          <cell r="DX714">
            <v>0</v>
          </cell>
          <cell r="DY714">
            <v>0</v>
          </cell>
          <cell r="DZ714">
            <v>0</v>
          </cell>
          <cell r="EA714">
            <v>0</v>
          </cell>
          <cell r="EB714">
            <v>0</v>
          </cell>
          <cell r="EC714">
            <v>0</v>
          </cell>
          <cell r="ED714">
            <v>0</v>
          </cell>
          <cell r="EE714">
            <v>0</v>
          </cell>
          <cell r="EF714">
            <v>0</v>
          </cell>
          <cell r="EG714">
            <v>0</v>
          </cell>
          <cell r="EH714">
            <v>0</v>
          </cell>
          <cell r="EI714">
            <v>0</v>
          </cell>
          <cell r="EJ714">
            <v>0</v>
          </cell>
          <cell r="EK714">
            <v>0</v>
          </cell>
          <cell r="EL714">
            <v>0</v>
          </cell>
          <cell r="EM714">
            <v>0</v>
          </cell>
          <cell r="EN714">
            <v>0</v>
          </cell>
          <cell r="EO714">
            <v>0</v>
          </cell>
          <cell r="EP714">
            <v>0</v>
          </cell>
          <cell r="EQ714">
            <v>0</v>
          </cell>
          <cell r="ER714">
            <v>0</v>
          </cell>
          <cell r="ES714">
            <v>0</v>
          </cell>
          <cell r="ET714">
            <v>0</v>
          </cell>
          <cell r="EU714">
            <v>0</v>
          </cell>
          <cell r="EV714">
            <v>0</v>
          </cell>
          <cell r="EW714">
            <v>0</v>
          </cell>
          <cell r="EX714">
            <v>0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0</v>
          </cell>
          <cell r="FP714">
            <v>0</v>
          </cell>
          <cell r="FQ714">
            <v>0</v>
          </cell>
          <cell r="FR714">
            <v>0</v>
          </cell>
          <cell r="FS714">
            <v>0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0</v>
          </cell>
          <cell r="FZ714">
            <v>0</v>
          </cell>
          <cell r="GA714">
            <v>0</v>
          </cell>
          <cell r="GB714">
            <v>0</v>
          </cell>
          <cell r="GC714">
            <v>0</v>
          </cell>
          <cell r="GD714">
            <v>0</v>
          </cell>
          <cell r="GE714">
            <v>0</v>
          </cell>
          <cell r="GF714">
            <v>0</v>
          </cell>
          <cell r="GG714">
            <v>0</v>
          </cell>
          <cell r="GH714">
            <v>0</v>
          </cell>
          <cell r="GI714">
            <v>0</v>
          </cell>
          <cell r="GJ714">
            <v>0</v>
          </cell>
          <cell r="GK714">
            <v>0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0</v>
          </cell>
          <cell r="GW714">
            <v>0</v>
          </cell>
          <cell r="GX714">
            <v>0</v>
          </cell>
          <cell r="GY714">
            <v>0</v>
          </cell>
          <cell r="GZ714">
            <v>0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  <cell r="IW714">
            <v>0</v>
          </cell>
          <cell r="IX714">
            <v>0</v>
          </cell>
          <cell r="IY714">
            <v>0</v>
          </cell>
          <cell r="IZ714">
            <v>0</v>
          </cell>
          <cell r="JA714">
            <v>0</v>
          </cell>
          <cell r="JB714">
            <v>0</v>
          </cell>
          <cell r="JC714">
            <v>0</v>
          </cell>
          <cell r="JD714">
            <v>0</v>
          </cell>
          <cell r="JE714">
            <v>0</v>
          </cell>
          <cell r="JF714">
            <v>0</v>
          </cell>
          <cell r="JG714">
            <v>0</v>
          </cell>
          <cell r="JH714">
            <v>0</v>
          </cell>
          <cell r="JI714">
            <v>0</v>
          </cell>
          <cell r="JJ714">
            <v>0</v>
          </cell>
          <cell r="JK714">
            <v>0</v>
          </cell>
          <cell r="JL714">
            <v>0</v>
          </cell>
          <cell r="JM714">
            <v>0</v>
          </cell>
          <cell r="JN714">
            <v>0</v>
          </cell>
          <cell r="JO714">
            <v>0</v>
          </cell>
          <cell r="JP714">
            <v>0</v>
          </cell>
          <cell r="JQ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K715">
            <v>0</v>
          </cell>
          <cell r="DL715">
            <v>0</v>
          </cell>
          <cell r="DM715">
            <v>0</v>
          </cell>
          <cell r="DN715">
            <v>0</v>
          </cell>
          <cell r="DO715">
            <v>0</v>
          </cell>
          <cell r="DP715">
            <v>0</v>
          </cell>
          <cell r="DQ715">
            <v>0</v>
          </cell>
          <cell r="DR715">
            <v>0</v>
          </cell>
          <cell r="DS715">
            <v>0</v>
          </cell>
          <cell r="DT715">
            <v>0</v>
          </cell>
          <cell r="DU715">
            <v>0</v>
          </cell>
          <cell r="DV715">
            <v>0</v>
          </cell>
          <cell r="DW715">
            <v>0</v>
          </cell>
          <cell r="DX715">
            <v>0</v>
          </cell>
          <cell r="DY715">
            <v>0</v>
          </cell>
          <cell r="DZ715">
            <v>0</v>
          </cell>
          <cell r="EA715">
            <v>0</v>
          </cell>
          <cell r="EB715">
            <v>0</v>
          </cell>
          <cell r="EC715">
            <v>0</v>
          </cell>
          <cell r="ED715">
            <v>0</v>
          </cell>
          <cell r="EE715">
            <v>0</v>
          </cell>
          <cell r="EF715">
            <v>0</v>
          </cell>
          <cell r="EG715">
            <v>0</v>
          </cell>
          <cell r="EH715">
            <v>0</v>
          </cell>
          <cell r="EI715">
            <v>0</v>
          </cell>
          <cell r="EJ715">
            <v>0</v>
          </cell>
          <cell r="EK715">
            <v>0</v>
          </cell>
          <cell r="EL715">
            <v>0</v>
          </cell>
          <cell r="EM715">
            <v>0</v>
          </cell>
          <cell r="EN715">
            <v>0</v>
          </cell>
          <cell r="EO715">
            <v>0</v>
          </cell>
          <cell r="EP715">
            <v>0</v>
          </cell>
          <cell r="EQ715">
            <v>0</v>
          </cell>
          <cell r="ER715">
            <v>0</v>
          </cell>
          <cell r="ES715">
            <v>0</v>
          </cell>
          <cell r="ET715">
            <v>0</v>
          </cell>
          <cell r="EU715">
            <v>0</v>
          </cell>
          <cell r="EV715">
            <v>0</v>
          </cell>
          <cell r="EW715">
            <v>0</v>
          </cell>
          <cell r="EX715">
            <v>0</v>
          </cell>
          <cell r="EY715">
            <v>0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0</v>
          </cell>
          <cell r="FG715">
            <v>0</v>
          </cell>
          <cell r="FH715">
            <v>0</v>
          </cell>
          <cell r="FI715">
            <v>0</v>
          </cell>
          <cell r="FJ715">
            <v>0</v>
          </cell>
          <cell r="FK715">
            <v>0</v>
          </cell>
          <cell r="FL715">
            <v>0</v>
          </cell>
          <cell r="FM715">
            <v>0</v>
          </cell>
          <cell r="FN715">
            <v>0</v>
          </cell>
          <cell r="FO715">
            <v>0</v>
          </cell>
          <cell r="FP715">
            <v>0</v>
          </cell>
          <cell r="FQ715">
            <v>0</v>
          </cell>
          <cell r="FR715">
            <v>0</v>
          </cell>
          <cell r="FS715">
            <v>0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0</v>
          </cell>
          <cell r="FZ715">
            <v>0</v>
          </cell>
          <cell r="GA715">
            <v>0</v>
          </cell>
          <cell r="GB715">
            <v>0</v>
          </cell>
          <cell r="GC715">
            <v>0</v>
          </cell>
          <cell r="GD715">
            <v>0</v>
          </cell>
          <cell r="GE715">
            <v>0</v>
          </cell>
          <cell r="GF715">
            <v>0</v>
          </cell>
          <cell r="GG715">
            <v>0</v>
          </cell>
          <cell r="GH715">
            <v>0</v>
          </cell>
          <cell r="GI715">
            <v>0</v>
          </cell>
          <cell r="GJ715">
            <v>0</v>
          </cell>
          <cell r="GK715">
            <v>0</v>
          </cell>
          <cell r="GL715">
            <v>0</v>
          </cell>
          <cell r="GM715">
            <v>0</v>
          </cell>
          <cell r="GN715">
            <v>0</v>
          </cell>
          <cell r="GO715">
            <v>0</v>
          </cell>
          <cell r="GP715">
            <v>0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0</v>
          </cell>
          <cell r="GW715">
            <v>0</v>
          </cell>
          <cell r="GX715">
            <v>0</v>
          </cell>
          <cell r="GY715">
            <v>0</v>
          </cell>
          <cell r="GZ715">
            <v>0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  <cell r="IW715">
            <v>0</v>
          </cell>
          <cell r="IX715">
            <v>0</v>
          </cell>
          <cell r="IY715">
            <v>0</v>
          </cell>
          <cell r="IZ715">
            <v>0</v>
          </cell>
          <cell r="JA715">
            <v>0</v>
          </cell>
          <cell r="JB715">
            <v>0</v>
          </cell>
          <cell r="JC715">
            <v>0</v>
          </cell>
          <cell r="JD715">
            <v>0</v>
          </cell>
          <cell r="JE715">
            <v>0</v>
          </cell>
          <cell r="JF715">
            <v>0</v>
          </cell>
          <cell r="JG715">
            <v>0</v>
          </cell>
          <cell r="JH715">
            <v>0</v>
          </cell>
          <cell r="JI715">
            <v>0</v>
          </cell>
          <cell r="JJ715">
            <v>0</v>
          </cell>
          <cell r="JK715">
            <v>0</v>
          </cell>
          <cell r="JL715">
            <v>0</v>
          </cell>
          <cell r="JM715">
            <v>0</v>
          </cell>
          <cell r="JN715">
            <v>0</v>
          </cell>
          <cell r="JO715">
            <v>0</v>
          </cell>
          <cell r="JP715">
            <v>0</v>
          </cell>
          <cell r="JQ715">
            <v>0</v>
          </cell>
        </row>
        <row r="716">
          <cell r="D716" t="str">
            <v>HYS.PX.GOE._.ITC.Pmp_Storage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0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0</v>
          </cell>
          <cell r="DR716">
            <v>0</v>
          </cell>
          <cell r="DS716">
            <v>0</v>
          </cell>
          <cell r="DT716">
            <v>0</v>
          </cell>
          <cell r="DU716">
            <v>0</v>
          </cell>
          <cell r="DV716">
            <v>0</v>
          </cell>
          <cell r="DW716">
            <v>0</v>
          </cell>
          <cell r="DX716">
            <v>0</v>
          </cell>
          <cell r="DY716">
            <v>0</v>
          </cell>
          <cell r="DZ716">
            <v>0</v>
          </cell>
          <cell r="EA716">
            <v>0</v>
          </cell>
          <cell r="EB716">
            <v>0</v>
          </cell>
          <cell r="EC716">
            <v>0</v>
          </cell>
          <cell r="ED716">
            <v>0</v>
          </cell>
          <cell r="EE716">
            <v>0</v>
          </cell>
          <cell r="EF716">
            <v>0</v>
          </cell>
          <cell r="EG716">
            <v>0</v>
          </cell>
          <cell r="EH716">
            <v>0</v>
          </cell>
          <cell r="EI716">
            <v>0</v>
          </cell>
          <cell r="EJ716">
            <v>0</v>
          </cell>
          <cell r="EK716">
            <v>0</v>
          </cell>
          <cell r="EL716">
            <v>0</v>
          </cell>
          <cell r="EM716">
            <v>0</v>
          </cell>
          <cell r="EN716">
            <v>0</v>
          </cell>
          <cell r="EO716">
            <v>0</v>
          </cell>
          <cell r="EP716">
            <v>0</v>
          </cell>
          <cell r="EQ716">
            <v>0</v>
          </cell>
          <cell r="ER716">
            <v>0</v>
          </cell>
          <cell r="ES716">
            <v>0</v>
          </cell>
          <cell r="ET716">
            <v>0</v>
          </cell>
          <cell r="EU716">
            <v>0</v>
          </cell>
          <cell r="EV716">
            <v>0</v>
          </cell>
          <cell r="EW716">
            <v>0</v>
          </cell>
          <cell r="EX716">
            <v>0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0</v>
          </cell>
          <cell r="FP716">
            <v>0</v>
          </cell>
          <cell r="FQ716">
            <v>0</v>
          </cell>
          <cell r="FR716">
            <v>0</v>
          </cell>
          <cell r="FS716">
            <v>0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0</v>
          </cell>
          <cell r="FZ716">
            <v>0</v>
          </cell>
          <cell r="GA716">
            <v>0</v>
          </cell>
          <cell r="GB716">
            <v>0</v>
          </cell>
          <cell r="GC716">
            <v>0</v>
          </cell>
          <cell r="GD716">
            <v>0</v>
          </cell>
          <cell r="GE716">
            <v>0</v>
          </cell>
          <cell r="GF716">
            <v>0</v>
          </cell>
          <cell r="GG716">
            <v>0</v>
          </cell>
          <cell r="GH716">
            <v>0</v>
          </cell>
          <cell r="GI716">
            <v>0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0</v>
          </cell>
          <cell r="GW716">
            <v>0</v>
          </cell>
          <cell r="GX716">
            <v>0</v>
          </cell>
          <cell r="GY716">
            <v>0</v>
          </cell>
          <cell r="GZ716">
            <v>0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  <cell r="IW716">
            <v>0</v>
          </cell>
          <cell r="IX716">
            <v>0</v>
          </cell>
          <cell r="IY716">
            <v>0</v>
          </cell>
          <cell r="IZ716">
            <v>0</v>
          </cell>
          <cell r="JA716">
            <v>0</v>
          </cell>
          <cell r="JB716">
            <v>0</v>
          </cell>
          <cell r="JC716">
            <v>0</v>
          </cell>
          <cell r="JD716">
            <v>0</v>
          </cell>
          <cell r="JE716">
            <v>0</v>
          </cell>
          <cell r="JF716">
            <v>0</v>
          </cell>
          <cell r="JG716">
            <v>0</v>
          </cell>
          <cell r="JH716">
            <v>0</v>
          </cell>
          <cell r="JI716">
            <v>0</v>
          </cell>
          <cell r="JJ716">
            <v>0</v>
          </cell>
          <cell r="JK716">
            <v>0</v>
          </cell>
          <cell r="JL716">
            <v>0</v>
          </cell>
          <cell r="JM716">
            <v>0</v>
          </cell>
          <cell r="JN716">
            <v>0</v>
          </cell>
          <cell r="JO716">
            <v>0</v>
          </cell>
          <cell r="JP716">
            <v>0</v>
          </cell>
          <cell r="JQ716">
            <v>0</v>
          </cell>
        </row>
        <row r="717">
          <cell r="D717" t="str">
            <v>HYS.PX.PNC._.ITC.Pmp_Storage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K717">
            <v>0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0</v>
          </cell>
          <cell r="DR717">
            <v>0</v>
          </cell>
          <cell r="DS717">
            <v>0</v>
          </cell>
          <cell r="DT717">
            <v>0</v>
          </cell>
          <cell r="DU717">
            <v>0</v>
          </cell>
          <cell r="DV717">
            <v>0</v>
          </cell>
          <cell r="DW717">
            <v>0</v>
          </cell>
          <cell r="DX717">
            <v>0</v>
          </cell>
          <cell r="DY717">
            <v>0</v>
          </cell>
          <cell r="DZ717">
            <v>0</v>
          </cell>
          <cell r="EA717">
            <v>0</v>
          </cell>
          <cell r="EB717">
            <v>0</v>
          </cell>
          <cell r="EC717">
            <v>0</v>
          </cell>
          <cell r="ED717">
            <v>0</v>
          </cell>
          <cell r="EE717">
            <v>0</v>
          </cell>
          <cell r="EF717">
            <v>0</v>
          </cell>
          <cell r="EG717">
            <v>0</v>
          </cell>
          <cell r="EH717">
            <v>0</v>
          </cell>
          <cell r="EI717">
            <v>0</v>
          </cell>
          <cell r="EJ717">
            <v>0</v>
          </cell>
          <cell r="EK717">
            <v>0</v>
          </cell>
          <cell r="EL717">
            <v>0</v>
          </cell>
          <cell r="EM717">
            <v>0</v>
          </cell>
          <cell r="EN717">
            <v>0</v>
          </cell>
          <cell r="EO717">
            <v>0</v>
          </cell>
          <cell r="EP717">
            <v>0</v>
          </cell>
          <cell r="EQ717">
            <v>0</v>
          </cell>
          <cell r="ER717">
            <v>0</v>
          </cell>
          <cell r="ES717">
            <v>0</v>
          </cell>
          <cell r="ET717">
            <v>0</v>
          </cell>
          <cell r="EU717">
            <v>0</v>
          </cell>
          <cell r="EV717">
            <v>0</v>
          </cell>
          <cell r="EW717">
            <v>0</v>
          </cell>
          <cell r="EX717">
            <v>0</v>
          </cell>
          <cell r="EY717">
            <v>0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0</v>
          </cell>
          <cell r="FP717">
            <v>0</v>
          </cell>
          <cell r="FQ717">
            <v>0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0</v>
          </cell>
          <cell r="FZ717">
            <v>0</v>
          </cell>
          <cell r="GA717">
            <v>0</v>
          </cell>
          <cell r="GB717">
            <v>0</v>
          </cell>
          <cell r="GC717">
            <v>0</v>
          </cell>
          <cell r="GD717">
            <v>0</v>
          </cell>
          <cell r="GE717">
            <v>0</v>
          </cell>
          <cell r="GF717">
            <v>0</v>
          </cell>
          <cell r="GG717">
            <v>0</v>
          </cell>
          <cell r="GH717">
            <v>0</v>
          </cell>
          <cell r="GI717">
            <v>0</v>
          </cell>
          <cell r="GJ717">
            <v>0</v>
          </cell>
          <cell r="GK717">
            <v>0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0</v>
          </cell>
          <cell r="GW717">
            <v>0</v>
          </cell>
          <cell r="GX717">
            <v>0</v>
          </cell>
          <cell r="GY717">
            <v>0</v>
          </cell>
          <cell r="GZ717">
            <v>0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  <cell r="IW717">
            <v>0</v>
          </cell>
          <cell r="IX717">
            <v>0</v>
          </cell>
          <cell r="IY717">
            <v>0</v>
          </cell>
          <cell r="IZ717">
            <v>0</v>
          </cell>
          <cell r="JA717">
            <v>0</v>
          </cell>
          <cell r="JB717">
            <v>0</v>
          </cell>
          <cell r="JC717">
            <v>0</v>
          </cell>
          <cell r="JD717">
            <v>0</v>
          </cell>
          <cell r="JE717">
            <v>0</v>
          </cell>
          <cell r="JF717">
            <v>0</v>
          </cell>
          <cell r="JG717">
            <v>0</v>
          </cell>
          <cell r="JH717">
            <v>0</v>
          </cell>
          <cell r="JI717">
            <v>0</v>
          </cell>
          <cell r="JJ717">
            <v>0</v>
          </cell>
          <cell r="JK717">
            <v>0</v>
          </cell>
          <cell r="JL717">
            <v>0</v>
          </cell>
          <cell r="JM717">
            <v>0</v>
          </cell>
          <cell r="JN717">
            <v>0</v>
          </cell>
          <cell r="JO717">
            <v>0</v>
          </cell>
          <cell r="JP717">
            <v>0</v>
          </cell>
          <cell r="JQ717">
            <v>0</v>
          </cell>
        </row>
        <row r="718">
          <cell r="D718" t="str">
            <v>HYS.PX.UTS._.ITC.Pmp_Storage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0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0</v>
          </cell>
          <cell r="DR718">
            <v>0</v>
          </cell>
          <cell r="DS718">
            <v>0</v>
          </cell>
          <cell r="DT718">
            <v>0</v>
          </cell>
          <cell r="DU718">
            <v>0</v>
          </cell>
          <cell r="DV718">
            <v>0</v>
          </cell>
          <cell r="DW718">
            <v>0</v>
          </cell>
          <cell r="DX718">
            <v>0</v>
          </cell>
          <cell r="DY718">
            <v>0</v>
          </cell>
          <cell r="DZ718">
            <v>0</v>
          </cell>
          <cell r="EA718">
            <v>0</v>
          </cell>
          <cell r="EB718">
            <v>0</v>
          </cell>
          <cell r="EC718">
            <v>0</v>
          </cell>
          <cell r="ED718">
            <v>0</v>
          </cell>
          <cell r="EE718">
            <v>0</v>
          </cell>
          <cell r="EF718">
            <v>0</v>
          </cell>
          <cell r="EG718">
            <v>0</v>
          </cell>
          <cell r="EH718">
            <v>0</v>
          </cell>
          <cell r="EI718">
            <v>0</v>
          </cell>
          <cell r="EJ718">
            <v>0</v>
          </cell>
          <cell r="EK718">
            <v>0</v>
          </cell>
          <cell r="EL718">
            <v>0</v>
          </cell>
          <cell r="EM718">
            <v>0</v>
          </cell>
          <cell r="EN718">
            <v>0</v>
          </cell>
          <cell r="EO718">
            <v>0</v>
          </cell>
          <cell r="EP718">
            <v>0</v>
          </cell>
          <cell r="EQ718">
            <v>0</v>
          </cell>
          <cell r="ER718">
            <v>0</v>
          </cell>
          <cell r="ES718">
            <v>0</v>
          </cell>
          <cell r="ET718">
            <v>0</v>
          </cell>
          <cell r="EU718">
            <v>0</v>
          </cell>
          <cell r="EV718">
            <v>0</v>
          </cell>
          <cell r="EW718">
            <v>0</v>
          </cell>
          <cell r="EX718">
            <v>0</v>
          </cell>
          <cell r="EY718">
            <v>0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0</v>
          </cell>
          <cell r="FP718">
            <v>0</v>
          </cell>
          <cell r="FQ718">
            <v>0</v>
          </cell>
          <cell r="FR718">
            <v>0</v>
          </cell>
          <cell r="FS718">
            <v>0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0</v>
          </cell>
          <cell r="FZ718">
            <v>0</v>
          </cell>
          <cell r="GA718">
            <v>0</v>
          </cell>
          <cell r="GB718">
            <v>0</v>
          </cell>
          <cell r="GC718">
            <v>0</v>
          </cell>
          <cell r="GD718">
            <v>0</v>
          </cell>
          <cell r="GE718">
            <v>0</v>
          </cell>
          <cell r="GF718">
            <v>0</v>
          </cell>
          <cell r="GG718">
            <v>0</v>
          </cell>
          <cell r="GH718">
            <v>0</v>
          </cell>
          <cell r="GI718">
            <v>0</v>
          </cell>
          <cell r="GJ718">
            <v>0</v>
          </cell>
          <cell r="GK718">
            <v>0</v>
          </cell>
          <cell r="GL718">
            <v>0</v>
          </cell>
          <cell r="GM718">
            <v>0</v>
          </cell>
          <cell r="GN718">
            <v>0</v>
          </cell>
          <cell r="GO718">
            <v>0</v>
          </cell>
          <cell r="GP718">
            <v>0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0</v>
          </cell>
          <cell r="GW718">
            <v>0</v>
          </cell>
          <cell r="GX718">
            <v>0</v>
          </cell>
          <cell r="GY718">
            <v>0</v>
          </cell>
          <cell r="GZ718">
            <v>0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  <cell r="IW718">
            <v>0</v>
          </cell>
          <cell r="IX718">
            <v>0</v>
          </cell>
          <cell r="IY718">
            <v>0</v>
          </cell>
          <cell r="IZ718">
            <v>0</v>
          </cell>
          <cell r="JA718">
            <v>0</v>
          </cell>
          <cell r="JB718">
            <v>0</v>
          </cell>
          <cell r="JC718">
            <v>0</v>
          </cell>
          <cell r="JD718">
            <v>0</v>
          </cell>
          <cell r="JE718">
            <v>0</v>
          </cell>
          <cell r="JF718">
            <v>0</v>
          </cell>
          <cell r="JG718">
            <v>0</v>
          </cell>
          <cell r="JH718">
            <v>0</v>
          </cell>
          <cell r="JI718">
            <v>0</v>
          </cell>
          <cell r="JJ718">
            <v>0</v>
          </cell>
          <cell r="JK718">
            <v>0</v>
          </cell>
          <cell r="JL718">
            <v>0</v>
          </cell>
          <cell r="JM718">
            <v>0</v>
          </cell>
          <cell r="JN718">
            <v>0</v>
          </cell>
          <cell r="JO718">
            <v>0</v>
          </cell>
          <cell r="JP718">
            <v>0</v>
          </cell>
          <cell r="JQ718">
            <v>0</v>
          </cell>
        </row>
        <row r="719">
          <cell r="D719" t="str">
            <v>HYS.PX.WYE._.ITC.Pmp_Storage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K719">
            <v>0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0</v>
          </cell>
          <cell r="DR719">
            <v>0</v>
          </cell>
          <cell r="DS719">
            <v>0</v>
          </cell>
          <cell r="DT719">
            <v>0</v>
          </cell>
          <cell r="DU719">
            <v>0</v>
          </cell>
          <cell r="DV719">
            <v>0</v>
          </cell>
          <cell r="DW719">
            <v>0</v>
          </cell>
          <cell r="DX719">
            <v>0</v>
          </cell>
          <cell r="DY719">
            <v>0</v>
          </cell>
          <cell r="DZ719">
            <v>0</v>
          </cell>
          <cell r="EA719">
            <v>0</v>
          </cell>
          <cell r="EB719">
            <v>0</v>
          </cell>
          <cell r="EC719">
            <v>0</v>
          </cell>
          <cell r="ED719">
            <v>0</v>
          </cell>
          <cell r="EE719">
            <v>0</v>
          </cell>
          <cell r="EF719">
            <v>0</v>
          </cell>
          <cell r="EG719">
            <v>0</v>
          </cell>
          <cell r="EH719">
            <v>0</v>
          </cell>
          <cell r="EI719">
            <v>0</v>
          </cell>
          <cell r="EJ719">
            <v>0</v>
          </cell>
          <cell r="EK719">
            <v>0</v>
          </cell>
          <cell r="EL719">
            <v>0</v>
          </cell>
          <cell r="EM719">
            <v>0</v>
          </cell>
          <cell r="EN719">
            <v>0</v>
          </cell>
          <cell r="EO719">
            <v>0</v>
          </cell>
          <cell r="EP719">
            <v>0</v>
          </cell>
          <cell r="EQ719">
            <v>0</v>
          </cell>
          <cell r="ER719">
            <v>0</v>
          </cell>
          <cell r="ES719">
            <v>0</v>
          </cell>
          <cell r="ET719">
            <v>0</v>
          </cell>
          <cell r="EU719">
            <v>0</v>
          </cell>
          <cell r="EV719">
            <v>0</v>
          </cell>
          <cell r="EW719">
            <v>0</v>
          </cell>
          <cell r="EX719">
            <v>0</v>
          </cell>
          <cell r="EY719">
            <v>0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0</v>
          </cell>
          <cell r="FP719">
            <v>0</v>
          </cell>
          <cell r="FQ719">
            <v>0</v>
          </cell>
          <cell r="FR719">
            <v>0</v>
          </cell>
          <cell r="FS719">
            <v>0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0</v>
          </cell>
          <cell r="FZ719">
            <v>0</v>
          </cell>
          <cell r="GA719">
            <v>0</v>
          </cell>
          <cell r="GB719">
            <v>0</v>
          </cell>
          <cell r="GC719">
            <v>0</v>
          </cell>
          <cell r="GD719">
            <v>0</v>
          </cell>
          <cell r="GE719">
            <v>0</v>
          </cell>
          <cell r="GF719">
            <v>0</v>
          </cell>
          <cell r="GG719">
            <v>0</v>
          </cell>
          <cell r="GH719">
            <v>0</v>
          </cell>
          <cell r="GI719">
            <v>0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0</v>
          </cell>
          <cell r="GW719">
            <v>0</v>
          </cell>
          <cell r="GX719">
            <v>0</v>
          </cell>
          <cell r="GY719">
            <v>0</v>
          </cell>
          <cell r="GZ719">
            <v>0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  <cell r="IW719">
            <v>0</v>
          </cell>
          <cell r="IX719">
            <v>0</v>
          </cell>
          <cell r="IY719">
            <v>0</v>
          </cell>
          <cell r="IZ719">
            <v>0</v>
          </cell>
          <cell r="JA719">
            <v>0</v>
          </cell>
          <cell r="JB719">
            <v>0</v>
          </cell>
          <cell r="JC719">
            <v>0</v>
          </cell>
          <cell r="JD719">
            <v>0</v>
          </cell>
          <cell r="JE719">
            <v>0</v>
          </cell>
          <cell r="JF719">
            <v>0</v>
          </cell>
          <cell r="JG719">
            <v>0</v>
          </cell>
          <cell r="JH719">
            <v>0</v>
          </cell>
          <cell r="JI719">
            <v>0</v>
          </cell>
          <cell r="JJ719">
            <v>0</v>
          </cell>
          <cell r="JK719">
            <v>0</v>
          </cell>
          <cell r="JL719">
            <v>0</v>
          </cell>
          <cell r="JM719">
            <v>0</v>
          </cell>
          <cell r="JN719">
            <v>0</v>
          </cell>
          <cell r="JO719">
            <v>0</v>
          </cell>
          <cell r="JP719">
            <v>0</v>
          </cell>
          <cell r="JQ719">
            <v>0</v>
          </cell>
        </row>
        <row r="720">
          <cell r="D720" t="str">
            <v>HYS.PX.SOR._.ITC.Pmp_Storage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0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0</v>
          </cell>
          <cell r="DR720">
            <v>0</v>
          </cell>
          <cell r="DS720">
            <v>0</v>
          </cell>
          <cell r="DT720">
            <v>0</v>
          </cell>
          <cell r="DU720">
            <v>0</v>
          </cell>
          <cell r="DV720">
            <v>0</v>
          </cell>
          <cell r="DW720">
            <v>0</v>
          </cell>
          <cell r="DX720">
            <v>0</v>
          </cell>
          <cell r="DY720">
            <v>0</v>
          </cell>
          <cell r="DZ720">
            <v>0</v>
          </cell>
          <cell r="EA720">
            <v>0</v>
          </cell>
          <cell r="EB720">
            <v>0</v>
          </cell>
          <cell r="EC720">
            <v>0</v>
          </cell>
          <cell r="ED720">
            <v>0</v>
          </cell>
          <cell r="EE720">
            <v>0</v>
          </cell>
          <cell r="EF720">
            <v>0</v>
          </cell>
          <cell r="EG720">
            <v>0</v>
          </cell>
          <cell r="EH720">
            <v>0</v>
          </cell>
          <cell r="EI720">
            <v>0</v>
          </cell>
          <cell r="EJ720">
            <v>0</v>
          </cell>
          <cell r="EK720">
            <v>0</v>
          </cell>
          <cell r="EL720">
            <v>0</v>
          </cell>
          <cell r="EM720">
            <v>0</v>
          </cell>
          <cell r="EN720">
            <v>0</v>
          </cell>
          <cell r="EO720">
            <v>0</v>
          </cell>
          <cell r="EP720">
            <v>0</v>
          </cell>
          <cell r="EQ720">
            <v>0</v>
          </cell>
          <cell r="ER720">
            <v>0</v>
          </cell>
          <cell r="ES720">
            <v>0</v>
          </cell>
          <cell r="ET720">
            <v>0</v>
          </cell>
          <cell r="EU720">
            <v>0</v>
          </cell>
          <cell r="EV720">
            <v>0</v>
          </cell>
          <cell r="EW720">
            <v>0</v>
          </cell>
          <cell r="EX720">
            <v>0</v>
          </cell>
          <cell r="EY720">
            <v>0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0</v>
          </cell>
          <cell r="FP720">
            <v>0</v>
          </cell>
          <cell r="FQ720">
            <v>0</v>
          </cell>
          <cell r="FR720">
            <v>0</v>
          </cell>
          <cell r="FS720">
            <v>0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0</v>
          </cell>
          <cell r="FZ720">
            <v>0</v>
          </cell>
          <cell r="GA720">
            <v>0</v>
          </cell>
          <cell r="GB720">
            <v>0</v>
          </cell>
          <cell r="GC720">
            <v>0</v>
          </cell>
          <cell r="GD720">
            <v>0</v>
          </cell>
          <cell r="GE720">
            <v>0</v>
          </cell>
          <cell r="GF720">
            <v>0</v>
          </cell>
          <cell r="GG720">
            <v>0</v>
          </cell>
          <cell r="GH720">
            <v>0</v>
          </cell>
          <cell r="GI720">
            <v>0</v>
          </cell>
          <cell r="GJ720">
            <v>0</v>
          </cell>
          <cell r="GK720">
            <v>0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0</v>
          </cell>
          <cell r="GW720">
            <v>0</v>
          </cell>
          <cell r="GX720">
            <v>0</v>
          </cell>
          <cell r="GY720">
            <v>0</v>
          </cell>
          <cell r="GZ720">
            <v>0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  <cell r="IW720">
            <v>0</v>
          </cell>
          <cell r="IX720">
            <v>0</v>
          </cell>
          <cell r="IY720">
            <v>0</v>
          </cell>
          <cell r="IZ720">
            <v>0</v>
          </cell>
          <cell r="JA720">
            <v>0</v>
          </cell>
          <cell r="JB720">
            <v>0</v>
          </cell>
          <cell r="JC720">
            <v>0</v>
          </cell>
          <cell r="JD720">
            <v>0</v>
          </cell>
          <cell r="JE720">
            <v>0</v>
          </cell>
          <cell r="JF720">
            <v>0</v>
          </cell>
          <cell r="JG720">
            <v>0</v>
          </cell>
          <cell r="JH720">
            <v>0</v>
          </cell>
          <cell r="JI720">
            <v>0</v>
          </cell>
          <cell r="JJ720">
            <v>0</v>
          </cell>
          <cell r="JK720">
            <v>0</v>
          </cell>
          <cell r="JL720">
            <v>0</v>
          </cell>
          <cell r="JM720">
            <v>0</v>
          </cell>
          <cell r="JN720">
            <v>0</v>
          </cell>
          <cell r="JO720">
            <v>0</v>
          </cell>
          <cell r="JP720">
            <v>0</v>
          </cell>
          <cell r="JQ720">
            <v>0</v>
          </cell>
        </row>
        <row r="721">
          <cell r="D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0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0</v>
          </cell>
          <cell r="DR721">
            <v>0</v>
          </cell>
          <cell r="DS721">
            <v>0</v>
          </cell>
          <cell r="DT721">
            <v>0</v>
          </cell>
          <cell r="DU721">
            <v>0</v>
          </cell>
          <cell r="DV721">
            <v>0</v>
          </cell>
          <cell r="DW721">
            <v>0</v>
          </cell>
          <cell r="DX721">
            <v>0</v>
          </cell>
          <cell r="DY721">
            <v>0</v>
          </cell>
          <cell r="DZ721">
            <v>0</v>
          </cell>
          <cell r="EA721">
            <v>0</v>
          </cell>
          <cell r="EB721">
            <v>0</v>
          </cell>
          <cell r="EC721">
            <v>0</v>
          </cell>
          <cell r="ED721">
            <v>0</v>
          </cell>
          <cell r="EE721">
            <v>0</v>
          </cell>
          <cell r="EF721">
            <v>0</v>
          </cell>
          <cell r="EG721">
            <v>0</v>
          </cell>
          <cell r="EH721">
            <v>0</v>
          </cell>
          <cell r="EI721">
            <v>0</v>
          </cell>
          <cell r="EJ721">
            <v>0</v>
          </cell>
          <cell r="EK721">
            <v>0</v>
          </cell>
          <cell r="EL721">
            <v>0</v>
          </cell>
          <cell r="EM721">
            <v>0</v>
          </cell>
          <cell r="EN721">
            <v>0</v>
          </cell>
          <cell r="EO721">
            <v>0</v>
          </cell>
          <cell r="EP721">
            <v>0</v>
          </cell>
          <cell r="EQ721">
            <v>0</v>
          </cell>
          <cell r="ER721">
            <v>0</v>
          </cell>
          <cell r="ES721">
            <v>0</v>
          </cell>
          <cell r="ET721">
            <v>0</v>
          </cell>
          <cell r="EU721">
            <v>0</v>
          </cell>
          <cell r="EV721">
            <v>0</v>
          </cell>
          <cell r="EW721">
            <v>0</v>
          </cell>
          <cell r="EX721">
            <v>0</v>
          </cell>
          <cell r="EY721">
            <v>0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0</v>
          </cell>
          <cell r="FP721">
            <v>0</v>
          </cell>
          <cell r="FQ721">
            <v>0</v>
          </cell>
          <cell r="FR721">
            <v>0</v>
          </cell>
          <cell r="FS721">
            <v>0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0</v>
          </cell>
          <cell r="FZ721">
            <v>0</v>
          </cell>
          <cell r="GA721">
            <v>0</v>
          </cell>
          <cell r="GB721">
            <v>0</v>
          </cell>
          <cell r="GC721">
            <v>0</v>
          </cell>
          <cell r="GD721">
            <v>0</v>
          </cell>
          <cell r="GE721">
            <v>0</v>
          </cell>
          <cell r="GF721">
            <v>0</v>
          </cell>
          <cell r="GG721">
            <v>0</v>
          </cell>
          <cell r="GH721">
            <v>0</v>
          </cell>
          <cell r="GI721">
            <v>0</v>
          </cell>
          <cell r="GJ721">
            <v>0</v>
          </cell>
          <cell r="GK721">
            <v>0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0</v>
          </cell>
          <cell r="GW721">
            <v>0</v>
          </cell>
          <cell r="GX721">
            <v>0</v>
          </cell>
          <cell r="GY721">
            <v>0</v>
          </cell>
          <cell r="GZ721">
            <v>0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  <cell r="IW721">
            <v>0</v>
          </cell>
          <cell r="IX721">
            <v>0</v>
          </cell>
          <cell r="IY721">
            <v>0</v>
          </cell>
          <cell r="IZ721">
            <v>0</v>
          </cell>
          <cell r="JA721">
            <v>0</v>
          </cell>
          <cell r="JB721">
            <v>0</v>
          </cell>
          <cell r="JC721">
            <v>0</v>
          </cell>
          <cell r="JD721">
            <v>0</v>
          </cell>
          <cell r="JE721">
            <v>0</v>
          </cell>
          <cell r="JF721">
            <v>0</v>
          </cell>
          <cell r="JG721">
            <v>0</v>
          </cell>
          <cell r="JH721">
            <v>0</v>
          </cell>
          <cell r="JI721">
            <v>0</v>
          </cell>
          <cell r="JJ721">
            <v>0</v>
          </cell>
          <cell r="JK721">
            <v>0</v>
          </cell>
          <cell r="JL721">
            <v>0</v>
          </cell>
          <cell r="JM721">
            <v>0</v>
          </cell>
          <cell r="JN721">
            <v>0</v>
          </cell>
          <cell r="JO721">
            <v>0</v>
          </cell>
          <cell r="JP721">
            <v>0</v>
          </cell>
          <cell r="JQ721">
            <v>0</v>
          </cell>
        </row>
        <row r="722"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K722">
            <v>0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0</v>
          </cell>
          <cell r="DR722">
            <v>0</v>
          </cell>
          <cell r="DS722">
            <v>0</v>
          </cell>
          <cell r="DT722">
            <v>0</v>
          </cell>
          <cell r="DU722">
            <v>0</v>
          </cell>
          <cell r="DV722">
            <v>0</v>
          </cell>
          <cell r="DW722">
            <v>0</v>
          </cell>
          <cell r="DX722">
            <v>0</v>
          </cell>
          <cell r="DY722">
            <v>0</v>
          </cell>
          <cell r="DZ722">
            <v>0</v>
          </cell>
          <cell r="EA722">
            <v>0</v>
          </cell>
          <cell r="EB722">
            <v>0</v>
          </cell>
          <cell r="EC722">
            <v>0</v>
          </cell>
          <cell r="ED722">
            <v>0</v>
          </cell>
          <cell r="EE722">
            <v>0</v>
          </cell>
          <cell r="EF722">
            <v>0</v>
          </cell>
          <cell r="EG722">
            <v>0</v>
          </cell>
          <cell r="EH722">
            <v>0</v>
          </cell>
          <cell r="EI722">
            <v>0</v>
          </cell>
          <cell r="EJ722">
            <v>0</v>
          </cell>
          <cell r="EK722">
            <v>0</v>
          </cell>
          <cell r="EL722">
            <v>0</v>
          </cell>
          <cell r="EM722">
            <v>0</v>
          </cell>
          <cell r="EN722">
            <v>0</v>
          </cell>
          <cell r="EO722">
            <v>0</v>
          </cell>
          <cell r="EP722">
            <v>0</v>
          </cell>
          <cell r="EQ722">
            <v>0</v>
          </cell>
          <cell r="ER722">
            <v>0</v>
          </cell>
          <cell r="ES722">
            <v>0</v>
          </cell>
          <cell r="ET722">
            <v>0</v>
          </cell>
          <cell r="EU722">
            <v>0</v>
          </cell>
          <cell r="EV722">
            <v>0</v>
          </cell>
          <cell r="EW722">
            <v>0</v>
          </cell>
          <cell r="EX722">
            <v>0</v>
          </cell>
          <cell r="EY722">
            <v>0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0</v>
          </cell>
          <cell r="FP722">
            <v>0</v>
          </cell>
          <cell r="FQ722">
            <v>0</v>
          </cell>
          <cell r="FR722">
            <v>0</v>
          </cell>
          <cell r="FS722">
            <v>0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0</v>
          </cell>
          <cell r="FZ722">
            <v>0</v>
          </cell>
          <cell r="GA722">
            <v>0</v>
          </cell>
          <cell r="GB722">
            <v>0</v>
          </cell>
          <cell r="GC722">
            <v>0</v>
          </cell>
          <cell r="GD722">
            <v>0</v>
          </cell>
          <cell r="GE722">
            <v>0</v>
          </cell>
          <cell r="GF722">
            <v>0</v>
          </cell>
          <cell r="GG722">
            <v>0</v>
          </cell>
          <cell r="GH722">
            <v>0</v>
          </cell>
          <cell r="GI722">
            <v>0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0</v>
          </cell>
          <cell r="GO722">
            <v>0</v>
          </cell>
          <cell r="GP722">
            <v>0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0</v>
          </cell>
          <cell r="GW722">
            <v>0</v>
          </cell>
          <cell r="GX722">
            <v>0</v>
          </cell>
          <cell r="GY722">
            <v>0</v>
          </cell>
          <cell r="GZ722">
            <v>0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  <cell r="IW722">
            <v>0</v>
          </cell>
          <cell r="IX722">
            <v>0</v>
          </cell>
          <cell r="IY722">
            <v>0</v>
          </cell>
          <cell r="IZ722">
            <v>0</v>
          </cell>
          <cell r="JA722">
            <v>0</v>
          </cell>
          <cell r="JB722">
            <v>0</v>
          </cell>
          <cell r="JC722">
            <v>0</v>
          </cell>
          <cell r="JD722">
            <v>0</v>
          </cell>
          <cell r="JE722">
            <v>0</v>
          </cell>
          <cell r="JF722">
            <v>0</v>
          </cell>
          <cell r="JG722">
            <v>0</v>
          </cell>
          <cell r="JH722">
            <v>0</v>
          </cell>
          <cell r="JI722">
            <v>0</v>
          </cell>
          <cell r="JJ722">
            <v>0</v>
          </cell>
          <cell r="JK722">
            <v>0</v>
          </cell>
          <cell r="JL722">
            <v>0</v>
          </cell>
          <cell r="JM722">
            <v>0</v>
          </cell>
          <cell r="JN722">
            <v>0</v>
          </cell>
          <cell r="JO722">
            <v>0</v>
          </cell>
          <cell r="JP722">
            <v>0</v>
          </cell>
          <cell r="JQ722">
            <v>0</v>
          </cell>
        </row>
        <row r="723">
          <cell r="D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0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0</v>
          </cell>
          <cell r="DR723">
            <v>0</v>
          </cell>
          <cell r="DS723">
            <v>0</v>
          </cell>
          <cell r="DT723">
            <v>0</v>
          </cell>
          <cell r="DU723">
            <v>0</v>
          </cell>
          <cell r="DV723">
            <v>0</v>
          </cell>
          <cell r="DW723">
            <v>0</v>
          </cell>
          <cell r="DX723">
            <v>0</v>
          </cell>
          <cell r="DY723">
            <v>0</v>
          </cell>
          <cell r="DZ723">
            <v>0</v>
          </cell>
          <cell r="EA723">
            <v>0</v>
          </cell>
          <cell r="EB723">
            <v>0</v>
          </cell>
          <cell r="EC723">
            <v>0</v>
          </cell>
          <cell r="ED723">
            <v>0</v>
          </cell>
          <cell r="EE723">
            <v>0</v>
          </cell>
          <cell r="EF723">
            <v>0</v>
          </cell>
          <cell r="EG723">
            <v>0</v>
          </cell>
          <cell r="EH723">
            <v>0</v>
          </cell>
          <cell r="EI723">
            <v>0</v>
          </cell>
          <cell r="EJ723">
            <v>0</v>
          </cell>
          <cell r="EK723">
            <v>0</v>
          </cell>
          <cell r="EL723">
            <v>0</v>
          </cell>
          <cell r="EM723">
            <v>0</v>
          </cell>
          <cell r="EN723">
            <v>0</v>
          </cell>
          <cell r="EO723">
            <v>0</v>
          </cell>
          <cell r="EP723">
            <v>0</v>
          </cell>
          <cell r="EQ723">
            <v>0</v>
          </cell>
          <cell r="ER723">
            <v>0</v>
          </cell>
          <cell r="ES723">
            <v>0</v>
          </cell>
          <cell r="ET723">
            <v>0</v>
          </cell>
          <cell r="EU723">
            <v>0</v>
          </cell>
          <cell r="EV723">
            <v>0</v>
          </cell>
          <cell r="EW723">
            <v>0</v>
          </cell>
          <cell r="EX723">
            <v>0</v>
          </cell>
          <cell r="EY723">
            <v>0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0</v>
          </cell>
          <cell r="FP723">
            <v>0</v>
          </cell>
          <cell r="FQ723">
            <v>0</v>
          </cell>
          <cell r="FR723">
            <v>0</v>
          </cell>
          <cell r="FS723">
            <v>0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0</v>
          </cell>
          <cell r="FZ723">
            <v>0</v>
          </cell>
          <cell r="GA723">
            <v>0</v>
          </cell>
          <cell r="GB723">
            <v>0</v>
          </cell>
          <cell r="GC723">
            <v>0</v>
          </cell>
          <cell r="GD723">
            <v>0</v>
          </cell>
          <cell r="GE723">
            <v>0</v>
          </cell>
          <cell r="GF723">
            <v>0</v>
          </cell>
          <cell r="GG723">
            <v>0</v>
          </cell>
          <cell r="GH723">
            <v>0</v>
          </cell>
          <cell r="GI723">
            <v>0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0</v>
          </cell>
          <cell r="GW723">
            <v>0</v>
          </cell>
          <cell r="GX723">
            <v>0</v>
          </cell>
          <cell r="GY723">
            <v>0</v>
          </cell>
          <cell r="GZ723">
            <v>0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  <cell r="IW723">
            <v>0</v>
          </cell>
          <cell r="IX723">
            <v>0</v>
          </cell>
          <cell r="IY723">
            <v>0</v>
          </cell>
          <cell r="IZ723">
            <v>0</v>
          </cell>
          <cell r="JA723">
            <v>0</v>
          </cell>
          <cell r="JB723">
            <v>0</v>
          </cell>
          <cell r="JC723">
            <v>0</v>
          </cell>
          <cell r="JD723">
            <v>0</v>
          </cell>
          <cell r="JE723">
            <v>0</v>
          </cell>
          <cell r="JF723">
            <v>0</v>
          </cell>
          <cell r="JG723">
            <v>0</v>
          </cell>
          <cell r="JH723">
            <v>0</v>
          </cell>
          <cell r="JI723">
            <v>0</v>
          </cell>
          <cell r="JJ723">
            <v>0</v>
          </cell>
          <cell r="JK723">
            <v>0</v>
          </cell>
          <cell r="JL723">
            <v>0</v>
          </cell>
          <cell r="JM723">
            <v>0</v>
          </cell>
          <cell r="JN723">
            <v>0</v>
          </cell>
          <cell r="JO723">
            <v>0</v>
          </cell>
          <cell r="JP723">
            <v>0</v>
          </cell>
          <cell r="JQ723">
            <v>0</v>
          </cell>
        </row>
        <row r="724">
          <cell r="D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0</v>
          </cell>
          <cell r="DL724">
            <v>0</v>
          </cell>
          <cell r="DM724">
            <v>0</v>
          </cell>
          <cell r="DN724">
            <v>0</v>
          </cell>
          <cell r="DO724">
            <v>0</v>
          </cell>
          <cell r="DP724">
            <v>0</v>
          </cell>
          <cell r="DQ724">
            <v>0</v>
          </cell>
          <cell r="DR724">
            <v>0</v>
          </cell>
          <cell r="DS724">
            <v>0</v>
          </cell>
          <cell r="DT724">
            <v>0</v>
          </cell>
          <cell r="DU724">
            <v>0</v>
          </cell>
          <cell r="DV724">
            <v>0</v>
          </cell>
          <cell r="DW724">
            <v>0</v>
          </cell>
          <cell r="DX724">
            <v>0</v>
          </cell>
          <cell r="DY724">
            <v>0</v>
          </cell>
          <cell r="DZ724">
            <v>0</v>
          </cell>
          <cell r="EA724">
            <v>0</v>
          </cell>
          <cell r="EB724">
            <v>0</v>
          </cell>
          <cell r="EC724">
            <v>0</v>
          </cell>
          <cell r="ED724">
            <v>0</v>
          </cell>
          <cell r="EE724">
            <v>0</v>
          </cell>
          <cell r="EF724">
            <v>0</v>
          </cell>
          <cell r="EG724">
            <v>0</v>
          </cell>
          <cell r="EH724">
            <v>0</v>
          </cell>
          <cell r="EI724">
            <v>0</v>
          </cell>
          <cell r="EJ724">
            <v>0</v>
          </cell>
          <cell r="EK724">
            <v>0</v>
          </cell>
          <cell r="EL724">
            <v>0</v>
          </cell>
          <cell r="EM724">
            <v>0</v>
          </cell>
          <cell r="EN724">
            <v>0</v>
          </cell>
          <cell r="EO724">
            <v>0</v>
          </cell>
          <cell r="EP724">
            <v>0</v>
          </cell>
          <cell r="EQ724">
            <v>0</v>
          </cell>
          <cell r="ER724">
            <v>0</v>
          </cell>
          <cell r="ES724">
            <v>0</v>
          </cell>
          <cell r="ET724">
            <v>0</v>
          </cell>
          <cell r="EU724">
            <v>0</v>
          </cell>
          <cell r="EV724">
            <v>0</v>
          </cell>
          <cell r="EW724">
            <v>0</v>
          </cell>
          <cell r="EX724">
            <v>0</v>
          </cell>
          <cell r="EY724">
            <v>0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0</v>
          </cell>
          <cell r="FG724">
            <v>0</v>
          </cell>
          <cell r="FH724">
            <v>0</v>
          </cell>
          <cell r="FI724">
            <v>0</v>
          </cell>
          <cell r="FJ724">
            <v>0</v>
          </cell>
          <cell r="FK724">
            <v>0</v>
          </cell>
          <cell r="FL724">
            <v>0</v>
          </cell>
          <cell r="FM724">
            <v>0</v>
          </cell>
          <cell r="FN724">
            <v>0</v>
          </cell>
          <cell r="FO724">
            <v>0</v>
          </cell>
          <cell r="FP724">
            <v>0</v>
          </cell>
          <cell r="FQ724">
            <v>0</v>
          </cell>
          <cell r="FR724">
            <v>0</v>
          </cell>
          <cell r="FS724">
            <v>0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0</v>
          </cell>
          <cell r="FZ724">
            <v>0</v>
          </cell>
          <cell r="GA724">
            <v>0</v>
          </cell>
          <cell r="GB724">
            <v>0</v>
          </cell>
          <cell r="GC724">
            <v>0</v>
          </cell>
          <cell r="GD724">
            <v>0</v>
          </cell>
          <cell r="GE724">
            <v>0</v>
          </cell>
          <cell r="GF724">
            <v>0</v>
          </cell>
          <cell r="GG724">
            <v>0</v>
          </cell>
          <cell r="GH724">
            <v>0</v>
          </cell>
          <cell r="GI724">
            <v>0</v>
          </cell>
          <cell r="GJ724">
            <v>0</v>
          </cell>
          <cell r="GK724">
            <v>0</v>
          </cell>
          <cell r="GL724">
            <v>0</v>
          </cell>
          <cell r="GM724">
            <v>0</v>
          </cell>
          <cell r="GN724">
            <v>0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0</v>
          </cell>
          <cell r="GW724">
            <v>0</v>
          </cell>
          <cell r="GX724">
            <v>0</v>
          </cell>
          <cell r="GY724">
            <v>0</v>
          </cell>
          <cell r="GZ724">
            <v>0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  <cell r="IW724">
            <v>0</v>
          </cell>
          <cell r="IX724">
            <v>0</v>
          </cell>
          <cell r="IY724">
            <v>0</v>
          </cell>
          <cell r="IZ724">
            <v>0</v>
          </cell>
          <cell r="JA724">
            <v>0</v>
          </cell>
          <cell r="JB724">
            <v>0</v>
          </cell>
          <cell r="JC724">
            <v>0</v>
          </cell>
          <cell r="JD724">
            <v>0</v>
          </cell>
          <cell r="JE724">
            <v>0</v>
          </cell>
          <cell r="JF724">
            <v>0</v>
          </cell>
          <cell r="JG724">
            <v>0</v>
          </cell>
          <cell r="JH724">
            <v>0</v>
          </cell>
          <cell r="JI724">
            <v>0</v>
          </cell>
          <cell r="JJ724">
            <v>0</v>
          </cell>
          <cell r="JK724">
            <v>0</v>
          </cell>
          <cell r="JL724">
            <v>0</v>
          </cell>
          <cell r="JM724">
            <v>0</v>
          </cell>
          <cell r="JN724">
            <v>0</v>
          </cell>
          <cell r="JO724">
            <v>0</v>
          </cell>
          <cell r="JP724">
            <v>0</v>
          </cell>
          <cell r="JQ724">
            <v>0</v>
          </cell>
        </row>
        <row r="725">
          <cell r="D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0</v>
          </cell>
          <cell r="DL725">
            <v>0</v>
          </cell>
          <cell r="DM725">
            <v>0</v>
          </cell>
          <cell r="DN725">
            <v>0</v>
          </cell>
          <cell r="DO725">
            <v>0</v>
          </cell>
          <cell r="DP725">
            <v>0</v>
          </cell>
          <cell r="DQ725">
            <v>0</v>
          </cell>
          <cell r="DR725">
            <v>0</v>
          </cell>
          <cell r="DS725">
            <v>0</v>
          </cell>
          <cell r="DT725">
            <v>0</v>
          </cell>
          <cell r="DU725">
            <v>0</v>
          </cell>
          <cell r="DV725">
            <v>0</v>
          </cell>
          <cell r="DW725">
            <v>0</v>
          </cell>
          <cell r="DX725">
            <v>0</v>
          </cell>
          <cell r="DY725">
            <v>0</v>
          </cell>
          <cell r="DZ725">
            <v>0</v>
          </cell>
          <cell r="EA725">
            <v>0</v>
          </cell>
          <cell r="EB725">
            <v>0</v>
          </cell>
          <cell r="EC725">
            <v>0</v>
          </cell>
          <cell r="ED725">
            <v>0</v>
          </cell>
          <cell r="EE725">
            <v>0</v>
          </cell>
          <cell r="EF725">
            <v>0</v>
          </cell>
          <cell r="EG725">
            <v>0</v>
          </cell>
          <cell r="EH725">
            <v>0</v>
          </cell>
          <cell r="EI725">
            <v>0</v>
          </cell>
          <cell r="EJ725">
            <v>0</v>
          </cell>
          <cell r="EK725">
            <v>0</v>
          </cell>
          <cell r="EL725">
            <v>0</v>
          </cell>
          <cell r="EM725">
            <v>0</v>
          </cell>
          <cell r="EN725">
            <v>0</v>
          </cell>
          <cell r="EO725">
            <v>0</v>
          </cell>
          <cell r="EP725">
            <v>0</v>
          </cell>
          <cell r="EQ725">
            <v>0</v>
          </cell>
          <cell r="ER725">
            <v>0</v>
          </cell>
          <cell r="ES725">
            <v>0</v>
          </cell>
          <cell r="ET725">
            <v>0</v>
          </cell>
          <cell r="EU725">
            <v>0</v>
          </cell>
          <cell r="EV725">
            <v>0</v>
          </cell>
          <cell r="EW725">
            <v>0</v>
          </cell>
          <cell r="EX725">
            <v>0</v>
          </cell>
          <cell r="EY725">
            <v>0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0</v>
          </cell>
          <cell r="FP725">
            <v>0</v>
          </cell>
          <cell r="FQ725">
            <v>0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0</v>
          </cell>
          <cell r="FZ725">
            <v>0</v>
          </cell>
          <cell r="GA725">
            <v>0</v>
          </cell>
          <cell r="GB725">
            <v>0</v>
          </cell>
          <cell r="GC725">
            <v>0</v>
          </cell>
          <cell r="GD725">
            <v>0</v>
          </cell>
          <cell r="GE725">
            <v>0</v>
          </cell>
          <cell r="GF725">
            <v>0</v>
          </cell>
          <cell r="GG725">
            <v>0</v>
          </cell>
          <cell r="GH725">
            <v>0</v>
          </cell>
          <cell r="GI725">
            <v>0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0</v>
          </cell>
          <cell r="GW725">
            <v>0</v>
          </cell>
          <cell r="GX725">
            <v>0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  <cell r="IW725">
            <v>0</v>
          </cell>
          <cell r="IX725">
            <v>0</v>
          </cell>
          <cell r="IY725">
            <v>0</v>
          </cell>
          <cell r="IZ725">
            <v>0</v>
          </cell>
          <cell r="JA725">
            <v>0</v>
          </cell>
          <cell r="JB725">
            <v>0</v>
          </cell>
          <cell r="JC725">
            <v>0</v>
          </cell>
          <cell r="JD725">
            <v>0</v>
          </cell>
          <cell r="JE725">
            <v>0</v>
          </cell>
          <cell r="JF725">
            <v>0</v>
          </cell>
          <cell r="JG725">
            <v>0</v>
          </cell>
          <cell r="JH725">
            <v>0</v>
          </cell>
          <cell r="JI725">
            <v>0</v>
          </cell>
          <cell r="JJ725">
            <v>0</v>
          </cell>
          <cell r="JK725">
            <v>0</v>
          </cell>
          <cell r="JL725">
            <v>0</v>
          </cell>
          <cell r="JM725">
            <v>0</v>
          </cell>
          <cell r="JN725">
            <v>0</v>
          </cell>
          <cell r="JO725">
            <v>0</v>
          </cell>
          <cell r="JP725">
            <v>0</v>
          </cell>
          <cell r="JQ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K726">
            <v>0</v>
          </cell>
          <cell r="DL726">
            <v>0</v>
          </cell>
          <cell r="DM726">
            <v>0</v>
          </cell>
          <cell r="DN726">
            <v>0</v>
          </cell>
          <cell r="DO726">
            <v>0</v>
          </cell>
          <cell r="DP726">
            <v>0</v>
          </cell>
          <cell r="DQ726">
            <v>0</v>
          </cell>
          <cell r="DR726">
            <v>0</v>
          </cell>
          <cell r="DS726">
            <v>0</v>
          </cell>
          <cell r="DT726">
            <v>0</v>
          </cell>
          <cell r="DU726">
            <v>0</v>
          </cell>
          <cell r="DV726">
            <v>0</v>
          </cell>
          <cell r="DW726">
            <v>0</v>
          </cell>
          <cell r="DX726">
            <v>0</v>
          </cell>
          <cell r="DY726">
            <v>0</v>
          </cell>
          <cell r="DZ726">
            <v>0</v>
          </cell>
          <cell r="EA726">
            <v>0</v>
          </cell>
          <cell r="EB726">
            <v>0</v>
          </cell>
          <cell r="EC726">
            <v>0</v>
          </cell>
          <cell r="ED726">
            <v>0</v>
          </cell>
          <cell r="EE726">
            <v>0</v>
          </cell>
          <cell r="EF726">
            <v>0</v>
          </cell>
          <cell r="EG726">
            <v>0</v>
          </cell>
          <cell r="EH726">
            <v>0</v>
          </cell>
          <cell r="EI726">
            <v>0</v>
          </cell>
          <cell r="EJ726">
            <v>0</v>
          </cell>
          <cell r="EK726">
            <v>0</v>
          </cell>
          <cell r="EL726">
            <v>0</v>
          </cell>
          <cell r="EM726">
            <v>0</v>
          </cell>
          <cell r="EN726">
            <v>0</v>
          </cell>
          <cell r="EO726">
            <v>0</v>
          </cell>
          <cell r="EP726">
            <v>0</v>
          </cell>
          <cell r="EQ726">
            <v>0</v>
          </cell>
          <cell r="ER726">
            <v>0</v>
          </cell>
          <cell r="ES726">
            <v>0</v>
          </cell>
          <cell r="ET726">
            <v>0</v>
          </cell>
          <cell r="EU726">
            <v>0</v>
          </cell>
          <cell r="EV726">
            <v>0</v>
          </cell>
          <cell r="EW726">
            <v>0</v>
          </cell>
          <cell r="EX726">
            <v>0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0</v>
          </cell>
          <cell r="FP726">
            <v>0</v>
          </cell>
          <cell r="FQ726">
            <v>0</v>
          </cell>
          <cell r="FR726">
            <v>0</v>
          </cell>
          <cell r="FS726">
            <v>0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0</v>
          </cell>
          <cell r="FZ726">
            <v>0</v>
          </cell>
          <cell r="GA726">
            <v>0</v>
          </cell>
          <cell r="GB726">
            <v>0</v>
          </cell>
          <cell r="GC726">
            <v>0</v>
          </cell>
          <cell r="GD726">
            <v>0</v>
          </cell>
          <cell r="GE726">
            <v>0</v>
          </cell>
          <cell r="GF726">
            <v>0</v>
          </cell>
          <cell r="GG726">
            <v>0</v>
          </cell>
          <cell r="GH726">
            <v>0</v>
          </cell>
          <cell r="GI726">
            <v>0</v>
          </cell>
          <cell r="GJ726">
            <v>0</v>
          </cell>
          <cell r="GK726">
            <v>0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0</v>
          </cell>
          <cell r="GW726">
            <v>0</v>
          </cell>
          <cell r="GX726">
            <v>0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  <cell r="IW726">
            <v>0</v>
          </cell>
          <cell r="IX726">
            <v>0</v>
          </cell>
          <cell r="IY726">
            <v>0</v>
          </cell>
          <cell r="IZ726">
            <v>0</v>
          </cell>
          <cell r="JA726">
            <v>0</v>
          </cell>
          <cell r="JB726">
            <v>0</v>
          </cell>
          <cell r="JC726">
            <v>0</v>
          </cell>
          <cell r="JD726">
            <v>0</v>
          </cell>
          <cell r="JE726">
            <v>0</v>
          </cell>
          <cell r="JF726">
            <v>0</v>
          </cell>
          <cell r="JG726">
            <v>0</v>
          </cell>
          <cell r="JH726">
            <v>0</v>
          </cell>
          <cell r="JI726">
            <v>0</v>
          </cell>
          <cell r="JJ726">
            <v>0</v>
          </cell>
          <cell r="JK726">
            <v>0</v>
          </cell>
          <cell r="JL726">
            <v>0</v>
          </cell>
          <cell r="JM726">
            <v>0</v>
          </cell>
          <cell r="JN726">
            <v>0</v>
          </cell>
          <cell r="JO726">
            <v>0</v>
          </cell>
          <cell r="JP726">
            <v>0</v>
          </cell>
          <cell r="JQ726">
            <v>0</v>
          </cell>
        </row>
        <row r="728">
          <cell r="D728" t="str">
            <v>BAT.EX.SOR._.___.OIT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0</v>
          </cell>
          <cell r="DL728">
            <v>0</v>
          </cell>
          <cell r="DM728">
            <v>0</v>
          </cell>
          <cell r="DN728">
            <v>0</v>
          </cell>
          <cell r="DO728">
            <v>0</v>
          </cell>
          <cell r="DP728">
            <v>0</v>
          </cell>
          <cell r="DQ728">
            <v>0</v>
          </cell>
          <cell r="DR728">
            <v>0</v>
          </cell>
          <cell r="DS728">
            <v>0</v>
          </cell>
          <cell r="DT728">
            <v>0</v>
          </cell>
          <cell r="DU728">
            <v>0</v>
          </cell>
          <cell r="DV728">
            <v>0</v>
          </cell>
          <cell r="DW728">
            <v>0</v>
          </cell>
          <cell r="DX728">
            <v>0</v>
          </cell>
          <cell r="DY728">
            <v>0</v>
          </cell>
          <cell r="DZ728">
            <v>0</v>
          </cell>
          <cell r="EA728">
            <v>0</v>
          </cell>
          <cell r="EB728">
            <v>0</v>
          </cell>
          <cell r="EC728">
            <v>0</v>
          </cell>
          <cell r="ED728">
            <v>0</v>
          </cell>
          <cell r="EE728">
            <v>0</v>
          </cell>
          <cell r="EF728">
            <v>0</v>
          </cell>
          <cell r="EG728">
            <v>0</v>
          </cell>
          <cell r="EH728">
            <v>0</v>
          </cell>
          <cell r="EI728">
            <v>0</v>
          </cell>
          <cell r="EJ728">
            <v>0</v>
          </cell>
          <cell r="EK728">
            <v>0</v>
          </cell>
          <cell r="EL728">
            <v>0</v>
          </cell>
          <cell r="EM728">
            <v>0</v>
          </cell>
          <cell r="EN728">
            <v>0</v>
          </cell>
          <cell r="EO728">
            <v>0</v>
          </cell>
          <cell r="EP728">
            <v>0</v>
          </cell>
          <cell r="EQ728">
            <v>0</v>
          </cell>
          <cell r="ER728">
            <v>0</v>
          </cell>
          <cell r="ES728">
            <v>0</v>
          </cell>
          <cell r="ET728">
            <v>0</v>
          </cell>
          <cell r="EU728">
            <v>0</v>
          </cell>
          <cell r="EV728">
            <v>0</v>
          </cell>
          <cell r="EW728">
            <v>0</v>
          </cell>
          <cell r="EX728">
            <v>0</v>
          </cell>
          <cell r="EY728">
            <v>0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0</v>
          </cell>
          <cell r="FP728">
            <v>0</v>
          </cell>
          <cell r="FQ728">
            <v>0</v>
          </cell>
          <cell r="FR728">
            <v>0</v>
          </cell>
          <cell r="FS728">
            <v>0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0</v>
          </cell>
          <cell r="FZ728">
            <v>0</v>
          </cell>
          <cell r="GA728">
            <v>0</v>
          </cell>
          <cell r="GB728">
            <v>0</v>
          </cell>
          <cell r="GC728">
            <v>0</v>
          </cell>
          <cell r="GD728">
            <v>0</v>
          </cell>
          <cell r="GE728">
            <v>0</v>
          </cell>
          <cell r="GF728">
            <v>0</v>
          </cell>
          <cell r="GG728">
            <v>0</v>
          </cell>
          <cell r="GH728">
            <v>0</v>
          </cell>
          <cell r="GI728">
            <v>0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0</v>
          </cell>
          <cell r="GO728">
            <v>0</v>
          </cell>
          <cell r="GP728">
            <v>0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0</v>
          </cell>
          <cell r="GW728">
            <v>0</v>
          </cell>
          <cell r="GX728">
            <v>0</v>
          </cell>
          <cell r="GY728">
            <v>0</v>
          </cell>
          <cell r="GZ728">
            <v>0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  <cell r="IW728">
            <v>0</v>
          </cell>
          <cell r="IX728">
            <v>0</v>
          </cell>
          <cell r="IY728">
            <v>0</v>
          </cell>
          <cell r="IZ728">
            <v>0</v>
          </cell>
          <cell r="JA728">
            <v>0</v>
          </cell>
          <cell r="JB728">
            <v>0</v>
          </cell>
          <cell r="JC728">
            <v>0</v>
          </cell>
          <cell r="JD728">
            <v>0</v>
          </cell>
          <cell r="JE728">
            <v>0</v>
          </cell>
          <cell r="JF728">
            <v>0</v>
          </cell>
          <cell r="JG728">
            <v>0</v>
          </cell>
          <cell r="JH728">
            <v>0</v>
          </cell>
          <cell r="JI728">
            <v>0</v>
          </cell>
          <cell r="JJ728">
            <v>0</v>
          </cell>
          <cell r="JK728">
            <v>0</v>
          </cell>
          <cell r="JL728">
            <v>0</v>
          </cell>
          <cell r="JM728">
            <v>0</v>
          </cell>
          <cell r="JN728">
            <v>0</v>
          </cell>
          <cell r="JO728">
            <v>0</v>
          </cell>
          <cell r="JP728">
            <v>0</v>
          </cell>
          <cell r="JQ728">
            <v>0</v>
          </cell>
        </row>
        <row r="729">
          <cell r="D729" t="str">
            <v>BAT.EX.UTS._.___.Panguitch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0</v>
          </cell>
          <cell r="DL729">
            <v>0</v>
          </cell>
          <cell r="DM729">
            <v>0</v>
          </cell>
          <cell r="DN729">
            <v>0</v>
          </cell>
          <cell r="DO729">
            <v>0</v>
          </cell>
          <cell r="DP729">
            <v>0</v>
          </cell>
          <cell r="DQ729">
            <v>0</v>
          </cell>
          <cell r="DR729">
            <v>0</v>
          </cell>
          <cell r="DS729">
            <v>0</v>
          </cell>
          <cell r="DT729">
            <v>0</v>
          </cell>
          <cell r="DU729">
            <v>0</v>
          </cell>
          <cell r="DV729">
            <v>0</v>
          </cell>
          <cell r="DW729">
            <v>0</v>
          </cell>
          <cell r="DX729">
            <v>0</v>
          </cell>
          <cell r="DY729">
            <v>0</v>
          </cell>
          <cell r="DZ729">
            <v>0</v>
          </cell>
          <cell r="EA729">
            <v>0</v>
          </cell>
          <cell r="EB729">
            <v>0</v>
          </cell>
          <cell r="EC729">
            <v>0</v>
          </cell>
          <cell r="ED729">
            <v>0</v>
          </cell>
          <cell r="EE729">
            <v>0</v>
          </cell>
          <cell r="EF729">
            <v>0</v>
          </cell>
          <cell r="EG729">
            <v>0</v>
          </cell>
          <cell r="EH729">
            <v>0</v>
          </cell>
          <cell r="EI729">
            <v>0</v>
          </cell>
          <cell r="EJ729">
            <v>0</v>
          </cell>
          <cell r="EK729">
            <v>0</v>
          </cell>
          <cell r="EL729">
            <v>0</v>
          </cell>
          <cell r="EM729">
            <v>0</v>
          </cell>
          <cell r="EN729">
            <v>0</v>
          </cell>
          <cell r="EO729">
            <v>0</v>
          </cell>
          <cell r="EP729">
            <v>0</v>
          </cell>
          <cell r="EQ729">
            <v>0</v>
          </cell>
          <cell r="ER729">
            <v>0</v>
          </cell>
          <cell r="ES729">
            <v>0</v>
          </cell>
          <cell r="ET729">
            <v>0</v>
          </cell>
          <cell r="EU729">
            <v>0</v>
          </cell>
          <cell r="EV729">
            <v>0</v>
          </cell>
          <cell r="EW729">
            <v>0</v>
          </cell>
          <cell r="EX729">
            <v>0</v>
          </cell>
          <cell r="EY729">
            <v>0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0</v>
          </cell>
          <cell r="FP729">
            <v>0</v>
          </cell>
          <cell r="FQ729">
            <v>0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0</v>
          </cell>
          <cell r="FZ729">
            <v>0</v>
          </cell>
          <cell r="GA729">
            <v>0</v>
          </cell>
          <cell r="GB729">
            <v>0</v>
          </cell>
          <cell r="GC729">
            <v>0</v>
          </cell>
          <cell r="GD729">
            <v>0</v>
          </cell>
          <cell r="GE729">
            <v>0</v>
          </cell>
          <cell r="GF729">
            <v>0</v>
          </cell>
          <cell r="GG729">
            <v>0</v>
          </cell>
          <cell r="GH729">
            <v>0</v>
          </cell>
          <cell r="GI729">
            <v>0</v>
          </cell>
          <cell r="GJ729">
            <v>0</v>
          </cell>
          <cell r="GK729">
            <v>0</v>
          </cell>
          <cell r="GL729">
            <v>0</v>
          </cell>
          <cell r="GM729">
            <v>0</v>
          </cell>
          <cell r="GN729">
            <v>0</v>
          </cell>
          <cell r="GO729">
            <v>0</v>
          </cell>
          <cell r="GP729">
            <v>0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0</v>
          </cell>
          <cell r="GW729">
            <v>0</v>
          </cell>
          <cell r="GX729">
            <v>0</v>
          </cell>
          <cell r="GY729">
            <v>0</v>
          </cell>
          <cell r="GZ729">
            <v>0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  <cell r="IW729">
            <v>0</v>
          </cell>
          <cell r="IX729">
            <v>0</v>
          </cell>
          <cell r="IY729">
            <v>0</v>
          </cell>
          <cell r="IZ729">
            <v>0</v>
          </cell>
          <cell r="JA729">
            <v>0</v>
          </cell>
          <cell r="JB729">
            <v>0</v>
          </cell>
          <cell r="JC729">
            <v>0</v>
          </cell>
          <cell r="JD729">
            <v>0</v>
          </cell>
          <cell r="JE729">
            <v>0</v>
          </cell>
          <cell r="JF729">
            <v>0</v>
          </cell>
          <cell r="JG729">
            <v>0</v>
          </cell>
          <cell r="JH729">
            <v>0</v>
          </cell>
          <cell r="JI729">
            <v>0</v>
          </cell>
          <cell r="JJ729">
            <v>0</v>
          </cell>
          <cell r="JK729">
            <v>0</v>
          </cell>
          <cell r="JL729">
            <v>0</v>
          </cell>
          <cell r="JM729">
            <v>0</v>
          </cell>
          <cell r="JN729">
            <v>0</v>
          </cell>
          <cell r="JO729">
            <v>0</v>
          </cell>
          <cell r="JP729">
            <v>0</v>
          </cell>
          <cell r="JQ729">
            <v>0</v>
          </cell>
        </row>
        <row r="730">
          <cell r="D730" t="str">
            <v>BAT.PC.UTS._.___.Green River I&amp;II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0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0</v>
          </cell>
          <cell r="DR730">
            <v>0</v>
          </cell>
          <cell r="DS730">
            <v>0</v>
          </cell>
          <cell r="DT730">
            <v>0</v>
          </cell>
          <cell r="DU730">
            <v>0</v>
          </cell>
          <cell r="DV730">
            <v>0</v>
          </cell>
          <cell r="DW730">
            <v>0</v>
          </cell>
          <cell r="DX730">
            <v>0</v>
          </cell>
          <cell r="DY730">
            <v>0</v>
          </cell>
          <cell r="DZ730">
            <v>0</v>
          </cell>
          <cell r="EA730">
            <v>0</v>
          </cell>
          <cell r="EB730">
            <v>0</v>
          </cell>
          <cell r="EC730">
            <v>0</v>
          </cell>
          <cell r="ED730">
            <v>0</v>
          </cell>
          <cell r="EE730">
            <v>0</v>
          </cell>
          <cell r="EF730">
            <v>0</v>
          </cell>
          <cell r="EG730">
            <v>0</v>
          </cell>
          <cell r="EH730">
            <v>0</v>
          </cell>
          <cell r="EI730">
            <v>0</v>
          </cell>
          <cell r="EJ730">
            <v>0</v>
          </cell>
          <cell r="EK730">
            <v>0</v>
          </cell>
          <cell r="EL730">
            <v>0</v>
          </cell>
          <cell r="EM730">
            <v>0</v>
          </cell>
          <cell r="EN730">
            <v>0</v>
          </cell>
          <cell r="EO730">
            <v>0</v>
          </cell>
          <cell r="EP730">
            <v>0</v>
          </cell>
          <cell r="EQ730">
            <v>0</v>
          </cell>
          <cell r="ER730">
            <v>0</v>
          </cell>
          <cell r="ES730">
            <v>0</v>
          </cell>
          <cell r="ET730">
            <v>0</v>
          </cell>
          <cell r="EU730">
            <v>0</v>
          </cell>
          <cell r="EV730">
            <v>0</v>
          </cell>
          <cell r="EW730">
            <v>0</v>
          </cell>
          <cell r="EX730">
            <v>0</v>
          </cell>
          <cell r="EY730">
            <v>0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0</v>
          </cell>
          <cell r="FP730">
            <v>0</v>
          </cell>
          <cell r="FQ730">
            <v>0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0</v>
          </cell>
          <cell r="FZ730">
            <v>0</v>
          </cell>
          <cell r="GA730">
            <v>0</v>
          </cell>
          <cell r="GB730">
            <v>0</v>
          </cell>
          <cell r="GC730">
            <v>0</v>
          </cell>
          <cell r="GD730">
            <v>0</v>
          </cell>
          <cell r="GE730">
            <v>0</v>
          </cell>
          <cell r="GF730">
            <v>0</v>
          </cell>
          <cell r="GG730">
            <v>0</v>
          </cell>
          <cell r="GH730">
            <v>0</v>
          </cell>
          <cell r="GI730">
            <v>0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0</v>
          </cell>
          <cell r="GW730">
            <v>0</v>
          </cell>
          <cell r="GX730">
            <v>0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  <cell r="IW730">
            <v>0</v>
          </cell>
          <cell r="IX730">
            <v>0</v>
          </cell>
          <cell r="IY730">
            <v>0</v>
          </cell>
          <cell r="IZ730">
            <v>0</v>
          </cell>
          <cell r="JA730">
            <v>0</v>
          </cell>
          <cell r="JB730">
            <v>0</v>
          </cell>
          <cell r="JC730">
            <v>0</v>
          </cell>
          <cell r="JD730">
            <v>0</v>
          </cell>
          <cell r="JE730">
            <v>0</v>
          </cell>
          <cell r="JF730">
            <v>0</v>
          </cell>
          <cell r="JG730">
            <v>0</v>
          </cell>
          <cell r="JH730">
            <v>0</v>
          </cell>
          <cell r="JI730">
            <v>0</v>
          </cell>
          <cell r="JJ730">
            <v>0</v>
          </cell>
          <cell r="JK730">
            <v>0</v>
          </cell>
          <cell r="JL730">
            <v>0</v>
          </cell>
          <cell r="JM730">
            <v>0</v>
          </cell>
          <cell r="JN730">
            <v>0</v>
          </cell>
          <cell r="JO730">
            <v>0</v>
          </cell>
          <cell r="JP730">
            <v>0</v>
          </cell>
          <cell r="JQ730">
            <v>0</v>
          </cell>
        </row>
        <row r="731">
          <cell r="D731" t="str">
            <v>BAT.PC.WSF._.FB_.Faraday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0</v>
          </cell>
          <cell r="DL731">
            <v>0</v>
          </cell>
          <cell r="DM731">
            <v>0</v>
          </cell>
          <cell r="DN731">
            <v>0</v>
          </cell>
          <cell r="DO731">
            <v>0</v>
          </cell>
          <cell r="DP731">
            <v>0</v>
          </cell>
          <cell r="DQ731">
            <v>0</v>
          </cell>
          <cell r="DR731">
            <v>0</v>
          </cell>
          <cell r="DS731">
            <v>0</v>
          </cell>
          <cell r="DT731">
            <v>0</v>
          </cell>
          <cell r="DU731">
            <v>0</v>
          </cell>
          <cell r="DV731">
            <v>0</v>
          </cell>
          <cell r="DW731">
            <v>0</v>
          </cell>
          <cell r="DX731">
            <v>0</v>
          </cell>
          <cell r="DY731">
            <v>0</v>
          </cell>
          <cell r="DZ731">
            <v>0</v>
          </cell>
          <cell r="EA731">
            <v>0</v>
          </cell>
          <cell r="EB731">
            <v>0</v>
          </cell>
          <cell r="EC731">
            <v>0</v>
          </cell>
          <cell r="ED731">
            <v>0</v>
          </cell>
          <cell r="EE731">
            <v>0</v>
          </cell>
          <cell r="EF731">
            <v>0</v>
          </cell>
          <cell r="EG731">
            <v>0</v>
          </cell>
          <cell r="EH731">
            <v>0</v>
          </cell>
          <cell r="EI731">
            <v>0</v>
          </cell>
          <cell r="EJ731">
            <v>0</v>
          </cell>
          <cell r="EK731">
            <v>0</v>
          </cell>
          <cell r="EL731">
            <v>0</v>
          </cell>
          <cell r="EM731">
            <v>0</v>
          </cell>
          <cell r="EN731">
            <v>0</v>
          </cell>
          <cell r="EO731">
            <v>0</v>
          </cell>
          <cell r="EP731">
            <v>0</v>
          </cell>
          <cell r="EQ731">
            <v>0</v>
          </cell>
          <cell r="ER731">
            <v>0</v>
          </cell>
          <cell r="ES731">
            <v>0</v>
          </cell>
          <cell r="ET731">
            <v>0</v>
          </cell>
          <cell r="EU731">
            <v>0</v>
          </cell>
          <cell r="EV731">
            <v>0</v>
          </cell>
          <cell r="EW731">
            <v>0</v>
          </cell>
          <cell r="EX731">
            <v>0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0</v>
          </cell>
          <cell r="FP731">
            <v>0</v>
          </cell>
          <cell r="FQ731">
            <v>0</v>
          </cell>
          <cell r="FR731">
            <v>0</v>
          </cell>
          <cell r="FS731">
            <v>0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0</v>
          </cell>
          <cell r="FZ731">
            <v>0</v>
          </cell>
          <cell r="GA731">
            <v>0</v>
          </cell>
          <cell r="GB731">
            <v>0</v>
          </cell>
          <cell r="GC731">
            <v>0</v>
          </cell>
          <cell r="GD731">
            <v>0</v>
          </cell>
          <cell r="GE731">
            <v>0</v>
          </cell>
          <cell r="GF731">
            <v>0</v>
          </cell>
          <cell r="GG731">
            <v>0</v>
          </cell>
          <cell r="GH731">
            <v>0</v>
          </cell>
          <cell r="GI731">
            <v>0</v>
          </cell>
          <cell r="GJ731">
            <v>0</v>
          </cell>
          <cell r="GK731">
            <v>0</v>
          </cell>
          <cell r="GL731">
            <v>0</v>
          </cell>
          <cell r="GM731">
            <v>0</v>
          </cell>
          <cell r="GN731">
            <v>0</v>
          </cell>
          <cell r="GO731">
            <v>0</v>
          </cell>
          <cell r="GP731">
            <v>0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0</v>
          </cell>
          <cell r="GW731">
            <v>0</v>
          </cell>
          <cell r="GX731">
            <v>0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  <cell r="IW731">
            <v>0</v>
          </cell>
          <cell r="IX731">
            <v>0</v>
          </cell>
          <cell r="IY731">
            <v>0</v>
          </cell>
          <cell r="IZ731">
            <v>0</v>
          </cell>
          <cell r="JA731">
            <v>0</v>
          </cell>
          <cell r="JB731">
            <v>0</v>
          </cell>
          <cell r="JC731">
            <v>0</v>
          </cell>
          <cell r="JD731">
            <v>0</v>
          </cell>
          <cell r="JE731">
            <v>0</v>
          </cell>
          <cell r="JF731">
            <v>0</v>
          </cell>
          <cell r="JG731">
            <v>0</v>
          </cell>
          <cell r="JH731">
            <v>0</v>
          </cell>
          <cell r="JI731">
            <v>0</v>
          </cell>
          <cell r="JJ731">
            <v>0</v>
          </cell>
          <cell r="JK731">
            <v>0</v>
          </cell>
          <cell r="JL731">
            <v>0</v>
          </cell>
          <cell r="JM731">
            <v>0</v>
          </cell>
          <cell r="JN731">
            <v>0</v>
          </cell>
          <cell r="JO731">
            <v>0</v>
          </cell>
          <cell r="JP731">
            <v>0</v>
          </cell>
          <cell r="JQ731">
            <v>0</v>
          </cell>
        </row>
        <row r="732">
          <cell r="D732" t="str">
            <v>BAT.PX.BDG._.ITC.Li_ion_4hr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0</v>
          </cell>
          <cell r="DL732">
            <v>0</v>
          </cell>
          <cell r="DM732">
            <v>0</v>
          </cell>
          <cell r="DN732">
            <v>0</v>
          </cell>
          <cell r="DO732">
            <v>0</v>
          </cell>
          <cell r="DP732">
            <v>0</v>
          </cell>
          <cell r="DQ732">
            <v>0</v>
          </cell>
          <cell r="DR732">
            <v>0</v>
          </cell>
          <cell r="DS732">
            <v>0</v>
          </cell>
          <cell r="DT732">
            <v>0</v>
          </cell>
          <cell r="DU732">
            <v>0</v>
          </cell>
          <cell r="DV732">
            <v>0</v>
          </cell>
          <cell r="DW732">
            <v>0</v>
          </cell>
          <cell r="DX732">
            <v>0</v>
          </cell>
          <cell r="DY732">
            <v>0</v>
          </cell>
          <cell r="DZ732">
            <v>0</v>
          </cell>
          <cell r="EA732">
            <v>0</v>
          </cell>
          <cell r="EB732">
            <v>0</v>
          </cell>
          <cell r="EC732">
            <v>0</v>
          </cell>
          <cell r="ED732">
            <v>0</v>
          </cell>
          <cell r="EE732">
            <v>0</v>
          </cell>
          <cell r="EF732">
            <v>0</v>
          </cell>
          <cell r="EG732">
            <v>0</v>
          </cell>
          <cell r="EH732">
            <v>0</v>
          </cell>
          <cell r="EI732">
            <v>0</v>
          </cell>
          <cell r="EJ732">
            <v>0</v>
          </cell>
          <cell r="EK732">
            <v>0</v>
          </cell>
          <cell r="EL732">
            <v>0</v>
          </cell>
          <cell r="EM732">
            <v>0</v>
          </cell>
          <cell r="EN732">
            <v>0</v>
          </cell>
          <cell r="EO732">
            <v>0</v>
          </cell>
          <cell r="EP732">
            <v>0</v>
          </cell>
          <cell r="EQ732">
            <v>0</v>
          </cell>
          <cell r="ER732">
            <v>0</v>
          </cell>
          <cell r="ES732">
            <v>0</v>
          </cell>
          <cell r="ET732">
            <v>0</v>
          </cell>
          <cell r="EU732">
            <v>0</v>
          </cell>
          <cell r="EV732">
            <v>0</v>
          </cell>
          <cell r="EW732">
            <v>0</v>
          </cell>
          <cell r="EX732">
            <v>0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0</v>
          </cell>
          <cell r="FP732">
            <v>0</v>
          </cell>
          <cell r="FQ732">
            <v>0</v>
          </cell>
          <cell r="FR732">
            <v>0</v>
          </cell>
          <cell r="FS732">
            <v>0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0</v>
          </cell>
          <cell r="FZ732">
            <v>0</v>
          </cell>
          <cell r="GA732">
            <v>0</v>
          </cell>
          <cell r="GB732">
            <v>0</v>
          </cell>
          <cell r="GC732">
            <v>0</v>
          </cell>
          <cell r="GD732">
            <v>0</v>
          </cell>
          <cell r="GE732">
            <v>0</v>
          </cell>
          <cell r="GF732">
            <v>0</v>
          </cell>
          <cell r="GG732">
            <v>0</v>
          </cell>
          <cell r="GH732">
            <v>0</v>
          </cell>
          <cell r="GI732">
            <v>0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0</v>
          </cell>
          <cell r="GW732">
            <v>0</v>
          </cell>
          <cell r="GX732">
            <v>0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  <cell r="IW732">
            <v>0</v>
          </cell>
          <cell r="IX732">
            <v>0</v>
          </cell>
          <cell r="IY732">
            <v>0</v>
          </cell>
          <cell r="IZ732">
            <v>0</v>
          </cell>
          <cell r="JA732">
            <v>0</v>
          </cell>
          <cell r="JB732">
            <v>0</v>
          </cell>
          <cell r="JC732">
            <v>0</v>
          </cell>
          <cell r="JD732">
            <v>0</v>
          </cell>
          <cell r="JE732">
            <v>0</v>
          </cell>
          <cell r="JF732">
            <v>0</v>
          </cell>
          <cell r="JG732">
            <v>0</v>
          </cell>
          <cell r="JH732">
            <v>0</v>
          </cell>
          <cell r="JI732">
            <v>0</v>
          </cell>
          <cell r="JJ732">
            <v>0</v>
          </cell>
          <cell r="JK732">
            <v>0</v>
          </cell>
          <cell r="JL732">
            <v>0</v>
          </cell>
          <cell r="JM732">
            <v>0</v>
          </cell>
          <cell r="JN732">
            <v>0</v>
          </cell>
          <cell r="JO732">
            <v>0</v>
          </cell>
          <cell r="JP732">
            <v>0</v>
          </cell>
          <cell r="JQ732">
            <v>0</v>
          </cell>
        </row>
        <row r="733">
          <cell r="D733" t="str">
            <v>BAT.PX.CHE._.ITC.Li_ion_4hr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0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0</v>
          </cell>
          <cell r="DR733">
            <v>0</v>
          </cell>
          <cell r="DS733">
            <v>0</v>
          </cell>
          <cell r="DT733">
            <v>0</v>
          </cell>
          <cell r="DU733">
            <v>0</v>
          </cell>
          <cell r="DV733">
            <v>0</v>
          </cell>
          <cell r="DW733">
            <v>0</v>
          </cell>
          <cell r="DX733">
            <v>0</v>
          </cell>
          <cell r="DY733">
            <v>0</v>
          </cell>
          <cell r="DZ733">
            <v>0</v>
          </cell>
          <cell r="EA733">
            <v>0</v>
          </cell>
          <cell r="EB733">
            <v>0</v>
          </cell>
          <cell r="EC733">
            <v>0</v>
          </cell>
          <cell r="ED733">
            <v>0</v>
          </cell>
          <cell r="EE733">
            <v>0</v>
          </cell>
          <cell r="EF733">
            <v>0</v>
          </cell>
          <cell r="EG733">
            <v>0</v>
          </cell>
          <cell r="EH733">
            <v>0</v>
          </cell>
          <cell r="EI733">
            <v>0</v>
          </cell>
          <cell r="EJ733">
            <v>0</v>
          </cell>
          <cell r="EK733">
            <v>0</v>
          </cell>
          <cell r="EL733">
            <v>0</v>
          </cell>
          <cell r="EM733">
            <v>0</v>
          </cell>
          <cell r="EN733">
            <v>0</v>
          </cell>
          <cell r="EO733">
            <v>0</v>
          </cell>
          <cell r="EP733">
            <v>0</v>
          </cell>
          <cell r="EQ733">
            <v>0</v>
          </cell>
          <cell r="ER733">
            <v>0</v>
          </cell>
          <cell r="ES733">
            <v>0</v>
          </cell>
          <cell r="ET733">
            <v>0</v>
          </cell>
          <cell r="EU733">
            <v>0</v>
          </cell>
          <cell r="EV733">
            <v>0</v>
          </cell>
          <cell r="EW733">
            <v>0</v>
          </cell>
          <cell r="EX733">
            <v>0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0</v>
          </cell>
          <cell r="FP733">
            <v>0</v>
          </cell>
          <cell r="FQ733">
            <v>0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0</v>
          </cell>
          <cell r="FZ733">
            <v>0</v>
          </cell>
          <cell r="GA733">
            <v>0</v>
          </cell>
          <cell r="GB733">
            <v>0</v>
          </cell>
          <cell r="GC733">
            <v>0</v>
          </cell>
          <cell r="GD733">
            <v>0</v>
          </cell>
          <cell r="GE733">
            <v>0</v>
          </cell>
          <cell r="GF733">
            <v>0</v>
          </cell>
          <cell r="GG733">
            <v>0</v>
          </cell>
          <cell r="GH733">
            <v>0</v>
          </cell>
          <cell r="GI733">
            <v>0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0</v>
          </cell>
          <cell r="GW733">
            <v>0</v>
          </cell>
          <cell r="GX733">
            <v>0</v>
          </cell>
          <cell r="GY733">
            <v>0</v>
          </cell>
          <cell r="GZ733">
            <v>0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  <cell r="IW733">
            <v>0</v>
          </cell>
          <cell r="IX733">
            <v>0</v>
          </cell>
          <cell r="IY733">
            <v>0</v>
          </cell>
          <cell r="IZ733">
            <v>0</v>
          </cell>
          <cell r="JA733">
            <v>0</v>
          </cell>
          <cell r="JB733">
            <v>0</v>
          </cell>
          <cell r="JC733">
            <v>0</v>
          </cell>
          <cell r="JD733">
            <v>0</v>
          </cell>
          <cell r="JE733">
            <v>0</v>
          </cell>
          <cell r="JF733">
            <v>0</v>
          </cell>
          <cell r="JG733">
            <v>0</v>
          </cell>
          <cell r="JH733">
            <v>0</v>
          </cell>
          <cell r="JI733">
            <v>0</v>
          </cell>
          <cell r="JJ733">
            <v>0</v>
          </cell>
          <cell r="JK733">
            <v>0</v>
          </cell>
          <cell r="JL733">
            <v>0</v>
          </cell>
          <cell r="JM733">
            <v>0</v>
          </cell>
          <cell r="JN733">
            <v>0</v>
          </cell>
          <cell r="JO733">
            <v>0</v>
          </cell>
          <cell r="JP733">
            <v>0</v>
          </cell>
          <cell r="JQ733">
            <v>0</v>
          </cell>
        </row>
        <row r="734">
          <cell r="D734" t="str">
            <v>BAT.PX.CLV._.ITC.Li_ion_4hr_Local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0</v>
          </cell>
          <cell r="DL734">
            <v>0</v>
          </cell>
          <cell r="DM734">
            <v>0</v>
          </cell>
          <cell r="DN734">
            <v>0</v>
          </cell>
          <cell r="DO734">
            <v>0</v>
          </cell>
          <cell r="DP734">
            <v>0</v>
          </cell>
          <cell r="DQ734">
            <v>0</v>
          </cell>
          <cell r="DR734">
            <v>0</v>
          </cell>
          <cell r="DS734">
            <v>0</v>
          </cell>
          <cell r="DT734">
            <v>0</v>
          </cell>
          <cell r="DU734">
            <v>0</v>
          </cell>
          <cell r="DV734">
            <v>0</v>
          </cell>
          <cell r="DW734">
            <v>0</v>
          </cell>
          <cell r="DX734">
            <v>0</v>
          </cell>
          <cell r="DY734">
            <v>0</v>
          </cell>
          <cell r="DZ734">
            <v>0</v>
          </cell>
          <cell r="EA734">
            <v>0</v>
          </cell>
          <cell r="EB734">
            <v>0</v>
          </cell>
          <cell r="EC734">
            <v>0</v>
          </cell>
          <cell r="ED734">
            <v>0</v>
          </cell>
          <cell r="EE734">
            <v>0</v>
          </cell>
          <cell r="EF734">
            <v>0</v>
          </cell>
          <cell r="EG734">
            <v>0</v>
          </cell>
          <cell r="EH734">
            <v>0</v>
          </cell>
          <cell r="EI734">
            <v>0</v>
          </cell>
          <cell r="EJ734">
            <v>0</v>
          </cell>
          <cell r="EK734">
            <v>0</v>
          </cell>
          <cell r="EL734">
            <v>0</v>
          </cell>
          <cell r="EM734">
            <v>0</v>
          </cell>
          <cell r="EN734">
            <v>0</v>
          </cell>
          <cell r="EO734">
            <v>0</v>
          </cell>
          <cell r="EP734">
            <v>0</v>
          </cell>
          <cell r="EQ734">
            <v>0</v>
          </cell>
          <cell r="ER734">
            <v>0</v>
          </cell>
          <cell r="ES734">
            <v>0</v>
          </cell>
          <cell r="ET734">
            <v>0</v>
          </cell>
          <cell r="EU734">
            <v>0</v>
          </cell>
          <cell r="EV734">
            <v>0</v>
          </cell>
          <cell r="EW734">
            <v>0</v>
          </cell>
          <cell r="EX734">
            <v>0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0</v>
          </cell>
          <cell r="FP734">
            <v>0</v>
          </cell>
          <cell r="FQ734">
            <v>0</v>
          </cell>
          <cell r="FR734">
            <v>0</v>
          </cell>
          <cell r="FS734">
            <v>0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0</v>
          </cell>
          <cell r="FZ734">
            <v>0</v>
          </cell>
          <cell r="GA734">
            <v>0</v>
          </cell>
          <cell r="GB734">
            <v>0</v>
          </cell>
          <cell r="GC734">
            <v>0</v>
          </cell>
          <cell r="GD734">
            <v>0</v>
          </cell>
          <cell r="GE734">
            <v>0</v>
          </cell>
          <cell r="GF734">
            <v>0</v>
          </cell>
          <cell r="GG734">
            <v>0</v>
          </cell>
          <cell r="GH734">
            <v>0</v>
          </cell>
          <cell r="GI734">
            <v>0</v>
          </cell>
          <cell r="GJ734">
            <v>0</v>
          </cell>
          <cell r="GK734">
            <v>0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0</v>
          </cell>
          <cell r="GW734">
            <v>0</v>
          </cell>
          <cell r="GX734">
            <v>0</v>
          </cell>
          <cell r="GY734">
            <v>0</v>
          </cell>
          <cell r="GZ734">
            <v>0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  <cell r="IW734">
            <v>0</v>
          </cell>
          <cell r="IX734">
            <v>0</v>
          </cell>
          <cell r="IY734">
            <v>0</v>
          </cell>
          <cell r="IZ734">
            <v>0</v>
          </cell>
          <cell r="JA734">
            <v>0</v>
          </cell>
          <cell r="JB734">
            <v>0</v>
          </cell>
          <cell r="JC734">
            <v>0</v>
          </cell>
          <cell r="JD734">
            <v>0</v>
          </cell>
          <cell r="JE734">
            <v>0</v>
          </cell>
          <cell r="JF734">
            <v>0</v>
          </cell>
          <cell r="JG734">
            <v>0</v>
          </cell>
          <cell r="JH734">
            <v>0</v>
          </cell>
          <cell r="JI734">
            <v>0</v>
          </cell>
          <cell r="JJ734">
            <v>0</v>
          </cell>
          <cell r="JK734">
            <v>0</v>
          </cell>
          <cell r="JL734">
            <v>0</v>
          </cell>
          <cell r="JM734">
            <v>0</v>
          </cell>
          <cell r="JN734">
            <v>0</v>
          </cell>
          <cell r="JO734">
            <v>0</v>
          </cell>
          <cell r="JP734">
            <v>0</v>
          </cell>
          <cell r="JQ734">
            <v>0</v>
          </cell>
        </row>
        <row r="735">
          <cell r="D735" t="str">
            <v>BAT.PX.COR._.ITC.Li_ion_4hr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K735">
            <v>0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0</v>
          </cell>
          <cell r="DR735">
            <v>0</v>
          </cell>
          <cell r="DS735">
            <v>0</v>
          </cell>
          <cell r="DT735">
            <v>0</v>
          </cell>
          <cell r="DU735">
            <v>0</v>
          </cell>
          <cell r="DV735">
            <v>0</v>
          </cell>
          <cell r="DW735">
            <v>0</v>
          </cell>
          <cell r="DX735">
            <v>0</v>
          </cell>
          <cell r="DY735">
            <v>0</v>
          </cell>
          <cell r="DZ735">
            <v>0</v>
          </cell>
          <cell r="EA735">
            <v>0</v>
          </cell>
          <cell r="EB735">
            <v>0</v>
          </cell>
          <cell r="EC735">
            <v>0</v>
          </cell>
          <cell r="ED735">
            <v>0</v>
          </cell>
          <cell r="EE735">
            <v>0</v>
          </cell>
          <cell r="EF735">
            <v>0</v>
          </cell>
          <cell r="EG735">
            <v>0</v>
          </cell>
          <cell r="EH735">
            <v>0</v>
          </cell>
          <cell r="EI735">
            <v>0</v>
          </cell>
          <cell r="EJ735">
            <v>0</v>
          </cell>
          <cell r="EK735">
            <v>0</v>
          </cell>
          <cell r="EL735">
            <v>0</v>
          </cell>
          <cell r="EM735">
            <v>0</v>
          </cell>
          <cell r="EN735">
            <v>0</v>
          </cell>
          <cell r="EO735">
            <v>0</v>
          </cell>
          <cell r="EP735">
            <v>0</v>
          </cell>
          <cell r="EQ735">
            <v>0</v>
          </cell>
          <cell r="ER735">
            <v>0</v>
          </cell>
          <cell r="ES735">
            <v>0</v>
          </cell>
          <cell r="ET735">
            <v>0</v>
          </cell>
          <cell r="EU735">
            <v>0</v>
          </cell>
          <cell r="EV735">
            <v>0</v>
          </cell>
          <cell r="EW735">
            <v>0</v>
          </cell>
          <cell r="EX735">
            <v>0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0</v>
          </cell>
          <cell r="FP735">
            <v>0</v>
          </cell>
          <cell r="FQ735">
            <v>0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0</v>
          </cell>
          <cell r="FZ735">
            <v>0</v>
          </cell>
          <cell r="GA735">
            <v>0</v>
          </cell>
          <cell r="GB735">
            <v>0</v>
          </cell>
          <cell r="GC735">
            <v>0</v>
          </cell>
          <cell r="GD735">
            <v>0</v>
          </cell>
          <cell r="GE735">
            <v>0</v>
          </cell>
          <cell r="GF735">
            <v>0</v>
          </cell>
          <cell r="GG735">
            <v>0</v>
          </cell>
          <cell r="GH735">
            <v>0</v>
          </cell>
          <cell r="GI735">
            <v>0</v>
          </cell>
          <cell r="GJ735">
            <v>0</v>
          </cell>
          <cell r="GK735">
            <v>0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0</v>
          </cell>
          <cell r="GW735">
            <v>0</v>
          </cell>
          <cell r="GX735">
            <v>0</v>
          </cell>
          <cell r="GY735">
            <v>0</v>
          </cell>
          <cell r="GZ735">
            <v>0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  <cell r="IW735">
            <v>0</v>
          </cell>
          <cell r="IX735">
            <v>0</v>
          </cell>
          <cell r="IY735">
            <v>0</v>
          </cell>
          <cell r="IZ735">
            <v>0</v>
          </cell>
          <cell r="JA735">
            <v>0</v>
          </cell>
          <cell r="JB735">
            <v>0</v>
          </cell>
          <cell r="JC735">
            <v>0</v>
          </cell>
          <cell r="JD735">
            <v>0</v>
          </cell>
          <cell r="JE735">
            <v>0</v>
          </cell>
          <cell r="JF735">
            <v>0</v>
          </cell>
          <cell r="JG735">
            <v>0</v>
          </cell>
          <cell r="JH735">
            <v>0</v>
          </cell>
          <cell r="JI735">
            <v>0</v>
          </cell>
          <cell r="JJ735">
            <v>0</v>
          </cell>
          <cell r="JK735">
            <v>0</v>
          </cell>
          <cell r="JL735">
            <v>0</v>
          </cell>
          <cell r="JM735">
            <v>0</v>
          </cell>
          <cell r="JN735">
            <v>0</v>
          </cell>
          <cell r="JO735">
            <v>0</v>
          </cell>
          <cell r="JP735">
            <v>0</v>
          </cell>
          <cell r="JQ735">
            <v>0</v>
          </cell>
        </row>
        <row r="736">
          <cell r="D736" t="str">
            <v>BAT.PX.COR._.ITC.Li_ion_4hr_Local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0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0</v>
          </cell>
          <cell r="DR736">
            <v>0</v>
          </cell>
          <cell r="DS736">
            <v>0</v>
          </cell>
          <cell r="DT736">
            <v>0</v>
          </cell>
          <cell r="DU736">
            <v>0</v>
          </cell>
          <cell r="DV736">
            <v>0</v>
          </cell>
          <cell r="DW736">
            <v>0</v>
          </cell>
          <cell r="DX736">
            <v>0</v>
          </cell>
          <cell r="DY736">
            <v>0</v>
          </cell>
          <cell r="DZ736">
            <v>0</v>
          </cell>
          <cell r="EA736">
            <v>0</v>
          </cell>
          <cell r="EB736">
            <v>0</v>
          </cell>
          <cell r="EC736">
            <v>0</v>
          </cell>
          <cell r="ED736">
            <v>0</v>
          </cell>
          <cell r="EE736">
            <v>0</v>
          </cell>
          <cell r="EF736">
            <v>0</v>
          </cell>
          <cell r="EG736">
            <v>0</v>
          </cell>
          <cell r="EH736">
            <v>0</v>
          </cell>
          <cell r="EI736">
            <v>0</v>
          </cell>
          <cell r="EJ736">
            <v>0</v>
          </cell>
          <cell r="EK736">
            <v>0</v>
          </cell>
          <cell r="EL736">
            <v>0</v>
          </cell>
          <cell r="EM736">
            <v>0</v>
          </cell>
          <cell r="EN736">
            <v>0</v>
          </cell>
          <cell r="EO736">
            <v>0</v>
          </cell>
          <cell r="EP736">
            <v>0</v>
          </cell>
          <cell r="EQ736">
            <v>0</v>
          </cell>
          <cell r="ER736">
            <v>0</v>
          </cell>
          <cell r="ES736">
            <v>0</v>
          </cell>
          <cell r="ET736">
            <v>0</v>
          </cell>
          <cell r="EU736">
            <v>0</v>
          </cell>
          <cell r="EV736">
            <v>0</v>
          </cell>
          <cell r="EW736">
            <v>0</v>
          </cell>
          <cell r="EX736">
            <v>0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0</v>
          </cell>
          <cell r="FP736">
            <v>0</v>
          </cell>
          <cell r="FQ736">
            <v>0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0</v>
          </cell>
          <cell r="FZ736">
            <v>0</v>
          </cell>
          <cell r="GA736">
            <v>0</v>
          </cell>
          <cell r="GB736">
            <v>0</v>
          </cell>
          <cell r="GC736">
            <v>0</v>
          </cell>
          <cell r="GD736">
            <v>0</v>
          </cell>
          <cell r="GE736">
            <v>0</v>
          </cell>
          <cell r="GF736">
            <v>0</v>
          </cell>
          <cell r="GG736">
            <v>0</v>
          </cell>
          <cell r="GH736">
            <v>0</v>
          </cell>
          <cell r="GI736">
            <v>0</v>
          </cell>
          <cell r="GJ736">
            <v>0</v>
          </cell>
          <cell r="GK736">
            <v>0</v>
          </cell>
          <cell r="GL736">
            <v>0</v>
          </cell>
          <cell r="GM736">
            <v>0</v>
          </cell>
          <cell r="GN736">
            <v>0</v>
          </cell>
          <cell r="GO736">
            <v>0</v>
          </cell>
          <cell r="GP736">
            <v>0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0</v>
          </cell>
          <cell r="GW736">
            <v>0</v>
          </cell>
          <cell r="GX736">
            <v>0</v>
          </cell>
          <cell r="GY736">
            <v>0</v>
          </cell>
          <cell r="GZ736">
            <v>0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  <cell r="IW736">
            <v>0</v>
          </cell>
          <cell r="IX736">
            <v>0</v>
          </cell>
          <cell r="IY736">
            <v>0</v>
          </cell>
          <cell r="IZ736">
            <v>0</v>
          </cell>
          <cell r="JA736">
            <v>0</v>
          </cell>
          <cell r="JB736">
            <v>0</v>
          </cell>
          <cell r="JC736">
            <v>0</v>
          </cell>
          <cell r="JD736">
            <v>0</v>
          </cell>
          <cell r="JE736">
            <v>0</v>
          </cell>
          <cell r="JF736">
            <v>0</v>
          </cell>
          <cell r="JG736">
            <v>0</v>
          </cell>
          <cell r="JH736">
            <v>0</v>
          </cell>
          <cell r="JI736">
            <v>0</v>
          </cell>
          <cell r="JJ736">
            <v>0</v>
          </cell>
          <cell r="JK736">
            <v>0</v>
          </cell>
          <cell r="JL736">
            <v>0</v>
          </cell>
          <cell r="JM736">
            <v>0</v>
          </cell>
          <cell r="JN736">
            <v>0</v>
          </cell>
          <cell r="JO736">
            <v>0</v>
          </cell>
          <cell r="JP736">
            <v>0</v>
          </cell>
          <cell r="JQ736">
            <v>0</v>
          </cell>
        </row>
        <row r="737">
          <cell r="D737" t="str">
            <v>BAT.PX.DJW._.ITC.Li_ion_4hr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  <cell r="CT737">
            <v>0</v>
          </cell>
          <cell r="CU737">
            <v>0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K737">
            <v>0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0</v>
          </cell>
          <cell r="DR737">
            <v>0</v>
          </cell>
          <cell r="DS737">
            <v>0</v>
          </cell>
          <cell r="DT737">
            <v>0</v>
          </cell>
          <cell r="DU737">
            <v>0</v>
          </cell>
          <cell r="DV737">
            <v>0</v>
          </cell>
          <cell r="DW737">
            <v>0</v>
          </cell>
          <cell r="DX737">
            <v>0</v>
          </cell>
          <cell r="DY737">
            <v>0</v>
          </cell>
          <cell r="DZ737">
            <v>0</v>
          </cell>
          <cell r="EA737">
            <v>0</v>
          </cell>
          <cell r="EB737">
            <v>0</v>
          </cell>
          <cell r="EC737">
            <v>0</v>
          </cell>
          <cell r="ED737">
            <v>0</v>
          </cell>
          <cell r="EE737">
            <v>0</v>
          </cell>
          <cell r="EF737">
            <v>0</v>
          </cell>
          <cell r="EG737">
            <v>0</v>
          </cell>
          <cell r="EH737">
            <v>0</v>
          </cell>
          <cell r="EI737">
            <v>0</v>
          </cell>
          <cell r="EJ737">
            <v>0</v>
          </cell>
          <cell r="EK737">
            <v>0</v>
          </cell>
          <cell r="EL737">
            <v>0</v>
          </cell>
          <cell r="EM737">
            <v>0</v>
          </cell>
          <cell r="EN737">
            <v>0</v>
          </cell>
          <cell r="EO737">
            <v>0</v>
          </cell>
          <cell r="EP737">
            <v>0</v>
          </cell>
          <cell r="EQ737">
            <v>0</v>
          </cell>
          <cell r="ER737">
            <v>0</v>
          </cell>
          <cell r="ES737">
            <v>0</v>
          </cell>
          <cell r="ET737">
            <v>0</v>
          </cell>
          <cell r="EU737">
            <v>0</v>
          </cell>
          <cell r="EV737">
            <v>0</v>
          </cell>
          <cell r="EW737">
            <v>0</v>
          </cell>
          <cell r="EX737">
            <v>0</v>
          </cell>
          <cell r="EY737">
            <v>0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0</v>
          </cell>
          <cell r="FP737">
            <v>0</v>
          </cell>
          <cell r="FQ737">
            <v>0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0</v>
          </cell>
          <cell r="FZ737">
            <v>0</v>
          </cell>
          <cell r="GA737">
            <v>0</v>
          </cell>
          <cell r="GB737">
            <v>0</v>
          </cell>
          <cell r="GC737">
            <v>0</v>
          </cell>
          <cell r="GD737">
            <v>0</v>
          </cell>
          <cell r="GE737">
            <v>0</v>
          </cell>
          <cell r="GF737">
            <v>0</v>
          </cell>
          <cell r="GG737">
            <v>0</v>
          </cell>
          <cell r="GH737">
            <v>0</v>
          </cell>
          <cell r="GI737">
            <v>0</v>
          </cell>
          <cell r="GJ737">
            <v>0</v>
          </cell>
          <cell r="GK737">
            <v>0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0</v>
          </cell>
          <cell r="GW737">
            <v>0</v>
          </cell>
          <cell r="GX737">
            <v>0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  <cell r="IW737">
            <v>0</v>
          </cell>
          <cell r="IX737">
            <v>0</v>
          </cell>
          <cell r="IY737">
            <v>0</v>
          </cell>
          <cell r="IZ737">
            <v>0</v>
          </cell>
          <cell r="JA737">
            <v>0</v>
          </cell>
          <cell r="JB737">
            <v>0</v>
          </cell>
          <cell r="JC737">
            <v>0</v>
          </cell>
          <cell r="JD737">
            <v>0</v>
          </cell>
          <cell r="JE737">
            <v>0</v>
          </cell>
          <cell r="JF737">
            <v>0</v>
          </cell>
          <cell r="JG737">
            <v>0</v>
          </cell>
          <cell r="JH737">
            <v>0</v>
          </cell>
          <cell r="JI737">
            <v>0</v>
          </cell>
          <cell r="JJ737">
            <v>0</v>
          </cell>
          <cell r="JK737">
            <v>0</v>
          </cell>
          <cell r="JL737">
            <v>0</v>
          </cell>
          <cell r="JM737">
            <v>0</v>
          </cell>
          <cell r="JN737">
            <v>0</v>
          </cell>
          <cell r="JO737">
            <v>0</v>
          </cell>
          <cell r="JP737">
            <v>0</v>
          </cell>
          <cell r="JQ737">
            <v>0</v>
          </cell>
        </row>
        <row r="738">
          <cell r="D738" t="str">
            <v>BAT.PX.GOE._.ITC.Li_ion_4hr_Local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  <cell r="CT738">
            <v>0</v>
          </cell>
          <cell r="CU738">
            <v>0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</v>
          </cell>
          <cell r="DC738">
            <v>0</v>
          </cell>
          <cell r="DD738">
            <v>0</v>
          </cell>
          <cell r="DE738">
            <v>0</v>
          </cell>
          <cell r="DF738">
            <v>0</v>
          </cell>
          <cell r="DG738">
            <v>0</v>
          </cell>
          <cell r="DH738">
            <v>0</v>
          </cell>
          <cell r="DI738">
            <v>0</v>
          </cell>
          <cell r="DJ738">
            <v>0</v>
          </cell>
          <cell r="DK738">
            <v>0</v>
          </cell>
          <cell r="DL738">
            <v>0</v>
          </cell>
          <cell r="DM738">
            <v>0</v>
          </cell>
          <cell r="DN738">
            <v>0</v>
          </cell>
          <cell r="DO738">
            <v>0</v>
          </cell>
          <cell r="DP738">
            <v>0</v>
          </cell>
          <cell r="DQ738">
            <v>0</v>
          </cell>
          <cell r="DR738">
            <v>0</v>
          </cell>
          <cell r="DS738">
            <v>0</v>
          </cell>
          <cell r="DT738">
            <v>0</v>
          </cell>
          <cell r="DU738">
            <v>0</v>
          </cell>
          <cell r="DV738">
            <v>0</v>
          </cell>
          <cell r="DW738">
            <v>0</v>
          </cell>
          <cell r="DX738">
            <v>0</v>
          </cell>
          <cell r="DY738">
            <v>0</v>
          </cell>
          <cell r="DZ738">
            <v>0</v>
          </cell>
          <cell r="EA738">
            <v>0</v>
          </cell>
          <cell r="EB738">
            <v>0</v>
          </cell>
          <cell r="EC738">
            <v>0</v>
          </cell>
          <cell r="ED738">
            <v>0</v>
          </cell>
          <cell r="EE738">
            <v>0</v>
          </cell>
          <cell r="EF738">
            <v>0</v>
          </cell>
          <cell r="EG738">
            <v>0</v>
          </cell>
          <cell r="EH738">
            <v>0</v>
          </cell>
          <cell r="EI738">
            <v>0</v>
          </cell>
          <cell r="EJ738">
            <v>0</v>
          </cell>
          <cell r="EK738">
            <v>0</v>
          </cell>
          <cell r="EL738">
            <v>0</v>
          </cell>
          <cell r="EM738">
            <v>0</v>
          </cell>
          <cell r="EN738">
            <v>0</v>
          </cell>
          <cell r="EO738">
            <v>0</v>
          </cell>
          <cell r="EP738">
            <v>0</v>
          </cell>
          <cell r="EQ738">
            <v>0</v>
          </cell>
          <cell r="ER738">
            <v>0</v>
          </cell>
          <cell r="ES738">
            <v>0</v>
          </cell>
          <cell r="ET738">
            <v>0</v>
          </cell>
          <cell r="EU738">
            <v>0</v>
          </cell>
          <cell r="EV738">
            <v>0</v>
          </cell>
          <cell r="EW738">
            <v>0</v>
          </cell>
          <cell r="EX738">
            <v>0</v>
          </cell>
          <cell r="EY738">
            <v>0</v>
          </cell>
          <cell r="EZ738">
            <v>0</v>
          </cell>
          <cell r="FA738">
            <v>0</v>
          </cell>
          <cell r="FB738">
            <v>0</v>
          </cell>
          <cell r="FC738">
            <v>0</v>
          </cell>
          <cell r="FD738">
            <v>0</v>
          </cell>
          <cell r="FE738">
            <v>0</v>
          </cell>
          <cell r="FF738">
            <v>0</v>
          </cell>
          <cell r="FG738">
            <v>0</v>
          </cell>
          <cell r="FH738">
            <v>0</v>
          </cell>
          <cell r="FI738">
            <v>0</v>
          </cell>
          <cell r="FJ738">
            <v>0</v>
          </cell>
          <cell r="FK738">
            <v>0</v>
          </cell>
          <cell r="FL738">
            <v>0</v>
          </cell>
          <cell r="FM738">
            <v>0</v>
          </cell>
          <cell r="FN738">
            <v>0</v>
          </cell>
          <cell r="FO738">
            <v>0</v>
          </cell>
          <cell r="FP738">
            <v>0</v>
          </cell>
          <cell r="FQ738">
            <v>0</v>
          </cell>
          <cell r="FR738">
            <v>0</v>
          </cell>
          <cell r="FS738">
            <v>0</v>
          </cell>
          <cell r="FT738">
            <v>0</v>
          </cell>
          <cell r="FU738">
            <v>0</v>
          </cell>
          <cell r="FV738">
            <v>0</v>
          </cell>
          <cell r="FW738">
            <v>0</v>
          </cell>
          <cell r="FX738">
            <v>0</v>
          </cell>
          <cell r="FY738">
            <v>0</v>
          </cell>
          <cell r="FZ738">
            <v>0</v>
          </cell>
          <cell r="GA738">
            <v>0</v>
          </cell>
          <cell r="GB738">
            <v>0</v>
          </cell>
          <cell r="GC738">
            <v>0</v>
          </cell>
          <cell r="GD738">
            <v>0</v>
          </cell>
          <cell r="GE738">
            <v>0</v>
          </cell>
          <cell r="GF738">
            <v>0</v>
          </cell>
          <cell r="GG738">
            <v>0</v>
          </cell>
          <cell r="GH738">
            <v>0</v>
          </cell>
          <cell r="GI738">
            <v>0</v>
          </cell>
          <cell r="GJ738">
            <v>0</v>
          </cell>
          <cell r="GK738">
            <v>0</v>
          </cell>
          <cell r="GL738">
            <v>0</v>
          </cell>
          <cell r="GM738">
            <v>0</v>
          </cell>
          <cell r="GN738">
            <v>0</v>
          </cell>
          <cell r="GO738">
            <v>0</v>
          </cell>
          <cell r="GP738">
            <v>0</v>
          </cell>
          <cell r="GQ738">
            <v>0</v>
          </cell>
          <cell r="GR738">
            <v>0</v>
          </cell>
          <cell r="GS738">
            <v>0</v>
          </cell>
          <cell r="GT738">
            <v>0</v>
          </cell>
          <cell r="GU738">
            <v>0</v>
          </cell>
          <cell r="GV738">
            <v>0</v>
          </cell>
          <cell r="GW738">
            <v>0</v>
          </cell>
          <cell r="GX738">
            <v>0</v>
          </cell>
          <cell r="GY738">
            <v>0</v>
          </cell>
          <cell r="GZ738">
            <v>0</v>
          </cell>
          <cell r="HA738">
            <v>0</v>
          </cell>
          <cell r="HB738">
            <v>0</v>
          </cell>
          <cell r="HC738">
            <v>0</v>
          </cell>
          <cell r="HD738">
            <v>0</v>
          </cell>
          <cell r="HE738">
            <v>0</v>
          </cell>
          <cell r="HF738">
            <v>0</v>
          </cell>
          <cell r="HG738">
            <v>0</v>
          </cell>
          <cell r="HH738">
            <v>0</v>
          </cell>
          <cell r="HI738">
            <v>0</v>
          </cell>
          <cell r="HJ738">
            <v>0</v>
          </cell>
          <cell r="HK738">
            <v>0</v>
          </cell>
          <cell r="HL738">
            <v>0</v>
          </cell>
          <cell r="HM738">
            <v>0</v>
          </cell>
          <cell r="HN738">
            <v>0</v>
          </cell>
          <cell r="HO738">
            <v>0</v>
          </cell>
          <cell r="HP738">
            <v>0</v>
          </cell>
          <cell r="HQ738">
            <v>0</v>
          </cell>
          <cell r="HR738">
            <v>0</v>
          </cell>
          <cell r="HS738">
            <v>0</v>
          </cell>
          <cell r="HT738">
            <v>0</v>
          </cell>
          <cell r="HU738">
            <v>0</v>
          </cell>
          <cell r="HV738">
            <v>0</v>
          </cell>
          <cell r="HW738">
            <v>0</v>
          </cell>
          <cell r="HX738">
            <v>0</v>
          </cell>
          <cell r="HY738">
            <v>0</v>
          </cell>
          <cell r="HZ738">
            <v>0</v>
          </cell>
          <cell r="IA738">
            <v>0</v>
          </cell>
          <cell r="IB738">
            <v>0</v>
          </cell>
          <cell r="IC738">
            <v>0</v>
          </cell>
          <cell r="ID738">
            <v>0</v>
          </cell>
          <cell r="IE738">
            <v>0</v>
          </cell>
          <cell r="IF738">
            <v>0</v>
          </cell>
          <cell r="IG738">
            <v>0</v>
          </cell>
          <cell r="IH738">
            <v>0</v>
          </cell>
          <cell r="II738">
            <v>0</v>
          </cell>
          <cell r="IJ738">
            <v>0</v>
          </cell>
          <cell r="IK738">
            <v>0</v>
          </cell>
          <cell r="IL738">
            <v>0</v>
          </cell>
          <cell r="IM738">
            <v>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  <cell r="IW738">
            <v>0</v>
          </cell>
          <cell r="IX738">
            <v>0</v>
          </cell>
          <cell r="IY738">
            <v>0</v>
          </cell>
          <cell r="IZ738">
            <v>0</v>
          </cell>
          <cell r="JA738">
            <v>0</v>
          </cell>
          <cell r="JB738">
            <v>0</v>
          </cell>
          <cell r="JC738">
            <v>0</v>
          </cell>
          <cell r="JD738">
            <v>0</v>
          </cell>
          <cell r="JE738">
            <v>0</v>
          </cell>
          <cell r="JF738">
            <v>0</v>
          </cell>
          <cell r="JG738">
            <v>0</v>
          </cell>
          <cell r="JH738">
            <v>0</v>
          </cell>
          <cell r="JI738">
            <v>0</v>
          </cell>
          <cell r="JJ738">
            <v>0</v>
          </cell>
          <cell r="JK738">
            <v>0</v>
          </cell>
          <cell r="JL738">
            <v>0</v>
          </cell>
          <cell r="JM738">
            <v>0</v>
          </cell>
          <cell r="JN738">
            <v>0</v>
          </cell>
          <cell r="JO738">
            <v>0</v>
          </cell>
          <cell r="JP738">
            <v>0</v>
          </cell>
          <cell r="JQ738">
            <v>0</v>
          </cell>
        </row>
        <row r="739">
          <cell r="D739" t="str">
            <v>BAT.PX.HTG._.ITC.Li_ion_4hr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  <cell r="DD739">
            <v>0</v>
          </cell>
          <cell r="DE739">
            <v>0</v>
          </cell>
          <cell r="DF739">
            <v>0</v>
          </cell>
          <cell r="DG739">
            <v>0</v>
          </cell>
          <cell r="DH739">
            <v>0</v>
          </cell>
          <cell r="DI739">
            <v>0</v>
          </cell>
          <cell r="DJ739">
            <v>0</v>
          </cell>
          <cell r="DK739">
            <v>0</v>
          </cell>
          <cell r="DL739">
            <v>0</v>
          </cell>
          <cell r="DM739">
            <v>0</v>
          </cell>
          <cell r="DN739">
            <v>0</v>
          </cell>
          <cell r="DO739">
            <v>0</v>
          </cell>
          <cell r="DP739">
            <v>0</v>
          </cell>
          <cell r="DQ739">
            <v>0</v>
          </cell>
          <cell r="DR739">
            <v>0</v>
          </cell>
          <cell r="DS739">
            <v>0</v>
          </cell>
          <cell r="DT739">
            <v>0</v>
          </cell>
          <cell r="DU739">
            <v>0</v>
          </cell>
          <cell r="DV739">
            <v>0</v>
          </cell>
          <cell r="DW739">
            <v>0</v>
          </cell>
          <cell r="DX739">
            <v>0</v>
          </cell>
          <cell r="DY739">
            <v>0</v>
          </cell>
          <cell r="DZ739">
            <v>0</v>
          </cell>
          <cell r="EA739">
            <v>0</v>
          </cell>
          <cell r="EB739">
            <v>0</v>
          </cell>
          <cell r="EC739">
            <v>0</v>
          </cell>
          <cell r="ED739">
            <v>0</v>
          </cell>
          <cell r="EE739">
            <v>0</v>
          </cell>
          <cell r="EF739">
            <v>0</v>
          </cell>
          <cell r="EG739">
            <v>0</v>
          </cell>
          <cell r="EH739">
            <v>0</v>
          </cell>
          <cell r="EI739">
            <v>0</v>
          </cell>
          <cell r="EJ739">
            <v>0</v>
          </cell>
          <cell r="EK739">
            <v>0</v>
          </cell>
          <cell r="EL739">
            <v>0</v>
          </cell>
          <cell r="EM739">
            <v>0</v>
          </cell>
          <cell r="EN739">
            <v>0</v>
          </cell>
          <cell r="EO739">
            <v>0</v>
          </cell>
          <cell r="EP739">
            <v>0</v>
          </cell>
          <cell r="EQ739">
            <v>0</v>
          </cell>
          <cell r="ER739">
            <v>0</v>
          </cell>
          <cell r="ES739">
            <v>0</v>
          </cell>
          <cell r="ET739">
            <v>0</v>
          </cell>
          <cell r="EU739">
            <v>0</v>
          </cell>
          <cell r="EV739">
            <v>0</v>
          </cell>
          <cell r="EW739">
            <v>0</v>
          </cell>
          <cell r="EX739">
            <v>0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0</v>
          </cell>
          <cell r="FP739">
            <v>0</v>
          </cell>
          <cell r="FQ739">
            <v>0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0</v>
          </cell>
          <cell r="FZ739">
            <v>0</v>
          </cell>
          <cell r="GA739">
            <v>0</v>
          </cell>
          <cell r="GB739">
            <v>0</v>
          </cell>
          <cell r="GC739">
            <v>0</v>
          </cell>
          <cell r="GD739">
            <v>0</v>
          </cell>
          <cell r="GE739">
            <v>0</v>
          </cell>
          <cell r="GF739">
            <v>0</v>
          </cell>
          <cell r="GG739">
            <v>0</v>
          </cell>
          <cell r="GH739">
            <v>0</v>
          </cell>
          <cell r="GI739">
            <v>0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0</v>
          </cell>
          <cell r="GO739">
            <v>0</v>
          </cell>
          <cell r="GP739">
            <v>0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0</v>
          </cell>
          <cell r="GW739">
            <v>0</v>
          </cell>
          <cell r="GX739">
            <v>0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  <cell r="IW739">
            <v>0</v>
          </cell>
          <cell r="IX739">
            <v>0</v>
          </cell>
          <cell r="IY739">
            <v>0</v>
          </cell>
          <cell r="IZ739">
            <v>0</v>
          </cell>
          <cell r="JA739">
            <v>0</v>
          </cell>
          <cell r="JB739">
            <v>0</v>
          </cell>
          <cell r="JC739">
            <v>0</v>
          </cell>
          <cell r="JD739">
            <v>0</v>
          </cell>
          <cell r="JE739">
            <v>0</v>
          </cell>
          <cell r="JF739">
            <v>0</v>
          </cell>
          <cell r="JG739">
            <v>0</v>
          </cell>
          <cell r="JH739">
            <v>0</v>
          </cell>
          <cell r="JI739">
            <v>0</v>
          </cell>
          <cell r="JJ739">
            <v>0</v>
          </cell>
          <cell r="JK739">
            <v>0</v>
          </cell>
          <cell r="JL739">
            <v>0</v>
          </cell>
          <cell r="JM739">
            <v>0</v>
          </cell>
          <cell r="JN739">
            <v>0</v>
          </cell>
          <cell r="JO739">
            <v>0</v>
          </cell>
          <cell r="JP739">
            <v>0</v>
          </cell>
          <cell r="JQ739">
            <v>0</v>
          </cell>
        </row>
        <row r="740">
          <cell r="D740" t="str">
            <v>BAT.PX.NTN._.ITC.Li_ion_4hr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  <cell r="CT740">
            <v>0</v>
          </cell>
          <cell r="CU740">
            <v>0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  <cell r="DD740">
            <v>0</v>
          </cell>
          <cell r="DE740">
            <v>0</v>
          </cell>
          <cell r="DF740">
            <v>0</v>
          </cell>
          <cell r="DG740">
            <v>0</v>
          </cell>
          <cell r="DH740">
            <v>0</v>
          </cell>
          <cell r="DI740">
            <v>0</v>
          </cell>
          <cell r="DJ740">
            <v>0</v>
          </cell>
          <cell r="DK740">
            <v>0</v>
          </cell>
          <cell r="DL740">
            <v>0</v>
          </cell>
          <cell r="DM740">
            <v>0</v>
          </cell>
          <cell r="DN740">
            <v>0</v>
          </cell>
          <cell r="DO740">
            <v>0</v>
          </cell>
          <cell r="DP740">
            <v>0</v>
          </cell>
          <cell r="DQ740">
            <v>0</v>
          </cell>
          <cell r="DR740">
            <v>0</v>
          </cell>
          <cell r="DS740">
            <v>0</v>
          </cell>
          <cell r="DT740">
            <v>0</v>
          </cell>
          <cell r="DU740">
            <v>0</v>
          </cell>
          <cell r="DV740">
            <v>0</v>
          </cell>
          <cell r="DW740">
            <v>0</v>
          </cell>
          <cell r="DX740">
            <v>0</v>
          </cell>
          <cell r="DY740">
            <v>0</v>
          </cell>
          <cell r="DZ740">
            <v>0</v>
          </cell>
          <cell r="EA740">
            <v>0</v>
          </cell>
          <cell r="EB740">
            <v>0</v>
          </cell>
          <cell r="EC740">
            <v>0</v>
          </cell>
          <cell r="ED740">
            <v>0</v>
          </cell>
          <cell r="EE740">
            <v>0</v>
          </cell>
          <cell r="EF740">
            <v>0</v>
          </cell>
          <cell r="EG740">
            <v>0</v>
          </cell>
          <cell r="EH740">
            <v>0</v>
          </cell>
          <cell r="EI740">
            <v>0</v>
          </cell>
          <cell r="EJ740">
            <v>0</v>
          </cell>
          <cell r="EK740">
            <v>0</v>
          </cell>
          <cell r="EL740">
            <v>0</v>
          </cell>
          <cell r="EM740">
            <v>0</v>
          </cell>
          <cell r="EN740">
            <v>0</v>
          </cell>
          <cell r="EO740">
            <v>0</v>
          </cell>
          <cell r="EP740">
            <v>0</v>
          </cell>
          <cell r="EQ740">
            <v>0</v>
          </cell>
          <cell r="ER740">
            <v>0</v>
          </cell>
          <cell r="ES740">
            <v>0</v>
          </cell>
          <cell r="ET740">
            <v>0</v>
          </cell>
          <cell r="EU740">
            <v>0</v>
          </cell>
          <cell r="EV740">
            <v>0</v>
          </cell>
          <cell r="EW740">
            <v>0</v>
          </cell>
          <cell r="EX740">
            <v>0</v>
          </cell>
          <cell r="EY740">
            <v>0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0</v>
          </cell>
          <cell r="FP740">
            <v>0</v>
          </cell>
          <cell r="FQ740">
            <v>0</v>
          </cell>
          <cell r="FR740">
            <v>0</v>
          </cell>
          <cell r="FS740">
            <v>0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0</v>
          </cell>
          <cell r="FZ740">
            <v>0</v>
          </cell>
          <cell r="GA740">
            <v>0</v>
          </cell>
          <cell r="GB740">
            <v>0</v>
          </cell>
          <cell r="GC740">
            <v>0</v>
          </cell>
          <cell r="GD740">
            <v>0</v>
          </cell>
          <cell r="GE740">
            <v>0</v>
          </cell>
          <cell r="GF740">
            <v>0</v>
          </cell>
          <cell r="GG740">
            <v>0</v>
          </cell>
          <cell r="GH740">
            <v>0</v>
          </cell>
          <cell r="GI740">
            <v>0</v>
          </cell>
          <cell r="GJ740">
            <v>0</v>
          </cell>
          <cell r="GK740">
            <v>0</v>
          </cell>
          <cell r="GL740">
            <v>0</v>
          </cell>
          <cell r="GM740">
            <v>0</v>
          </cell>
          <cell r="GN740">
            <v>0</v>
          </cell>
          <cell r="GO740">
            <v>0</v>
          </cell>
          <cell r="GP740">
            <v>0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0</v>
          </cell>
          <cell r="GW740">
            <v>0</v>
          </cell>
          <cell r="GX740">
            <v>0</v>
          </cell>
          <cell r="GY740">
            <v>0</v>
          </cell>
          <cell r="GZ740">
            <v>0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  <cell r="IW740">
            <v>0</v>
          </cell>
          <cell r="IX740">
            <v>0</v>
          </cell>
          <cell r="IY740">
            <v>0</v>
          </cell>
          <cell r="IZ740">
            <v>0</v>
          </cell>
          <cell r="JA740">
            <v>0</v>
          </cell>
          <cell r="JB740">
            <v>0</v>
          </cell>
          <cell r="JC740">
            <v>0</v>
          </cell>
          <cell r="JD740">
            <v>0</v>
          </cell>
          <cell r="JE740">
            <v>0</v>
          </cell>
          <cell r="JF740">
            <v>0</v>
          </cell>
          <cell r="JG740">
            <v>0</v>
          </cell>
          <cell r="JH740">
            <v>0</v>
          </cell>
          <cell r="JI740">
            <v>0</v>
          </cell>
          <cell r="JJ740">
            <v>0</v>
          </cell>
          <cell r="JK740">
            <v>0</v>
          </cell>
          <cell r="JL740">
            <v>0</v>
          </cell>
          <cell r="JM740">
            <v>0</v>
          </cell>
          <cell r="JN740">
            <v>0</v>
          </cell>
          <cell r="JO740">
            <v>0</v>
          </cell>
          <cell r="JP740">
            <v>0</v>
          </cell>
          <cell r="JQ740">
            <v>0</v>
          </cell>
        </row>
        <row r="741">
          <cell r="D741" t="str">
            <v>BAT.PX.NUT._.ITC.Li_ion_4hr_Local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>
            <v>0</v>
          </cell>
          <cell r="DF741">
            <v>0</v>
          </cell>
          <cell r="DG741">
            <v>0</v>
          </cell>
          <cell r="DH741">
            <v>0</v>
          </cell>
          <cell r="DI741">
            <v>0</v>
          </cell>
          <cell r="DJ741">
            <v>0</v>
          </cell>
          <cell r="DK741">
            <v>0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0</v>
          </cell>
          <cell r="DR741">
            <v>0</v>
          </cell>
          <cell r="DS741">
            <v>0</v>
          </cell>
          <cell r="DT741">
            <v>0</v>
          </cell>
          <cell r="DU741">
            <v>0</v>
          </cell>
          <cell r="DV741">
            <v>0</v>
          </cell>
          <cell r="DW741">
            <v>0</v>
          </cell>
          <cell r="DX741">
            <v>0</v>
          </cell>
          <cell r="DY741">
            <v>0</v>
          </cell>
          <cell r="DZ741">
            <v>0</v>
          </cell>
          <cell r="EA741">
            <v>0</v>
          </cell>
          <cell r="EB741">
            <v>0</v>
          </cell>
          <cell r="EC741">
            <v>0</v>
          </cell>
          <cell r="ED741">
            <v>0</v>
          </cell>
          <cell r="EE741">
            <v>0</v>
          </cell>
          <cell r="EF741">
            <v>0</v>
          </cell>
          <cell r="EG741">
            <v>0</v>
          </cell>
          <cell r="EH741">
            <v>0</v>
          </cell>
          <cell r="EI741">
            <v>0</v>
          </cell>
          <cell r="EJ741">
            <v>0</v>
          </cell>
          <cell r="EK741">
            <v>0</v>
          </cell>
          <cell r="EL741">
            <v>0</v>
          </cell>
          <cell r="EM741">
            <v>0</v>
          </cell>
          <cell r="EN741">
            <v>0</v>
          </cell>
          <cell r="EO741">
            <v>0</v>
          </cell>
          <cell r="EP741">
            <v>0</v>
          </cell>
          <cell r="EQ741">
            <v>0</v>
          </cell>
          <cell r="ER741">
            <v>0</v>
          </cell>
          <cell r="ES741">
            <v>0</v>
          </cell>
          <cell r="ET741">
            <v>0</v>
          </cell>
          <cell r="EU741">
            <v>0</v>
          </cell>
          <cell r="EV741">
            <v>0</v>
          </cell>
          <cell r="EW741">
            <v>0</v>
          </cell>
          <cell r="EX741">
            <v>0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0</v>
          </cell>
          <cell r="FP741">
            <v>0</v>
          </cell>
          <cell r="FQ741">
            <v>0</v>
          </cell>
          <cell r="FR741">
            <v>0</v>
          </cell>
          <cell r="FS741">
            <v>0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0</v>
          </cell>
          <cell r="FZ741">
            <v>0</v>
          </cell>
          <cell r="GA741">
            <v>0</v>
          </cell>
          <cell r="GB741">
            <v>0</v>
          </cell>
          <cell r="GC741">
            <v>0</v>
          </cell>
          <cell r="GD741">
            <v>0</v>
          </cell>
          <cell r="GE741">
            <v>0</v>
          </cell>
          <cell r="GF741">
            <v>0</v>
          </cell>
          <cell r="GG741">
            <v>0</v>
          </cell>
          <cell r="GH741">
            <v>0</v>
          </cell>
          <cell r="GI741">
            <v>0</v>
          </cell>
          <cell r="GJ741">
            <v>0</v>
          </cell>
          <cell r="GK741">
            <v>0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0</v>
          </cell>
          <cell r="GW741">
            <v>0</v>
          </cell>
          <cell r="GX741">
            <v>0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  <cell r="IW741">
            <v>0</v>
          </cell>
          <cell r="IX741">
            <v>0</v>
          </cell>
          <cell r="IY741">
            <v>0</v>
          </cell>
          <cell r="IZ741">
            <v>0</v>
          </cell>
          <cell r="JA741">
            <v>0</v>
          </cell>
          <cell r="JB741">
            <v>0</v>
          </cell>
          <cell r="JC741">
            <v>0</v>
          </cell>
          <cell r="JD741">
            <v>0</v>
          </cell>
          <cell r="JE741">
            <v>0</v>
          </cell>
          <cell r="JF741">
            <v>0</v>
          </cell>
          <cell r="JG741">
            <v>0</v>
          </cell>
          <cell r="JH741">
            <v>0</v>
          </cell>
          <cell r="JI741">
            <v>0</v>
          </cell>
          <cell r="JJ741">
            <v>0</v>
          </cell>
          <cell r="JK741">
            <v>0</v>
          </cell>
          <cell r="JL741">
            <v>0</v>
          </cell>
          <cell r="JM741">
            <v>0</v>
          </cell>
          <cell r="JN741">
            <v>0</v>
          </cell>
          <cell r="JO741">
            <v>0</v>
          </cell>
          <cell r="JP741">
            <v>0</v>
          </cell>
          <cell r="JQ741">
            <v>0</v>
          </cell>
        </row>
        <row r="742">
          <cell r="D742" t="str">
            <v>BAT.PX.PNC._.ITC.Li_ion_4hr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  <cell r="CT742">
            <v>0</v>
          </cell>
          <cell r="CU742">
            <v>0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  <cell r="DD742">
            <v>0</v>
          </cell>
          <cell r="DE742">
            <v>0</v>
          </cell>
          <cell r="DF742">
            <v>0</v>
          </cell>
          <cell r="DG742">
            <v>0</v>
          </cell>
          <cell r="DH742">
            <v>0</v>
          </cell>
          <cell r="DI742">
            <v>0</v>
          </cell>
          <cell r="DJ742">
            <v>0</v>
          </cell>
          <cell r="DK742">
            <v>0</v>
          </cell>
          <cell r="DL742">
            <v>0</v>
          </cell>
          <cell r="DM742">
            <v>0</v>
          </cell>
          <cell r="DN742">
            <v>0</v>
          </cell>
          <cell r="DO742">
            <v>0</v>
          </cell>
          <cell r="DP742">
            <v>0</v>
          </cell>
          <cell r="DQ742">
            <v>0</v>
          </cell>
          <cell r="DR742">
            <v>0</v>
          </cell>
          <cell r="DS742">
            <v>0</v>
          </cell>
          <cell r="DT742">
            <v>0</v>
          </cell>
          <cell r="DU742">
            <v>0</v>
          </cell>
          <cell r="DV742">
            <v>0</v>
          </cell>
          <cell r="DW742">
            <v>0</v>
          </cell>
          <cell r="DX742">
            <v>0</v>
          </cell>
          <cell r="DY742">
            <v>0</v>
          </cell>
          <cell r="DZ742">
            <v>0</v>
          </cell>
          <cell r="EA742">
            <v>0</v>
          </cell>
          <cell r="EB742">
            <v>0</v>
          </cell>
          <cell r="EC742">
            <v>0</v>
          </cell>
          <cell r="ED742">
            <v>0</v>
          </cell>
          <cell r="EE742">
            <v>0</v>
          </cell>
          <cell r="EF742">
            <v>0</v>
          </cell>
          <cell r="EG742">
            <v>0</v>
          </cell>
          <cell r="EH742">
            <v>0</v>
          </cell>
          <cell r="EI742">
            <v>0</v>
          </cell>
          <cell r="EJ742">
            <v>0</v>
          </cell>
          <cell r="EK742">
            <v>0</v>
          </cell>
          <cell r="EL742">
            <v>0</v>
          </cell>
          <cell r="EM742">
            <v>0</v>
          </cell>
          <cell r="EN742">
            <v>0</v>
          </cell>
          <cell r="EO742">
            <v>0</v>
          </cell>
          <cell r="EP742">
            <v>0</v>
          </cell>
          <cell r="EQ742">
            <v>0</v>
          </cell>
          <cell r="ER742">
            <v>0</v>
          </cell>
          <cell r="ES742">
            <v>0</v>
          </cell>
          <cell r="ET742">
            <v>0</v>
          </cell>
          <cell r="EU742">
            <v>0</v>
          </cell>
          <cell r="EV742">
            <v>0</v>
          </cell>
          <cell r="EW742">
            <v>0</v>
          </cell>
          <cell r="EX742">
            <v>0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0</v>
          </cell>
          <cell r="FP742">
            <v>0</v>
          </cell>
          <cell r="FQ742">
            <v>0</v>
          </cell>
          <cell r="FR742">
            <v>0</v>
          </cell>
          <cell r="FS742">
            <v>0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0</v>
          </cell>
          <cell r="FZ742">
            <v>0</v>
          </cell>
          <cell r="GA742">
            <v>0</v>
          </cell>
          <cell r="GB742">
            <v>0</v>
          </cell>
          <cell r="GC742">
            <v>0</v>
          </cell>
          <cell r="GD742">
            <v>0</v>
          </cell>
          <cell r="GE742">
            <v>0</v>
          </cell>
          <cell r="GF742">
            <v>0</v>
          </cell>
          <cell r="GG742">
            <v>0</v>
          </cell>
          <cell r="GH742">
            <v>0</v>
          </cell>
          <cell r="GI742">
            <v>0</v>
          </cell>
          <cell r="GJ742">
            <v>0</v>
          </cell>
          <cell r="GK742">
            <v>0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0</v>
          </cell>
          <cell r="GW742">
            <v>0</v>
          </cell>
          <cell r="GX742">
            <v>0</v>
          </cell>
          <cell r="GY742">
            <v>0</v>
          </cell>
          <cell r="GZ742">
            <v>0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  <cell r="IW742">
            <v>0</v>
          </cell>
          <cell r="IX742">
            <v>0</v>
          </cell>
          <cell r="IY742">
            <v>0</v>
          </cell>
          <cell r="IZ742">
            <v>0</v>
          </cell>
          <cell r="JA742">
            <v>0</v>
          </cell>
          <cell r="JB742">
            <v>0</v>
          </cell>
          <cell r="JC742">
            <v>0</v>
          </cell>
          <cell r="JD742">
            <v>0</v>
          </cell>
          <cell r="JE742">
            <v>0</v>
          </cell>
          <cell r="JF742">
            <v>0</v>
          </cell>
          <cell r="JG742">
            <v>0</v>
          </cell>
          <cell r="JH742">
            <v>0</v>
          </cell>
          <cell r="JI742">
            <v>0</v>
          </cell>
          <cell r="JJ742">
            <v>0</v>
          </cell>
          <cell r="JK742">
            <v>0</v>
          </cell>
          <cell r="JL742">
            <v>0</v>
          </cell>
          <cell r="JM742">
            <v>0</v>
          </cell>
          <cell r="JN742">
            <v>0</v>
          </cell>
          <cell r="JO742">
            <v>0</v>
          </cell>
          <cell r="JP742">
            <v>0</v>
          </cell>
          <cell r="JQ742">
            <v>0</v>
          </cell>
        </row>
        <row r="743">
          <cell r="D743" t="str">
            <v>BAT.PX.PNC._.ITC.Li_ion_4hr_Local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>
            <v>0</v>
          </cell>
          <cell r="DF743">
            <v>0</v>
          </cell>
          <cell r="DG743">
            <v>0</v>
          </cell>
          <cell r="DH743">
            <v>0</v>
          </cell>
          <cell r="DI743">
            <v>0</v>
          </cell>
          <cell r="DJ743">
            <v>0</v>
          </cell>
          <cell r="DK743">
            <v>0</v>
          </cell>
          <cell r="DL743">
            <v>0</v>
          </cell>
          <cell r="DM743">
            <v>0</v>
          </cell>
          <cell r="DN743">
            <v>0</v>
          </cell>
          <cell r="DO743">
            <v>0</v>
          </cell>
          <cell r="DP743">
            <v>0</v>
          </cell>
          <cell r="DQ743">
            <v>0</v>
          </cell>
          <cell r="DR743">
            <v>0</v>
          </cell>
          <cell r="DS743">
            <v>0</v>
          </cell>
          <cell r="DT743">
            <v>0</v>
          </cell>
          <cell r="DU743">
            <v>0</v>
          </cell>
          <cell r="DV743">
            <v>0</v>
          </cell>
          <cell r="DW743">
            <v>0</v>
          </cell>
          <cell r="DX743">
            <v>0</v>
          </cell>
          <cell r="DY743">
            <v>0</v>
          </cell>
          <cell r="DZ743">
            <v>0</v>
          </cell>
          <cell r="EA743">
            <v>0</v>
          </cell>
          <cell r="EB743">
            <v>0</v>
          </cell>
          <cell r="EC743">
            <v>0</v>
          </cell>
          <cell r="ED743">
            <v>0</v>
          </cell>
          <cell r="EE743">
            <v>0</v>
          </cell>
          <cell r="EF743">
            <v>0</v>
          </cell>
          <cell r="EG743">
            <v>0</v>
          </cell>
          <cell r="EH743">
            <v>0</v>
          </cell>
          <cell r="EI743">
            <v>0</v>
          </cell>
          <cell r="EJ743">
            <v>0</v>
          </cell>
          <cell r="EK743">
            <v>0</v>
          </cell>
          <cell r="EL743">
            <v>0</v>
          </cell>
          <cell r="EM743">
            <v>0</v>
          </cell>
          <cell r="EN743">
            <v>0</v>
          </cell>
          <cell r="EO743">
            <v>0</v>
          </cell>
          <cell r="EP743">
            <v>0</v>
          </cell>
          <cell r="EQ743">
            <v>0</v>
          </cell>
          <cell r="ER743">
            <v>0</v>
          </cell>
          <cell r="ES743">
            <v>0</v>
          </cell>
          <cell r="ET743">
            <v>0</v>
          </cell>
          <cell r="EU743">
            <v>0</v>
          </cell>
          <cell r="EV743">
            <v>0</v>
          </cell>
          <cell r="EW743">
            <v>0</v>
          </cell>
          <cell r="EX743">
            <v>0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0</v>
          </cell>
          <cell r="FP743">
            <v>0</v>
          </cell>
          <cell r="FQ743">
            <v>0</v>
          </cell>
          <cell r="FR743">
            <v>0</v>
          </cell>
          <cell r="FS743">
            <v>0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0</v>
          </cell>
          <cell r="FZ743">
            <v>0</v>
          </cell>
          <cell r="GA743">
            <v>0</v>
          </cell>
          <cell r="GB743">
            <v>0</v>
          </cell>
          <cell r="GC743">
            <v>0</v>
          </cell>
          <cell r="GD743">
            <v>0</v>
          </cell>
          <cell r="GE743">
            <v>0</v>
          </cell>
          <cell r="GF743">
            <v>0</v>
          </cell>
          <cell r="GG743">
            <v>0</v>
          </cell>
          <cell r="GH743">
            <v>0</v>
          </cell>
          <cell r="GI743">
            <v>0</v>
          </cell>
          <cell r="GJ743">
            <v>0</v>
          </cell>
          <cell r="GK743">
            <v>0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0</v>
          </cell>
          <cell r="GW743">
            <v>0</v>
          </cell>
          <cell r="GX743">
            <v>0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  <cell r="IW743">
            <v>0</v>
          </cell>
          <cell r="IX743">
            <v>0</v>
          </cell>
          <cell r="IY743">
            <v>0</v>
          </cell>
          <cell r="IZ743">
            <v>0</v>
          </cell>
          <cell r="JA743">
            <v>0</v>
          </cell>
          <cell r="JB743">
            <v>0</v>
          </cell>
          <cell r="JC743">
            <v>0</v>
          </cell>
          <cell r="JD743">
            <v>0</v>
          </cell>
          <cell r="JE743">
            <v>0</v>
          </cell>
          <cell r="JF743">
            <v>0</v>
          </cell>
          <cell r="JG743">
            <v>0</v>
          </cell>
          <cell r="JH743">
            <v>0</v>
          </cell>
          <cell r="JI743">
            <v>0</v>
          </cell>
          <cell r="JJ743">
            <v>0</v>
          </cell>
          <cell r="JK743">
            <v>0</v>
          </cell>
          <cell r="JL743">
            <v>0</v>
          </cell>
          <cell r="JM743">
            <v>0</v>
          </cell>
          <cell r="JN743">
            <v>0</v>
          </cell>
          <cell r="JO743">
            <v>0</v>
          </cell>
          <cell r="JP743">
            <v>0</v>
          </cell>
          <cell r="JQ743">
            <v>0</v>
          </cell>
        </row>
        <row r="744">
          <cell r="D744" t="str">
            <v>BAT.PX.SOR._.ITC.Li_ion_4hr_Local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  <cell r="CT744">
            <v>0</v>
          </cell>
          <cell r="CU744">
            <v>0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  <cell r="DD744">
            <v>0</v>
          </cell>
          <cell r="DE744">
            <v>0</v>
          </cell>
          <cell r="DF744">
            <v>0</v>
          </cell>
          <cell r="DG744">
            <v>0</v>
          </cell>
          <cell r="DH744">
            <v>0</v>
          </cell>
          <cell r="DI744">
            <v>0</v>
          </cell>
          <cell r="DJ744">
            <v>0</v>
          </cell>
          <cell r="DK744">
            <v>0</v>
          </cell>
          <cell r="DL744">
            <v>0</v>
          </cell>
          <cell r="DM744">
            <v>0</v>
          </cell>
          <cell r="DN744">
            <v>0</v>
          </cell>
          <cell r="DO744">
            <v>0</v>
          </cell>
          <cell r="DP744">
            <v>0</v>
          </cell>
          <cell r="DQ744">
            <v>0</v>
          </cell>
          <cell r="DR744">
            <v>0</v>
          </cell>
          <cell r="DS744">
            <v>0</v>
          </cell>
          <cell r="DT744">
            <v>0</v>
          </cell>
          <cell r="DU744">
            <v>0</v>
          </cell>
          <cell r="DV744">
            <v>0</v>
          </cell>
          <cell r="DW744">
            <v>0</v>
          </cell>
          <cell r="DX744">
            <v>0</v>
          </cell>
          <cell r="DY744">
            <v>0</v>
          </cell>
          <cell r="DZ744">
            <v>0</v>
          </cell>
          <cell r="EA744">
            <v>0</v>
          </cell>
          <cell r="EB744">
            <v>0</v>
          </cell>
          <cell r="EC744">
            <v>0</v>
          </cell>
          <cell r="ED744">
            <v>0</v>
          </cell>
          <cell r="EE744">
            <v>0</v>
          </cell>
          <cell r="EF744">
            <v>0</v>
          </cell>
          <cell r="EG744">
            <v>0</v>
          </cell>
          <cell r="EH744">
            <v>0</v>
          </cell>
          <cell r="EI744">
            <v>0</v>
          </cell>
          <cell r="EJ744">
            <v>0</v>
          </cell>
          <cell r="EK744">
            <v>0</v>
          </cell>
          <cell r="EL744">
            <v>0</v>
          </cell>
          <cell r="EM744">
            <v>0</v>
          </cell>
          <cell r="EN744">
            <v>0</v>
          </cell>
          <cell r="EO744">
            <v>0</v>
          </cell>
          <cell r="EP744">
            <v>0</v>
          </cell>
          <cell r="EQ744">
            <v>0</v>
          </cell>
          <cell r="ER744">
            <v>0</v>
          </cell>
          <cell r="ES744">
            <v>0</v>
          </cell>
          <cell r="ET744">
            <v>0</v>
          </cell>
          <cell r="EU744">
            <v>0</v>
          </cell>
          <cell r="EV744">
            <v>0</v>
          </cell>
          <cell r="EW744">
            <v>0</v>
          </cell>
          <cell r="EX744">
            <v>0</v>
          </cell>
          <cell r="EY744">
            <v>0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0</v>
          </cell>
          <cell r="FP744">
            <v>0</v>
          </cell>
          <cell r="FQ744">
            <v>0</v>
          </cell>
          <cell r="FR744">
            <v>0</v>
          </cell>
          <cell r="FS744">
            <v>0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0</v>
          </cell>
          <cell r="FZ744">
            <v>0</v>
          </cell>
          <cell r="GA744">
            <v>0</v>
          </cell>
          <cell r="GB744">
            <v>0</v>
          </cell>
          <cell r="GC744">
            <v>0</v>
          </cell>
          <cell r="GD744">
            <v>0</v>
          </cell>
          <cell r="GE744">
            <v>0</v>
          </cell>
          <cell r="GF744">
            <v>0</v>
          </cell>
          <cell r="GG744">
            <v>0</v>
          </cell>
          <cell r="GH744">
            <v>0</v>
          </cell>
          <cell r="GI744">
            <v>0</v>
          </cell>
          <cell r="GJ744">
            <v>0</v>
          </cell>
          <cell r="GK744">
            <v>0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0</v>
          </cell>
          <cell r="GW744">
            <v>0</v>
          </cell>
          <cell r="GX744">
            <v>0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  <cell r="IW744">
            <v>0</v>
          </cell>
          <cell r="IX744">
            <v>0</v>
          </cell>
          <cell r="IY744">
            <v>0</v>
          </cell>
          <cell r="IZ744">
            <v>0</v>
          </cell>
          <cell r="JA744">
            <v>0</v>
          </cell>
          <cell r="JB744">
            <v>0</v>
          </cell>
          <cell r="JC744">
            <v>0</v>
          </cell>
          <cell r="JD744">
            <v>0</v>
          </cell>
          <cell r="JE744">
            <v>0</v>
          </cell>
          <cell r="JF744">
            <v>0</v>
          </cell>
          <cell r="JG744">
            <v>0</v>
          </cell>
          <cell r="JH744">
            <v>0</v>
          </cell>
          <cell r="JI744">
            <v>0</v>
          </cell>
          <cell r="JJ744">
            <v>0</v>
          </cell>
          <cell r="JK744">
            <v>0</v>
          </cell>
          <cell r="JL744">
            <v>0</v>
          </cell>
          <cell r="JM744">
            <v>0</v>
          </cell>
          <cell r="JN744">
            <v>0</v>
          </cell>
          <cell r="JO744">
            <v>0</v>
          </cell>
          <cell r="JP744">
            <v>0</v>
          </cell>
          <cell r="JQ744">
            <v>0</v>
          </cell>
        </row>
        <row r="745">
          <cell r="D745" t="str">
            <v>BAT.PX.UTS._.ITC.Li_ion_4hr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  <cell r="DD745">
            <v>0</v>
          </cell>
          <cell r="DE745">
            <v>0</v>
          </cell>
          <cell r="DF745">
            <v>0</v>
          </cell>
          <cell r="DG745">
            <v>0</v>
          </cell>
          <cell r="DH745">
            <v>0</v>
          </cell>
          <cell r="DI745">
            <v>0</v>
          </cell>
          <cell r="DJ745">
            <v>0</v>
          </cell>
          <cell r="DK745">
            <v>0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0</v>
          </cell>
          <cell r="DR745">
            <v>0</v>
          </cell>
          <cell r="DS745">
            <v>0</v>
          </cell>
          <cell r="DT745">
            <v>0</v>
          </cell>
          <cell r="DU745">
            <v>0</v>
          </cell>
          <cell r="DV745">
            <v>0</v>
          </cell>
          <cell r="DW745">
            <v>0</v>
          </cell>
          <cell r="DX745">
            <v>0</v>
          </cell>
          <cell r="DY745">
            <v>0</v>
          </cell>
          <cell r="DZ745">
            <v>0</v>
          </cell>
          <cell r="EA745">
            <v>0</v>
          </cell>
          <cell r="EB745">
            <v>0</v>
          </cell>
          <cell r="EC745">
            <v>0</v>
          </cell>
          <cell r="ED745">
            <v>0</v>
          </cell>
          <cell r="EE745">
            <v>0</v>
          </cell>
          <cell r="EF745">
            <v>0</v>
          </cell>
          <cell r="EG745">
            <v>0</v>
          </cell>
          <cell r="EH745">
            <v>0</v>
          </cell>
          <cell r="EI745">
            <v>0</v>
          </cell>
          <cell r="EJ745">
            <v>0</v>
          </cell>
          <cell r="EK745">
            <v>0</v>
          </cell>
          <cell r="EL745">
            <v>0</v>
          </cell>
          <cell r="EM745">
            <v>0</v>
          </cell>
          <cell r="EN745">
            <v>0</v>
          </cell>
          <cell r="EO745">
            <v>0</v>
          </cell>
          <cell r="EP745">
            <v>0</v>
          </cell>
          <cell r="EQ745">
            <v>0</v>
          </cell>
          <cell r="ER745">
            <v>0</v>
          </cell>
          <cell r="ES745">
            <v>0</v>
          </cell>
          <cell r="ET745">
            <v>0</v>
          </cell>
          <cell r="EU745">
            <v>0</v>
          </cell>
          <cell r="EV745">
            <v>0</v>
          </cell>
          <cell r="EW745">
            <v>0</v>
          </cell>
          <cell r="EX745">
            <v>0</v>
          </cell>
          <cell r="EY745">
            <v>0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0</v>
          </cell>
          <cell r="FP745">
            <v>0</v>
          </cell>
          <cell r="FQ745">
            <v>0</v>
          </cell>
          <cell r="FR745">
            <v>0</v>
          </cell>
          <cell r="FS745">
            <v>0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0</v>
          </cell>
          <cell r="FZ745">
            <v>0</v>
          </cell>
          <cell r="GA745">
            <v>0</v>
          </cell>
          <cell r="GB745">
            <v>0</v>
          </cell>
          <cell r="GC745">
            <v>0</v>
          </cell>
          <cell r="GD745">
            <v>0</v>
          </cell>
          <cell r="GE745">
            <v>0</v>
          </cell>
          <cell r="GF745">
            <v>0</v>
          </cell>
          <cell r="GG745">
            <v>0</v>
          </cell>
          <cell r="GH745">
            <v>0</v>
          </cell>
          <cell r="GI745">
            <v>0</v>
          </cell>
          <cell r="GJ745">
            <v>0</v>
          </cell>
          <cell r="GK745">
            <v>0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0</v>
          </cell>
          <cell r="GW745">
            <v>0</v>
          </cell>
          <cell r="GX745">
            <v>0</v>
          </cell>
          <cell r="GY745">
            <v>0</v>
          </cell>
          <cell r="GZ745">
            <v>0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  <cell r="IW745">
            <v>0</v>
          </cell>
          <cell r="IX745">
            <v>0</v>
          </cell>
          <cell r="IY745">
            <v>0</v>
          </cell>
          <cell r="IZ745">
            <v>0</v>
          </cell>
          <cell r="JA745">
            <v>0</v>
          </cell>
          <cell r="JB745">
            <v>0</v>
          </cell>
          <cell r="JC745">
            <v>0</v>
          </cell>
          <cell r="JD745">
            <v>0</v>
          </cell>
          <cell r="JE745">
            <v>0</v>
          </cell>
          <cell r="JF745">
            <v>0</v>
          </cell>
          <cell r="JG745">
            <v>0</v>
          </cell>
          <cell r="JH745">
            <v>0</v>
          </cell>
          <cell r="JI745">
            <v>0</v>
          </cell>
          <cell r="JJ745">
            <v>0</v>
          </cell>
          <cell r="JK745">
            <v>0</v>
          </cell>
          <cell r="JL745">
            <v>0</v>
          </cell>
          <cell r="JM745">
            <v>0</v>
          </cell>
          <cell r="JN745">
            <v>0</v>
          </cell>
          <cell r="JO745">
            <v>0</v>
          </cell>
          <cell r="JP745">
            <v>0</v>
          </cell>
          <cell r="JQ745">
            <v>0</v>
          </cell>
        </row>
        <row r="746">
          <cell r="D746" t="str">
            <v>BAT.PX.UTS._.ITC.Li_ion_4hr_Local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  <cell r="CT746">
            <v>0</v>
          </cell>
          <cell r="CU746">
            <v>0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>
            <v>0</v>
          </cell>
          <cell r="DF746">
            <v>0</v>
          </cell>
          <cell r="DG746">
            <v>0</v>
          </cell>
          <cell r="DH746">
            <v>0</v>
          </cell>
          <cell r="DI746">
            <v>0</v>
          </cell>
          <cell r="DJ746">
            <v>0</v>
          </cell>
          <cell r="DK746">
            <v>0</v>
          </cell>
          <cell r="DL746">
            <v>0</v>
          </cell>
          <cell r="DM746">
            <v>0</v>
          </cell>
          <cell r="DN746">
            <v>0</v>
          </cell>
          <cell r="DO746">
            <v>0</v>
          </cell>
          <cell r="DP746">
            <v>0</v>
          </cell>
          <cell r="DQ746">
            <v>0</v>
          </cell>
          <cell r="DR746">
            <v>0</v>
          </cell>
          <cell r="DS746">
            <v>0</v>
          </cell>
          <cell r="DT746">
            <v>0</v>
          </cell>
          <cell r="DU746">
            <v>0</v>
          </cell>
          <cell r="DV746">
            <v>0</v>
          </cell>
          <cell r="DW746">
            <v>0</v>
          </cell>
          <cell r="DX746">
            <v>0</v>
          </cell>
          <cell r="DY746">
            <v>0</v>
          </cell>
          <cell r="DZ746">
            <v>0</v>
          </cell>
          <cell r="EA746">
            <v>0</v>
          </cell>
          <cell r="EB746">
            <v>0</v>
          </cell>
          <cell r="EC746">
            <v>0</v>
          </cell>
          <cell r="ED746">
            <v>0</v>
          </cell>
          <cell r="EE746">
            <v>0</v>
          </cell>
          <cell r="EF746">
            <v>0</v>
          </cell>
          <cell r="EG746">
            <v>0</v>
          </cell>
          <cell r="EH746">
            <v>0</v>
          </cell>
          <cell r="EI746">
            <v>0</v>
          </cell>
          <cell r="EJ746">
            <v>0</v>
          </cell>
          <cell r="EK746">
            <v>0</v>
          </cell>
          <cell r="EL746">
            <v>0</v>
          </cell>
          <cell r="EM746">
            <v>0</v>
          </cell>
          <cell r="EN746">
            <v>0</v>
          </cell>
          <cell r="EO746">
            <v>0</v>
          </cell>
          <cell r="EP746">
            <v>0</v>
          </cell>
          <cell r="EQ746">
            <v>0</v>
          </cell>
          <cell r="ER746">
            <v>0</v>
          </cell>
          <cell r="ES746">
            <v>0</v>
          </cell>
          <cell r="ET746">
            <v>0</v>
          </cell>
          <cell r="EU746">
            <v>0</v>
          </cell>
          <cell r="EV746">
            <v>0</v>
          </cell>
          <cell r="EW746">
            <v>0</v>
          </cell>
          <cell r="EX746">
            <v>0</v>
          </cell>
          <cell r="EY746">
            <v>0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0</v>
          </cell>
          <cell r="FG746">
            <v>0</v>
          </cell>
          <cell r="FH746">
            <v>0</v>
          </cell>
          <cell r="FI746">
            <v>0</v>
          </cell>
          <cell r="FJ746">
            <v>0</v>
          </cell>
          <cell r="FK746">
            <v>0</v>
          </cell>
          <cell r="FL746">
            <v>0</v>
          </cell>
          <cell r="FM746">
            <v>0</v>
          </cell>
          <cell r="FN746">
            <v>0</v>
          </cell>
          <cell r="FO746">
            <v>0</v>
          </cell>
          <cell r="FP746">
            <v>0</v>
          </cell>
          <cell r="FQ746">
            <v>0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0</v>
          </cell>
          <cell r="FW746">
            <v>0</v>
          </cell>
          <cell r="FX746">
            <v>0</v>
          </cell>
          <cell r="FY746">
            <v>0</v>
          </cell>
          <cell r="FZ746">
            <v>0</v>
          </cell>
          <cell r="GA746">
            <v>0</v>
          </cell>
          <cell r="GB746">
            <v>0</v>
          </cell>
          <cell r="GC746">
            <v>0</v>
          </cell>
          <cell r="GD746">
            <v>0</v>
          </cell>
          <cell r="GE746">
            <v>0</v>
          </cell>
          <cell r="GF746">
            <v>0</v>
          </cell>
          <cell r="GG746">
            <v>0</v>
          </cell>
          <cell r="GH746">
            <v>0</v>
          </cell>
          <cell r="GI746">
            <v>0</v>
          </cell>
          <cell r="GJ746">
            <v>0</v>
          </cell>
          <cell r="GK746">
            <v>0</v>
          </cell>
          <cell r="GL746">
            <v>0</v>
          </cell>
          <cell r="GM746">
            <v>0</v>
          </cell>
          <cell r="GN746">
            <v>0</v>
          </cell>
          <cell r="GO746">
            <v>0</v>
          </cell>
          <cell r="GP746">
            <v>0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0</v>
          </cell>
          <cell r="GW746">
            <v>0</v>
          </cell>
          <cell r="GX746">
            <v>0</v>
          </cell>
          <cell r="GY746">
            <v>0</v>
          </cell>
          <cell r="GZ746">
            <v>0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  <cell r="IW746">
            <v>0</v>
          </cell>
          <cell r="IX746">
            <v>0</v>
          </cell>
          <cell r="IY746">
            <v>0</v>
          </cell>
          <cell r="IZ746">
            <v>0</v>
          </cell>
          <cell r="JA746">
            <v>0</v>
          </cell>
          <cell r="JB746">
            <v>0</v>
          </cell>
          <cell r="JC746">
            <v>0</v>
          </cell>
          <cell r="JD746">
            <v>0</v>
          </cell>
          <cell r="JE746">
            <v>0</v>
          </cell>
          <cell r="JF746">
            <v>0</v>
          </cell>
          <cell r="JG746">
            <v>0</v>
          </cell>
          <cell r="JH746">
            <v>0</v>
          </cell>
          <cell r="JI746">
            <v>0</v>
          </cell>
          <cell r="JJ746">
            <v>0</v>
          </cell>
          <cell r="JK746">
            <v>0</v>
          </cell>
          <cell r="JL746">
            <v>0</v>
          </cell>
          <cell r="JM746">
            <v>0</v>
          </cell>
          <cell r="JN746">
            <v>0</v>
          </cell>
          <cell r="JO746">
            <v>0</v>
          </cell>
          <cell r="JP746">
            <v>0</v>
          </cell>
          <cell r="JQ746">
            <v>0</v>
          </cell>
        </row>
        <row r="747">
          <cell r="D747" t="str">
            <v>BAT.PX.WMV._.ITC.Li_ion_4hr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  <cell r="CT747">
            <v>0</v>
          </cell>
          <cell r="CU747">
            <v>0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  <cell r="DD747">
            <v>0</v>
          </cell>
          <cell r="DE747">
            <v>0</v>
          </cell>
          <cell r="DF747">
            <v>0</v>
          </cell>
          <cell r="DG747">
            <v>0</v>
          </cell>
          <cell r="DH747">
            <v>0</v>
          </cell>
          <cell r="DI747">
            <v>0</v>
          </cell>
          <cell r="DJ747">
            <v>0</v>
          </cell>
          <cell r="DK747">
            <v>0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0</v>
          </cell>
          <cell r="DR747">
            <v>0</v>
          </cell>
          <cell r="DS747">
            <v>0</v>
          </cell>
          <cell r="DT747">
            <v>0</v>
          </cell>
          <cell r="DU747">
            <v>0</v>
          </cell>
          <cell r="DV747">
            <v>0</v>
          </cell>
          <cell r="DW747">
            <v>0</v>
          </cell>
          <cell r="DX747">
            <v>0</v>
          </cell>
          <cell r="DY747">
            <v>0</v>
          </cell>
          <cell r="DZ747">
            <v>0</v>
          </cell>
          <cell r="EA747">
            <v>0</v>
          </cell>
          <cell r="EB747">
            <v>0</v>
          </cell>
          <cell r="EC747">
            <v>0</v>
          </cell>
          <cell r="ED747">
            <v>0</v>
          </cell>
          <cell r="EE747">
            <v>0</v>
          </cell>
          <cell r="EF747">
            <v>0</v>
          </cell>
          <cell r="EG747">
            <v>0</v>
          </cell>
          <cell r="EH747">
            <v>0</v>
          </cell>
          <cell r="EI747">
            <v>0</v>
          </cell>
          <cell r="EJ747">
            <v>0</v>
          </cell>
          <cell r="EK747">
            <v>0</v>
          </cell>
          <cell r="EL747">
            <v>0</v>
          </cell>
          <cell r="EM747">
            <v>0</v>
          </cell>
          <cell r="EN747">
            <v>0</v>
          </cell>
          <cell r="EO747">
            <v>0</v>
          </cell>
          <cell r="EP747">
            <v>0</v>
          </cell>
          <cell r="EQ747">
            <v>0</v>
          </cell>
          <cell r="ER747">
            <v>0</v>
          </cell>
          <cell r="ES747">
            <v>0</v>
          </cell>
          <cell r="ET747">
            <v>0</v>
          </cell>
          <cell r="EU747">
            <v>0</v>
          </cell>
          <cell r="EV747">
            <v>0</v>
          </cell>
          <cell r="EW747">
            <v>0</v>
          </cell>
          <cell r="EX747">
            <v>0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0</v>
          </cell>
          <cell r="FP747">
            <v>0</v>
          </cell>
          <cell r="FQ747">
            <v>0</v>
          </cell>
          <cell r="FR747">
            <v>0</v>
          </cell>
          <cell r="FS747">
            <v>0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0</v>
          </cell>
          <cell r="FZ747">
            <v>0</v>
          </cell>
          <cell r="GA747">
            <v>0</v>
          </cell>
          <cell r="GB747">
            <v>0</v>
          </cell>
          <cell r="GC747">
            <v>0</v>
          </cell>
          <cell r="GD747">
            <v>0</v>
          </cell>
          <cell r="GE747">
            <v>0</v>
          </cell>
          <cell r="GF747">
            <v>0</v>
          </cell>
          <cell r="GG747">
            <v>0</v>
          </cell>
          <cell r="GH747">
            <v>0</v>
          </cell>
          <cell r="GI747">
            <v>0</v>
          </cell>
          <cell r="GJ747">
            <v>0</v>
          </cell>
          <cell r="GK747">
            <v>0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0</v>
          </cell>
          <cell r="GW747">
            <v>0</v>
          </cell>
          <cell r="GX747">
            <v>0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  <cell r="IW747">
            <v>0</v>
          </cell>
          <cell r="IX747">
            <v>0</v>
          </cell>
          <cell r="IY747">
            <v>0</v>
          </cell>
          <cell r="IZ747">
            <v>0</v>
          </cell>
          <cell r="JA747">
            <v>0</v>
          </cell>
          <cell r="JB747">
            <v>0</v>
          </cell>
          <cell r="JC747">
            <v>0</v>
          </cell>
          <cell r="JD747">
            <v>0</v>
          </cell>
          <cell r="JE747">
            <v>0</v>
          </cell>
          <cell r="JF747">
            <v>0</v>
          </cell>
          <cell r="JG747">
            <v>0</v>
          </cell>
          <cell r="JH747">
            <v>0</v>
          </cell>
          <cell r="JI747">
            <v>0</v>
          </cell>
          <cell r="JJ747">
            <v>0</v>
          </cell>
          <cell r="JK747">
            <v>0</v>
          </cell>
          <cell r="JL747">
            <v>0</v>
          </cell>
          <cell r="JM747">
            <v>0</v>
          </cell>
          <cell r="JN747">
            <v>0</v>
          </cell>
          <cell r="JO747">
            <v>0</v>
          </cell>
          <cell r="JP747">
            <v>0</v>
          </cell>
          <cell r="JQ747">
            <v>0</v>
          </cell>
        </row>
        <row r="748">
          <cell r="D748" t="str">
            <v>BAT.PX.WMV._.ITC.Li_ion_4hr_Local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  <cell r="DD748">
            <v>0</v>
          </cell>
          <cell r="DE748">
            <v>0</v>
          </cell>
          <cell r="DF748">
            <v>0</v>
          </cell>
          <cell r="DG748">
            <v>0</v>
          </cell>
          <cell r="DH748">
            <v>0</v>
          </cell>
          <cell r="DI748">
            <v>0</v>
          </cell>
          <cell r="DJ748">
            <v>0</v>
          </cell>
          <cell r="DK748">
            <v>0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0</v>
          </cell>
          <cell r="DR748">
            <v>0</v>
          </cell>
          <cell r="DS748">
            <v>0</v>
          </cell>
          <cell r="DT748">
            <v>0</v>
          </cell>
          <cell r="DU748">
            <v>0</v>
          </cell>
          <cell r="DV748">
            <v>0</v>
          </cell>
          <cell r="DW748">
            <v>0</v>
          </cell>
          <cell r="DX748">
            <v>0</v>
          </cell>
          <cell r="DY748">
            <v>0</v>
          </cell>
          <cell r="DZ748">
            <v>0</v>
          </cell>
          <cell r="EA748">
            <v>0</v>
          </cell>
          <cell r="EB748">
            <v>0</v>
          </cell>
          <cell r="EC748">
            <v>0</v>
          </cell>
          <cell r="ED748">
            <v>0</v>
          </cell>
          <cell r="EE748">
            <v>0</v>
          </cell>
          <cell r="EF748">
            <v>0</v>
          </cell>
          <cell r="EG748">
            <v>0</v>
          </cell>
          <cell r="EH748">
            <v>0</v>
          </cell>
          <cell r="EI748">
            <v>0</v>
          </cell>
          <cell r="EJ748">
            <v>0</v>
          </cell>
          <cell r="EK748">
            <v>0</v>
          </cell>
          <cell r="EL748">
            <v>0</v>
          </cell>
          <cell r="EM748">
            <v>0</v>
          </cell>
          <cell r="EN748">
            <v>0</v>
          </cell>
          <cell r="EO748">
            <v>0</v>
          </cell>
          <cell r="EP748">
            <v>0</v>
          </cell>
          <cell r="EQ748">
            <v>0</v>
          </cell>
          <cell r="ER748">
            <v>0</v>
          </cell>
          <cell r="ES748">
            <v>0</v>
          </cell>
          <cell r="ET748">
            <v>0</v>
          </cell>
          <cell r="EU748">
            <v>0</v>
          </cell>
          <cell r="EV748">
            <v>0</v>
          </cell>
          <cell r="EW748">
            <v>0</v>
          </cell>
          <cell r="EX748">
            <v>0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0</v>
          </cell>
          <cell r="FP748">
            <v>0</v>
          </cell>
          <cell r="FQ748">
            <v>0</v>
          </cell>
          <cell r="FR748">
            <v>0</v>
          </cell>
          <cell r="FS748">
            <v>0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0</v>
          </cell>
          <cell r="FZ748">
            <v>0</v>
          </cell>
          <cell r="GA748">
            <v>0</v>
          </cell>
          <cell r="GB748">
            <v>0</v>
          </cell>
          <cell r="GC748">
            <v>0</v>
          </cell>
          <cell r="GD748">
            <v>0</v>
          </cell>
          <cell r="GE748">
            <v>0</v>
          </cell>
          <cell r="GF748">
            <v>0</v>
          </cell>
          <cell r="GG748">
            <v>0</v>
          </cell>
          <cell r="GH748">
            <v>0</v>
          </cell>
          <cell r="GI748">
            <v>0</v>
          </cell>
          <cell r="GJ748">
            <v>0</v>
          </cell>
          <cell r="GK748">
            <v>0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0</v>
          </cell>
          <cell r="GW748">
            <v>0</v>
          </cell>
          <cell r="GX748">
            <v>0</v>
          </cell>
          <cell r="GY748">
            <v>0</v>
          </cell>
          <cell r="GZ748">
            <v>0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  <cell r="IW748">
            <v>0</v>
          </cell>
          <cell r="IX748">
            <v>0</v>
          </cell>
          <cell r="IY748">
            <v>0</v>
          </cell>
          <cell r="IZ748">
            <v>0</v>
          </cell>
          <cell r="JA748">
            <v>0</v>
          </cell>
          <cell r="JB748">
            <v>0</v>
          </cell>
          <cell r="JC748">
            <v>0</v>
          </cell>
          <cell r="JD748">
            <v>0</v>
          </cell>
          <cell r="JE748">
            <v>0</v>
          </cell>
          <cell r="JF748">
            <v>0</v>
          </cell>
          <cell r="JG748">
            <v>0</v>
          </cell>
          <cell r="JH748">
            <v>0</v>
          </cell>
          <cell r="JI748">
            <v>0</v>
          </cell>
          <cell r="JJ748">
            <v>0</v>
          </cell>
          <cell r="JK748">
            <v>0</v>
          </cell>
          <cell r="JL748">
            <v>0</v>
          </cell>
          <cell r="JM748">
            <v>0</v>
          </cell>
          <cell r="JN748">
            <v>0</v>
          </cell>
          <cell r="JO748">
            <v>0</v>
          </cell>
          <cell r="JP748">
            <v>0</v>
          </cell>
          <cell r="JQ748">
            <v>0</v>
          </cell>
        </row>
        <row r="749">
          <cell r="D749" t="str">
            <v>BAT.PX.WSF._.ITC.Li_ion_4hr_Local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  <cell r="DD749">
            <v>0</v>
          </cell>
          <cell r="DE749">
            <v>0</v>
          </cell>
          <cell r="DF749">
            <v>0</v>
          </cell>
          <cell r="DG749">
            <v>0</v>
          </cell>
          <cell r="DH749">
            <v>0</v>
          </cell>
          <cell r="DI749">
            <v>0</v>
          </cell>
          <cell r="DJ749">
            <v>0</v>
          </cell>
          <cell r="DK749">
            <v>0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0</v>
          </cell>
          <cell r="DR749">
            <v>0</v>
          </cell>
          <cell r="DS749">
            <v>0</v>
          </cell>
          <cell r="DT749">
            <v>0</v>
          </cell>
          <cell r="DU749">
            <v>0</v>
          </cell>
          <cell r="DV749">
            <v>0</v>
          </cell>
          <cell r="DW749">
            <v>0</v>
          </cell>
          <cell r="DX749">
            <v>0</v>
          </cell>
          <cell r="DY749">
            <v>0</v>
          </cell>
          <cell r="DZ749">
            <v>0</v>
          </cell>
          <cell r="EA749">
            <v>0</v>
          </cell>
          <cell r="EB749">
            <v>0</v>
          </cell>
          <cell r="EC749">
            <v>0</v>
          </cell>
          <cell r="ED749">
            <v>0</v>
          </cell>
          <cell r="EE749">
            <v>0</v>
          </cell>
          <cell r="EF749">
            <v>0</v>
          </cell>
          <cell r="EG749">
            <v>0</v>
          </cell>
          <cell r="EH749">
            <v>0</v>
          </cell>
          <cell r="EI749">
            <v>0</v>
          </cell>
          <cell r="EJ749">
            <v>0</v>
          </cell>
          <cell r="EK749">
            <v>0</v>
          </cell>
          <cell r="EL749">
            <v>0</v>
          </cell>
          <cell r="EM749">
            <v>0</v>
          </cell>
          <cell r="EN749">
            <v>0</v>
          </cell>
          <cell r="EO749">
            <v>0</v>
          </cell>
          <cell r="EP749">
            <v>0</v>
          </cell>
          <cell r="EQ749">
            <v>0</v>
          </cell>
          <cell r="ER749">
            <v>0</v>
          </cell>
          <cell r="ES749">
            <v>0</v>
          </cell>
          <cell r="ET749">
            <v>0</v>
          </cell>
          <cell r="EU749">
            <v>0</v>
          </cell>
          <cell r="EV749">
            <v>0</v>
          </cell>
          <cell r="EW749">
            <v>0</v>
          </cell>
          <cell r="EX749">
            <v>0</v>
          </cell>
          <cell r="EY749">
            <v>0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0</v>
          </cell>
          <cell r="FP749">
            <v>0</v>
          </cell>
          <cell r="FQ749">
            <v>0</v>
          </cell>
          <cell r="FR749">
            <v>0</v>
          </cell>
          <cell r="FS749">
            <v>0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0</v>
          </cell>
          <cell r="FZ749">
            <v>0</v>
          </cell>
          <cell r="GA749">
            <v>0</v>
          </cell>
          <cell r="GB749">
            <v>0</v>
          </cell>
          <cell r="GC749">
            <v>0</v>
          </cell>
          <cell r="GD749">
            <v>0</v>
          </cell>
          <cell r="GE749">
            <v>0</v>
          </cell>
          <cell r="GF749">
            <v>0</v>
          </cell>
          <cell r="GG749">
            <v>0</v>
          </cell>
          <cell r="GH749">
            <v>0</v>
          </cell>
          <cell r="GI749">
            <v>0</v>
          </cell>
          <cell r="GJ749">
            <v>0</v>
          </cell>
          <cell r="GK749">
            <v>0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0</v>
          </cell>
          <cell r="GW749">
            <v>0</v>
          </cell>
          <cell r="GX749">
            <v>0</v>
          </cell>
          <cell r="GY749">
            <v>0</v>
          </cell>
          <cell r="GZ749">
            <v>0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  <cell r="IW749">
            <v>0</v>
          </cell>
          <cell r="IX749">
            <v>0</v>
          </cell>
          <cell r="IY749">
            <v>0</v>
          </cell>
          <cell r="IZ749">
            <v>0</v>
          </cell>
          <cell r="JA749">
            <v>0</v>
          </cell>
          <cell r="JB749">
            <v>0</v>
          </cell>
          <cell r="JC749">
            <v>0</v>
          </cell>
          <cell r="JD749">
            <v>0</v>
          </cell>
          <cell r="JE749">
            <v>0</v>
          </cell>
          <cell r="JF749">
            <v>0</v>
          </cell>
          <cell r="JG749">
            <v>0</v>
          </cell>
          <cell r="JH749">
            <v>0</v>
          </cell>
          <cell r="JI749">
            <v>0</v>
          </cell>
          <cell r="JJ749">
            <v>0</v>
          </cell>
          <cell r="JK749">
            <v>0</v>
          </cell>
          <cell r="JL749">
            <v>0</v>
          </cell>
          <cell r="JM749">
            <v>0</v>
          </cell>
          <cell r="JN749">
            <v>0</v>
          </cell>
          <cell r="JO749">
            <v>0</v>
          </cell>
          <cell r="JP749">
            <v>0</v>
          </cell>
          <cell r="JQ749">
            <v>0</v>
          </cell>
        </row>
        <row r="750">
          <cell r="D750" t="str">
            <v>BAT.PX.WWA._.ITC.Li_ion_4hr_Local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  <cell r="DD750">
            <v>0</v>
          </cell>
          <cell r="DE750">
            <v>0</v>
          </cell>
          <cell r="DF750">
            <v>0</v>
          </cell>
          <cell r="DG750">
            <v>0</v>
          </cell>
          <cell r="DH750">
            <v>0</v>
          </cell>
          <cell r="DI750">
            <v>0</v>
          </cell>
          <cell r="DJ750">
            <v>0</v>
          </cell>
          <cell r="DK750">
            <v>0</v>
          </cell>
          <cell r="DL750">
            <v>0</v>
          </cell>
          <cell r="DM750">
            <v>0</v>
          </cell>
          <cell r="DN750">
            <v>0</v>
          </cell>
          <cell r="DO750">
            <v>0</v>
          </cell>
          <cell r="DP750">
            <v>0</v>
          </cell>
          <cell r="DQ750">
            <v>0</v>
          </cell>
          <cell r="DR750">
            <v>0</v>
          </cell>
          <cell r="DS750">
            <v>0</v>
          </cell>
          <cell r="DT750">
            <v>0</v>
          </cell>
          <cell r="DU750">
            <v>0</v>
          </cell>
          <cell r="DV750">
            <v>0</v>
          </cell>
          <cell r="DW750">
            <v>0</v>
          </cell>
          <cell r="DX750">
            <v>0</v>
          </cell>
          <cell r="DY750">
            <v>0</v>
          </cell>
          <cell r="DZ750">
            <v>0</v>
          </cell>
          <cell r="EA750">
            <v>0</v>
          </cell>
          <cell r="EB750">
            <v>0</v>
          </cell>
          <cell r="EC750">
            <v>0</v>
          </cell>
          <cell r="ED750">
            <v>0</v>
          </cell>
          <cell r="EE750">
            <v>0</v>
          </cell>
          <cell r="EF750">
            <v>0</v>
          </cell>
          <cell r="EG750">
            <v>0</v>
          </cell>
          <cell r="EH750">
            <v>0</v>
          </cell>
          <cell r="EI750">
            <v>0</v>
          </cell>
          <cell r="EJ750">
            <v>0</v>
          </cell>
          <cell r="EK750">
            <v>0</v>
          </cell>
          <cell r="EL750">
            <v>0</v>
          </cell>
          <cell r="EM750">
            <v>0</v>
          </cell>
          <cell r="EN750">
            <v>0</v>
          </cell>
          <cell r="EO750">
            <v>0</v>
          </cell>
          <cell r="EP750">
            <v>0</v>
          </cell>
          <cell r="EQ750">
            <v>0</v>
          </cell>
          <cell r="ER750">
            <v>0</v>
          </cell>
          <cell r="ES750">
            <v>0</v>
          </cell>
          <cell r="ET750">
            <v>0</v>
          </cell>
          <cell r="EU750">
            <v>0</v>
          </cell>
          <cell r="EV750">
            <v>0</v>
          </cell>
          <cell r="EW750">
            <v>0</v>
          </cell>
          <cell r="EX750">
            <v>0</v>
          </cell>
          <cell r="EY750">
            <v>0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0</v>
          </cell>
          <cell r="FG750">
            <v>0</v>
          </cell>
          <cell r="FH750">
            <v>0</v>
          </cell>
          <cell r="FI750">
            <v>0</v>
          </cell>
          <cell r="FJ750">
            <v>0</v>
          </cell>
          <cell r="FK750">
            <v>0</v>
          </cell>
          <cell r="FL750">
            <v>0</v>
          </cell>
          <cell r="FM750">
            <v>0</v>
          </cell>
          <cell r="FN750">
            <v>0</v>
          </cell>
          <cell r="FO750">
            <v>0</v>
          </cell>
          <cell r="FP750">
            <v>0</v>
          </cell>
          <cell r="FQ750">
            <v>0</v>
          </cell>
          <cell r="FR750">
            <v>0</v>
          </cell>
          <cell r="FS750">
            <v>0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0</v>
          </cell>
          <cell r="FZ750">
            <v>0</v>
          </cell>
          <cell r="GA750">
            <v>0</v>
          </cell>
          <cell r="GB750">
            <v>0</v>
          </cell>
          <cell r="GC750">
            <v>0</v>
          </cell>
          <cell r="GD750">
            <v>0</v>
          </cell>
          <cell r="GE750">
            <v>0</v>
          </cell>
          <cell r="GF750">
            <v>0</v>
          </cell>
          <cell r="GG750">
            <v>0</v>
          </cell>
          <cell r="GH750">
            <v>0</v>
          </cell>
          <cell r="GI750">
            <v>0</v>
          </cell>
          <cell r="GJ750">
            <v>0</v>
          </cell>
          <cell r="GK750">
            <v>0</v>
          </cell>
          <cell r="GL750">
            <v>0</v>
          </cell>
          <cell r="GM750">
            <v>0</v>
          </cell>
          <cell r="GN750">
            <v>0</v>
          </cell>
          <cell r="GO750">
            <v>0</v>
          </cell>
          <cell r="GP750">
            <v>0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0</v>
          </cell>
          <cell r="GW750">
            <v>0</v>
          </cell>
          <cell r="GX750">
            <v>0</v>
          </cell>
          <cell r="GY750">
            <v>0</v>
          </cell>
          <cell r="GZ750">
            <v>0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  <cell r="IW750">
            <v>0</v>
          </cell>
          <cell r="IX750">
            <v>0</v>
          </cell>
          <cell r="IY750">
            <v>0</v>
          </cell>
          <cell r="IZ750">
            <v>0</v>
          </cell>
          <cell r="JA750">
            <v>0</v>
          </cell>
          <cell r="JB750">
            <v>0</v>
          </cell>
          <cell r="JC750">
            <v>0</v>
          </cell>
          <cell r="JD750">
            <v>0</v>
          </cell>
          <cell r="JE750">
            <v>0</v>
          </cell>
          <cell r="JF750">
            <v>0</v>
          </cell>
          <cell r="JG750">
            <v>0</v>
          </cell>
          <cell r="JH750">
            <v>0</v>
          </cell>
          <cell r="JI750">
            <v>0</v>
          </cell>
          <cell r="JJ750">
            <v>0</v>
          </cell>
          <cell r="JK750">
            <v>0</v>
          </cell>
          <cell r="JL750">
            <v>0</v>
          </cell>
          <cell r="JM750">
            <v>0</v>
          </cell>
          <cell r="JN750">
            <v>0</v>
          </cell>
          <cell r="JO750">
            <v>0</v>
          </cell>
          <cell r="JP750">
            <v>0</v>
          </cell>
          <cell r="JQ750">
            <v>0</v>
          </cell>
        </row>
        <row r="751">
          <cell r="D751" t="str">
            <v>BAT.PX.WYC._.ITC.Li_ion_4hr_Local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  <cell r="CT751">
            <v>0</v>
          </cell>
          <cell r="CU751">
            <v>0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>
            <v>0</v>
          </cell>
          <cell r="DF751">
            <v>0</v>
          </cell>
          <cell r="DG751">
            <v>0</v>
          </cell>
          <cell r="DH751">
            <v>0</v>
          </cell>
          <cell r="DI751">
            <v>0</v>
          </cell>
          <cell r="DJ751">
            <v>0</v>
          </cell>
          <cell r="DK751">
            <v>0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0</v>
          </cell>
          <cell r="DR751">
            <v>0</v>
          </cell>
          <cell r="DS751">
            <v>0</v>
          </cell>
          <cell r="DT751">
            <v>0</v>
          </cell>
          <cell r="DU751">
            <v>0</v>
          </cell>
          <cell r="DV751">
            <v>0</v>
          </cell>
          <cell r="DW751">
            <v>0</v>
          </cell>
          <cell r="DX751">
            <v>0</v>
          </cell>
          <cell r="DY751">
            <v>0</v>
          </cell>
          <cell r="DZ751">
            <v>0</v>
          </cell>
          <cell r="EA751">
            <v>0</v>
          </cell>
          <cell r="EB751">
            <v>0</v>
          </cell>
          <cell r="EC751">
            <v>0</v>
          </cell>
          <cell r="ED751">
            <v>0</v>
          </cell>
          <cell r="EE751">
            <v>0</v>
          </cell>
          <cell r="EF751">
            <v>0</v>
          </cell>
          <cell r="EG751">
            <v>0</v>
          </cell>
          <cell r="EH751">
            <v>0</v>
          </cell>
          <cell r="EI751">
            <v>0</v>
          </cell>
          <cell r="EJ751">
            <v>0</v>
          </cell>
          <cell r="EK751">
            <v>0</v>
          </cell>
          <cell r="EL751">
            <v>0</v>
          </cell>
          <cell r="EM751">
            <v>0</v>
          </cell>
          <cell r="EN751">
            <v>0</v>
          </cell>
          <cell r="EO751">
            <v>0</v>
          </cell>
          <cell r="EP751">
            <v>0</v>
          </cell>
          <cell r="EQ751">
            <v>0</v>
          </cell>
          <cell r="ER751">
            <v>0</v>
          </cell>
          <cell r="ES751">
            <v>0</v>
          </cell>
          <cell r="ET751">
            <v>0</v>
          </cell>
          <cell r="EU751">
            <v>0</v>
          </cell>
          <cell r="EV751">
            <v>0</v>
          </cell>
          <cell r="EW751">
            <v>0</v>
          </cell>
          <cell r="EX751">
            <v>0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0</v>
          </cell>
          <cell r="FP751">
            <v>0</v>
          </cell>
          <cell r="FQ751">
            <v>0</v>
          </cell>
          <cell r="FR751">
            <v>0</v>
          </cell>
          <cell r="FS751">
            <v>0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0</v>
          </cell>
          <cell r="FZ751">
            <v>0</v>
          </cell>
          <cell r="GA751">
            <v>0</v>
          </cell>
          <cell r="GB751">
            <v>0</v>
          </cell>
          <cell r="GC751">
            <v>0</v>
          </cell>
          <cell r="GD751">
            <v>0</v>
          </cell>
          <cell r="GE751">
            <v>0</v>
          </cell>
          <cell r="GF751">
            <v>0</v>
          </cell>
          <cell r="GG751">
            <v>0</v>
          </cell>
          <cell r="GH751">
            <v>0</v>
          </cell>
          <cell r="GI751">
            <v>0</v>
          </cell>
          <cell r="GJ751">
            <v>0</v>
          </cell>
          <cell r="GK751">
            <v>0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0</v>
          </cell>
          <cell r="GW751">
            <v>0</v>
          </cell>
          <cell r="GX751">
            <v>0</v>
          </cell>
          <cell r="GY751">
            <v>0</v>
          </cell>
          <cell r="GZ751">
            <v>0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  <cell r="IW751">
            <v>0</v>
          </cell>
          <cell r="IX751">
            <v>0</v>
          </cell>
          <cell r="IY751">
            <v>0</v>
          </cell>
          <cell r="IZ751">
            <v>0</v>
          </cell>
          <cell r="JA751">
            <v>0</v>
          </cell>
          <cell r="JB751">
            <v>0</v>
          </cell>
          <cell r="JC751">
            <v>0</v>
          </cell>
          <cell r="JD751">
            <v>0</v>
          </cell>
          <cell r="JE751">
            <v>0</v>
          </cell>
          <cell r="JF751">
            <v>0</v>
          </cell>
          <cell r="JG751">
            <v>0</v>
          </cell>
          <cell r="JH751">
            <v>0</v>
          </cell>
          <cell r="JI751">
            <v>0</v>
          </cell>
          <cell r="JJ751">
            <v>0</v>
          </cell>
          <cell r="JK751">
            <v>0</v>
          </cell>
          <cell r="JL751">
            <v>0</v>
          </cell>
          <cell r="JM751">
            <v>0</v>
          </cell>
          <cell r="JN751">
            <v>0</v>
          </cell>
          <cell r="JO751">
            <v>0</v>
          </cell>
          <cell r="JP751">
            <v>0</v>
          </cell>
          <cell r="JQ751">
            <v>0</v>
          </cell>
        </row>
        <row r="752">
          <cell r="D752" t="str">
            <v>BAT.PX.WYE._.ITC.Li_ion_4hr_Local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  <cell r="DD752">
            <v>0</v>
          </cell>
          <cell r="DE752">
            <v>0</v>
          </cell>
          <cell r="DF752">
            <v>0</v>
          </cell>
          <cell r="DG752">
            <v>0</v>
          </cell>
          <cell r="DH752">
            <v>0</v>
          </cell>
          <cell r="DI752">
            <v>0</v>
          </cell>
          <cell r="DJ752">
            <v>0</v>
          </cell>
          <cell r="DK752">
            <v>0</v>
          </cell>
          <cell r="DL752">
            <v>0</v>
          </cell>
          <cell r="DM752">
            <v>0</v>
          </cell>
          <cell r="DN752">
            <v>0</v>
          </cell>
          <cell r="DO752">
            <v>0</v>
          </cell>
          <cell r="DP752">
            <v>0</v>
          </cell>
          <cell r="DQ752">
            <v>0</v>
          </cell>
          <cell r="DR752">
            <v>0</v>
          </cell>
          <cell r="DS752">
            <v>0</v>
          </cell>
          <cell r="DT752">
            <v>0</v>
          </cell>
          <cell r="DU752">
            <v>0</v>
          </cell>
          <cell r="DV752">
            <v>0</v>
          </cell>
          <cell r="DW752">
            <v>0</v>
          </cell>
          <cell r="DX752">
            <v>0</v>
          </cell>
          <cell r="DY752">
            <v>0</v>
          </cell>
          <cell r="DZ752">
            <v>0</v>
          </cell>
          <cell r="EA752">
            <v>0</v>
          </cell>
          <cell r="EB752">
            <v>0</v>
          </cell>
          <cell r="EC752">
            <v>0</v>
          </cell>
          <cell r="ED752">
            <v>0</v>
          </cell>
          <cell r="EE752">
            <v>0</v>
          </cell>
          <cell r="EF752">
            <v>0</v>
          </cell>
          <cell r="EG752">
            <v>0</v>
          </cell>
          <cell r="EH752">
            <v>0</v>
          </cell>
          <cell r="EI752">
            <v>0</v>
          </cell>
          <cell r="EJ752">
            <v>0</v>
          </cell>
          <cell r="EK752">
            <v>0</v>
          </cell>
          <cell r="EL752">
            <v>0</v>
          </cell>
          <cell r="EM752">
            <v>0</v>
          </cell>
          <cell r="EN752">
            <v>0</v>
          </cell>
          <cell r="EO752">
            <v>0</v>
          </cell>
          <cell r="EP752">
            <v>0</v>
          </cell>
          <cell r="EQ752">
            <v>0</v>
          </cell>
          <cell r="ER752">
            <v>0</v>
          </cell>
          <cell r="ES752">
            <v>0</v>
          </cell>
          <cell r="ET752">
            <v>0</v>
          </cell>
          <cell r="EU752">
            <v>0</v>
          </cell>
          <cell r="EV752">
            <v>0</v>
          </cell>
          <cell r="EW752">
            <v>0</v>
          </cell>
          <cell r="EX752">
            <v>0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0</v>
          </cell>
          <cell r="FP752">
            <v>0</v>
          </cell>
          <cell r="FQ752">
            <v>0</v>
          </cell>
          <cell r="FR752">
            <v>0</v>
          </cell>
          <cell r="FS752">
            <v>0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0</v>
          </cell>
          <cell r="FZ752">
            <v>0</v>
          </cell>
          <cell r="GA752">
            <v>0</v>
          </cell>
          <cell r="GB752">
            <v>0</v>
          </cell>
          <cell r="GC752">
            <v>0</v>
          </cell>
          <cell r="GD752">
            <v>0</v>
          </cell>
          <cell r="GE752">
            <v>0</v>
          </cell>
          <cell r="GF752">
            <v>0</v>
          </cell>
          <cell r="GG752">
            <v>0</v>
          </cell>
          <cell r="GH752">
            <v>0</v>
          </cell>
          <cell r="GI752">
            <v>0</v>
          </cell>
          <cell r="GJ752">
            <v>0</v>
          </cell>
          <cell r="GK752">
            <v>0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0</v>
          </cell>
          <cell r="GW752">
            <v>0</v>
          </cell>
          <cell r="GX752">
            <v>0</v>
          </cell>
          <cell r="GY752">
            <v>0</v>
          </cell>
          <cell r="GZ752">
            <v>0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  <cell r="IW752">
            <v>0</v>
          </cell>
          <cell r="IX752">
            <v>0</v>
          </cell>
          <cell r="IY752">
            <v>0</v>
          </cell>
          <cell r="IZ752">
            <v>0</v>
          </cell>
          <cell r="JA752">
            <v>0</v>
          </cell>
          <cell r="JB752">
            <v>0</v>
          </cell>
          <cell r="JC752">
            <v>0</v>
          </cell>
          <cell r="JD752">
            <v>0</v>
          </cell>
          <cell r="JE752">
            <v>0</v>
          </cell>
          <cell r="JF752">
            <v>0</v>
          </cell>
          <cell r="JG752">
            <v>0</v>
          </cell>
          <cell r="JH752">
            <v>0</v>
          </cell>
          <cell r="JI752">
            <v>0</v>
          </cell>
          <cell r="JJ752">
            <v>0</v>
          </cell>
          <cell r="JK752">
            <v>0</v>
          </cell>
          <cell r="JL752">
            <v>0</v>
          </cell>
          <cell r="JM752">
            <v>0</v>
          </cell>
          <cell r="JN752">
            <v>0</v>
          </cell>
          <cell r="JO752">
            <v>0</v>
          </cell>
          <cell r="JP752">
            <v>0</v>
          </cell>
          <cell r="JQ752">
            <v>0</v>
          </cell>
        </row>
        <row r="753">
          <cell r="D753" t="str">
            <v>BAT.PX.WYN._.ITC.Li_ion_4hr_Local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  <cell r="CT753">
            <v>0</v>
          </cell>
          <cell r="CU753">
            <v>0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  <cell r="DD753">
            <v>0</v>
          </cell>
          <cell r="DE753">
            <v>0</v>
          </cell>
          <cell r="DF753">
            <v>0</v>
          </cell>
          <cell r="DG753">
            <v>0</v>
          </cell>
          <cell r="DH753">
            <v>0</v>
          </cell>
          <cell r="DI753">
            <v>0</v>
          </cell>
          <cell r="DJ753">
            <v>0</v>
          </cell>
          <cell r="DK753">
            <v>0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0</v>
          </cell>
          <cell r="DR753">
            <v>0</v>
          </cell>
          <cell r="DS753">
            <v>0</v>
          </cell>
          <cell r="DT753">
            <v>0</v>
          </cell>
          <cell r="DU753">
            <v>0</v>
          </cell>
          <cell r="DV753">
            <v>0</v>
          </cell>
          <cell r="DW753">
            <v>0</v>
          </cell>
          <cell r="DX753">
            <v>0</v>
          </cell>
          <cell r="DY753">
            <v>0</v>
          </cell>
          <cell r="DZ753">
            <v>0</v>
          </cell>
          <cell r="EA753">
            <v>0</v>
          </cell>
          <cell r="EB753">
            <v>0</v>
          </cell>
          <cell r="EC753">
            <v>0</v>
          </cell>
          <cell r="ED753">
            <v>0</v>
          </cell>
          <cell r="EE753">
            <v>0</v>
          </cell>
          <cell r="EF753">
            <v>0</v>
          </cell>
          <cell r="EG753">
            <v>0</v>
          </cell>
          <cell r="EH753">
            <v>0</v>
          </cell>
          <cell r="EI753">
            <v>0</v>
          </cell>
          <cell r="EJ753">
            <v>0</v>
          </cell>
          <cell r="EK753">
            <v>0</v>
          </cell>
          <cell r="EL753">
            <v>0</v>
          </cell>
          <cell r="EM753">
            <v>0</v>
          </cell>
          <cell r="EN753">
            <v>0</v>
          </cell>
          <cell r="EO753">
            <v>0</v>
          </cell>
          <cell r="EP753">
            <v>0</v>
          </cell>
          <cell r="EQ753">
            <v>0</v>
          </cell>
          <cell r="ER753">
            <v>0</v>
          </cell>
          <cell r="ES753">
            <v>0</v>
          </cell>
          <cell r="ET753">
            <v>0</v>
          </cell>
          <cell r="EU753">
            <v>0</v>
          </cell>
          <cell r="EV753">
            <v>0</v>
          </cell>
          <cell r="EW753">
            <v>0</v>
          </cell>
          <cell r="EX753">
            <v>0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0</v>
          </cell>
          <cell r="FP753">
            <v>0</v>
          </cell>
          <cell r="FQ753">
            <v>0</v>
          </cell>
          <cell r="FR753">
            <v>0</v>
          </cell>
          <cell r="FS753">
            <v>0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0</v>
          </cell>
          <cell r="FZ753">
            <v>0</v>
          </cell>
          <cell r="GA753">
            <v>0</v>
          </cell>
          <cell r="GB753">
            <v>0</v>
          </cell>
          <cell r="GC753">
            <v>0</v>
          </cell>
          <cell r="GD753">
            <v>0</v>
          </cell>
          <cell r="GE753">
            <v>0</v>
          </cell>
          <cell r="GF753">
            <v>0</v>
          </cell>
          <cell r="GG753">
            <v>0</v>
          </cell>
          <cell r="GH753">
            <v>0</v>
          </cell>
          <cell r="GI753">
            <v>0</v>
          </cell>
          <cell r="GJ753">
            <v>0</v>
          </cell>
          <cell r="GK753">
            <v>0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0</v>
          </cell>
          <cell r="GW753">
            <v>0</v>
          </cell>
          <cell r="GX753">
            <v>0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  <cell r="IW753">
            <v>0</v>
          </cell>
          <cell r="IX753">
            <v>0</v>
          </cell>
          <cell r="IY753">
            <v>0</v>
          </cell>
          <cell r="IZ753">
            <v>0</v>
          </cell>
          <cell r="JA753">
            <v>0</v>
          </cell>
          <cell r="JB753">
            <v>0</v>
          </cell>
          <cell r="JC753">
            <v>0</v>
          </cell>
          <cell r="JD753">
            <v>0</v>
          </cell>
          <cell r="JE753">
            <v>0</v>
          </cell>
          <cell r="JF753">
            <v>0</v>
          </cell>
          <cell r="JG753">
            <v>0</v>
          </cell>
          <cell r="JH753">
            <v>0</v>
          </cell>
          <cell r="JI753">
            <v>0</v>
          </cell>
          <cell r="JJ753">
            <v>0</v>
          </cell>
          <cell r="JK753">
            <v>0</v>
          </cell>
          <cell r="JL753">
            <v>0</v>
          </cell>
          <cell r="JM753">
            <v>0</v>
          </cell>
          <cell r="JN753">
            <v>0</v>
          </cell>
          <cell r="JO753">
            <v>0</v>
          </cell>
          <cell r="JP753">
            <v>0</v>
          </cell>
          <cell r="JQ753">
            <v>0</v>
          </cell>
        </row>
        <row r="754">
          <cell r="D754" t="str">
            <v>BAT.PX.YAK._.ITC.Li_ion_4hr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  <cell r="DD754">
            <v>0</v>
          </cell>
          <cell r="DE754">
            <v>0</v>
          </cell>
          <cell r="DF754">
            <v>0</v>
          </cell>
          <cell r="DG754">
            <v>0</v>
          </cell>
          <cell r="DH754">
            <v>0</v>
          </cell>
          <cell r="DI754">
            <v>0</v>
          </cell>
          <cell r="DJ754">
            <v>0</v>
          </cell>
          <cell r="DK754">
            <v>0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0</v>
          </cell>
          <cell r="DR754">
            <v>0</v>
          </cell>
          <cell r="DS754">
            <v>0</v>
          </cell>
          <cell r="DT754">
            <v>0</v>
          </cell>
          <cell r="DU754">
            <v>0</v>
          </cell>
          <cell r="DV754">
            <v>0</v>
          </cell>
          <cell r="DW754">
            <v>0</v>
          </cell>
          <cell r="DX754">
            <v>0</v>
          </cell>
          <cell r="DY754">
            <v>0</v>
          </cell>
          <cell r="DZ754">
            <v>0</v>
          </cell>
          <cell r="EA754">
            <v>0</v>
          </cell>
          <cell r="EB754">
            <v>0</v>
          </cell>
          <cell r="EC754">
            <v>0</v>
          </cell>
          <cell r="ED754">
            <v>0</v>
          </cell>
          <cell r="EE754">
            <v>0</v>
          </cell>
          <cell r="EF754">
            <v>0</v>
          </cell>
          <cell r="EG754">
            <v>0</v>
          </cell>
          <cell r="EH754">
            <v>0</v>
          </cell>
          <cell r="EI754">
            <v>0</v>
          </cell>
          <cell r="EJ754">
            <v>0</v>
          </cell>
          <cell r="EK754">
            <v>0</v>
          </cell>
          <cell r="EL754">
            <v>0</v>
          </cell>
          <cell r="EM754">
            <v>0</v>
          </cell>
          <cell r="EN754">
            <v>0</v>
          </cell>
          <cell r="EO754">
            <v>0</v>
          </cell>
          <cell r="EP754">
            <v>0</v>
          </cell>
          <cell r="EQ754">
            <v>0</v>
          </cell>
          <cell r="ER754">
            <v>0</v>
          </cell>
          <cell r="ES754">
            <v>0</v>
          </cell>
          <cell r="ET754">
            <v>0</v>
          </cell>
          <cell r="EU754">
            <v>0</v>
          </cell>
          <cell r="EV754">
            <v>0</v>
          </cell>
          <cell r="EW754">
            <v>0</v>
          </cell>
          <cell r="EX754">
            <v>0</v>
          </cell>
          <cell r="EY754">
            <v>0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0</v>
          </cell>
          <cell r="FP754">
            <v>0</v>
          </cell>
          <cell r="FQ754">
            <v>0</v>
          </cell>
          <cell r="FR754">
            <v>0</v>
          </cell>
          <cell r="FS754">
            <v>0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0</v>
          </cell>
          <cell r="FZ754">
            <v>0</v>
          </cell>
          <cell r="GA754">
            <v>0</v>
          </cell>
          <cell r="GB754">
            <v>0</v>
          </cell>
          <cell r="GC754">
            <v>0</v>
          </cell>
          <cell r="GD754">
            <v>0</v>
          </cell>
          <cell r="GE754">
            <v>0</v>
          </cell>
          <cell r="GF754">
            <v>0</v>
          </cell>
          <cell r="GG754">
            <v>0</v>
          </cell>
          <cell r="GH754">
            <v>0</v>
          </cell>
          <cell r="GI754">
            <v>0</v>
          </cell>
          <cell r="GJ754">
            <v>0</v>
          </cell>
          <cell r="GK754">
            <v>0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0</v>
          </cell>
          <cell r="GW754">
            <v>0</v>
          </cell>
          <cell r="GX754">
            <v>0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  <cell r="IW754">
            <v>0</v>
          </cell>
          <cell r="IX754">
            <v>0</v>
          </cell>
          <cell r="IY754">
            <v>0</v>
          </cell>
          <cell r="IZ754">
            <v>0</v>
          </cell>
          <cell r="JA754">
            <v>0</v>
          </cell>
          <cell r="JB754">
            <v>0</v>
          </cell>
          <cell r="JC754">
            <v>0</v>
          </cell>
          <cell r="JD754">
            <v>0</v>
          </cell>
          <cell r="JE754">
            <v>0</v>
          </cell>
          <cell r="JF754">
            <v>0</v>
          </cell>
          <cell r="JG754">
            <v>0</v>
          </cell>
          <cell r="JH754">
            <v>0</v>
          </cell>
          <cell r="JI754">
            <v>0</v>
          </cell>
          <cell r="JJ754">
            <v>0</v>
          </cell>
          <cell r="JK754">
            <v>0</v>
          </cell>
          <cell r="JL754">
            <v>0</v>
          </cell>
          <cell r="JM754">
            <v>0</v>
          </cell>
          <cell r="JN754">
            <v>0</v>
          </cell>
          <cell r="JO754">
            <v>0</v>
          </cell>
          <cell r="JP754">
            <v>0</v>
          </cell>
          <cell r="JQ754">
            <v>0</v>
          </cell>
        </row>
        <row r="755">
          <cell r="D755" t="str">
            <v>BAT.PX.YAK._.ITC.Li_ion_4hr_Local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  <cell r="DD755">
            <v>0</v>
          </cell>
          <cell r="DE755">
            <v>0</v>
          </cell>
          <cell r="DF755">
            <v>0</v>
          </cell>
          <cell r="DG755">
            <v>0</v>
          </cell>
          <cell r="DH755">
            <v>0</v>
          </cell>
          <cell r="DI755">
            <v>0</v>
          </cell>
          <cell r="DJ755">
            <v>0</v>
          </cell>
          <cell r="DK755">
            <v>0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0</v>
          </cell>
          <cell r="DR755">
            <v>0</v>
          </cell>
          <cell r="DS755">
            <v>0</v>
          </cell>
          <cell r="DT755">
            <v>0</v>
          </cell>
          <cell r="DU755">
            <v>0</v>
          </cell>
          <cell r="DV755">
            <v>0</v>
          </cell>
          <cell r="DW755">
            <v>0</v>
          </cell>
          <cell r="DX755">
            <v>0</v>
          </cell>
          <cell r="DY755">
            <v>0</v>
          </cell>
          <cell r="DZ755">
            <v>0</v>
          </cell>
          <cell r="EA755">
            <v>0</v>
          </cell>
          <cell r="EB755">
            <v>0</v>
          </cell>
          <cell r="EC755">
            <v>0</v>
          </cell>
          <cell r="ED755">
            <v>0</v>
          </cell>
          <cell r="EE755">
            <v>0</v>
          </cell>
          <cell r="EF755">
            <v>0</v>
          </cell>
          <cell r="EG755">
            <v>0</v>
          </cell>
          <cell r="EH755">
            <v>0</v>
          </cell>
          <cell r="EI755">
            <v>0</v>
          </cell>
          <cell r="EJ755">
            <v>0</v>
          </cell>
          <cell r="EK755">
            <v>0</v>
          </cell>
          <cell r="EL755">
            <v>0</v>
          </cell>
          <cell r="EM755">
            <v>0</v>
          </cell>
          <cell r="EN755">
            <v>0</v>
          </cell>
          <cell r="EO755">
            <v>0</v>
          </cell>
          <cell r="EP755">
            <v>0</v>
          </cell>
          <cell r="EQ755">
            <v>0</v>
          </cell>
          <cell r="ER755">
            <v>0</v>
          </cell>
          <cell r="ES755">
            <v>0</v>
          </cell>
          <cell r="ET755">
            <v>0</v>
          </cell>
          <cell r="EU755">
            <v>0</v>
          </cell>
          <cell r="EV755">
            <v>0</v>
          </cell>
          <cell r="EW755">
            <v>0</v>
          </cell>
          <cell r="EX755">
            <v>0</v>
          </cell>
          <cell r="EY755">
            <v>0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0</v>
          </cell>
          <cell r="FP755">
            <v>0</v>
          </cell>
          <cell r="FQ755">
            <v>0</v>
          </cell>
          <cell r="FR755">
            <v>0</v>
          </cell>
          <cell r="FS755">
            <v>0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0</v>
          </cell>
          <cell r="FZ755">
            <v>0</v>
          </cell>
          <cell r="GA755">
            <v>0</v>
          </cell>
          <cell r="GB755">
            <v>0</v>
          </cell>
          <cell r="GC755">
            <v>0</v>
          </cell>
          <cell r="GD755">
            <v>0</v>
          </cell>
          <cell r="GE755">
            <v>0</v>
          </cell>
          <cell r="GF755">
            <v>0</v>
          </cell>
          <cell r="GG755">
            <v>0</v>
          </cell>
          <cell r="GH755">
            <v>0</v>
          </cell>
          <cell r="GI755">
            <v>0</v>
          </cell>
          <cell r="GJ755">
            <v>0</v>
          </cell>
          <cell r="GK755">
            <v>0</v>
          </cell>
          <cell r="GL755">
            <v>0</v>
          </cell>
          <cell r="GM755">
            <v>0</v>
          </cell>
          <cell r="GN755">
            <v>0</v>
          </cell>
          <cell r="GO755">
            <v>0</v>
          </cell>
          <cell r="GP755">
            <v>0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0</v>
          </cell>
          <cell r="GW755">
            <v>0</v>
          </cell>
          <cell r="GX755">
            <v>0</v>
          </cell>
          <cell r="GY755">
            <v>0</v>
          </cell>
          <cell r="GZ755">
            <v>0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  <cell r="IW755">
            <v>0</v>
          </cell>
          <cell r="IX755">
            <v>0</v>
          </cell>
          <cell r="IY755">
            <v>0</v>
          </cell>
          <cell r="IZ755">
            <v>0</v>
          </cell>
          <cell r="JA755">
            <v>0</v>
          </cell>
          <cell r="JB755">
            <v>0</v>
          </cell>
          <cell r="JC755">
            <v>0</v>
          </cell>
          <cell r="JD755">
            <v>0</v>
          </cell>
          <cell r="JE755">
            <v>0</v>
          </cell>
          <cell r="JF755">
            <v>0</v>
          </cell>
          <cell r="JG755">
            <v>0</v>
          </cell>
          <cell r="JH755">
            <v>0</v>
          </cell>
          <cell r="JI755">
            <v>0</v>
          </cell>
          <cell r="JJ755">
            <v>0</v>
          </cell>
          <cell r="JK755">
            <v>0</v>
          </cell>
          <cell r="JL755">
            <v>0</v>
          </cell>
          <cell r="JM755">
            <v>0</v>
          </cell>
          <cell r="JN755">
            <v>0</v>
          </cell>
          <cell r="JO755">
            <v>0</v>
          </cell>
          <cell r="JP755">
            <v>0</v>
          </cell>
          <cell r="JQ755">
            <v>0</v>
          </cell>
        </row>
        <row r="756">
          <cell r="D756" t="str">
            <v>BAT.PX.BDG._.ITC.Li_ion_8hr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  <cell r="CT756">
            <v>0</v>
          </cell>
          <cell r="CU756">
            <v>0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  <cell r="DD756">
            <v>0</v>
          </cell>
          <cell r="DE756">
            <v>0</v>
          </cell>
          <cell r="DF756">
            <v>0</v>
          </cell>
          <cell r="DG756">
            <v>0</v>
          </cell>
          <cell r="DH756">
            <v>0</v>
          </cell>
          <cell r="DI756">
            <v>0</v>
          </cell>
          <cell r="DJ756">
            <v>0</v>
          </cell>
          <cell r="DK756">
            <v>0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0</v>
          </cell>
          <cell r="DR756">
            <v>0</v>
          </cell>
          <cell r="DS756">
            <v>0</v>
          </cell>
          <cell r="DT756">
            <v>0</v>
          </cell>
          <cell r="DU756">
            <v>0</v>
          </cell>
          <cell r="DV756">
            <v>0</v>
          </cell>
          <cell r="DW756">
            <v>0</v>
          </cell>
          <cell r="DX756">
            <v>0</v>
          </cell>
          <cell r="DY756">
            <v>0</v>
          </cell>
          <cell r="DZ756">
            <v>0</v>
          </cell>
          <cell r="EA756">
            <v>0</v>
          </cell>
          <cell r="EB756">
            <v>0</v>
          </cell>
          <cell r="EC756">
            <v>0</v>
          </cell>
          <cell r="ED756">
            <v>0</v>
          </cell>
          <cell r="EE756">
            <v>0</v>
          </cell>
          <cell r="EF756">
            <v>0</v>
          </cell>
          <cell r="EG756">
            <v>0</v>
          </cell>
          <cell r="EH756">
            <v>0</v>
          </cell>
          <cell r="EI756">
            <v>0</v>
          </cell>
          <cell r="EJ756">
            <v>0</v>
          </cell>
          <cell r="EK756">
            <v>0</v>
          </cell>
          <cell r="EL756">
            <v>0</v>
          </cell>
          <cell r="EM756">
            <v>0</v>
          </cell>
          <cell r="EN756">
            <v>0</v>
          </cell>
          <cell r="EO756">
            <v>0</v>
          </cell>
          <cell r="EP756">
            <v>0</v>
          </cell>
          <cell r="EQ756">
            <v>0</v>
          </cell>
          <cell r="ER756">
            <v>0</v>
          </cell>
          <cell r="ES756">
            <v>0</v>
          </cell>
          <cell r="ET756">
            <v>0</v>
          </cell>
          <cell r="EU756">
            <v>0</v>
          </cell>
          <cell r="EV756">
            <v>0</v>
          </cell>
          <cell r="EW756">
            <v>0</v>
          </cell>
          <cell r="EX756">
            <v>0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0</v>
          </cell>
          <cell r="FP756">
            <v>0</v>
          </cell>
          <cell r="FQ756">
            <v>0</v>
          </cell>
          <cell r="FR756">
            <v>0</v>
          </cell>
          <cell r="FS756">
            <v>0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0</v>
          </cell>
          <cell r="FZ756">
            <v>0</v>
          </cell>
          <cell r="GA756">
            <v>0</v>
          </cell>
          <cell r="GB756">
            <v>0</v>
          </cell>
          <cell r="GC756">
            <v>0</v>
          </cell>
          <cell r="GD756">
            <v>0</v>
          </cell>
          <cell r="GE756">
            <v>0</v>
          </cell>
          <cell r="GF756">
            <v>0</v>
          </cell>
          <cell r="GG756">
            <v>0</v>
          </cell>
          <cell r="GH756">
            <v>0</v>
          </cell>
          <cell r="GI756">
            <v>0</v>
          </cell>
          <cell r="GJ756">
            <v>0</v>
          </cell>
          <cell r="GK756">
            <v>0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0</v>
          </cell>
          <cell r="GW756">
            <v>0</v>
          </cell>
          <cell r="GX756">
            <v>0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  <cell r="IW756">
            <v>0</v>
          </cell>
          <cell r="IX756">
            <v>0</v>
          </cell>
          <cell r="IY756">
            <v>0</v>
          </cell>
          <cell r="IZ756">
            <v>0</v>
          </cell>
          <cell r="JA756">
            <v>0</v>
          </cell>
          <cell r="JB756">
            <v>0</v>
          </cell>
          <cell r="JC756">
            <v>0</v>
          </cell>
          <cell r="JD756">
            <v>0</v>
          </cell>
          <cell r="JE756">
            <v>0</v>
          </cell>
          <cell r="JF756">
            <v>0</v>
          </cell>
          <cell r="JG756">
            <v>0</v>
          </cell>
          <cell r="JH756">
            <v>0</v>
          </cell>
          <cell r="JI756">
            <v>0</v>
          </cell>
          <cell r="JJ756">
            <v>0</v>
          </cell>
          <cell r="JK756">
            <v>0</v>
          </cell>
          <cell r="JL756">
            <v>0</v>
          </cell>
          <cell r="JM756">
            <v>0</v>
          </cell>
          <cell r="JN756">
            <v>0</v>
          </cell>
          <cell r="JO756">
            <v>0</v>
          </cell>
          <cell r="JP756">
            <v>0</v>
          </cell>
          <cell r="JQ756">
            <v>0</v>
          </cell>
        </row>
        <row r="757">
          <cell r="D757" t="str">
            <v>BAT.PX.COR._.ITC.Li_ion_8hr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  <cell r="CT757">
            <v>0</v>
          </cell>
          <cell r="CU757">
            <v>0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  <cell r="DD757">
            <v>0</v>
          </cell>
          <cell r="DE757">
            <v>0</v>
          </cell>
          <cell r="DF757">
            <v>0</v>
          </cell>
          <cell r="DG757">
            <v>0</v>
          </cell>
          <cell r="DH757">
            <v>0</v>
          </cell>
          <cell r="DI757">
            <v>0</v>
          </cell>
          <cell r="DJ757">
            <v>0</v>
          </cell>
          <cell r="DK757">
            <v>0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0</v>
          </cell>
          <cell r="DR757">
            <v>0</v>
          </cell>
          <cell r="DS757">
            <v>0</v>
          </cell>
          <cell r="DT757">
            <v>0</v>
          </cell>
          <cell r="DU757">
            <v>0</v>
          </cell>
          <cell r="DV757">
            <v>0</v>
          </cell>
          <cell r="DW757">
            <v>0</v>
          </cell>
          <cell r="DX757">
            <v>0</v>
          </cell>
          <cell r="DY757">
            <v>0</v>
          </cell>
          <cell r="DZ757">
            <v>0</v>
          </cell>
          <cell r="EA757">
            <v>0</v>
          </cell>
          <cell r="EB757">
            <v>0</v>
          </cell>
          <cell r="EC757">
            <v>0</v>
          </cell>
          <cell r="ED757">
            <v>0</v>
          </cell>
          <cell r="EE757">
            <v>0</v>
          </cell>
          <cell r="EF757">
            <v>0</v>
          </cell>
          <cell r="EG757">
            <v>0</v>
          </cell>
          <cell r="EH757">
            <v>0</v>
          </cell>
          <cell r="EI757">
            <v>0</v>
          </cell>
          <cell r="EJ757">
            <v>0</v>
          </cell>
          <cell r="EK757">
            <v>0</v>
          </cell>
          <cell r="EL757">
            <v>0</v>
          </cell>
          <cell r="EM757">
            <v>0</v>
          </cell>
          <cell r="EN757">
            <v>0</v>
          </cell>
          <cell r="EO757">
            <v>0</v>
          </cell>
          <cell r="EP757">
            <v>0</v>
          </cell>
          <cell r="EQ757">
            <v>0</v>
          </cell>
          <cell r="ER757">
            <v>0</v>
          </cell>
          <cell r="ES757">
            <v>0</v>
          </cell>
          <cell r="ET757">
            <v>0</v>
          </cell>
          <cell r="EU757">
            <v>0</v>
          </cell>
          <cell r="EV757">
            <v>0</v>
          </cell>
          <cell r="EW757">
            <v>0</v>
          </cell>
          <cell r="EX757">
            <v>0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0</v>
          </cell>
          <cell r="FP757">
            <v>0</v>
          </cell>
          <cell r="FQ757">
            <v>0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0</v>
          </cell>
          <cell r="FZ757">
            <v>0</v>
          </cell>
          <cell r="GA757">
            <v>0</v>
          </cell>
          <cell r="GB757">
            <v>0</v>
          </cell>
          <cell r="GC757">
            <v>0</v>
          </cell>
          <cell r="GD757">
            <v>0</v>
          </cell>
          <cell r="GE757">
            <v>0</v>
          </cell>
          <cell r="GF757">
            <v>0</v>
          </cell>
          <cell r="GG757">
            <v>0</v>
          </cell>
          <cell r="GH757">
            <v>0</v>
          </cell>
          <cell r="GI757">
            <v>0</v>
          </cell>
          <cell r="GJ757">
            <v>0</v>
          </cell>
          <cell r="GK757">
            <v>0</v>
          </cell>
          <cell r="GL757">
            <v>0</v>
          </cell>
          <cell r="GM757">
            <v>0</v>
          </cell>
          <cell r="GN757">
            <v>0</v>
          </cell>
          <cell r="GO757">
            <v>0</v>
          </cell>
          <cell r="GP757">
            <v>0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0</v>
          </cell>
          <cell r="GW757">
            <v>0</v>
          </cell>
          <cell r="GX757">
            <v>0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  <cell r="IW757">
            <v>0</v>
          </cell>
          <cell r="IX757">
            <v>0</v>
          </cell>
          <cell r="IY757">
            <v>0</v>
          </cell>
          <cell r="IZ757">
            <v>0</v>
          </cell>
          <cell r="JA757">
            <v>0</v>
          </cell>
          <cell r="JB757">
            <v>0</v>
          </cell>
          <cell r="JC757">
            <v>0</v>
          </cell>
          <cell r="JD757">
            <v>0</v>
          </cell>
          <cell r="JE757">
            <v>0</v>
          </cell>
          <cell r="JF757">
            <v>0</v>
          </cell>
          <cell r="JG757">
            <v>0</v>
          </cell>
          <cell r="JH757">
            <v>0</v>
          </cell>
          <cell r="JI757">
            <v>0</v>
          </cell>
          <cell r="JJ757">
            <v>0</v>
          </cell>
          <cell r="JK757">
            <v>0</v>
          </cell>
          <cell r="JL757">
            <v>0</v>
          </cell>
          <cell r="JM757">
            <v>0</v>
          </cell>
          <cell r="JN757">
            <v>0</v>
          </cell>
          <cell r="JO757">
            <v>0</v>
          </cell>
          <cell r="JP757">
            <v>0</v>
          </cell>
          <cell r="JQ757">
            <v>0</v>
          </cell>
        </row>
        <row r="758">
          <cell r="D758" t="str">
            <v>BAT.PX.DJW._.ITC.Li_ion_8hr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  <cell r="DD758">
            <v>0</v>
          </cell>
          <cell r="DE758">
            <v>0</v>
          </cell>
          <cell r="DF758">
            <v>0</v>
          </cell>
          <cell r="DG758">
            <v>0</v>
          </cell>
          <cell r="DH758">
            <v>0</v>
          </cell>
          <cell r="DI758">
            <v>0</v>
          </cell>
          <cell r="DJ758">
            <v>0</v>
          </cell>
          <cell r="DK758">
            <v>0</v>
          </cell>
          <cell r="DL758">
            <v>0</v>
          </cell>
          <cell r="DM758">
            <v>0</v>
          </cell>
          <cell r="DN758">
            <v>0</v>
          </cell>
          <cell r="DO758">
            <v>0</v>
          </cell>
          <cell r="DP758">
            <v>0</v>
          </cell>
          <cell r="DQ758">
            <v>0</v>
          </cell>
          <cell r="DR758">
            <v>0</v>
          </cell>
          <cell r="DS758">
            <v>0</v>
          </cell>
          <cell r="DT758">
            <v>0</v>
          </cell>
          <cell r="DU758">
            <v>0</v>
          </cell>
          <cell r="DV758">
            <v>0</v>
          </cell>
          <cell r="DW758">
            <v>0</v>
          </cell>
          <cell r="DX758">
            <v>0</v>
          </cell>
          <cell r="DY758">
            <v>0</v>
          </cell>
          <cell r="DZ758">
            <v>0</v>
          </cell>
          <cell r="EA758">
            <v>0</v>
          </cell>
          <cell r="EB758">
            <v>0</v>
          </cell>
          <cell r="EC758">
            <v>0</v>
          </cell>
          <cell r="ED758">
            <v>0</v>
          </cell>
          <cell r="EE758">
            <v>0</v>
          </cell>
          <cell r="EF758">
            <v>0</v>
          </cell>
          <cell r="EG758">
            <v>0</v>
          </cell>
          <cell r="EH758">
            <v>0</v>
          </cell>
          <cell r="EI758">
            <v>0</v>
          </cell>
          <cell r="EJ758">
            <v>0</v>
          </cell>
          <cell r="EK758">
            <v>0</v>
          </cell>
          <cell r="EL758">
            <v>0</v>
          </cell>
          <cell r="EM758">
            <v>0</v>
          </cell>
          <cell r="EN758">
            <v>0</v>
          </cell>
          <cell r="EO758">
            <v>0</v>
          </cell>
          <cell r="EP758">
            <v>0</v>
          </cell>
          <cell r="EQ758">
            <v>0</v>
          </cell>
          <cell r="ER758">
            <v>0</v>
          </cell>
          <cell r="ES758">
            <v>0</v>
          </cell>
          <cell r="ET758">
            <v>0</v>
          </cell>
          <cell r="EU758">
            <v>0</v>
          </cell>
          <cell r="EV758">
            <v>0</v>
          </cell>
          <cell r="EW758">
            <v>0</v>
          </cell>
          <cell r="EX758">
            <v>0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0</v>
          </cell>
          <cell r="FP758">
            <v>0</v>
          </cell>
          <cell r="FQ758">
            <v>0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0</v>
          </cell>
          <cell r="FZ758">
            <v>0</v>
          </cell>
          <cell r="GA758">
            <v>0</v>
          </cell>
          <cell r="GB758">
            <v>0</v>
          </cell>
          <cell r="GC758">
            <v>0</v>
          </cell>
          <cell r="GD758">
            <v>0</v>
          </cell>
          <cell r="GE758">
            <v>0</v>
          </cell>
          <cell r="GF758">
            <v>0</v>
          </cell>
          <cell r="GG758">
            <v>0</v>
          </cell>
          <cell r="GH758">
            <v>0</v>
          </cell>
          <cell r="GI758">
            <v>0</v>
          </cell>
          <cell r="GJ758">
            <v>0</v>
          </cell>
          <cell r="GK758">
            <v>0</v>
          </cell>
          <cell r="GL758">
            <v>0</v>
          </cell>
          <cell r="GM758">
            <v>0</v>
          </cell>
          <cell r="GN758">
            <v>0</v>
          </cell>
          <cell r="GO758">
            <v>0</v>
          </cell>
          <cell r="GP758">
            <v>0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0</v>
          </cell>
          <cell r="GW758">
            <v>0</v>
          </cell>
          <cell r="GX758">
            <v>0</v>
          </cell>
          <cell r="GY758">
            <v>0</v>
          </cell>
          <cell r="GZ758">
            <v>0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  <cell r="IW758">
            <v>0</v>
          </cell>
          <cell r="IX758">
            <v>0</v>
          </cell>
          <cell r="IY758">
            <v>0</v>
          </cell>
          <cell r="IZ758">
            <v>0</v>
          </cell>
          <cell r="JA758">
            <v>0</v>
          </cell>
          <cell r="JB758">
            <v>0</v>
          </cell>
          <cell r="JC758">
            <v>0</v>
          </cell>
          <cell r="JD758">
            <v>0</v>
          </cell>
          <cell r="JE758">
            <v>0</v>
          </cell>
          <cell r="JF758">
            <v>0</v>
          </cell>
          <cell r="JG758">
            <v>0</v>
          </cell>
          <cell r="JH758">
            <v>0</v>
          </cell>
          <cell r="JI758">
            <v>0</v>
          </cell>
          <cell r="JJ758">
            <v>0</v>
          </cell>
          <cell r="JK758">
            <v>0</v>
          </cell>
          <cell r="JL758">
            <v>0</v>
          </cell>
          <cell r="JM758">
            <v>0</v>
          </cell>
          <cell r="JN758">
            <v>0</v>
          </cell>
          <cell r="JO758">
            <v>0</v>
          </cell>
          <cell r="JP758">
            <v>0</v>
          </cell>
          <cell r="JQ758">
            <v>0</v>
          </cell>
        </row>
        <row r="759">
          <cell r="D759" t="str">
            <v>BAT.PX.HTG._.ITC.Li_ion_8hr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>
            <v>0</v>
          </cell>
          <cell r="DF759">
            <v>0</v>
          </cell>
          <cell r="DG759">
            <v>0</v>
          </cell>
          <cell r="DH759">
            <v>0</v>
          </cell>
          <cell r="DI759">
            <v>0</v>
          </cell>
          <cell r="DJ759">
            <v>0</v>
          </cell>
          <cell r="DK759">
            <v>0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0</v>
          </cell>
          <cell r="DR759">
            <v>0</v>
          </cell>
          <cell r="DS759">
            <v>0</v>
          </cell>
          <cell r="DT759">
            <v>0</v>
          </cell>
          <cell r="DU759">
            <v>0</v>
          </cell>
          <cell r="DV759">
            <v>0</v>
          </cell>
          <cell r="DW759">
            <v>0</v>
          </cell>
          <cell r="DX759">
            <v>0</v>
          </cell>
          <cell r="DY759">
            <v>0</v>
          </cell>
          <cell r="DZ759">
            <v>0</v>
          </cell>
          <cell r="EA759">
            <v>0</v>
          </cell>
          <cell r="EB759">
            <v>0</v>
          </cell>
          <cell r="EC759">
            <v>0</v>
          </cell>
          <cell r="ED759">
            <v>0</v>
          </cell>
          <cell r="EE759">
            <v>0</v>
          </cell>
          <cell r="EF759">
            <v>0</v>
          </cell>
          <cell r="EG759">
            <v>0</v>
          </cell>
          <cell r="EH759">
            <v>0</v>
          </cell>
          <cell r="EI759">
            <v>0</v>
          </cell>
          <cell r="EJ759">
            <v>0</v>
          </cell>
          <cell r="EK759">
            <v>0</v>
          </cell>
          <cell r="EL759">
            <v>0</v>
          </cell>
          <cell r="EM759">
            <v>0</v>
          </cell>
          <cell r="EN759">
            <v>0</v>
          </cell>
          <cell r="EO759">
            <v>0</v>
          </cell>
          <cell r="EP759">
            <v>0</v>
          </cell>
          <cell r="EQ759">
            <v>0</v>
          </cell>
          <cell r="ER759">
            <v>0</v>
          </cell>
          <cell r="ES759">
            <v>0</v>
          </cell>
          <cell r="ET759">
            <v>0</v>
          </cell>
          <cell r="EU759">
            <v>0</v>
          </cell>
          <cell r="EV759">
            <v>0</v>
          </cell>
          <cell r="EW759">
            <v>0</v>
          </cell>
          <cell r="EX759">
            <v>0</v>
          </cell>
          <cell r="EY759">
            <v>0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0</v>
          </cell>
          <cell r="FP759">
            <v>0</v>
          </cell>
          <cell r="FQ759">
            <v>0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0</v>
          </cell>
          <cell r="FZ759">
            <v>0</v>
          </cell>
          <cell r="GA759">
            <v>0</v>
          </cell>
          <cell r="GB759">
            <v>0</v>
          </cell>
          <cell r="GC759">
            <v>0</v>
          </cell>
          <cell r="GD759">
            <v>0</v>
          </cell>
          <cell r="GE759">
            <v>0</v>
          </cell>
          <cell r="GF759">
            <v>0</v>
          </cell>
          <cell r="GG759">
            <v>0</v>
          </cell>
          <cell r="GH759">
            <v>0</v>
          </cell>
          <cell r="GI759">
            <v>0</v>
          </cell>
          <cell r="GJ759">
            <v>0</v>
          </cell>
          <cell r="GK759">
            <v>0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0</v>
          </cell>
          <cell r="GW759">
            <v>0</v>
          </cell>
          <cell r="GX759">
            <v>0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  <cell r="IW759">
            <v>0</v>
          </cell>
          <cell r="IX759">
            <v>0</v>
          </cell>
          <cell r="IY759">
            <v>0</v>
          </cell>
          <cell r="IZ759">
            <v>0</v>
          </cell>
          <cell r="JA759">
            <v>0</v>
          </cell>
          <cell r="JB759">
            <v>0</v>
          </cell>
          <cell r="JC759">
            <v>0</v>
          </cell>
          <cell r="JD759">
            <v>0</v>
          </cell>
          <cell r="JE759">
            <v>0</v>
          </cell>
          <cell r="JF759">
            <v>0</v>
          </cell>
          <cell r="JG759">
            <v>0</v>
          </cell>
          <cell r="JH759">
            <v>0</v>
          </cell>
          <cell r="JI759">
            <v>0</v>
          </cell>
          <cell r="JJ759">
            <v>0</v>
          </cell>
          <cell r="JK759">
            <v>0</v>
          </cell>
          <cell r="JL759">
            <v>0</v>
          </cell>
          <cell r="JM759">
            <v>0</v>
          </cell>
          <cell r="JN759">
            <v>0</v>
          </cell>
          <cell r="JO759">
            <v>0</v>
          </cell>
          <cell r="JP759">
            <v>0</v>
          </cell>
          <cell r="JQ759">
            <v>0</v>
          </cell>
        </row>
        <row r="760">
          <cell r="D760" t="str">
            <v>BAT.PX.NTN._.ITC.Li_ion_8hr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>
            <v>0</v>
          </cell>
          <cell r="DF760">
            <v>0</v>
          </cell>
          <cell r="DG760">
            <v>0</v>
          </cell>
          <cell r="DH760">
            <v>0</v>
          </cell>
          <cell r="DI760">
            <v>0</v>
          </cell>
          <cell r="DJ760">
            <v>0</v>
          </cell>
          <cell r="DK760">
            <v>0</v>
          </cell>
          <cell r="DL760">
            <v>0</v>
          </cell>
          <cell r="DM760">
            <v>0</v>
          </cell>
          <cell r="DN760">
            <v>0</v>
          </cell>
          <cell r="DO760">
            <v>0</v>
          </cell>
          <cell r="DP760">
            <v>0</v>
          </cell>
          <cell r="DQ760">
            <v>0</v>
          </cell>
          <cell r="DR760">
            <v>0</v>
          </cell>
          <cell r="DS760">
            <v>0</v>
          </cell>
          <cell r="DT760">
            <v>0</v>
          </cell>
          <cell r="DU760">
            <v>0</v>
          </cell>
          <cell r="DV760">
            <v>0</v>
          </cell>
          <cell r="DW760">
            <v>0</v>
          </cell>
          <cell r="DX760">
            <v>0</v>
          </cell>
          <cell r="DY760">
            <v>0</v>
          </cell>
          <cell r="DZ760">
            <v>0</v>
          </cell>
          <cell r="EA760">
            <v>0</v>
          </cell>
          <cell r="EB760">
            <v>0</v>
          </cell>
          <cell r="EC760">
            <v>0</v>
          </cell>
          <cell r="ED760">
            <v>0</v>
          </cell>
          <cell r="EE760">
            <v>0</v>
          </cell>
          <cell r="EF760">
            <v>0</v>
          </cell>
          <cell r="EG760">
            <v>0</v>
          </cell>
          <cell r="EH760">
            <v>0</v>
          </cell>
          <cell r="EI760">
            <v>0</v>
          </cell>
          <cell r="EJ760">
            <v>0</v>
          </cell>
          <cell r="EK760">
            <v>0</v>
          </cell>
          <cell r="EL760">
            <v>0</v>
          </cell>
          <cell r="EM760">
            <v>0</v>
          </cell>
          <cell r="EN760">
            <v>0</v>
          </cell>
          <cell r="EO760">
            <v>0</v>
          </cell>
          <cell r="EP760">
            <v>0</v>
          </cell>
          <cell r="EQ760">
            <v>0</v>
          </cell>
          <cell r="ER760">
            <v>0</v>
          </cell>
          <cell r="ES760">
            <v>0</v>
          </cell>
          <cell r="ET760">
            <v>0</v>
          </cell>
          <cell r="EU760">
            <v>0</v>
          </cell>
          <cell r="EV760">
            <v>0</v>
          </cell>
          <cell r="EW760">
            <v>0</v>
          </cell>
          <cell r="EX760">
            <v>0</v>
          </cell>
          <cell r="EY760">
            <v>0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0</v>
          </cell>
          <cell r="FP760">
            <v>0</v>
          </cell>
          <cell r="FQ760">
            <v>0</v>
          </cell>
          <cell r="FR760">
            <v>0</v>
          </cell>
          <cell r="FS760">
            <v>0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0</v>
          </cell>
          <cell r="FZ760">
            <v>0</v>
          </cell>
          <cell r="GA760">
            <v>0</v>
          </cell>
          <cell r="GB760">
            <v>0</v>
          </cell>
          <cell r="GC760">
            <v>0</v>
          </cell>
          <cell r="GD760">
            <v>0</v>
          </cell>
          <cell r="GE760">
            <v>0</v>
          </cell>
          <cell r="GF760">
            <v>0</v>
          </cell>
          <cell r="GG760">
            <v>0</v>
          </cell>
          <cell r="GH760">
            <v>0</v>
          </cell>
          <cell r="GI760">
            <v>0</v>
          </cell>
          <cell r="GJ760">
            <v>0</v>
          </cell>
          <cell r="GK760">
            <v>0</v>
          </cell>
          <cell r="GL760">
            <v>0</v>
          </cell>
          <cell r="GM760">
            <v>0</v>
          </cell>
          <cell r="GN760">
            <v>0</v>
          </cell>
          <cell r="GO760">
            <v>0</v>
          </cell>
          <cell r="GP760">
            <v>0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0</v>
          </cell>
          <cell r="GW760">
            <v>0</v>
          </cell>
          <cell r="GX760">
            <v>0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  <cell r="IW760">
            <v>0</v>
          </cell>
          <cell r="IX760">
            <v>0</v>
          </cell>
          <cell r="IY760">
            <v>0</v>
          </cell>
          <cell r="IZ760">
            <v>0</v>
          </cell>
          <cell r="JA760">
            <v>0</v>
          </cell>
          <cell r="JB760">
            <v>0</v>
          </cell>
          <cell r="JC760">
            <v>0</v>
          </cell>
          <cell r="JD760">
            <v>0</v>
          </cell>
          <cell r="JE760">
            <v>0</v>
          </cell>
          <cell r="JF760">
            <v>0</v>
          </cell>
          <cell r="JG760">
            <v>0</v>
          </cell>
          <cell r="JH760">
            <v>0</v>
          </cell>
          <cell r="JI760">
            <v>0</v>
          </cell>
          <cell r="JJ760">
            <v>0</v>
          </cell>
          <cell r="JK760">
            <v>0</v>
          </cell>
          <cell r="JL760">
            <v>0</v>
          </cell>
          <cell r="JM760">
            <v>0</v>
          </cell>
          <cell r="JN760">
            <v>0</v>
          </cell>
          <cell r="JO760">
            <v>0</v>
          </cell>
          <cell r="JP760">
            <v>0</v>
          </cell>
          <cell r="JQ760">
            <v>0</v>
          </cell>
        </row>
        <row r="761">
          <cell r="D761" t="str">
            <v>BAT.PX.PNC._.ITC.Li_ion_8hr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  <cell r="CT761">
            <v>0</v>
          </cell>
          <cell r="CU761">
            <v>0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  <cell r="DD761">
            <v>0</v>
          </cell>
          <cell r="DE761">
            <v>0</v>
          </cell>
          <cell r="DF761">
            <v>0</v>
          </cell>
          <cell r="DG761">
            <v>0</v>
          </cell>
          <cell r="DH761">
            <v>0</v>
          </cell>
          <cell r="DI761">
            <v>0</v>
          </cell>
          <cell r="DJ761">
            <v>0</v>
          </cell>
          <cell r="DK761">
            <v>0</v>
          </cell>
          <cell r="DL761">
            <v>0</v>
          </cell>
          <cell r="DM761">
            <v>0</v>
          </cell>
          <cell r="DN761">
            <v>0</v>
          </cell>
          <cell r="DO761">
            <v>0</v>
          </cell>
          <cell r="DP761">
            <v>0</v>
          </cell>
          <cell r="DQ761">
            <v>0</v>
          </cell>
          <cell r="DR761">
            <v>0</v>
          </cell>
          <cell r="DS761">
            <v>0</v>
          </cell>
          <cell r="DT761">
            <v>0</v>
          </cell>
          <cell r="DU761">
            <v>0</v>
          </cell>
          <cell r="DV761">
            <v>0</v>
          </cell>
          <cell r="DW761">
            <v>0</v>
          </cell>
          <cell r="DX761">
            <v>0</v>
          </cell>
          <cell r="DY761">
            <v>0</v>
          </cell>
          <cell r="DZ761">
            <v>0</v>
          </cell>
          <cell r="EA761">
            <v>0</v>
          </cell>
          <cell r="EB761">
            <v>0</v>
          </cell>
          <cell r="EC761">
            <v>0</v>
          </cell>
          <cell r="ED761">
            <v>0</v>
          </cell>
          <cell r="EE761">
            <v>0</v>
          </cell>
          <cell r="EF761">
            <v>0</v>
          </cell>
          <cell r="EG761">
            <v>0</v>
          </cell>
          <cell r="EH761">
            <v>0</v>
          </cell>
          <cell r="EI761">
            <v>0</v>
          </cell>
          <cell r="EJ761">
            <v>0</v>
          </cell>
          <cell r="EK761">
            <v>0</v>
          </cell>
          <cell r="EL761">
            <v>0</v>
          </cell>
          <cell r="EM761">
            <v>0</v>
          </cell>
          <cell r="EN761">
            <v>0</v>
          </cell>
          <cell r="EO761">
            <v>0</v>
          </cell>
          <cell r="EP761">
            <v>0</v>
          </cell>
          <cell r="EQ761">
            <v>0</v>
          </cell>
          <cell r="ER761">
            <v>0</v>
          </cell>
          <cell r="ES761">
            <v>0</v>
          </cell>
          <cell r="ET761">
            <v>0</v>
          </cell>
          <cell r="EU761">
            <v>0</v>
          </cell>
          <cell r="EV761">
            <v>0</v>
          </cell>
          <cell r="EW761">
            <v>0</v>
          </cell>
          <cell r="EX761">
            <v>0</v>
          </cell>
          <cell r="EY761">
            <v>0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0</v>
          </cell>
          <cell r="FP761">
            <v>0</v>
          </cell>
          <cell r="FQ761">
            <v>0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0</v>
          </cell>
          <cell r="FZ761">
            <v>0</v>
          </cell>
          <cell r="GA761">
            <v>0</v>
          </cell>
          <cell r="GB761">
            <v>0</v>
          </cell>
          <cell r="GC761">
            <v>0</v>
          </cell>
          <cell r="GD761">
            <v>0</v>
          </cell>
          <cell r="GE761">
            <v>0</v>
          </cell>
          <cell r="GF761">
            <v>0</v>
          </cell>
          <cell r="GG761">
            <v>0</v>
          </cell>
          <cell r="GH761">
            <v>0</v>
          </cell>
          <cell r="GI761">
            <v>0</v>
          </cell>
          <cell r="GJ761">
            <v>0</v>
          </cell>
          <cell r="GK761">
            <v>0</v>
          </cell>
          <cell r="GL761">
            <v>0</v>
          </cell>
          <cell r="GM761">
            <v>0</v>
          </cell>
          <cell r="GN761">
            <v>0</v>
          </cell>
          <cell r="GO761">
            <v>0</v>
          </cell>
          <cell r="GP761">
            <v>0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0</v>
          </cell>
          <cell r="GW761">
            <v>0</v>
          </cell>
          <cell r="GX761">
            <v>0</v>
          </cell>
          <cell r="GY761">
            <v>0</v>
          </cell>
          <cell r="GZ761">
            <v>0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  <cell r="IW761">
            <v>0</v>
          </cell>
          <cell r="IX761">
            <v>0</v>
          </cell>
          <cell r="IY761">
            <v>0</v>
          </cell>
          <cell r="IZ761">
            <v>0</v>
          </cell>
          <cell r="JA761">
            <v>0</v>
          </cell>
          <cell r="JB761">
            <v>0</v>
          </cell>
          <cell r="JC761">
            <v>0</v>
          </cell>
          <cell r="JD761">
            <v>0</v>
          </cell>
          <cell r="JE761">
            <v>0</v>
          </cell>
          <cell r="JF761">
            <v>0</v>
          </cell>
          <cell r="JG761">
            <v>0</v>
          </cell>
          <cell r="JH761">
            <v>0</v>
          </cell>
          <cell r="JI761">
            <v>0</v>
          </cell>
          <cell r="JJ761">
            <v>0</v>
          </cell>
          <cell r="JK761">
            <v>0</v>
          </cell>
          <cell r="JL761">
            <v>0</v>
          </cell>
          <cell r="JM761">
            <v>0</v>
          </cell>
          <cell r="JN761">
            <v>0</v>
          </cell>
          <cell r="JO761">
            <v>0</v>
          </cell>
          <cell r="JP761">
            <v>0</v>
          </cell>
          <cell r="JQ761">
            <v>0</v>
          </cell>
        </row>
        <row r="762">
          <cell r="D762" t="str">
            <v>BAT.PX.SUM._.ITC.Li_ion_8hr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>
            <v>0</v>
          </cell>
          <cell r="DF762">
            <v>0</v>
          </cell>
          <cell r="DG762">
            <v>0</v>
          </cell>
          <cell r="DH762">
            <v>0</v>
          </cell>
          <cell r="DI762">
            <v>0</v>
          </cell>
          <cell r="DJ762">
            <v>0</v>
          </cell>
          <cell r="DK762">
            <v>0</v>
          </cell>
          <cell r="DL762">
            <v>0</v>
          </cell>
          <cell r="DM762">
            <v>0</v>
          </cell>
          <cell r="DN762">
            <v>0</v>
          </cell>
          <cell r="DO762">
            <v>0</v>
          </cell>
          <cell r="DP762">
            <v>0</v>
          </cell>
          <cell r="DQ762">
            <v>0</v>
          </cell>
          <cell r="DR762">
            <v>0</v>
          </cell>
          <cell r="DS762">
            <v>0</v>
          </cell>
          <cell r="DT762">
            <v>0</v>
          </cell>
          <cell r="DU762">
            <v>0</v>
          </cell>
          <cell r="DV762">
            <v>0</v>
          </cell>
          <cell r="DW762">
            <v>0</v>
          </cell>
          <cell r="DX762">
            <v>0</v>
          </cell>
          <cell r="DY762">
            <v>0</v>
          </cell>
          <cell r="DZ762">
            <v>0</v>
          </cell>
          <cell r="EA762">
            <v>0</v>
          </cell>
          <cell r="EB762">
            <v>0</v>
          </cell>
          <cell r="EC762">
            <v>0</v>
          </cell>
          <cell r="ED762">
            <v>0</v>
          </cell>
          <cell r="EE762">
            <v>0</v>
          </cell>
          <cell r="EF762">
            <v>0</v>
          </cell>
          <cell r="EG762">
            <v>0</v>
          </cell>
          <cell r="EH762">
            <v>0</v>
          </cell>
          <cell r="EI762">
            <v>0</v>
          </cell>
          <cell r="EJ762">
            <v>0</v>
          </cell>
          <cell r="EK762">
            <v>0</v>
          </cell>
          <cell r="EL762">
            <v>0</v>
          </cell>
          <cell r="EM762">
            <v>0</v>
          </cell>
          <cell r="EN762">
            <v>0</v>
          </cell>
          <cell r="EO762">
            <v>0</v>
          </cell>
          <cell r="EP762">
            <v>0</v>
          </cell>
          <cell r="EQ762">
            <v>0</v>
          </cell>
          <cell r="ER762">
            <v>0</v>
          </cell>
          <cell r="ES762">
            <v>0</v>
          </cell>
          <cell r="ET762">
            <v>0</v>
          </cell>
          <cell r="EU762">
            <v>0</v>
          </cell>
          <cell r="EV762">
            <v>0</v>
          </cell>
          <cell r="EW762">
            <v>0</v>
          </cell>
          <cell r="EX762">
            <v>0</v>
          </cell>
          <cell r="EY762">
            <v>0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0</v>
          </cell>
          <cell r="FP762">
            <v>0</v>
          </cell>
          <cell r="FQ762">
            <v>0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0</v>
          </cell>
          <cell r="FZ762">
            <v>0</v>
          </cell>
          <cell r="GA762">
            <v>0</v>
          </cell>
          <cell r="GB762">
            <v>0</v>
          </cell>
          <cell r="GC762">
            <v>0</v>
          </cell>
          <cell r="GD762">
            <v>0</v>
          </cell>
          <cell r="GE762">
            <v>0</v>
          </cell>
          <cell r="GF762">
            <v>0</v>
          </cell>
          <cell r="GG762">
            <v>0</v>
          </cell>
          <cell r="GH762">
            <v>0</v>
          </cell>
          <cell r="GI762">
            <v>0</v>
          </cell>
          <cell r="GJ762">
            <v>0</v>
          </cell>
          <cell r="GK762">
            <v>0</v>
          </cell>
          <cell r="GL762">
            <v>0</v>
          </cell>
          <cell r="GM762">
            <v>0</v>
          </cell>
          <cell r="GN762">
            <v>0</v>
          </cell>
          <cell r="GO762">
            <v>0</v>
          </cell>
          <cell r="GP762">
            <v>0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0</v>
          </cell>
          <cell r="GW762">
            <v>0</v>
          </cell>
          <cell r="GX762">
            <v>0</v>
          </cell>
          <cell r="GY762">
            <v>0</v>
          </cell>
          <cell r="GZ762">
            <v>0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  <cell r="IW762">
            <v>0</v>
          </cell>
          <cell r="IX762">
            <v>0</v>
          </cell>
          <cell r="IY762">
            <v>0</v>
          </cell>
          <cell r="IZ762">
            <v>0</v>
          </cell>
          <cell r="JA762">
            <v>0</v>
          </cell>
          <cell r="JB762">
            <v>0</v>
          </cell>
          <cell r="JC762">
            <v>0</v>
          </cell>
          <cell r="JD762">
            <v>0</v>
          </cell>
          <cell r="JE762">
            <v>0</v>
          </cell>
          <cell r="JF762">
            <v>0</v>
          </cell>
          <cell r="JG762">
            <v>0</v>
          </cell>
          <cell r="JH762">
            <v>0</v>
          </cell>
          <cell r="JI762">
            <v>0</v>
          </cell>
          <cell r="JJ762">
            <v>0</v>
          </cell>
          <cell r="JK762">
            <v>0</v>
          </cell>
          <cell r="JL762">
            <v>0</v>
          </cell>
          <cell r="JM762">
            <v>0</v>
          </cell>
          <cell r="JN762">
            <v>0</v>
          </cell>
          <cell r="JO762">
            <v>0</v>
          </cell>
          <cell r="JP762">
            <v>0</v>
          </cell>
          <cell r="JQ762">
            <v>0</v>
          </cell>
        </row>
        <row r="763">
          <cell r="D763" t="str">
            <v>BAT.PX.UTS._.ITC.Li_ion_8hr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  <cell r="CT763">
            <v>0</v>
          </cell>
          <cell r="CU763">
            <v>0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  <cell r="DD763">
            <v>0</v>
          </cell>
          <cell r="DE763">
            <v>0</v>
          </cell>
          <cell r="DF763">
            <v>0</v>
          </cell>
          <cell r="DG763">
            <v>0</v>
          </cell>
          <cell r="DH763">
            <v>0</v>
          </cell>
          <cell r="DI763">
            <v>0</v>
          </cell>
          <cell r="DJ763">
            <v>0</v>
          </cell>
          <cell r="DK763">
            <v>0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0</v>
          </cell>
          <cell r="DR763">
            <v>0</v>
          </cell>
          <cell r="DS763">
            <v>0</v>
          </cell>
          <cell r="DT763">
            <v>0</v>
          </cell>
          <cell r="DU763">
            <v>0</v>
          </cell>
          <cell r="DV763">
            <v>0</v>
          </cell>
          <cell r="DW763">
            <v>0</v>
          </cell>
          <cell r="DX763">
            <v>0</v>
          </cell>
          <cell r="DY763">
            <v>0</v>
          </cell>
          <cell r="DZ763">
            <v>0</v>
          </cell>
          <cell r="EA763">
            <v>0</v>
          </cell>
          <cell r="EB763">
            <v>0</v>
          </cell>
          <cell r="EC763">
            <v>0</v>
          </cell>
          <cell r="ED763">
            <v>0</v>
          </cell>
          <cell r="EE763">
            <v>0</v>
          </cell>
          <cell r="EF763">
            <v>0</v>
          </cell>
          <cell r="EG763">
            <v>0</v>
          </cell>
          <cell r="EH763">
            <v>0</v>
          </cell>
          <cell r="EI763">
            <v>0</v>
          </cell>
          <cell r="EJ763">
            <v>0</v>
          </cell>
          <cell r="EK763">
            <v>0</v>
          </cell>
          <cell r="EL763">
            <v>0</v>
          </cell>
          <cell r="EM763">
            <v>0</v>
          </cell>
          <cell r="EN763">
            <v>0</v>
          </cell>
          <cell r="EO763">
            <v>0</v>
          </cell>
          <cell r="EP763">
            <v>0</v>
          </cell>
          <cell r="EQ763">
            <v>0</v>
          </cell>
          <cell r="ER763">
            <v>0</v>
          </cell>
          <cell r="ES763">
            <v>0</v>
          </cell>
          <cell r="ET763">
            <v>0</v>
          </cell>
          <cell r="EU763">
            <v>0</v>
          </cell>
          <cell r="EV763">
            <v>0</v>
          </cell>
          <cell r="EW763">
            <v>0</v>
          </cell>
          <cell r="EX763">
            <v>0</v>
          </cell>
          <cell r="EY763">
            <v>0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0</v>
          </cell>
          <cell r="FP763">
            <v>0</v>
          </cell>
          <cell r="FQ763">
            <v>0</v>
          </cell>
          <cell r="FR763">
            <v>0</v>
          </cell>
          <cell r="FS763">
            <v>0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0</v>
          </cell>
          <cell r="FZ763">
            <v>0</v>
          </cell>
          <cell r="GA763">
            <v>0</v>
          </cell>
          <cell r="GB763">
            <v>0</v>
          </cell>
          <cell r="GC763">
            <v>0</v>
          </cell>
          <cell r="GD763">
            <v>0</v>
          </cell>
          <cell r="GE763">
            <v>0</v>
          </cell>
          <cell r="GF763">
            <v>0</v>
          </cell>
          <cell r="GG763">
            <v>0</v>
          </cell>
          <cell r="GH763">
            <v>0</v>
          </cell>
          <cell r="GI763">
            <v>0</v>
          </cell>
          <cell r="GJ763">
            <v>0</v>
          </cell>
          <cell r="GK763">
            <v>0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0</v>
          </cell>
          <cell r="GW763">
            <v>0</v>
          </cell>
          <cell r="GX763">
            <v>0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  <cell r="IW763">
            <v>0</v>
          </cell>
          <cell r="IX763">
            <v>0</v>
          </cell>
          <cell r="IY763">
            <v>0</v>
          </cell>
          <cell r="IZ763">
            <v>0</v>
          </cell>
          <cell r="JA763">
            <v>0</v>
          </cell>
          <cell r="JB763">
            <v>0</v>
          </cell>
          <cell r="JC763">
            <v>0</v>
          </cell>
          <cell r="JD763">
            <v>0</v>
          </cell>
          <cell r="JE763">
            <v>0</v>
          </cell>
          <cell r="JF763">
            <v>0</v>
          </cell>
          <cell r="JG763">
            <v>0</v>
          </cell>
          <cell r="JH763">
            <v>0</v>
          </cell>
          <cell r="JI763">
            <v>0</v>
          </cell>
          <cell r="JJ763">
            <v>0</v>
          </cell>
          <cell r="JK763">
            <v>0</v>
          </cell>
          <cell r="JL763">
            <v>0</v>
          </cell>
          <cell r="JM763">
            <v>0</v>
          </cell>
          <cell r="JN763">
            <v>0</v>
          </cell>
          <cell r="JO763">
            <v>0</v>
          </cell>
          <cell r="JP763">
            <v>0</v>
          </cell>
          <cell r="JQ763">
            <v>0</v>
          </cell>
        </row>
        <row r="764">
          <cell r="D764" t="str">
            <v>BAT.PX.WMV._.ITC.Li_ion_8hr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  <cell r="CT764">
            <v>0</v>
          </cell>
          <cell r="CU764">
            <v>0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  <cell r="DD764">
            <v>0</v>
          </cell>
          <cell r="DE764">
            <v>0</v>
          </cell>
          <cell r="DF764">
            <v>0</v>
          </cell>
          <cell r="DG764">
            <v>0</v>
          </cell>
          <cell r="DH764">
            <v>0</v>
          </cell>
          <cell r="DI764">
            <v>0</v>
          </cell>
          <cell r="DJ764">
            <v>0</v>
          </cell>
          <cell r="DK764">
            <v>0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0</v>
          </cell>
          <cell r="DR764">
            <v>0</v>
          </cell>
          <cell r="DS764">
            <v>0</v>
          </cell>
          <cell r="DT764">
            <v>0</v>
          </cell>
          <cell r="DU764">
            <v>0</v>
          </cell>
          <cell r="DV764">
            <v>0</v>
          </cell>
          <cell r="DW764">
            <v>0</v>
          </cell>
          <cell r="DX764">
            <v>0</v>
          </cell>
          <cell r="DY764">
            <v>0</v>
          </cell>
          <cell r="DZ764">
            <v>0</v>
          </cell>
          <cell r="EA764">
            <v>0</v>
          </cell>
          <cell r="EB764">
            <v>0</v>
          </cell>
          <cell r="EC764">
            <v>0</v>
          </cell>
          <cell r="ED764">
            <v>0</v>
          </cell>
          <cell r="EE764">
            <v>0</v>
          </cell>
          <cell r="EF764">
            <v>0</v>
          </cell>
          <cell r="EG764">
            <v>0</v>
          </cell>
          <cell r="EH764">
            <v>0</v>
          </cell>
          <cell r="EI764">
            <v>0</v>
          </cell>
          <cell r="EJ764">
            <v>0</v>
          </cell>
          <cell r="EK764">
            <v>0</v>
          </cell>
          <cell r="EL764">
            <v>0</v>
          </cell>
          <cell r="EM764">
            <v>0</v>
          </cell>
          <cell r="EN764">
            <v>0</v>
          </cell>
          <cell r="EO764">
            <v>0</v>
          </cell>
          <cell r="EP764">
            <v>0</v>
          </cell>
          <cell r="EQ764">
            <v>0</v>
          </cell>
          <cell r="ER764">
            <v>0</v>
          </cell>
          <cell r="ES764">
            <v>0</v>
          </cell>
          <cell r="ET764">
            <v>0</v>
          </cell>
          <cell r="EU764">
            <v>0</v>
          </cell>
          <cell r="EV764">
            <v>0</v>
          </cell>
          <cell r="EW764">
            <v>0</v>
          </cell>
          <cell r="EX764">
            <v>0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0</v>
          </cell>
          <cell r="FP764">
            <v>0</v>
          </cell>
          <cell r="FQ764">
            <v>0</v>
          </cell>
          <cell r="FR764">
            <v>0</v>
          </cell>
          <cell r="FS764">
            <v>0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0</v>
          </cell>
          <cell r="FZ764">
            <v>0</v>
          </cell>
          <cell r="GA764">
            <v>0</v>
          </cell>
          <cell r="GB764">
            <v>0</v>
          </cell>
          <cell r="GC764">
            <v>0</v>
          </cell>
          <cell r="GD764">
            <v>0</v>
          </cell>
          <cell r="GE764">
            <v>0</v>
          </cell>
          <cell r="GF764">
            <v>0</v>
          </cell>
          <cell r="GG764">
            <v>0</v>
          </cell>
          <cell r="GH764">
            <v>0</v>
          </cell>
          <cell r="GI764">
            <v>0</v>
          </cell>
          <cell r="GJ764">
            <v>0</v>
          </cell>
          <cell r="GK764">
            <v>0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0</v>
          </cell>
          <cell r="GW764">
            <v>0</v>
          </cell>
          <cell r="GX764">
            <v>0</v>
          </cell>
          <cell r="GY764">
            <v>0</v>
          </cell>
          <cell r="GZ764">
            <v>0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  <cell r="IW764">
            <v>0</v>
          </cell>
          <cell r="IX764">
            <v>0</v>
          </cell>
          <cell r="IY764">
            <v>0</v>
          </cell>
          <cell r="IZ764">
            <v>0</v>
          </cell>
          <cell r="JA764">
            <v>0</v>
          </cell>
          <cell r="JB764">
            <v>0</v>
          </cell>
          <cell r="JC764">
            <v>0</v>
          </cell>
          <cell r="JD764">
            <v>0</v>
          </cell>
          <cell r="JE764">
            <v>0</v>
          </cell>
          <cell r="JF764">
            <v>0</v>
          </cell>
          <cell r="JG764">
            <v>0</v>
          </cell>
          <cell r="JH764">
            <v>0</v>
          </cell>
          <cell r="JI764">
            <v>0</v>
          </cell>
          <cell r="JJ764">
            <v>0</v>
          </cell>
          <cell r="JK764">
            <v>0</v>
          </cell>
          <cell r="JL764">
            <v>0</v>
          </cell>
          <cell r="JM764">
            <v>0</v>
          </cell>
          <cell r="JN764">
            <v>0</v>
          </cell>
          <cell r="JO764">
            <v>0</v>
          </cell>
          <cell r="JP764">
            <v>0</v>
          </cell>
          <cell r="JQ764">
            <v>0</v>
          </cell>
        </row>
        <row r="765">
          <cell r="D765" t="str">
            <v>BAT.PX.YAK._.ITC.Li_ion_8hr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  <cell r="CT765">
            <v>0</v>
          </cell>
          <cell r="CU765">
            <v>0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  <cell r="DD765">
            <v>0</v>
          </cell>
          <cell r="DE765">
            <v>0</v>
          </cell>
          <cell r="DF765">
            <v>0</v>
          </cell>
          <cell r="DG765">
            <v>0</v>
          </cell>
          <cell r="DH765">
            <v>0</v>
          </cell>
          <cell r="DI765">
            <v>0</v>
          </cell>
          <cell r="DJ765">
            <v>0</v>
          </cell>
          <cell r="DK765">
            <v>0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0</v>
          </cell>
          <cell r="DR765">
            <v>0</v>
          </cell>
          <cell r="DS765">
            <v>0</v>
          </cell>
          <cell r="DT765">
            <v>0</v>
          </cell>
          <cell r="DU765">
            <v>0</v>
          </cell>
          <cell r="DV765">
            <v>0</v>
          </cell>
          <cell r="DW765">
            <v>0</v>
          </cell>
          <cell r="DX765">
            <v>0</v>
          </cell>
          <cell r="DY765">
            <v>0</v>
          </cell>
          <cell r="DZ765">
            <v>0</v>
          </cell>
          <cell r="EA765">
            <v>0</v>
          </cell>
          <cell r="EB765">
            <v>0</v>
          </cell>
          <cell r="EC765">
            <v>0</v>
          </cell>
          <cell r="ED765">
            <v>0</v>
          </cell>
          <cell r="EE765">
            <v>0</v>
          </cell>
          <cell r="EF765">
            <v>0</v>
          </cell>
          <cell r="EG765">
            <v>0</v>
          </cell>
          <cell r="EH765">
            <v>0</v>
          </cell>
          <cell r="EI765">
            <v>0</v>
          </cell>
          <cell r="EJ765">
            <v>0</v>
          </cell>
          <cell r="EK765">
            <v>0</v>
          </cell>
          <cell r="EL765">
            <v>0</v>
          </cell>
          <cell r="EM765">
            <v>0</v>
          </cell>
          <cell r="EN765">
            <v>0</v>
          </cell>
          <cell r="EO765">
            <v>0</v>
          </cell>
          <cell r="EP765">
            <v>0</v>
          </cell>
          <cell r="EQ765">
            <v>0</v>
          </cell>
          <cell r="ER765">
            <v>0</v>
          </cell>
          <cell r="ES765">
            <v>0</v>
          </cell>
          <cell r="ET765">
            <v>0</v>
          </cell>
          <cell r="EU765">
            <v>0</v>
          </cell>
          <cell r="EV765">
            <v>0</v>
          </cell>
          <cell r="EW765">
            <v>0</v>
          </cell>
          <cell r="EX765">
            <v>0</v>
          </cell>
          <cell r="EY765">
            <v>0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0</v>
          </cell>
          <cell r="FP765">
            <v>0</v>
          </cell>
          <cell r="FQ765">
            <v>0</v>
          </cell>
          <cell r="FR765">
            <v>0</v>
          </cell>
          <cell r="FS765">
            <v>0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0</v>
          </cell>
          <cell r="FZ765">
            <v>0</v>
          </cell>
          <cell r="GA765">
            <v>0</v>
          </cell>
          <cell r="GB765">
            <v>0</v>
          </cell>
          <cell r="GC765">
            <v>0</v>
          </cell>
          <cell r="GD765">
            <v>0</v>
          </cell>
          <cell r="GE765">
            <v>0</v>
          </cell>
          <cell r="GF765">
            <v>0</v>
          </cell>
          <cell r="GG765">
            <v>0</v>
          </cell>
          <cell r="GH765">
            <v>0</v>
          </cell>
          <cell r="GI765">
            <v>0</v>
          </cell>
          <cell r="GJ765">
            <v>0</v>
          </cell>
          <cell r="GK765">
            <v>0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0</v>
          </cell>
          <cell r="GW765">
            <v>0</v>
          </cell>
          <cell r="GX765">
            <v>0</v>
          </cell>
          <cell r="GY765">
            <v>0</v>
          </cell>
          <cell r="GZ765">
            <v>0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  <cell r="IW765">
            <v>0</v>
          </cell>
          <cell r="IX765">
            <v>0</v>
          </cell>
          <cell r="IY765">
            <v>0</v>
          </cell>
          <cell r="IZ765">
            <v>0</v>
          </cell>
          <cell r="JA765">
            <v>0</v>
          </cell>
          <cell r="JB765">
            <v>0</v>
          </cell>
          <cell r="JC765">
            <v>0</v>
          </cell>
          <cell r="JD765">
            <v>0</v>
          </cell>
          <cell r="JE765">
            <v>0</v>
          </cell>
          <cell r="JF765">
            <v>0</v>
          </cell>
          <cell r="JG765">
            <v>0</v>
          </cell>
          <cell r="JH765">
            <v>0</v>
          </cell>
          <cell r="JI765">
            <v>0</v>
          </cell>
          <cell r="JJ765">
            <v>0</v>
          </cell>
          <cell r="JK765">
            <v>0</v>
          </cell>
          <cell r="JL765">
            <v>0</v>
          </cell>
          <cell r="JM765">
            <v>0</v>
          </cell>
          <cell r="JN765">
            <v>0</v>
          </cell>
          <cell r="JO765">
            <v>0</v>
          </cell>
          <cell r="JP765">
            <v>0</v>
          </cell>
          <cell r="JQ765">
            <v>0</v>
          </cell>
        </row>
        <row r="766">
          <cell r="D766" t="str">
            <v>BAT.PX.NTN._.___.ADV Nuclear Naughton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  <cell r="DD766">
            <v>0</v>
          </cell>
          <cell r="DE766">
            <v>0</v>
          </cell>
          <cell r="DF766">
            <v>0</v>
          </cell>
          <cell r="DG766">
            <v>0</v>
          </cell>
          <cell r="DH766">
            <v>0</v>
          </cell>
          <cell r="DI766">
            <v>0</v>
          </cell>
          <cell r="DJ766">
            <v>0</v>
          </cell>
          <cell r="DK766">
            <v>0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0</v>
          </cell>
          <cell r="DR766">
            <v>0</v>
          </cell>
          <cell r="DS766">
            <v>0</v>
          </cell>
          <cell r="DT766">
            <v>0</v>
          </cell>
          <cell r="DU766">
            <v>0</v>
          </cell>
          <cell r="DV766">
            <v>0</v>
          </cell>
          <cell r="DW766">
            <v>0</v>
          </cell>
          <cell r="DX766">
            <v>0</v>
          </cell>
          <cell r="DY766">
            <v>0</v>
          </cell>
          <cell r="DZ766">
            <v>0</v>
          </cell>
          <cell r="EA766">
            <v>0</v>
          </cell>
          <cell r="EB766">
            <v>0</v>
          </cell>
          <cell r="EC766">
            <v>0</v>
          </cell>
          <cell r="ED766">
            <v>0</v>
          </cell>
          <cell r="EE766">
            <v>0</v>
          </cell>
          <cell r="EF766">
            <v>0</v>
          </cell>
          <cell r="EG766">
            <v>0</v>
          </cell>
          <cell r="EH766">
            <v>0</v>
          </cell>
          <cell r="EI766">
            <v>0</v>
          </cell>
          <cell r="EJ766">
            <v>0</v>
          </cell>
          <cell r="EK766">
            <v>0</v>
          </cell>
          <cell r="EL766">
            <v>0</v>
          </cell>
          <cell r="EM766">
            <v>0</v>
          </cell>
          <cell r="EN766">
            <v>0</v>
          </cell>
          <cell r="EO766">
            <v>0</v>
          </cell>
          <cell r="EP766">
            <v>0</v>
          </cell>
          <cell r="EQ766">
            <v>0</v>
          </cell>
          <cell r="ER766">
            <v>0</v>
          </cell>
          <cell r="ES766">
            <v>0</v>
          </cell>
          <cell r="ET766">
            <v>0</v>
          </cell>
          <cell r="EU766">
            <v>0</v>
          </cell>
          <cell r="EV766">
            <v>0</v>
          </cell>
          <cell r="EW766">
            <v>0</v>
          </cell>
          <cell r="EX766">
            <v>0</v>
          </cell>
          <cell r="EY766">
            <v>0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0</v>
          </cell>
          <cell r="FP766">
            <v>0</v>
          </cell>
          <cell r="FQ766">
            <v>0</v>
          </cell>
          <cell r="FR766">
            <v>0</v>
          </cell>
          <cell r="FS766">
            <v>0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0</v>
          </cell>
          <cell r="FZ766">
            <v>0</v>
          </cell>
          <cell r="GA766">
            <v>0</v>
          </cell>
          <cell r="GB766">
            <v>0</v>
          </cell>
          <cell r="GC766">
            <v>0</v>
          </cell>
          <cell r="GD766">
            <v>0</v>
          </cell>
          <cell r="GE766">
            <v>0</v>
          </cell>
          <cell r="GF766">
            <v>0</v>
          </cell>
          <cell r="GG766">
            <v>0</v>
          </cell>
          <cell r="GH766">
            <v>0</v>
          </cell>
          <cell r="GI766">
            <v>0</v>
          </cell>
          <cell r="GJ766">
            <v>0</v>
          </cell>
          <cell r="GK766">
            <v>0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0</v>
          </cell>
          <cell r="GW766">
            <v>0</v>
          </cell>
          <cell r="GX766">
            <v>0</v>
          </cell>
          <cell r="GY766">
            <v>0</v>
          </cell>
          <cell r="GZ766">
            <v>0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  <cell r="IW766">
            <v>0</v>
          </cell>
          <cell r="IX766">
            <v>0</v>
          </cell>
          <cell r="IY766">
            <v>0</v>
          </cell>
          <cell r="IZ766">
            <v>0</v>
          </cell>
          <cell r="JA766">
            <v>0</v>
          </cell>
          <cell r="JB766">
            <v>0</v>
          </cell>
          <cell r="JC766">
            <v>0</v>
          </cell>
          <cell r="JD766">
            <v>0</v>
          </cell>
          <cell r="JE766">
            <v>0</v>
          </cell>
          <cell r="JF766">
            <v>0</v>
          </cell>
          <cell r="JG766">
            <v>0</v>
          </cell>
          <cell r="JH766">
            <v>0</v>
          </cell>
          <cell r="JI766">
            <v>0</v>
          </cell>
          <cell r="JJ766">
            <v>0</v>
          </cell>
          <cell r="JK766">
            <v>0</v>
          </cell>
          <cell r="JL766">
            <v>0</v>
          </cell>
          <cell r="JM766">
            <v>0</v>
          </cell>
          <cell r="JN766">
            <v>0</v>
          </cell>
          <cell r="JO766">
            <v>0</v>
          </cell>
          <cell r="JP766">
            <v>0</v>
          </cell>
          <cell r="JQ766">
            <v>0</v>
          </cell>
        </row>
        <row r="767">
          <cell r="D767" t="str">
            <v>BAT.PX.UTS._.___.Dominguez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  <cell r="DD767">
            <v>0</v>
          </cell>
          <cell r="DE767">
            <v>0</v>
          </cell>
          <cell r="DF767">
            <v>0</v>
          </cell>
          <cell r="DG767">
            <v>0</v>
          </cell>
          <cell r="DH767">
            <v>0</v>
          </cell>
          <cell r="DI767">
            <v>0</v>
          </cell>
          <cell r="DJ767">
            <v>0</v>
          </cell>
          <cell r="DK767">
            <v>0</v>
          </cell>
          <cell r="DL767">
            <v>0</v>
          </cell>
          <cell r="DM767">
            <v>0</v>
          </cell>
          <cell r="DN767">
            <v>0</v>
          </cell>
          <cell r="DO767">
            <v>0</v>
          </cell>
          <cell r="DP767">
            <v>0</v>
          </cell>
          <cell r="DQ767">
            <v>0</v>
          </cell>
          <cell r="DR767">
            <v>0</v>
          </cell>
          <cell r="DS767">
            <v>0</v>
          </cell>
          <cell r="DT767">
            <v>0</v>
          </cell>
          <cell r="DU767">
            <v>0</v>
          </cell>
          <cell r="DV767">
            <v>0</v>
          </cell>
          <cell r="DW767">
            <v>0</v>
          </cell>
          <cell r="DX767">
            <v>0</v>
          </cell>
          <cell r="DY767">
            <v>0</v>
          </cell>
          <cell r="DZ767">
            <v>0</v>
          </cell>
          <cell r="EA767">
            <v>0</v>
          </cell>
          <cell r="EB767">
            <v>0</v>
          </cell>
          <cell r="EC767">
            <v>0</v>
          </cell>
          <cell r="ED767">
            <v>0</v>
          </cell>
          <cell r="EE767">
            <v>0</v>
          </cell>
          <cell r="EF767">
            <v>0</v>
          </cell>
          <cell r="EG767">
            <v>0</v>
          </cell>
          <cell r="EH767">
            <v>0</v>
          </cell>
          <cell r="EI767">
            <v>0</v>
          </cell>
          <cell r="EJ767">
            <v>0</v>
          </cell>
          <cell r="EK767">
            <v>0</v>
          </cell>
          <cell r="EL767">
            <v>0</v>
          </cell>
          <cell r="EM767">
            <v>0</v>
          </cell>
          <cell r="EN767">
            <v>0</v>
          </cell>
          <cell r="EO767">
            <v>0</v>
          </cell>
          <cell r="EP767">
            <v>0</v>
          </cell>
          <cell r="EQ767">
            <v>0</v>
          </cell>
          <cell r="ER767">
            <v>0</v>
          </cell>
          <cell r="ES767">
            <v>0</v>
          </cell>
          <cell r="ET767">
            <v>0</v>
          </cell>
          <cell r="EU767">
            <v>0</v>
          </cell>
          <cell r="EV767">
            <v>0</v>
          </cell>
          <cell r="EW767">
            <v>0</v>
          </cell>
          <cell r="EX767">
            <v>0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0</v>
          </cell>
          <cell r="FP767">
            <v>0</v>
          </cell>
          <cell r="FQ767">
            <v>0</v>
          </cell>
          <cell r="FR767">
            <v>0</v>
          </cell>
          <cell r="FS767">
            <v>0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0</v>
          </cell>
          <cell r="FZ767">
            <v>0</v>
          </cell>
          <cell r="GA767">
            <v>0</v>
          </cell>
          <cell r="GB767">
            <v>0</v>
          </cell>
          <cell r="GC767">
            <v>0</v>
          </cell>
          <cell r="GD767">
            <v>0</v>
          </cell>
          <cell r="GE767">
            <v>0</v>
          </cell>
          <cell r="GF767">
            <v>0</v>
          </cell>
          <cell r="GG767">
            <v>0</v>
          </cell>
          <cell r="GH767">
            <v>0</v>
          </cell>
          <cell r="GI767">
            <v>0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0</v>
          </cell>
          <cell r="GW767">
            <v>0</v>
          </cell>
          <cell r="GX767">
            <v>0</v>
          </cell>
          <cell r="GY767">
            <v>0</v>
          </cell>
          <cell r="GZ767">
            <v>0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  <cell r="IW767">
            <v>0</v>
          </cell>
          <cell r="IX767">
            <v>0</v>
          </cell>
          <cell r="IY767">
            <v>0</v>
          </cell>
          <cell r="IZ767">
            <v>0</v>
          </cell>
          <cell r="JA767">
            <v>0</v>
          </cell>
          <cell r="JB767">
            <v>0</v>
          </cell>
          <cell r="JC767">
            <v>0</v>
          </cell>
          <cell r="JD767">
            <v>0</v>
          </cell>
          <cell r="JE767">
            <v>0</v>
          </cell>
          <cell r="JF767">
            <v>0</v>
          </cell>
          <cell r="JG767">
            <v>0</v>
          </cell>
          <cell r="JH767">
            <v>0</v>
          </cell>
          <cell r="JI767">
            <v>0</v>
          </cell>
          <cell r="JJ767">
            <v>0</v>
          </cell>
          <cell r="JK767">
            <v>0</v>
          </cell>
          <cell r="JL767">
            <v>0</v>
          </cell>
          <cell r="JM767">
            <v>0</v>
          </cell>
          <cell r="JN767">
            <v>0</v>
          </cell>
          <cell r="JO767">
            <v>0</v>
          </cell>
          <cell r="JP767">
            <v>0</v>
          </cell>
          <cell r="JQ767">
            <v>0</v>
          </cell>
        </row>
        <row r="768">
          <cell r="D768" t="str">
            <v>BAT.PX.UTS._.___.Enterprise_Storage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  <cell r="CT768">
            <v>0</v>
          </cell>
          <cell r="CU768">
            <v>0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  <cell r="DD768">
            <v>0</v>
          </cell>
          <cell r="DE768">
            <v>0</v>
          </cell>
          <cell r="DF768">
            <v>0</v>
          </cell>
          <cell r="DG768">
            <v>0</v>
          </cell>
          <cell r="DH768">
            <v>0</v>
          </cell>
          <cell r="DI768">
            <v>0</v>
          </cell>
          <cell r="DJ768">
            <v>0</v>
          </cell>
          <cell r="DK768">
            <v>0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0</v>
          </cell>
          <cell r="DR768">
            <v>0</v>
          </cell>
          <cell r="DS768">
            <v>0</v>
          </cell>
          <cell r="DT768">
            <v>0</v>
          </cell>
          <cell r="DU768">
            <v>0</v>
          </cell>
          <cell r="DV768">
            <v>0</v>
          </cell>
          <cell r="DW768">
            <v>0</v>
          </cell>
          <cell r="DX768">
            <v>0</v>
          </cell>
          <cell r="DY768">
            <v>0</v>
          </cell>
          <cell r="DZ768">
            <v>0</v>
          </cell>
          <cell r="EA768">
            <v>0</v>
          </cell>
          <cell r="EB768">
            <v>0</v>
          </cell>
          <cell r="EC768">
            <v>0</v>
          </cell>
          <cell r="ED768">
            <v>0</v>
          </cell>
          <cell r="EE768">
            <v>0</v>
          </cell>
          <cell r="EF768">
            <v>0</v>
          </cell>
          <cell r="EG768">
            <v>0</v>
          </cell>
          <cell r="EH768">
            <v>0</v>
          </cell>
          <cell r="EI768">
            <v>0</v>
          </cell>
          <cell r="EJ768">
            <v>0</v>
          </cell>
          <cell r="EK768">
            <v>0</v>
          </cell>
          <cell r="EL768">
            <v>0</v>
          </cell>
          <cell r="EM768">
            <v>0</v>
          </cell>
          <cell r="EN768">
            <v>0</v>
          </cell>
          <cell r="EO768">
            <v>0</v>
          </cell>
          <cell r="EP768">
            <v>0</v>
          </cell>
          <cell r="EQ768">
            <v>0</v>
          </cell>
          <cell r="ER768">
            <v>0</v>
          </cell>
          <cell r="ES768">
            <v>0</v>
          </cell>
          <cell r="ET768">
            <v>0</v>
          </cell>
          <cell r="EU768">
            <v>0</v>
          </cell>
          <cell r="EV768">
            <v>0</v>
          </cell>
          <cell r="EW768">
            <v>0</v>
          </cell>
          <cell r="EX768">
            <v>0</v>
          </cell>
          <cell r="EY768">
            <v>0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0</v>
          </cell>
          <cell r="FP768">
            <v>0</v>
          </cell>
          <cell r="FQ768">
            <v>0</v>
          </cell>
          <cell r="FR768">
            <v>0</v>
          </cell>
          <cell r="FS768">
            <v>0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0</v>
          </cell>
          <cell r="FZ768">
            <v>0</v>
          </cell>
          <cell r="GA768">
            <v>0</v>
          </cell>
          <cell r="GB768">
            <v>0</v>
          </cell>
          <cell r="GC768">
            <v>0</v>
          </cell>
          <cell r="GD768">
            <v>0</v>
          </cell>
          <cell r="GE768">
            <v>0</v>
          </cell>
          <cell r="GF768">
            <v>0</v>
          </cell>
          <cell r="GG768">
            <v>0</v>
          </cell>
          <cell r="GH768">
            <v>0</v>
          </cell>
          <cell r="GI768">
            <v>0</v>
          </cell>
          <cell r="GJ768">
            <v>0</v>
          </cell>
          <cell r="GK768">
            <v>0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0</v>
          </cell>
          <cell r="GW768">
            <v>0</v>
          </cell>
          <cell r="GX768">
            <v>0</v>
          </cell>
          <cell r="GY768">
            <v>0</v>
          </cell>
          <cell r="GZ768">
            <v>0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  <cell r="IW768">
            <v>0</v>
          </cell>
          <cell r="IX768">
            <v>0</v>
          </cell>
          <cell r="IY768">
            <v>0</v>
          </cell>
          <cell r="IZ768">
            <v>0</v>
          </cell>
          <cell r="JA768">
            <v>0</v>
          </cell>
          <cell r="JB768">
            <v>0</v>
          </cell>
          <cell r="JC768">
            <v>0</v>
          </cell>
          <cell r="JD768">
            <v>0</v>
          </cell>
          <cell r="JE768">
            <v>0</v>
          </cell>
          <cell r="JF768">
            <v>0</v>
          </cell>
          <cell r="JG768">
            <v>0</v>
          </cell>
          <cell r="JH768">
            <v>0</v>
          </cell>
          <cell r="JI768">
            <v>0</v>
          </cell>
          <cell r="JJ768">
            <v>0</v>
          </cell>
          <cell r="JK768">
            <v>0</v>
          </cell>
          <cell r="JL768">
            <v>0</v>
          </cell>
          <cell r="JM768">
            <v>0</v>
          </cell>
          <cell r="JN768">
            <v>0</v>
          </cell>
          <cell r="JO768">
            <v>0</v>
          </cell>
          <cell r="JP768">
            <v>0</v>
          </cell>
          <cell r="JQ768">
            <v>0</v>
          </cell>
        </row>
        <row r="769">
          <cell r="D769" t="str">
            <v>BAT.PX.UTS._.___.Escalante_BESS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>
            <v>0</v>
          </cell>
          <cell r="DF769">
            <v>0</v>
          </cell>
          <cell r="DG769">
            <v>0</v>
          </cell>
          <cell r="DH769">
            <v>0</v>
          </cell>
          <cell r="DI769">
            <v>0</v>
          </cell>
          <cell r="DJ769">
            <v>0</v>
          </cell>
          <cell r="DK769">
            <v>0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0</v>
          </cell>
          <cell r="DR769">
            <v>0</v>
          </cell>
          <cell r="DS769">
            <v>0</v>
          </cell>
          <cell r="DT769">
            <v>0</v>
          </cell>
          <cell r="DU769">
            <v>0</v>
          </cell>
          <cell r="DV769">
            <v>0</v>
          </cell>
          <cell r="DW769">
            <v>0</v>
          </cell>
          <cell r="DX769">
            <v>0</v>
          </cell>
          <cell r="DY769">
            <v>0</v>
          </cell>
          <cell r="DZ769">
            <v>0</v>
          </cell>
          <cell r="EA769">
            <v>0</v>
          </cell>
          <cell r="EB769">
            <v>0</v>
          </cell>
          <cell r="EC769">
            <v>0</v>
          </cell>
          <cell r="ED769">
            <v>0</v>
          </cell>
          <cell r="EE769">
            <v>0</v>
          </cell>
          <cell r="EF769">
            <v>0</v>
          </cell>
          <cell r="EG769">
            <v>0</v>
          </cell>
          <cell r="EH769">
            <v>0</v>
          </cell>
          <cell r="EI769">
            <v>0</v>
          </cell>
          <cell r="EJ769">
            <v>0</v>
          </cell>
          <cell r="EK769">
            <v>0</v>
          </cell>
          <cell r="EL769">
            <v>0</v>
          </cell>
          <cell r="EM769">
            <v>0</v>
          </cell>
          <cell r="EN769">
            <v>0</v>
          </cell>
          <cell r="EO769">
            <v>0</v>
          </cell>
          <cell r="EP769">
            <v>0</v>
          </cell>
          <cell r="EQ769">
            <v>0</v>
          </cell>
          <cell r="ER769">
            <v>0</v>
          </cell>
          <cell r="ES769">
            <v>0</v>
          </cell>
          <cell r="ET769">
            <v>0</v>
          </cell>
          <cell r="EU769">
            <v>0</v>
          </cell>
          <cell r="EV769">
            <v>0</v>
          </cell>
          <cell r="EW769">
            <v>0</v>
          </cell>
          <cell r="EX769">
            <v>0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0</v>
          </cell>
          <cell r="FP769">
            <v>0</v>
          </cell>
          <cell r="FQ769">
            <v>0</v>
          </cell>
          <cell r="FR769">
            <v>0</v>
          </cell>
          <cell r="FS769">
            <v>0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0</v>
          </cell>
          <cell r="FZ769">
            <v>0</v>
          </cell>
          <cell r="GA769">
            <v>0</v>
          </cell>
          <cell r="GB769">
            <v>0</v>
          </cell>
          <cell r="GC769">
            <v>0</v>
          </cell>
          <cell r="GD769">
            <v>0</v>
          </cell>
          <cell r="GE769">
            <v>0</v>
          </cell>
          <cell r="GF769">
            <v>0</v>
          </cell>
          <cell r="GG769">
            <v>0</v>
          </cell>
          <cell r="GH769">
            <v>0</v>
          </cell>
          <cell r="GI769">
            <v>0</v>
          </cell>
          <cell r="GJ769">
            <v>0</v>
          </cell>
          <cell r="GK769">
            <v>0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0</v>
          </cell>
          <cell r="GW769">
            <v>0</v>
          </cell>
          <cell r="GX769">
            <v>0</v>
          </cell>
          <cell r="GY769">
            <v>0</v>
          </cell>
          <cell r="GZ769">
            <v>0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  <cell r="IW769">
            <v>0</v>
          </cell>
          <cell r="IX769">
            <v>0</v>
          </cell>
          <cell r="IY769">
            <v>0</v>
          </cell>
          <cell r="IZ769">
            <v>0</v>
          </cell>
          <cell r="JA769">
            <v>0</v>
          </cell>
          <cell r="JB769">
            <v>0</v>
          </cell>
          <cell r="JC769">
            <v>0</v>
          </cell>
          <cell r="JD769">
            <v>0</v>
          </cell>
          <cell r="JE769">
            <v>0</v>
          </cell>
          <cell r="JF769">
            <v>0</v>
          </cell>
          <cell r="JG769">
            <v>0</v>
          </cell>
          <cell r="JH769">
            <v>0</v>
          </cell>
          <cell r="JI769">
            <v>0</v>
          </cell>
          <cell r="JJ769">
            <v>0</v>
          </cell>
          <cell r="JK769">
            <v>0</v>
          </cell>
          <cell r="JL769">
            <v>0</v>
          </cell>
          <cell r="JM769">
            <v>0</v>
          </cell>
          <cell r="JN769">
            <v>0</v>
          </cell>
          <cell r="JO769">
            <v>0</v>
          </cell>
          <cell r="JP769">
            <v>0</v>
          </cell>
          <cell r="JQ769">
            <v>0</v>
          </cell>
        </row>
        <row r="770">
          <cell r="D770" t="str">
            <v>BAT.PX.UTS._.___.Granite_Mountain_BESS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  <cell r="DD770">
            <v>0</v>
          </cell>
          <cell r="DE770">
            <v>0</v>
          </cell>
          <cell r="DF770">
            <v>0</v>
          </cell>
          <cell r="DG770">
            <v>0</v>
          </cell>
          <cell r="DH770">
            <v>0</v>
          </cell>
          <cell r="DI770">
            <v>0</v>
          </cell>
          <cell r="DJ770">
            <v>0</v>
          </cell>
          <cell r="DK770">
            <v>0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0</v>
          </cell>
          <cell r="DR770">
            <v>0</v>
          </cell>
          <cell r="DS770">
            <v>0</v>
          </cell>
          <cell r="DT770">
            <v>0</v>
          </cell>
          <cell r="DU770">
            <v>0</v>
          </cell>
          <cell r="DV770">
            <v>0</v>
          </cell>
          <cell r="DW770">
            <v>0</v>
          </cell>
          <cell r="DX770">
            <v>0</v>
          </cell>
          <cell r="DY770">
            <v>0</v>
          </cell>
          <cell r="DZ770">
            <v>0</v>
          </cell>
          <cell r="EA770">
            <v>0</v>
          </cell>
          <cell r="EB770">
            <v>0</v>
          </cell>
          <cell r="EC770">
            <v>0</v>
          </cell>
          <cell r="ED770">
            <v>0</v>
          </cell>
          <cell r="EE770">
            <v>0</v>
          </cell>
          <cell r="EF770">
            <v>0</v>
          </cell>
          <cell r="EG770">
            <v>0</v>
          </cell>
          <cell r="EH770">
            <v>0</v>
          </cell>
          <cell r="EI770">
            <v>0</v>
          </cell>
          <cell r="EJ770">
            <v>0</v>
          </cell>
          <cell r="EK770">
            <v>0</v>
          </cell>
          <cell r="EL770">
            <v>0</v>
          </cell>
          <cell r="EM770">
            <v>0</v>
          </cell>
          <cell r="EN770">
            <v>0</v>
          </cell>
          <cell r="EO770">
            <v>0</v>
          </cell>
          <cell r="EP770">
            <v>0</v>
          </cell>
          <cell r="EQ770">
            <v>0</v>
          </cell>
          <cell r="ER770">
            <v>0</v>
          </cell>
          <cell r="ES770">
            <v>0</v>
          </cell>
          <cell r="ET770">
            <v>0</v>
          </cell>
          <cell r="EU770">
            <v>0</v>
          </cell>
          <cell r="EV770">
            <v>0</v>
          </cell>
          <cell r="EW770">
            <v>0</v>
          </cell>
          <cell r="EX770">
            <v>0</v>
          </cell>
          <cell r="EY770">
            <v>0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0</v>
          </cell>
          <cell r="FP770">
            <v>0</v>
          </cell>
          <cell r="FQ770">
            <v>0</v>
          </cell>
          <cell r="FR770">
            <v>0</v>
          </cell>
          <cell r="FS770">
            <v>0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0</v>
          </cell>
          <cell r="FZ770">
            <v>0</v>
          </cell>
          <cell r="GA770">
            <v>0</v>
          </cell>
          <cell r="GB770">
            <v>0</v>
          </cell>
          <cell r="GC770">
            <v>0</v>
          </cell>
          <cell r="GD770">
            <v>0</v>
          </cell>
          <cell r="GE770">
            <v>0</v>
          </cell>
          <cell r="GF770">
            <v>0</v>
          </cell>
          <cell r="GG770">
            <v>0</v>
          </cell>
          <cell r="GH770">
            <v>0</v>
          </cell>
          <cell r="GI770">
            <v>0</v>
          </cell>
          <cell r="GJ770">
            <v>0</v>
          </cell>
          <cell r="GK770">
            <v>0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0</v>
          </cell>
          <cell r="GW770">
            <v>0</v>
          </cell>
          <cell r="GX770">
            <v>0</v>
          </cell>
          <cell r="GY770">
            <v>0</v>
          </cell>
          <cell r="GZ770">
            <v>0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  <cell r="IW770">
            <v>0</v>
          </cell>
          <cell r="IX770">
            <v>0</v>
          </cell>
          <cell r="IY770">
            <v>0</v>
          </cell>
          <cell r="IZ770">
            <v>0</v>
          </cell>
          <cell r="JA770">
            <v>0</v>
          </cell>
          <cell r="JB770">
            <v>0</v>
          </cell>
          <cell r="JC770">
            <v>0</v>
          </cell>
          <cell r="JD770">
            <v>0</v>
          </cell>
          <cell r="JE770">
            <v>0</v>
          </cell>
          <cell r="JF770">
            <v>0</v>
          </cell>
          <cell r="JG770">
            <v>0</v>
          </cell>
          <cell r="JH770">
            <v>0</v>
          </cell>
          <cell r="JI770">
            <v>0</v>
          </cell>
          <cell r="JJ770">
            <v>0</v>
          </cell>
          <cell r="JK770">
            <v>0</v>
          </cell>
          <cell r="JL770">
            <v>0</v>
          </cell>
          <cell r="JM770">
            <v>0</v>
          </cell>
          <cell r="JN770">
            <v>0</v>
          </cell>
          <cell r="JO770">
            <v>0</v>
          </cell>
          <cell r="JP770">
            <v>0</v>
          </cell>
          <cell r="JQ770">
            <v>0</v>
          </cell>
        </row>
        <row r="771">
          <cell r="D771" t="str">
            <v>BAT.PX.UTS._.___.Iron_Springs_BESS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  <cell r="CT771">
            <v>0</v>
          </cell>
          <cell r="CU771">
            <v>0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  <cell r="DD771">
            <v>0</v>
          </cell>
          <cell r="DE771">
            <v>0</v>
          </cell>
          <cell r="DF771">
            <v>0</v>
          </cell>
          <cell r="DG771">
            <v>0</v>
          </cell>
          <cell r="DH771">
            <v>0</v>
          </cell>
          <cell r="DI771">
            <v>0</v>
          </cell>
          <cell r="DJ771">
            <v>0</v>
          </cell>
          <cell r="DK771">
            <v>0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0</v>
          </cell>
          <cell r="DR771">
            <v>0</v>
          </cell>
          <cell r="DS771">
            <v>0</v>
          </cell>
          <cell r="DT771">
            <v>0</v>
          </cell>
          <cell r="DU771">
            <v>0</v>
          </cell>
          <cell r="DV771">
            <v>0</v>
          </cell>
          <cell r="DW771">
            <v>0</v>
          </cell>
          <cell r="DX771">
            <v>0</v>
          </cell>
          <cell r="DY771">
            <v>0</v>
          </cell>
          <cell r="DZ771">
            <v>0</v>
          </cell>
          <cell r="EA771">
            <v>0</v>
          </cell>
          <cell r="EB771">
            <v>0</v>
          </cell>
          <cell r="EC771">
            <v>0</v>
          </cell>
          <cell r="ED771">
            <v>0</v>
          </cell>
          <cell r="EE771">
            <v>0</v>
          </cell>
          <cell r="EF771">
            <v>0</v>
          </cell>
          <cell r="EG771">
            <v>0</v>
          </cell>
          <cell r="EH771">
            <v>0</v>
          </cell>
          <cell r="EI771">
            <v>0</v>
          </cell>
          <cell r="EJ771">
            <v>0</v>
          </cell>
          <cell r="EK771">
            <v>0</v>
          </cell>
          <cell r="EL771">
            <v>0</v>
          </cell>
          <cell r="EM771">
            <v>0</v>
          </cell>
          <cell r="EN771">
            <v>0</v>
          </cell>
          <cell r="EO771">
            <v>0</v>
          </cell>
          <cell r="EP771">
            <v>0</v>
          </cell>
          <cell r="EQ771">
            <v>0</v>
          </cell>
          <cell r="ER771">
            <v>0</v>
          </cell>
          <cell r="ES771">
            <v>0</v>
          </cell>
          <cell r="ET771">
            <v>0</v>
          </cell>
          <cell r="EU771">
            <v>0</v>
          </cell>
          <cell r="EV771">
            <v>0</v>
          </cell>
          <cell r="EW771">
            <v>0</v>
          </cell>
          <cell r="EX771">
            <v>0</v>
          </cell>
          <cell r="EY771">
            <v>0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0</v>
          </cell>
          <cell r="FP771">
            <v>0</v>
          </cell>
          <cell r="FQ771">
            <v>0</v>
          </cell>
          <cell r="FR771">
            <v>0</v>
          </cell>
          <cell r="FS771">
            <v>0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0</v>
          </cell>
          <cell r="FZ771">
            <v>0</v>
          </cell>
          <cell r="GA771">
            <v>0</v>
          </cell>
          <cell r="GB771">
            <v>0</v>
          </cell>
          <cell r="GC771">
            <v>0</v>
          </cell>
          <cell r="GD771">
            <v>0</v>
          </cell>
          <cell r="GE771">
            <v>0</v>
          </cell>
          <cell r="GF771">
            <v>0</v>
          </cell>
          <cell r="GG771">
            <v>0</v>
          </cell>
          <cell r="GH771">
            <v>0</v>
          </cell>
          <cell r="GI771">
            <v>0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0</v>
          </cell>
          <cell r="GW771">
            <v>0</v>
          </cell>
          <cell r="GX771">
            <v>0</v>
          </cell>
          <cell r="GY771">
            <v>0</v>
          </cell>
          <cell r="GZ771">
            <v>0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  <cell r="IW771">
            <v>0</v>
          </cell>
          <cell r="IX771">
            <v>0</v>
          </cell>
          <cell r="IY771">
            <v>0</v>
          </cell>
          <cell r="IZ771">
            <v>0</v>
          </cell>
          <cell r="JA771">
            <v>0</v>
          </cell>
          <cell r="JB771">
            <v>0</v>
          </cell>
          <cell r="JC771">
            <v>0</v>
          </cell>
          <cell r="JD771">
            <v>0</v>
          </cell>
          <cell r="JE771">
            <v>0</v>
          </cell>
          <cell r="JF771">
            <v>0</v>
          </cell>
          <cell r="JG771">
            <v>0</v>
          </cell>
          <cell r="JH771">
            <v>0</v>
          </cell>
          <cell r="JI771">
            <v>0</v>
          </cell>
          <cell r="JJ771">
            <v>0</v>
          </cell>
          <cell r="JK771">
            <v>0</v>
          </cell>
          <cell r="JL771">
            <v>0</v>
          </cell>
          <cell r="JM771">
            <v>0</v>
          </cell>
          <cell r="JN771">
            <v>0</v>
          </cell>
          <cell r="JO771">
            <v>0</v>
          </cell>
          <cell r="JP771">
            <v>0</v>
          </cell>
          <cell r="JQ771">
            <v>0</v>
          </cell>
        </row>
        <row r="772">
          <cell r="D772" t="str">
            <v>BAT.PX.SOR._.ITC.Li_ion_4hr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>
            <v>0</v>
          </cell>
          <cell r="DF772">
            <v>0</v>
          </cell>
          <cell r="DG772">
            <v>0</v>
          </cell>
          <cell r="DH772">
            <v>0</v>
          </cell>
          <cell r="DI772">
            <v>0</v>
          </cell>
          <cell r="DJ772">
            <v>0</v>
          </cell>
          <cell r="DK772">
            <v>0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0</v>
          </cell>
          <cell r="DR772">
            <v>0</v>
          </cell>
          <cell r="DS772">
            <v>0</v>
          </cell>
          <cell r="DT772">
            <v>0</v>
          </cell>
          <cell r="DU772">
            <v>0</v>
          </cell>
          <cell r="DV772">
            <v>0</v>
          </cell>
          <cell r="DW772">
            <v>0</v>
          </cell>
          <cell r="DX772">
            <v>0</v>
          </cell>
          <cell r="DY772">
            <v>0</v>
          </cell>
          <cell r="DZ772">
            <v>0</v>
          </cell>
          <cell r="EA772">
            <v>0</v>
          </cell>
          <cell r="EB772">
            <v>0</v>
          </cell>
          <cell r="EC772">
            <v>0</v>
          </cell>
          <cell r="ED772">
            <v>0</v>
          </cell>
          <cell r="EE772">
            <v>0</v>
          </cell>
          <cell r="EF772">
            <v>0</v>
          </cell>
          <cell r="EG772">
            <v>0</v>
          </cell>
          <cell r="EH772">
            <v>0</v>
          </cell>
          <cell r="EI772">
            <v>0</v>
          </cell>
          <cell r="EJ772">
            <v>0</v>
          </cell>
          <cell r="EK772">
            <v>0</v>
          </cell>
          <cell r="EL772">
            <v>0</v>
          </cell>
          <cell r="EM772">
            <v>0</v>
          </cell>
          <cell r="EN772">
            <v>0</v>
          </cell>
          <cell r="EO772">
            <v>0</v>
          </cell>
          <cell r="EP772">
            <v>0</v>
          </cell>
          <cell r="EQ772">
            <v>0</v>
          </cell>
          <cell r="ER772">
            <v>0</v>
          </cell>
          <cell r="ES772">
            <v>0</v>
          </cell>
          <cell r="ET772">
            <v>0</v>
          </cell>
          <cell r="EU772">
            <v>0</v>
          </cell>
          <cell r="EV772">
            <v>0</v>
          </cell>
          <cell r="EW772">
            <v>0</v>
          </cell>
          <cell r="EX772">
            <v>0</v>
          </cell>
          <cell r="EY772">
            <v>0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0</v>
          </cell>
          <cell r="FP772">
            <v>0</v>
          </cell>
          <cell r="FQ772">
            <v>0</v>
          </cell>
          <cell r="FR772">
            <v>0</v>
          </cell>
          <cell r="FS772">
            <v>0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0</v>
          </cell>
          <cell r="FZ772">
            <v>0</v>
          </cell>
          <cell r="GA772">
            <v>0</v>
          </cell>
          <cell r="GB772">
            <v>0</v>
          </cell>
          <cell r="GC772">
            <v>0</v>
          </cell>
          <cell r="GD772">
            <v>0</v>
          </cell>
          <cell r="GE772">
            <v>0</v>
          </cell>
          <cell r="GF772">
            <v>0</v>
          </cell>
          <cell r="GG772">
            <v>0</v>
          </cell>
          <cell r="GH772">
            <v>0</v>
          </cell>
          <cell r="GI772">
            <v>0</v>
          </cell>
          <cell r="GJ772">
            <v>0</v>
          </cell>
          <cell r="GK772">
            <v>0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0</v>
          </cell>
          <cell r="GW772">
            <v>0</v>
          </cell>
          <cell r="GX772">
            <v>0</v>
          </cell>
          <cell r="GY772">
            <v>0</v>
          </cell>
          <cell r="GZ772">
            <v>0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  <cell r="IW772">
            <v>0</v>
          </cell>
          <cell r="IX772">
            <v>0</v>
          </cell>
          <cell r="IY772">
            <v>0</v>
          </cell>
          <cell r="IZ772">
            <v>0</v>
          </cell>
          <cell r="JA772">
            <v>0</v>
          </cell>
          <cell r="JB772">
            <v>0</v>
          </cell>
          <cell r="JC772">
            <v>0</v>
          </cell>
          <cell r="JD772">
            <v>0</v>
          </cell>
          <cell r="JE772">
            <v>0</v>
          </cell>
          <cell r="JF772">
            <v>0</v>
          </cell>
          <cell r="JG772">
            <v>0</v>
          </cell>
          <cell r="JH772">
            <v>0</v>
          </cell>
          <cell r="JI772">
            <v>0</v>
          </cell>
          <cell r="JJ772">
            <v>0</v>
          </cell>
          <cell r="JK772">
            <v>0</v>
          </cell>
          <cell r="JL772">
            <v>0</v>
          </cell>
          <cell r="JM772">
            <v>0</v>
          </cell>
          <cell r="JN772">
            <v>0</v>
          </cell>
          <cell r="JO772">
            <v>0</v>
          </cell>
          <cell r="JP772">
            <v>0</v>
          </cell>
          <cell r="JQ772">
            <v>0</v>
          </cell>
        </row>
        <row r="773">
          <cell r="D773" t="str">
            <v>BAT.PX.SUM._.ITC.Li_ion_4hr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  <cell r="DD773">
            <v>0</v>
          </cell>
          <cell r="DE773">
            <v>0</v>
          </cell>
          <cell r="DF773">
            <v>0</v>
          </cell>
          <cell r="DG773">
            <v>0</v>
          </cell>
          <cell r="DH773">
            <v>0</v>
          </cell>
          <cell r="DI773">
            <v>0</v>
          </cell>
          <cell r="DJ773">
            <v>0</v>
          </cell>
          <cell r="DK773">
            <v>0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0</v>
          </cell>
          <cell r="DR773">
            <v>0</v>
          </cell>
          <cell r="DS773">
            <v>0</v>
          </cell>
          <cell r="DT773">
            <v>0</v>
          </cell>
          <cell r="DU773">
            <v>0</v>
          </cell>
          <cell r="DV773">
            <v>0</v>
          </cell>
          <cell r="DW773">
            <v>0</v>
          </cell>
          <cell r="DX773">
            <v>0</v>
          </cell>
          <cell r="DY773">
            <v>0</v>
          </cell>
          <cell r="DZ773">
            <v>0</v>
          </cell>
          <cell r="EA773">
            <v>0</v>
          </cell>
          <cell r="EB773">
            <v>0</v>
          </cell>
          <cell r="EC773">
            <v>0</v>
          </cell>
          <cell r="ED773">
            <v>0</v>
          </cell>
          <cell r="EE773">
            <v>0</v>
          </cell>
          <cell r="EF773">
            <v>0</v>
          </cell>
          <cell r="EG773">
            <v>0</v>
          </cell>
          <cell r="EH773">
            <v>0</v>
          </cell>
          <cell r="EI773">
            <v>0</v>
          </cell>
          <cell r="EJ773">
            <v>0</v>
          </cell>
          <cell r="EK773">
            <v>0</v>
          </cell>
          <cell r="EL773">
            <v>0</v>
          </cell>
          <cell r="EM773">
            <v>0</v>
          </cell>
          <cell r="EN773">
            <v>0</v>
          </cell>
          <cell r="EO773">
            <v>0</v>
          </cell>
          <cell r="EP773">
            <v>0</v>
          </cell>
          <cell r="EQ773">
            <v>0</v>
          </cell>
          <cell r="ER773">
            <v>0</v>
          </cell>
          <cell r="ES773">
            <v>0</v>
          </cell>
          <cell r="ET773">
            <v>0</v>
          </cell>
          <cell r="EU773">
            <v>0</v>
          </cell>
          <cell r="EV773">
            <v>0</v>
          </cell>
          <cell r="EW773">
            <v>0</v>
          </cell>
          <cell r="EX773">
            <v>0</v>
          </cell>
          <cell r="EY773">
            <v>0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0</v>
          </cell>
          <cell r="FP773">
            <v>0</v>
          </cell>
          <cell r="FQ773">
            <v>0</v>
          </cell>
          <cell r="FR773">
            <v>0</v>
          </cell>
          <cell r="FS773">
            <v>0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0</v>
          </cell>
          <cell r="FZ773">
            <v>0</v>
          </cell>
          <cell r="GA773">
            <v>0</v>
          </cell>
          <cell r="GB773">
            <v>0</v>
          </cell>
          <cell r="GC773">
            <v>0</v>
          </cell>
          <cell r="GD773">
            <v>0</v>
          </cell>
          <cell r="GE773">
            <v>0</v>
          </cell>
          <cell r="GF773">
            <v>0</v>
          </cell>
          <cell r="GG773">
            <v>0</v>
          </cell>
          <cell r="GH773">
            <v>0</v>
          </cell>
          <cell r="GI773">
            <v>0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0</v>
          </cell>
          <cell r="GW773">
            <v>0</v>
          </cell>
          <cell r="GX773">
            <v>0</v>
          </cell>
          <cell r="GY773">
            <v>0</v>
          </cell>
          <cell r="GZ773">
            <v>0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  <cell r="IW773">
            <v>0</v>
          </cell>
          <cell r="IX773">
            <v>0</v>
          </cell>
          <cell r="IY773">
            <v>0</v>
          </cell>
          <cell r="IZ773">
            <v>0</v>
          </cell>
          <cell r="JA773">
            <v>0</v>
          </cell>
          <cell r="JB773">
            <v>0</v>
          </cell>
          <cell r="JC773">
            <v>0</v>
          </cell>
          <cell r="JD773">
            <v>0</v>
          </cell>
          <cell r="JE773">
            <v>0</v>
          </cell>
          <cell r="JF773">
            <v>0</v>
          </cell>
          <cell r="JG773">
            <v>0</v>
          </cell>
          <cell r="JH773">
            <v>0</v>
          </cell>
          <cell r="JI773">
            <v>0</v>
          </cell>
          <cell r="JJ773">
            <v>0</v>
          </cell>
          <cell r="JK773">
            <v>0</v>
          </cell>
          <cell r="JL773">
            <v>0</v>
          </cell>
          <cell r="JM773">
            <v>0</v>
          </cell>
          <cell r="JN773">
            <v>0</v>
          </cell>
          <cell r="JO773">
            <v>0</v>
          </cell>
          <cell r="JP773">
            <v>0</v>
          </cell>
          <cell r="JQ773">
            <v>0</v>
          </cell>
        </row>
        <row r="774">
          <cell r="D774" t="str">
            <v>BAT.PX.WWA._.ITC.Li_ion_4hr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>
            <v>0</v>
          </cell>
          <cell r="DF774">
            <v>0</v>
          </cell>
          <cell r="DG774">
            <v>0</v>
          </cell>
          <cell r="DH774">
            <v>0</v>
          </cell>
          <cell r="DI774">
            <v>0</v>
          </cell>
          <cell r="DJ774">
            <v>0</v>
          </cell>
          <cell r="DK774">
            <v>0</v>
          </cell>
          <cell r="DL774">
            <v>0</v>
          </cell>
          <cell r="DM774">
            <v>0</v>
          </cell>
          <cell r="DN774">
            <v>0</v>
          </cell>
          <cell r="DO774">
            <v>0</v>
          </cell>
          <cell r="DP774">
            <v>0</v>
          </cell>
          <cell r="DQ774">
            <v>0</v>
          </cell>
          <cell r="DR774">
            <v>0</v>
          </cell>
          <cell r="DS774">
            <v>0</v>
          </cell>
          <cell r="DT774">
            <v>0</v>
          </cell>
          <cell r="DU774">
            <v>0</v>
          </cell>
          <cell r="DV774">
            <v>0</v>
          </cell>
          <cell r="DW774">
            <v>0</v>
          </cell>
          <cell r="DX774">
            <v>0</v>
          </cell>
          <cell r="DY774">
            <v>0</v>
          </cell>
          <cell r="DZ774">
            <v>0</v>
          </cell>
          <cell r="EA774">
            <v>0</v>
          </cell>
          <cell r="EB774">
            <v>0</v>
          </cell>
          <cell r="EC774">
            <v>0</v>
          </cell>
          <cell r="ED774">
            <v>0</v>
          </cell>
          <cell r="EE774">
            <v>0</v>
          </cell>
          <cell r="EF774">
            <v>0</v>
          </cell>
          <cell r="EG774">
            <v>0</v>
          </cell>
          <cell r="EH774">
            <v>0</v>
          </cell>
          <cell r="EI774">
            <v>0</v>
          </cell>
          <cell r="EJ774">
            <v>0</v>
          </cell>
          <cell r="EK774">
            <v>0</v>
          </cell>
          <cell r="EL774">
            <v>0</v>
          </cell>
          <cell r="EM774">
            <v>0</v>
          </cell>
          <cell r="EN774">
            <v>0</v>
          </cell>
          <cell r="EO774">
            <v>0</v>
          </cell>
          <cell r="EP774">
            <v>0</v>
          </cell>
          <cell r="EQ774">
            <v>0</v>
          </cell>
          <cell r="ER774">
            <v>0</v>
          </cell>
          <cell r="ES774">
            <v>0</v>
          </cell>
          <cell r="ET774">
            <v>0</v>
          </cell>
          <cell r="EU774">
            <v>0</v>
          </cell>
          <cell r="EV774">
            <v>0</v>
          </cell>
          <cell r="EW774">
            <v>0</v>
          </cell>
          <cell r="EX774">
            <v>0</v>
          </cell>
          <cell r="EY774">
            <v>0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0</v>
          </cell>
          <cell r="FG774">
            <v>0</v>
          </cell>
          <cell r="FH774">
            <v>0</v>
          </cell>
          <cell r="FI774">
            <v>0</v>
          </cell>
          <cell r="FJ774">
            <v>0</v>
          </cell>
          <cell r="FK774">
            <v>0</v>
          </cell>
          <cell r="FL774">
            <v>0</v>
          </cell>
          <cell r="FM774">
            <v>0</v>
          </cell>
          <cell r="FN774">
            <v>0</v>
          </cell>
          <cell r="FO774">
            <v>0</v>
          </cell>
          <cell r="FP774">
            <v>0</v>
          </cell>
          <cell r="FQ774">
            <v>0</v>
          </cell>
          <cell r="FR774">
            <v>0</v>
          </cell>
          <cell r="FS774">
            <v>0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0</v>
          </cell>
          <cell r="FZ774">
            <v>0</v>
          </cell>
          <cell r="GA774">
            <v>0</v>
          </cell>
          <cell r="GB774">
            <v>0</v>
          </cell>
          <cell r="GC774">
            <v>0</v>
          </cell>
          <cell r="GD774">
            <v>0</v>
          </cell>
          <cell r="GE774">
            <v>0</v>
          </cell>
          <cell r="GF774">
            <v>0</v>
          </cell>
          <cell r="GG774">
            <v>0</v>
          </cell>
          <cell r="GH774">
            <v>0</v>
          </cell>
          <cell r="GI774">
            <v>0</v>
          </cell>
          <cell r="GJ774">
            <v>0</v>
          </cell>
          <cell r="GK774">
            <v>0</v>
          </cell>
          <cell r="GL774">
            <v>0</v>
          </cell>
          <cell r="GM774">
            <v>0</v>
          </cell>
          <cell r="GN774">
            <v>0</v>
          </cell>
          <cell r="GO774">
            <v>0</v>
          </cell>
          <cell r="GP774">
            <v>0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0</v>
          </cell>
          <cell r="GW774">
            <v>0</v>
          </cell>
          <cell r="GX774">
            <v>0</v>
          </cell>
          <cell r="GY774">
            <v>0</v>
          </cell>
          <cell r="GZ774">
            <v>0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  <cell r="IW774">
            <v>0</v>
          </cell>
          <cell r="IX774">
            <v>0</v>
          </cell>
          <cell r="IY774">
            <v>0</v>
          </cell>
          <cell r="IZ774">
            <v>0</v>
          </cell>
          <cell r="JA774">
            <v>0</v>
          </cell>
          <cell r="JB774">
            <v>0</v>
          </cell>
          <cell r="JC774">
            <v>0</v>
          </cell>
          <cell r="JD774">
            <v>0</v>
          </cell>
          <cell r="JE774">
            <v>0</v>
          </cell>
          <cell r="JF774">
            <v>0</v>
          </cell>
          <cell r="JG774">
            <v>0</v>
          </cell>
          <cell r="JH774">
            <v>0</v>
          </cell>
          <cell r="JI774">
            <v>0</v>
          </cell>
          <cell r="JJ774">
            <v>0</v>
          </cell>
          <cell r="JK774">
            <v>0</v>
          </cell>
          <cell r="JL774">
            <v>0</v>
          </cell>
          <cell r="JM774">
            <v>0</v>
          </cell>
          <cell r="JN774">
            <v>0</v>
          </cell>
          <cell r="JO774">
            <v>0</v>
          </cell>
          <cell r="JP774">
            <v>0</v>
          </cell>
          <cell r="JQ774">
            <v>0</v>
          </cell>
        </row>
        <row r="775">
          <cell r="D775" t="str">
            <v>BAT.PX.WWA._.ITC.Li_ion_8hr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  <cell r="CT775">
            <v>0</v>
          </cell>
          <cell r="CU775">
            <v>0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  <cell r="DD775">
            <v>0</v>
          </cell>
          <cell r="DE775">
            <v>0</v>
          </cell>
          <cell r="DF775">
            <v>0</v>
          </cell>
          <cell r="DG775">
            <v>0</v>
          </cell>
          <cell r="DH775">
            <v>0</v>
          </cell>
          <cell r="DI775">
            <v>0</v>
          </cell>
          <cell r="DJ775">
            <v>0</v>
          </cell>
          <cell r="DK775">
            <v>0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0</v>
          </cell>
          <cell r="DR775">
            <v>0</v>
          </cell>
          <cell r="DS775">
            <v>0</v>
          </cell>
          <cell r="DT775">
            <v>0</v>
          </cell>
          <cell r="DU775">
            <v>0</v>
          </cell>
          <cell r="DV775">
            <v>0</v>
          </cell>
          <cell r="DW775">
            <v>0</v>
          </cell>
          <cell r="DX775">
            <v>0</v>
          </cell>
          <cell r="DY775">
            <v>0</v>
          </cell>
          <cell r="DZ775">
            <v>0</v>
          </cell>
          <cell r="EA775">
            <v>0</v>
          </cell>
          <cell r="EB775">
            <v>0</v>
          </cell>
          <cell r="EC775">
            <v>0</v>
          </cell>
          <cell r="ED775">
            <v>0</v>
          </cell>
          <cell r="EE775">
            <v>0</v>
          </cell>
          <cell r="EF775">
            <v>0</v>
          </cell>
          <cell r="EG775">
            <v>0</v>
          </cell>
          <cell r="EH775">
            <v>0</v>
          </cell>
          <cell r="EI775">
            <v>0</v>
          </cell>
          <cell r="EJ775">
            <v>0</v>
          </cell>
          <cell r="EK775">
            <v>0</v>
          </cell>
          <cell r="EL775">
            <v>0</v>
          </cell>
          <cell r="EM775">
            <v>0</v>
          </cell>
          <cell r="EN775">
            <v>0</v>
          </cell>
          <cell r="EO775">
            <v>0</v>
          </cell>
          <cell r="EP775">
            <v>0</v>
          </cell>
          <cell r="EQ775">
            <v>0</v>
          </cell>
          <cell r="ER775">
            <v>0</v>
          </cell>
          <cell r="ES775">
            <v>0</v>
          </cell>
          <cell r="ET775">
            <v>0</v>
          </cell>
          <cell r="EU775">
            <v>0</v>
          </cell>
          <cell r="EV775">
            <v>0</v>
          </cell>
          <cell r="EW775">
            <v>0</v>
          </cell>
          <cell r="EX775">
            <v>0</v>
          </cell>
          <cell r="EY775">
            <v>0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0</v>
          </cell>
          <cell r="FP775">
            <v>0</v>
          </cell>
          <cell r="FQ775">
            <v>0</v>
          </cell>
          <cell r="FR775">
            <v>0</v>
          </cell>
          <cell r="FS775">
            <v>0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0</v>
          </cell>
          <cell r="FZ775">
            <v>0</v>
          </cell>
          <cell r="GA775">
            <v>0</v>
          </cell>
          <cell r="GB775">
            <v>0</v>
          </cell>
          <cell r="GC775">
            <v>0</v>
          </cell>
          <cell r="GD775">
            <v>0</v>
          </cell>
          <cell r="GE775">
            <v>0</v>
          </cell>
          <cell r="GF775">
            <v>0</v>
          </cell>
          <cell r="GG775">
            <v>0</v>
          </cell>
          <cell r="GH775">
            <v>0</v>
          </cell>
          <cell r="GI775">
            <v>0</v>
          </cell>
          <cell r="GJ775">
            <v>0</v>
          </cell>
          <cell r="GK775">
            <v>0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0</v>
          </cell>
          <cell r="GW775">
            <v>0</v>
          </cell>
          <cell r="GX775">
            <v>0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  <cell r="IW775">
            <v>0</v>
          </cell>
          <cell r="IX775">
            <v>0</v>
          </cell>
          <cell r="IY775">
            <v>0</v>
          </cell>
          <cell r="IZ775">
            <v>0</v>
          </cell>
          <cell r="JA775">
            <v>0</v>
          </cell>
          <cell r="JB775">
            <v>0</v>
          </cell>
          <cell r="JC775">
            <v>0</v>
          </cell>
          <cell r="JD775">
            <v>0</v>
          </cell>
          <cell r="JE775">
            <v>0</v>
          </cell>
          <cell r="JF775">
            <v>0</v>
          </cell>
          <cell r="JG775">
            <v>0</v>
          </cell>
          <cell r="JH775">
            <v>0</v>
          </cell>
          <cell r="JI775">
            <v>0</v>
          </cell>
          <cell r="JJ775">
            <v>0</v>
          </cell>
          <cell r="JK775">
            <v>0</v>
          </cell>
          <cell r="JL775">
            <v>0</v>
          </cell>
          <cell r="JM775">
            <v>0</v>
          </cell>
          <cell r="JN775">
            <v>0</v>
          </cell>
          <cell r="JO775">
            <v>0</v>
          </cell>
          <cell r="JP775">
            <v>0</v>
          </cell>
          <cell r="JQ775">
            <v>0</v>
          </cell>
        </row>
        <row r="776">
          <cell r="D776" t="str">
            <v>BAT.PX.BOR._.ITC.Li_ion_4hr_LON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  <cell r="DD776">
            <v>0</v>
          </cell>
          <cell r="DE776">
            <v>0</v>
          </cell>
          <cell r="DF776">
            <v>0</v>
          </cell>
          <cell r="DG776">
            <v>0</v>
          </cell>
          <cell r="DH776">
            <v>0</v>
          </cell>
          <cell r="DI776">
            <v>0</v>
          </cell>
          <cell r="DJ776">
            <v>0</v>
          </cell>
          <cell r="DK776">
            <v>0</v>
          </cell>
          <cell r="DL776">
            <v>0</v>
          </cell>
          <cell r="DM776">
            <v>0</v>
          </cell>
          <cell r="DN776">
            <v>0</v>
          </cell>
          <cell r="DO776">
            <v>0</v>
          </cell>
          <cell r="DP776">
            <v>0</v>
          </cell>
          <cell r="DQ776">
            <v>0</v>
          </cell>
          <cell r="DR776">
            <v>0</v>
          </cell>
          <cell r="DS776">
            <v>0</v>
          </cell>
          <cell r="DT776">
            <v>0</v>
          </cell>
          <cell r="DU776">
            <v>0</v>
          </cell>
          <cell r="DV776">
            <v>0</v>
          </cell>
          <cell r="DW776">
            <v>0</v>
          </cell>
          <cell r="DX776">
            <v>0</v>
          </cell>
          <cell r="DY776">
            <v>0</v>
          </cell>
          <cell r="DZ776">
            <v>0</v>
          </cell>
          <cell r="EA776">
            <v>0</v>
          </cell>
          <cell r="EB776">
            <v>0</v>
          </cell>
          <cell r="EC776">
            <v>0</v>
          </cell>
          <cell r="ED776">
            <v>0</v>
          </cell>
          <cell r="EE776">
            <v>0</v>
          </cell>
          <cell r="EF776">
            <v>0</v>
          </cell>
          <cell r="EG776">
            <v>0</v>
          </cell>
          <cell r="EH776">
            <v>0</v>
          </cell>
          <cell r="EI776">
            <v>0</v>
          </cell>
          <cell r="EJ776">
            <v>0</v>
          </cell>
          <cell r="EK776">
            <v>0</v>
          </cell>
          <cell r="EL776">
            <v>0</v>
          </cell>
          <cell r="EM776">
            <v>0</v>
          </cell>
          <cell r="EN776">
            <v>0</v>
          </cell>
          <cell r="EO776">
            <v>0</v>
          </cell>
          <cell r="EP776">
            <v>0</v>
          </cell>
          <cell r="EQ776">
            <v>0</v>
          </cell>
          <cell r="ER776">
            <v>0</v>
          </cell>
          <cell r="ES776">
            <v>0</v>
          </cell>
          <cell r="ET776">
            <v>0</v>
          </cell>
          <cell r="EU776">
            <v>0</v>
          </cell>
          <cell r="EV776">
            <v>0</v>
          </cell>
          <cell r="EW776">
            <v>0</v>
          </cell>
          <cell r="EX776">
            <v>0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0</v>
          </cell>
          <cell r="FP776">
            <v>0</v>
          </cell>
          <cell r="FQ776">
            <v>0</v>
          </cell>
          <cell r="FR776">
            <v>0</v>
          </cell>
          <cell r="FS776">
            <v>0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0</v>
          </cell>
          <cell r="FZ776">
            <v>0</v>
          </cell>
          <cell r="GA776">
            <v>0</v>
          </cell>
          <cell r="GB776">
            <v>0</v>
          </cell>
          <cell r="GC776">
            <v>0</v>
          </cell>
          <cell r="GD776">
            <v>0</v>
          </cell>
          <cell r="GE776">
            <v>0</v>
          </cell>
          <cell r="GF776">
            <v>0</v>
          </cell>
          <cell r="GG776">
            <v>0</v>
          </cell>
          <cell r="GH776">
            <v>0</v>
          </cell>
          <cell r="GI776">
            <v>0</v>
          </cell>
          <cell r="GJ776">
            <v>0</v>
          </cell>
          <cell r="GK776">
            <v>0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0</v>
          </cell>
          <cell r="GW776">
            <v>0</v>
          </cell>
          <cell r="GX776">
            <v>0</v>
          </cell>
          <cell r="GY776">
            <v>0</v>
          </cell>
          <cell r="GZ776">
            <v>0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  <cell r="IW776">
            <v>0</v>
          </cell>
          <cell r="IX776">
            <v>0</v>
          </cell>
          <cell r="IY776">
            <v>0</v>
          </cell>
          <cell r="IZ776">
            <v>0</v>
          </cell>
          <cell r="JA776">
            <v>0</v>
          </cell>
          <cell r="JB776">
            <v>0</v>
          </cell>
          <cell r="JC776">
            <v>0</v>
          </cell>
          <cell r="JD776">
            <v>0</v>
          </cell>
          <cell r="JE776">
            <v>0</v>
          </cell>
          <cell r="JF776">
            <v>0</v>
          </cell>
          <cell r="JG776">
            <v>0</v>
          </cell>
          <cell r="JH776">
            <v>0</v>
          </cell>
          <cell r="JI776">
            <v>0</v>
          </cell>
          <cell r="JJ776">
            <v>0</v>
          </cell>
          <cell r="JK776">
            <v>0</v>
          </cell>
          <cell r="JL776">
            <v>0</v>
          </cell>
          <cell r="JM776">
            <v>0</v>
          </cell>
          <cell r="JN776">
            <v>0</v>
          </cell>
          <cell r="JO776">
            <v>0</v>
          </cell>
          <cell r="JP776">
            <v>0</v>
          </cell>
          <cell r="JQ776">
            <v>0</v>
          </cell>
        </row>
        <row r="777">
          <cell r="D777" t="str">
            <v>BAT.PX.LON._.ITC.Li_ion_4hr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</v>
          </cell>
          <cell r="CU777">
            <v>0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  <cell r="DD777">
            <v>0</v>
          </cell>
          <cell r="DE777">
            <v>0</v>
          </cell>
          <cell r="DF777">
            <v>0</v>
          </cell>
          <cell r="DG777">
            <v>0</v>
          </cell>
          <cell r="DH777">
            <v>0</v>
          </cell>
          <cell r="DI777">
            <v>0</v>
          </cell>
          <cell r="DJ777">
            <v>0</v>
          </cell>
          <cell r="DK777">
            <v>0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0</v>
          </cell>
          <cell r="DR777">
            <v>0</v>
          </cell>
          <cell r="DS777">
            <v>0</v>
          </cell>
          <cell r="DT777">
            <v>0</v>
          </cell>
          <cell r="DU777">
            <v>0</v>
          </cell>
          <cell r="DV777">
            <v>0</v>
          </cell>
          <cell r="DW777">
            <v>0</v>
          </cell>
          <cell r="DX777">
            <v>0</v>
          </cell>
          <cell r="DY777">
            <v>0</v>
          </cell>
          <cell r="DZ777">
            <v>0</v>
          </cell>
          <cell r="EA777">
            <v>0</v>
          </cell>
          <cell r="EB777">
            <v>0</v>
          </cell>
          <cell r="EC777">
            <v>0</v>
          </cell>
          <cell r="ED777">
            <v>0</v>
          </cell>
          <cell r="EE777">
            <v>0</v>
          </cell>
          <cell r="EF777">
            <v>0</v>
          </cell>
          <cell r="EG777">
            <v>0</v>
          </cell>
          <cell r="EH777">
            <v>0</v>
          </cell>
          <cell r="EI777">
            <v>0</v>
          </cell>
          <cell r="EJ777">
            <v>0</v>
          </cell>
          <cell r="EK777">
            <v>0</v>
          </cell>
          <cell r="EL777">
            <v>0</v>
          </cell>
          <cell r="EM777">
            <v>0</v>
          </cell>
          <cell r="EN777">
            <v>0</v>
          </cell>
          <cell r="EO777">
            <v>0</v>
          </cell>
          <cell r="EP777">
            <v>0</v>
          </cell>
          <cell r="EQ777">
            <v>0</v>
          </cell>
          <cell r="ER777">
            <v>0</v>
          </cell>
          <cell r="ES777">
            <v>0</v>
          </cell>
          <cell r="ET777">
            <v>0</v>
          </cell>
          <cell r="EU777">
            <v>0</v>
          </cell>
          <cell r="EV777">
            <v>0</v>
          </cell>
          <cell r="EW777">
            <v>0</v>
          </cell>
          <cell r="EX777">
            <v>0</v>
          </cell>
          <cell r="EY777">
            <v>0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0</v>
          </cell>
          <cell r="FP777">
            <v>0</v>
          </cell>
          <cell r="FQ777">
            <v>0</v>
          </cell>
          <cell r="FR777">
            <v>0</v>
          </cell>
          <cell r="FS777">
            <v>0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0</v>
          </cell>
          <cell r="FZ777">
            <v>0</v>
          </cell>
          <cell r="GA777">
            <v>0</v>
          </cell>
          <cell r="GB777">
            <v>0</v>
          </cell>
          <cell r="GC777">
            <v>0</v>
          </cell>
          <cell r="GD777">
            <v>0</v>
          </cell>
          <cell r="GE777">
            <v>0</v>
          </cell>
          <cell r="GF777">
            <v>0</v>
          </cell>
          <cell r="GG777">
            <v>0</v>
          </cell>
          <cell r="GH777">
            <v>0</v>
          </cell>
          <cell r="GI777">
            <v>0</v>
          </cell>
          <cell r="GJ777">
            <v>0</v>
          </cell>
          <cell r="GK777">
            <v>0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0</v>
          </cell>
          <cell r="GW777">
            <v>0</v>
          </cell>
          <cell r="GX777">
            <v>0</v>
          </cell>
          <cell r="GY777">
            <v>0</v>
          </cell>
          <cell r="GZ777">
            <v>0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  <cell r="IW777">
            <v>0</v>
          </cell>
          <cell r="IX777">
            <v>0</v>
          </cell>
          <cell r="IY777">
            <v>0</v>
          </cell>
          <cell r="IZ777">
            <v>0</v>
          </cell>
          <cell r="JA777">
            <v>0</v>
          </cell>
          <cell r="JB777">
            <v>0</v>
          </cell>
          <cell r="JC777">
            <v>0</v>
          </cell>
          <cell r="JD777">
            <v>0</v>
          </cell>
          <cell r="JE777">
            <v>0</v>
          </cell>
          <cell r="JF777">
            <v>0</v>
          </cell>
          <cell r="JG777">
            <v>0</v>
          </cell>
          <cell r="JH777">
            <v>0</v>
          </cell>
          <cell r="JI777">
            <v>0</v>
          </cell>
          <cell r="JJ777">
            <v>0</v>
          </cell>
          <cell r="JK777">
            <v>0</v>
          </cell>
          <cell r="JL777">
            <v>0</v>
          </cell>
          <cell r="JM777">
            <v>0</v>
          </cell>
          <cell r="JN777">
            <v>0</v>
          </cell>
          <cell r="JO777">
            <v>0</v>
          </cell>
          <cell r="JP777">
            <v>0</v>
          </cell>
          <cell r="JQ777">
            <v>0</v>
          </cell>
        </row>
        <row r="778">
          <cell r="D778" t="str">
            <v>BAT.PX.LON._.ITC.Li_ion_8hr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  <cell r="DD778">
            <v>0</v>
          </cell>
          <cell r="DE778">
            <v>0</v>
          </cell>
          <cell r="DF778">
            <v>0</v>
          </cell>
          <cell r="DG778">
            <v>0</v>
          </cell>
          <cell r="DH778">
            <v>0</v>
          </cell>
          <cell r="DI778">
            <v>0</v>
          </cell>
          <cell r="DJ778">
            <v>0</v>
          </cell>
          <cell r="DK778">
            <v>0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0</v>
          </cell>
          <cell r="DR778">
            <v>0</v>
          </cell>
          <cell r="DS778">
            <v>0</v>
          </cell>
          <cell r="DT778">
            <v>0</v>
          </cell>
          <cell r="DU778">
            <v>0</v>
          </cell>
          <cell r="DV778">
            <v>0</v>
          </cell>
          <cell r="DW778">
            <v>0</v>
          </cell>
          <cell r="DX778">
            <v>0</v>
          </cell>
          <cell r="DY778">
            <v>0</v>
          </cell>
          <cell r="DZ778">
            <v>0</v>
          </cell>
          <cell r="EA778">
            <v>0</v>
          </cell>
          <cell r="EB778">
            <v>0</v>
          </cell>
          <cell r="EC778">
            <v>0</v>
          </cell>
          <cell r="ED778">
            <v>0</v>
          </cell>
          <cell r="EE778">
            <v>0</v>
          </cell>
          <cell r="EF778">
            <v>0</v>
          </cell>
          <cell r="EG778">
            <v>0</v>
          </cell>
          <cell r="EH778">
            <v>0</v>
          </cell>
          <cell r="EI778">
            <v>0</v>
          </cell>
          <cell r="EJ778">
            <v>0</v>
          </cell>
          <cell r="EK778">
            <v>0</v>
          </cell>
          <cell r="EL778">
            <v>0</v>
          </cell>
          <cell r="EM778">
            <v>0</v>
          </cell>
          <cell r="EN778">
            <v>0</v>
          </cell>
          <cell r="EO778">
            <v>0</v>
          </cell>
          <cell r="EP778">
            <v>0</v>
          </cell>
          <cell r="EQ778">
            <v>0</v>
          </cell>
          <cell r="ER778">
            <v>0</v>
          </cell>
          <cell r="ES778">
            <v>0</v>
          </cell>
          <cell r="ET778">
            <v>0</v>
          </cell>
          <cell r="EU778">
            <v>0</v>
          </cell>
          <cell r="EV778">
            <v>0</v>
          </cell>
          <cell r="EW778">
            <v>0</v>
          </cell>
          <cell r="EX778">
            <v>0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0</v>
          </cell>
          <cell r="FP778">
            <v>0</v>
          </cell>
          <cell r="FQ778">
            <v>0</v>
          </cell>
          <cell r="FR778">
            <v>0</v>
          </cell>
          <cell r="FS778">
            <v>0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0</v>
          </cell>
          <cell r="FZ778">
            <v>0</v>
          </cell>
          <cell r="GA778">
            <v>0</v>
          </cell>
          <cell r="GB778">
            <v>0</v>
          </cell>
          <cell r="GC778">
            <v>0</v>
          </cell>
          <cell r="GD778">
            <v>0</v>
          </cell>
          <cell r="GE778">
            <v>0</v>
          </cell>
          <cell r="GF778">
            <v>0</v>
          </cell>
          <cell r="GG778">
            <v>0</v>
          </cell>
          <cell r="GH778">
            <v>0</v>
          </cell>
          <cell r="GI778">
            <v>0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0</v>
          </cell>
          <cell r="GW778">
            <v>0</v>
          </cell>
          <cell r="GX778">
            <v>0</v>
          </cell>
          <cell r="GY778">
            <v>0</v>
          </cell>
          <cell r="GZ778">
            <v>0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  <cell r="IW778">
            <v>0</v>
          </cell>
          <cell r="IX778">
            <v>0</v>
          </cell>
          <cell r="IY778">
            <v>0</v>
          </cell>
          <cell r="IZ778">
            <v>0</v>
          </cell>
          <cell r="JA778">
            <v>0</v>
          </cell>
          <cell r="JB778">
            <v>0</v>
          </cell>
          <cell r="JC778">
            <v>0</v>
          </cell>
          <cell r="JD778">
            <v>0</v>
          </cell>
          <cell r="JE778">
            <v>0</v>
          </cell>
          <cell r="JF778">
            <v>0</v>
          </cell>
          <cell r="JG778">
            <v>0</v>
          </cell>
          <cell r="JH778">
            <v>0</v>
          </cell>
          <cell r="JI778">
            <v>0</v>
          </cell>
          <cell r="JJ778">
            <v>0</v>
          </cell>
          <cell r="JK778">
            <v>0</v>
          </cell>
          <cell r="JL778">
            <v>0</v>
          </cell>
          <cell r="JM778">
            <v>0</v>
          </cell>
          <cell r="JN778">
            <v>0</v>
          </cell>
          <cell r="JO778">
            <v>0</v>
          </cell>
          <cell r="JP778">
            <v>0</v>
          </cell>
          <cell r="JQ778">
            <v>0</v>
          </cell>
        </row>
        <row r="779">
          <cell r="D779" t="str">
            <v>BAT.PX.WWA._.ITC.Li_ion_4hr_LON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  <cell r="CT779">
            <v>0</v>
          </cell>
          <cell r="CU779">
            <v>0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  <cell r="DD779">
            <v>0</v>
          </cell>
          <cell r="DE779">
            <v>0</v>
          </cell>
          <cell r="DF779">
            <v>0</v>
          </cell>
          <cell r="DG779">
            <v>0</v>
          </cell>
          <cell r="DH779">
            <v>0</v>
          </cell>
          <cell r="DI779">
            <v>0</v>
          </cell>
          <cell r="DJ779">
            <v>0</v>
          </cell>
          <cell r="DK779">
            <v>0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0</v>
          </cell>
          <cell r="DR779">
            <v>0</v>
          </cell>
          <cell r="DS779">
            <v>0</v>
          </cell>
          <cell r="DT779">
            <v>0</v>
          </cell>
          <cell r="DU779">
            <v>0</v>
          </cell>
          <cell r="DV779">
            <v>0</v>
          </cell>
          <cell r="DW779">
            <v>0</v>
          </cell>
          <cell r="DX779">
            <v>0</v>
          </cell>
          <cell r="DY779">
            <v>0</v>
          </cell>
          <cell r="DZ779">
            <v>0</v>
          </cell>
          <cell r="EA779">
            <v>0</v>
          </cell>
          <cell r="EB779">
            <v>0</v>
          </cell>
          <cell r="EC779">
            <v>0</v>
          </cell>
          <cell r="ED779">
            <v>0</v>
          </cell>
          <cell r="EE779">
            <v>0</v>
          </cell>
          <cell r="EF779">
            <v>0</v>
          </cell>
          <cell r="EG779">
            <v>0</v>
          </cell>
          <cell r="EH779">
            <v>0</v>
          </cell>
          <cell r="EI779">
            <v>0</v>
          </cell>
          <cell r="EJ779">
            <v>0</v>
          </cell>
          <cell r="EK779">
            <v>0</v>
          </cell>
          <cell r="EL779">
            <v>0</v>
          </cell>
          <cell r="EM779">
            <v>0</v>
          </cell>
          <cell r="EN779">
            <v>0</v>
          </cell>
          <cell r="EO779">
            <v>0</v>
          </cell>
          <cell r="EP779">
            <v>0</v>
          </cell>
          <cell r="EQ779">
            <v>0</v>
          </cell>
          <cell r="ER779">
            <v>0</v>
          </cell>
          <cell r="ES779">
            <v>0</v>
          </cell>
          <cell r="ET779">
            <v>0</v>
          </cell>
          <cell r="EU779">
            <v>0</v>
          </cell>
          <cell r="EV779">
            <v>0</v>
          </cell>
          <cell r="EW779">
            <v>0</v>
          </cell>
          <cell r="EX779">
            <v>0</v>
          </cell>
          <cell r="EY779">
            <v>0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0</v>
          </cell>
          <cell r="FP779">
            <v>0</v>
          </cell>
          <cell r="FQ779">
            <v>0</v>
          </cell>
          <cell r="FR779">
            <v>0</v>
          </cell>
          <cell r="FS779">
            <v>0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0</v>
          </cell>
          <cell r="FZ779">
            <v>0</v>
          </cell>
          <cell r="GA779">
            <v>0</v>
          </cell>
          <cell r="GB779">
            <v>0</v>
          </cell>
          <cell r="GC779">
            <v>0</v>
          </cell>
          <cell r="GD779">
            <v>0</v>
          </cell>
          <cell r="GE779">
            <v>0</v>
          </cell>
          <cell r="GF779">
            <v>0</v>
          </cell>
          <cell r="GG779">
            <v>0</v>
          </cell>
          <cell r="GH779">
            <v>0</v>
          </cell>
          <cell r="GI779">
            <v>0</v>
          </cell>
          <cell r="GJ779">
            <v>0</v>
          </cell>
          <cell r="GK779">
            <v>0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0</v>
          </cell>
          <cell r="GW779">
            <v>0</v>
          </cell>
          <cell r="GX779">
            <v>0</v>
          </cell>
          <cell r="GY779">
            <v>0</v>
          </cell>
          <cell r="GZ779">
            <v>0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  <cell r="IW779">
            <v>0</v>
          </cell>
          <cell r="IX779">
            <v>0</v>
          </cell>
          <cell r="IY779">
            <v>0</v>
          </cell>
          <cell r="IZ779">
            <v>0</v>
          </cell>
          <cell r="JA779">
            <v>0</v>
          </cell>
          <cell r="JB779">
            <v>0</v>
          </cell>
          <cell r="JC779">
            <v>0</v>
          </cell>
          <cell r="JD779">
            <v>0</v>
          </cell>
          <cell r="JE779">
            <v>0</v>
          </cell>
          <cell r="JF779">
            <v>0</v>
          </cell>
          <cell r="JG779">
            <v>0</v>
          </cell>
          <cell r="JH779">
            <v>0</v>
          </cell>
          <cell r="JI779">
            <v>0</v>
          </cell>
          <cell r="JJ779">
            <v>0</v>
          </cell>
          <cell r="JK779">
            <v>0</v>
          </cell>
          <cell r="JL779">
            <v>0</v>
          </cell>
          <cell r="JM779">
            <v>0</v>
          </cell>
          <cell r="JN779">
            <v>0</v>
          </cell>
          <cell r="JO779">
            <v>0</v>
          </cell>
          <cell r="JP779">
            <v>0</v>
          </cell>
          <cell r="JQ779">
            <v>0</v>
          </cell>
        </row>
        <row r="780">
          <cell r="D780" t="str">
            <v>BAT.PX.GOE._.ITC.Li_ion_4hr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  <cell r="CT780">
            <v>0</v>
          </cell>
          <cell r="CU780">
            <v>0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  <cell r="DD780">
            <v>0</v>
          </cell>
          <cell r="DE780">
            <v>0</v>
          </cell>
          <cell r="DF780">
            <v>0</v>
          </cell>
          <cell r="DG780">
            <v>0</v>
          </cell>
          <cell r="DH780">
            <v>0</v>
          </cell>
          <cell r="DI780">
            <v>0</v>
          </cell>
          <cell r="DJ780">
            <v>0</v>
          </cell>
          <cell r="DK780">
            <v>0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0</v>
          </cell>
          <cell r="DR780">
            <v>0</v>
          </cell>
          <cell r="DS780">
            <v>0</v>
          </cell>
          <cell r="DT780">
            <v>0</v>
          </cell>
          <cell r="DU780">
            <v>0</v>
          </cell>
          <cell r="DV780">
            <v>0</v>
          </cell>
          <cell r="DW780">
            <v>0</v>
          </cell>
          <cell r="DX780">
            <v>0</v>
          </cell>
          <cell r="DY780">
            <v>0</v>
          </cell>
          <cell r="DZ780">
            <v>0</v>
          </cell>
          <cell r="EA780">
            <v>0</v>
          </cell>
          <cell r="EB780">
            <v>0</v>
          </cell>
          <cell r="EC780">
            <v>0</v>
          </cell>
          <cell r="ED780">
            <v>0</v>
          </cell>
          <cell r="EE780">
            <v>0</v>
          </cell>
          <cell r="EF780">
            <v>0</v>
          </cell>
          <cell r="EG780">
            <v>0</v>
          </cell>
          <cell r="EH780">
            <v>0</v>
          </cell>
          <cell r="EI780">
            <v>0</v>
          </cell>
          <cell r="EJ780">
            <v>0</v>
          </cell>
          <cell r="EK780">
            <v>0</v>
          </cell>
          <cell r="EL780">
            <v>0</v>
          </cell>
          <cell r="EM780">
            <v>0</v>
          </cell>
          <cell r="EN780">
            <v>0</v>
          </cell>
          <cell r="EO780">
            <v>0</v>
          </cell>
          <cell r="EP780">
            <v>0</v>
          </cell>
          <cell r="EQ780">
            <v>0</v>
          </cell>
          <cell r="ER780">
            <v>0</v>
          </cell>
          <cell r="ES780">
            <v>0</v>
          </cell>
          <cell r="ET780">
            <v>0</v>
          </cell>
          <cell r="EU780">
            <v>0</v>
          </cell>
          <cell r="EV780">
            <v>0</v>
          </cell>
          <cell r="EW780">
            <v>0</v>
          </cell>
          <cell r="EX780">
            <v>0</v>
          </cell>
          <cell r="EY780">
            <v>0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0</v>
          </cell>
          <cell r="FP780">
            <v>0</v>
          </cell>
          <cell r="FQ780">
            <v>0</v>
          </cell>
          <cell r="FR780">
            <v>0</v>
          </cell>
          <cell r="FS780">
            <v>0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0</v>
          </cell>
          <cell r="FZ780">
            <v>0</v>
          </cell>
          <cell r="GA780">
            <v>0</v>
          </cell>
          <cell r="GB780">
            <v>0</v>
          </cell>
          <cell r="GC780">
            <v>0</v>
          </cell>
          <cell r="GD780">
            <v>0</v>
          </cell>
          <cell r="GE780">
            <v>0</v>
          </cell>
          <cell r="GF780">
            <v>0</v>
          </cell>
          <cell r="GG780">
            <v>0</v>
          </cell>
          <cell r="GH780">
            <v>0</v>
          </cell>
          <cell r="GI780">
            <v>0</v>
          </cell>
          <cell r="GJ780">
            <v>0</v>
          </cell>
          <cell r="GK780">
            <v>0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0</v>
          </cell>
          <cell r="GW780">
            <v>0</v>
          </cell>
          <cell r="GX780">
            <v>0</v>
          </cell>
          <cell r="GY780">
            <v>0</v>
          </cell>
          <cell r="GZ780">
            <v>0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  <cell r="IW780">
            <v>0</v>
          </cell>
          <cell r="IX780">
            <v>0</v>
          </cell>
          <cell r="IY780">
            <v>0</v>
          </cell>
          <cell r="IZ780">
            <v>0</v>
          </cell>
          <cell r="JA780">
            <v>0</v>
          </cell>
          <cell r="JB780">
            <v>0</v>
          </cell>
          <cell r="JC780">
            <v>0</v>
          </cell>
          <cell r="JD780">
            <v>0</v>
          </cell>
          <cell r="JE780">
            <v>0</v>
          </cell>
          <cell r="JF780">
            <v>0</v>
          </cell>
          <cell r="JG780">
            <v>0</v>
          </cell>
          <cell r="JH780">
            <v>0</v>
          </cell>
          <cell r="JI780">
            <v>0</v>
          </cell>
          <cell r="JJ780">
            <v>0</v>
          </cell>
          <cell r="JK780">
            <v>0</v>
          </cell>
          <cell r="JL780">
            <v>0</v>
          </cell>
          <cell r="JM780">
            <v>0</v>
          </cell>
          <cell r="JN780">
            <v>0</v>
          </cell>
          <cell r="JO780">
            <v>0</v>
          </cell>
          <cell r="JP780">
            <v>0</v>
          </cell>
          <cell r="JQ780">
            <v>0</v>
          </cell>
        </row>
        <row r="781">
          <cell r="D781" t="str">
            <v>BAT.PX.NUT._.ITC.Li_ion_4hr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  <cell r="DD781">
            <v>0</v>
          </cell>
          <cell r="DE781">
            <v>0</v>
          </cell>
          <cell r="DF781">
            <v>0</v>
          </cell>
          <cell r="DG781">
            <v>0</v>
          </cell>
          <cell r="DH781">
            <v>0</v>
          </cell>
          <cell r="DI781">
            <v>0</v>
          </cell>
          <cell r="DJ781">
            <v>0</v>
          </cell>
          <cell r="DK781">
            <v>0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0</v>
          </cell>
          <cell r="DR781">
            <v>0</v>
          </cell>
          <cell r="DS781">
            <v>0</v>
          </cell>
          <cell r="DT781">
            <v>0</v>
          </cell>
          <cell r="DU781">
            <v>0</v>
          </cell>
          <cell r="DV781">
            <v>0</v>
          </cell>
          <cell r="DW781">
            <v>0</v>
          </cell>
          <cell r="DX781">
            <v>0</v>
          </cell>
          <cell r="DY781">
            <v>0</v>
          </cell>
          <cell r="DZ781">
            <v>0</v>
          </cell>
          <cell r="EA781">
            <v>0</v>
          </cell>
          <cell r="EB781">
            <v>0</v>
          </cell>
          <cell r="EC781">
            <v>0</v>
          </cell>
          <cell r="ED781">
            <v>0</v>
          </cell>
          <cell r="EE781">
            <v>0</v>
          </cell>
          <cell r="EF781">
            <v>0</v>
          </cell>
          <cell r="EG781">
            <v>0</v>
          </cell>
          <cell r="EH781">
            <v>0</v>
          </cell>
          <cell r="EI781">
            <v>0</v>
          </cell>
          <cell r="EJ781">
            <v>0</v>
          </cell>
          <cell r="EK781">
            <v>0</v>
          </cell>
          <cell r="EL781">
            <v>0</v>
          </cell>
          <cell r="EM781">
            <v>0</v>
          </cell>
          <cell r="EN781">
            <v>0</v>
          </cell>
          <cell r="EO781">
            <v>0</v>
          </cell>
          <cell r="EP781">
            <v>0</v>
          </cell>
          <cell r="EQ781">
            <v>0</v>
          </cell>
          <cell r="ER781">
            <v>0</v>
          </cell>
          <cell r="ES781">
            <v>0</v>
          </cell>
          <cell r="ET781">
            <v>0</v>
          </cell>
          <cell r="EU781">
            <v>0</v>
          </cell>
          <cell r="EV781">
            <v>0</v>
          </cell>
          <cell r="EW781">
            <v>0</v>
          </cell>
          <cell r="EX781">
            <v>0</v>
          </cell>
          <cell r="EY781">
            <v>0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0</v>
          </cell>
          <cell r="FP781">
            <v>0</v>
          </cell>
          <cell r="FQ781">
            <v>0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0</v>
          </cell>
          <cell r="FZ781">
            <v>0</v>
          </cell>
          <cell r="GA781">
            <v>0</v>
          </cell>
          <cell r="GB781">
            <v>0</v>
          </cell>
          <cell r="GC781">
            <v>0</v>
          </cell>
          <cell r="GD781">
            <v>0</v>
          </cell>
          <cell r="GE781">
            <v>0</v>
          </cell>
          <cell r="GF781">
            <v>0</v>
          </cell>
          <cell r="GG781">
            <v>0</v>
          </cell>
          <cell r="GH781">
            <v>0</v>
          </cell>
          <cell r="GI781">
            <v>0</v>
          </cell>
          <cell r="GJ781">
            <v>0</v>
          </cell>
          <cell r="GK781">
            <v>0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0</v>
          </cell>
          <cell r="GW781">
            <v>0</v>
          </cell>
          <cell r="GX781">
            <v>0</v>
          </cell>
          <cell r="GY781">
            <v>0</v>
          </cell>
          <cell r="GZ781">
            <v>0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  <cell r="IW781">
            <v>0</v>
          </cell>
          <cell r="IX781">
            <v>0</v>
          </cell>
          <cell r="IY781">
            <v>0</v>
          </cell>
          <cell r="IZ781">
            <v>0</v>
          </cell>
          <cell r="JA781">
            <v>0</v>
          </cell>
          <cell r="JB781">
            <v>0</v>
          </cell>
          <cell r="JC781">
            <v>0</v>
          </cell>
          <cell r="JD781">
            <v>0</v>
          </cell>
          <cell r="JE781">
            <v>0</v>
          </cell>
          <cell r="JF781">
            <v>0</v>
          </cell>
          <cell r="JG781">
            <v>0</v>
          </cell>
          <cell r="JH781">
            <v>0</v>
          </cell>
          <cell r="JI781">
            <v>0</v>
          </cell>
          <cell r="JJ781">
            <v>0</v>
          </cell>
          <cell r="JK781">
            <v>0</v>
          </cell>
          <cell r="JL781">
            <v>0</v>
          </cell>
          <cell r="JM781">
            <v>0</v>
          </cell>
          <cell r="JN781">
            <v>0</v>
          </cell>
          <cell r="JO781">
            <v>0</v>
          </cell>
          <cell r="JP781">
            <v>0</v>
          </cell>
          <cell r="JQ781">
            <v>0</v>
          </cell>
        </row>
        <row r="782">
          <cell r="D782" t="str">
            <v>BAT.PX.UTS._.ITC.Gravity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  <cell r="DD782">
            <v>0</v>
          </cell>
          <cell r="DE782">
            <v>0</v>
          </cell>
          <cell r="DF782">
            <v>0</v>
          </cell>
          <cell r="DG782">
            <v>0</v>
          </cell>
          <cell r="DH782">
            <v>0</v>
          </cell>
          <cell r="DI782">
            <v>0</v>
          </cell>
          <cell r="DJ782">
            <v>0</v>
          </cell>
          <cell r="DK782">
            <v>0</v>
          </cell>
          <cell r="DL782">
            <v>0</v>
          </cell>
          <cell r="DM782">
            <v>0</v>
          </cell>
          <cell r="DN782">
            <v>0</v>
          </cell>
          <cell r="DO782">
            <v>0</v>
          </cell>
          <cell r="DP782">
            <v>0</v>
          </cell>
          <cell r="DQ782">
            <v>0</v>
          </cell>
          <cell r="DR782">
            <v>0</v>
          </cell>
          <cell r="DS782">
            <v>0</v>
          </cell>
          <cell r="DT782">
            <v>0</v>
          </cell>
          <cell r="DU782">
            <v>0</v>
          </cell>
          <cell r="DV782">
            <v>0</v>
          </cell>
          <cell r="DW782">
            <v>0</v>
          </cell>
          <cell r="DX782">
            <v>0</v>
          </cell>
          <cell r="DY782">
            <v>0</v>
          </cell>
          <cell r="DZ782">
            <v>0</v>
          </cell>
          <cell r="EA782">
            <v>0</v>
          </cell>
          <cell r="EB782">
            <v>0</v>
          </cell>
          <cell r="EC782">
            <v>0</v>
          </cell>
          <cell r="ED782">
            <v>0</v>
          </cell>
          <cell r="EE782">
            <v>0</v>
          </cell>
          <cell r="EF782">
            <v>0</v>
          </cell>
          <cell r="EG782">
            <v>0</v>
          </cell>
          <cell r="EH782">
            <v>0</v>
          </cell>
          <cell r="EI782">
            <v>0</v>
          </cell>
          <cell r="EJ782">
            <v>0</v>
          </cell>
          <cell r="EK782">
            <v>0</v>
          </cell>
          <cell r="EL782">
            <v>0</v>
          </cell>
          <cell r="EM782">
            <v>0</v>
          </cell>
          <cell r="EN782">
            <v>0</v>
          </cell>
          <cell r="EO782">
            <v>0</v>
          </cell>
          <cell r="EP782">
            <v>0</v>
          </cell>
          <cell r="EQ782">
            <v>0</v>
          </cell>
          <cell r="ER782">
            <v>0</v>
          </cell>
          <cell r="ES782">
            <v>0</v>
          </cell>
          <cell r="ET782">
            <v>0</v>
          </cell>
          <cell r="EU782">
            <v>0</v>
          </cell>
          <cell r="EV782">
            <v>0</v>
          </cell>
          <cell r="EW782">
            <v>0</v>
          </cell>
          <cell r="EX782">
            <v>0</v>
          </cell>
          <cell r="EY782">
            <v>0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0</v>
          </cell>
          <cell r="FP782">
            <v>0</v>
          </cell>
          <cell r="FQ782">
            <v>0</v>
          </cell>
          <cell r="FR782">
            <v>0</v>
          </cell>
          <cell r="FS782">
            <v>0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0</v>
          </cell>
          <cell r="FZ782">
            <v>0</v>
          </cell>
          <cell r="GA782">
            <v>0</v>
          </cell>
          <cell r="GB782">
            <v>0</v>
          </cell>
          <cell r="GC782">
            <v>0</v>
          </cell>
          <cell r="GD782">
            <v>0</v>
          </cell>
          <cell r="GE782">
            <v>0</v>
          </cell>
          <cell r="GF782">
            <v>0</v>
          </cell>
          <cell r="GG782">
            <v>0</v>
          </cell>
          <cell r="GH782">
            <v>0</v>
          </cell>
          <cell r="GI782">
            <v>0</v>
          </cell>
          <cell r="GJ782">
            <v>0</v>
          </cell>
          <cell r="GK782">
            <v>0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0</v>
          </cell>
          <cell r="GW782">
            <v>0</v>
          </cell>
          <cell r="GX782">
            <v>0</v>
          </cell>
          <cell r="GY782">
            <v>0</v>
          </cell>
          <cell r="GZ782">
            <v>0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  <cell r="IW782">
            <v>0</v>
          </cell>
          <cell r="IX782">
            <v>0</v>
          </cell>
          <cell r="IY782">
            <v>0</v>
          </cell>
          <cell r="IZ782">
            <v>0</v>
          </cell>
          <cell r="JA782">
            <v>0</v>
          </cell>
          <cell r="JB782">
            <v>0</v>
          </cell>
          <cell r="JC782">
            <v>0</v>
          </cell>
          <cell r="JD782">
            <v>0</v>
          </cell>
          <cell r="JE782">
            <v>0</v>
          </cell>
          <cell r="JF782">
            <v>0</v>
          </cell>
          <cell r="JG782">
            <v>0</v>
          </cell>
          <cell r="JH782">
            <v>0</v>
          </cell>
          <cell r="JI782">
            <v>0</v>
          </cell>
          <cell r="JJ782">
            <v>0</v>
          </cell>
          <cell r="JK782">
            <v>0</v>
          </cell>
          <cell r="JL782">
            <v>0</v>
          </cell>
          <cell r="JM782">
            <v>0</v>
          </cell>
          <cell r="JN782">
            <v>0</v>
          </cell>
          <cell r="JO782">
            <v>0</v>
          </cell>
          <cell r="JP782">
            <v>0</v>
          </cell>
          <cell r="JQ782">
            <v>0</v>
          </cell>
        </row>
        <row r="783">
          <cell r="D783" t="str">
            <v>BAT.PX.GOE._.ITC.Li_ion_8hr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  <cell r="DD783">
            <v>0</v>
          </cell>
          <cell r="DE783">
            <v>0</v>
          </cell>
          <cell r="DF783">
            <v>0</v>
          </cell>
          <cell r="DG783">
            <v>0</v>
          </cell>
          <cell r="DH783">
            <v>0</v>
          </cell>
          <cell r="DI783">
            <v>0</v>
          </cell>
          <cell r="DJ783">
            <v>0</v>
          </cell>
          <cell r="DK783">
            <v>0</v>
          </cell>
          <cell r="DL783">
            <v>0</v>
          </cell>
          <cell r="DM783">
            <v>0</v>
          </cell>
          <cell r="DN783">
            <v>0</v>
          </cell>
          <cell r="DO783">
            <v>0</v>
          </cell>
          <cell r="DP783">
            <v>0</v>
          </cell>
          <cell r="DQ783">
            <v>0</v>
          </cell>
          <cell r="DR783">
            <v>0</v>
          </cell>
          <cell r="DS783">
            <v>0</v>
          </cell>
          <cell r="DT783">
            <v>0</v>
          </cell>
          <cell r="DU783">
            <v>0</v>
          </cell>
          <cell r="DV783">
            <v>0</v>
          </cell>
          <cell r="DW783">
            <v>0</v>
          </cell>
          <cell r="DX783">
            <v>0</v>
          </cell>
          <cell r="DY783">
            <v>0</v>
          </cell>
          <cell r="DZ783">
            <v>0</v>
          </cell>
          <cell r="EA783">
            <v>0</v>
          </cell>
          <cell r="EB783">
            <v>0</v>
          </cell>
          <cell r="EC783">
            <v>0</v>
          </cell>
          <cell r="ED783">
            <v>0</v>
          </cell>
          <cell r="EE783">
            <v>0</v>
          </cell>
          <cell r="EF783">
            <v>0</v>
          </cell>
          <cell r="EG783">
            <v>0</v>
          </cell>
          <cell r="EH783">
            <v>0</v>
          </cell>
          <cell r="EI783">
            <v>0</v>
          </cell>
          <cell r="EJ783">
            <v>0</v>
          </cell>
          <cell r="EK783">
            <v>0</v>
          </cell>
          <cell r="EL783">
            <v>0</v>
          </cell>
          <cell r="EM783">
            <v>0</v>
          </cell>
          <cell r="EN783">
            <v>0</v>
          </cell>
          <cell r="EO783">
            <v>0</v>
          </cell>
          <cell r="EP783">
            <v>0</v>
          </cell>
          <cell r="EQ783">
            <v>0</v>
          </cell>
          <cell r="ER783">
            <v>0</v>
          </cell>
          <cell r="ES783">
            <v>0</v>
          </cell>
          <cell r="ET783">
            <v>0</v>
          </cell>
          <cell r="EU783">
            <v>0</v>
          </cell>
          <cell r="EV783">
            <v>0</v>
          </cell>
          <cell r="EW783">
            <v>0</v>
          </cell>
          <cell r="EX783">
            <v>0</v>
          </cell>
          <cell r="EY783">
            <v>0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0</v>
          </cell>
          <cell r="FP783">
            <v>0</v>
          </cell>
          <cell r="FQ783">
            <v>0</v>
          </cell>
          <cell r="FR783">
            <v>0</v>
          </cell>
          <cell r="FS783">
            <v>0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0</v>
          </cell>
          <cell r="FZ783">
            <v>0</v>
          </cell>
          <cell r="GA783">
            <v>0</v>
          </cell>
          <cell r="GB783">
            <v>0</v>
          </cell>
          <cell r="GC783">
            <v>0</v>
          </cell>
          <cell r="GD783">
            <v>0</v>
          </cell>
          <cell r="GE783">
            <v>0</v>
          </cell>
          <cell r="GF783">
            <v>0</v>
          </cell>
          <cell r="GG783">
            <v>0</v>
          </cell>
          <cell r="GH783">
            <v>0</v>
          </cell>
          <cell r="GI783">
            <v>0</v>
          </cell>
          <cell r="GJ783">
            <v>0</v>
          </cell>
          <cell r="GK783">
            <v>0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0</v>
          </cell>
          <cell r="GW783">
            <v>0</v>
          </cell>
          <cell r="GX783">
            <v>0</v>
          </cell>
          <cell r="GY783">
            <v>0</v>
          </cell>
          <cell r="GZ783">
            <v>0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  <cell r="IW783">
            <v>0</v>
          </cell>
          <cell r="IX783">
            <v>0</v>
          </cell>
          <cell r="IY783">
            <v>0</v>
          </cell>
          <cell r="IZ783">
            <v>0</v>
          </cell>
          <cell r="JA783">
            <v>0</v>
          </cell>
          <cell r="JB783">
            <v>0</v>
          </cell>
          <cell r="JC783">
            <v>0</v>
          </cell>
          <cell r="JD783">
            <v>0</v>
          </cell>
          <cell r="JE783">
            <v>0</v>
          </cell>
          <cell r="JF783">
            <v>0</v>
          </cell>
          <cell r="JG783">
            <v>0</v>
          </cell>
          <cell r="JH783">
            <v>0</v>
          </cell>
          <cell r="JI783">
            <v>0</v>
          </cell>
          <cell r="JJ783">
            <v>0</v>
          </cell>
          <cell r="JK783">
            <v>0</v>
          </cell>
          <cell r="JL783">
            <v>0</v>
          </cell>
          <cell r="JM783">
            <v>0</v>
          </cell>
          <cell r="JN783">
            <v>0</v>
          </cell>
          <cell r="JO783">
            <v>0</v>
          </cell>
          <cell r="JP783">
            <v>0</v>
          </cell>
          <cell r="JQ783">
            <v>0</v>
          </cell>
        </row>
        <row r="784">
          <cell r="D784" t="str">
            <v>BAT.PX.NUT._.ITC.Li_ion_8hr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  <cell r="DD784">
            <v>0</v>
          </cell>
          <cell r="DE784">
            <v>0</v>
          </cell>
          <cell r="DF784">
            <v>0</v>
          </cell>
          <cell r="DG784">
            <v>0</v>
          </cell>
          <cell r="DH784">
            <v>0</v>
          </cell>
          <cell r="DI784">
            <v>0</v>
          </cell>
          <cell r="DJ784">
            <v>0</v>
          </cell>
          <cell r="DK784">
            <v>0</v>
          </cell>
          <cell r="DL784">
            <v>0</v>
          </cell>
          <cell r="DM784">
            <v>0</v>
          </cell>
          <cell r="DN784">
            <v>0</v>
          </cell>
          <cell r="DO784">
            <v>0</v>
          </cell>
          <cell r="DP784">
            <v>0</v>
          </cell>
          <cell r="DQ784">
            <v>0</v>
          </cell>
          <cell r="DR784">
            <v>0</v>
          </cell>
          <cell r="DS784">
            <v>0</v>
          </cell>
          <cell r="DT784">
            <v>0</v>
          </cell>
          <cell r="DU784">
            <v>0</v>
          </cell>
          <cell r="DV784">
            <v>0</v>
          </cell>
          <cell r="DW784">
            <v>0</v>
          </cell>
          <cell r="DX784">
            <v>0</v>
          </cell>
          <cell r="DY784">
            <v>0</v>
          </cell>
          <cell r="DZ784">
            <v>0</v>
          </cell>
          <cell r="EA784">
            <v>0</v>
          </cell>
          <cell r="EB784">
            <v>0</v>
          </cell>
          <cell r="EC784">
            <v>0</v>
          </cell>
          <cell r="ED784">
            <v>0</v>
          </cell>
          <cell r="EE784">
            <v>0</v>
          </cell>
          <cell r="EF784">
            <v>0</v>
          </cell>
          <cell r="EG784">
            <v>0</v>
          </cell>
          <cell r="EH784">
            <v>0</v>
          </cell>
          <cell r="EI784">
            <v>0</v>
          </cell>
          <cell r="EJ784">
            <v>0</v>
          </cell>
          <cell r="EK784">
            <v>0</v>
          </cell>
          <cell r="EL784">
            <v>0</v>
          </cell>
          <cell r="EM784">
            <v>0</v>
          </cell>
          <cell r="EN784">
            <v>0</v>
          </cell>
          <cell r="EO784">
            <v>0</v>
          </cell>
          <cell r="EP784">
            <v>0</v>
          </cell>
          <cell r="EQ784">
            <v>0</v>
          </cell>
          <cell r="ER784">
            <v>0</v>
          </cell>
          <cell r="ES784">
            <v>0</v>
          </cell>
          <cell r="ET784">
            <v>0</v>
          </cell>
          <cell r="EU784">
            <v>0</v>
          </cell>
          <cell r="EV784">
            <v>0</v>
          </cell>
          <cell r="EW784">
            <v>0</v>
          </cell>
          <cell r="EX784">
            <v>0</v>
          </cell>
          <cell r="EY784">
            <v>0</v>
          </cell>
          <cell r="EZ784">
            <v>0</v>
          </cell>
          <cell r="FA784">
            <v>0</v>
          </cell>
          <cell r="FB784">
            <v>0</v>
          </cell>
          <cell r="FC784">
            <v>0</v>
          </cell>
          <cell r="FD784">
            <v>0</v>
          </cell>
          <cell r="FE784">
            <v>0</v>
          </cell>
          <cell r="FF784">
            <v>0</v>
          </cell>
          <cell r="FG784">
            <v>0</v>
          </cell>
          <cell r="FH784">
            <v>0</v>
          </cell>
          <cell r="FI784">
            <v>0</v>
          </cell>
          <cell r="FJ784">
            <v>0</v>
          </cell>
          <cell r="FK784">
            <v>0</v>
          </cell>
          <cell r="FL784">
            <v>0</v>
          </cell>
          <cell r="FM784">
            <v>0</v>
          </cell>
          <cell r="FN784">
            <v>0</v>
          </cell>
          <cell r="FO784">
            <v>0</v>
          </cell>
          <cell r="FP784">
            <v>0</v>
          </cell>
          <cell r="FQ784">
            <v>0</v>
          </cell>
          <cell r="FR784">
            <v>0</v>
          </cell>
          <cell r="FS784">
            <v>0</v>
          </cell>
          <cell r="FT784">
            <v>0</v>
          </cell>
          <cell r="FU784">
            <v>0</v>
          </cell>
          <cell r="FV784">
            <v>0</v>
          </cell>
          <cell r="FW784">
            <v>0</v>
          </cell>
          <cell r="FX784">
            <v>0</v>
          </cell>
          <cell r="FY784">
            <v>0</v>
          </cell>
          <cell r="FZ784">
            <v>0</v>
          </cell>
          <cell r="GA784">
            <v>0</v>
          </cell>
          <cell r="GB784">
            <v>0</v>
          </cell>
          <cell r="GC784">
            <v>0</v>
          </cell>
          <cell r="GD784">
            <v>0</v>
          </cell>
          <cell r="GE784">
            <v>0</v>
          </cell>
          <cell r="GF784">
            <v>0</v>
          </cell>
          <cell r="GG784">
            <v>0</v>
          </cell>
          <cell r="GH784">
            <v>0</v>
          </cell>
          <cell r="GI784">
            <v>0</v>
          </cell>
          <cell r="GJ784">
            <v>0</v>
          </cell>
          <cell r="GK784">
            <v>0</v>
          </cell>
          <cell r="GL784">
            <v>0</v>
          </cell>
          <cell r="GM784">
            <v>0</v>
          </cell>
          <cell r="GN784">
            <v>0</v>
          </cell>
          <cell r="GO784">
            <v>0</v>
          </cell>
          <cell r="GP784">
            <v>0</v>
          </cell>
          <cell r="GQ784">
            <v>0</v>
          </cell>
          <cell r="GR784">
            <v>0</v>
          </cell>
          <cell r="GS784">
            <v>0</v>
          </cell>
          <cell r="GT784">
            <v>0</v>
          </cell>
          <cell r="GU784">
            <v>0</v>
          </cell>
          <cell r="GV784">
            <v>0</v>
          </cell>
          <cell r="GW784">
            <v>0</v>
          </cell>
          <cell r="GX784">
            <v>0</v>
          </cell>
          <cell r="GY784">
            <v>0</v>
          </cell>
          <cell r="GZ784">
            <v>0</v>
          </cell>
          <cell r="HA784">
            <v>0</v>
          </cell>
          <cell r="HB784">
            <v>0</v>
          </cell>
          <cell r="HC784">
            <v>0</v>
          </cell>
          <cell r="HD784">
            <v>0</v>
          </cell>
          <cell r="HE784">
            <v>0</v>
          </cell>
          <cell r="HF784">
            <v>0</v>
          </cell>
          <cell r="HG784">
            <v>0</v>
          </cell>
          <cell r="HH784">
            <v>0</v>
          </cell>
          <cell r="HI784">
            <v>0</v>
          </cell>
          <cell r="HJ784">
            <v>0</v>
          </cell>
          <cell r="HK784">
            <v>0</v>
          </cell>
          <cell r="HL784">
            <v>0</v>
          </cell>
          <cell r="HM784">
            <v>0</v>
          </cell>
          <cell r="HN784">
            <v>0</v>
          </cell>
          <cell r="HO784">
            <v>0</v>
          </cell>
          <cell r="HP784">
            <v>0</v>
          </cell>
          <cell r="HQ784">
            <v>0</v>
          </cell>
          <cell r="HR784">
            <v>0</v>
          </cell>
          <cell r="HS784">
            <v>0</v>
          </cell>
          <cell r="HT784">
            <v>0</v>
          </cell>
          <cell r="HU784">
            <v>0</v>
          </cell>
          <cell r="HV784">
            <v>0</v>
          </cell>
          <cell r="HW784">
            <v>0</v>
          </cell>
          <cell r="HX784">
            <v>0</v>
          </cell>
          <cell r="HY784">
            <v>0</v>
          </cell>
          <cell r="HZ784">
            <v>0</v>
          </cell>
          <cell r="IA784">
            <v>0</v>
          </cell>
          <cell r="IB784">
            <v>0</v>
          </cell>
          <cell r="IC784">
            <v>0</v>
          </cell>
          <cell r="ID784">
            <v>0</v>
          </cell>
          <cell r="IE784">
            <v>0</v>
          </cell>
          <cell r="IF784">
            <v>0</v>
          </cell>
          <cell r="IG784">
            <v>0</v>
          </cell>
          <cell r="IH784">
            <v>0</v>
          </cell>
          <cell r="II784">
            <v>0</v>
          </cell>
          <cell r="IJ784">
            <v>0</v>
          </cell>
          <cell r="IK784">
            <v>0</v>
          </cell>
          <cell r="IL784">
            <v>0</v>
          </cell>
          <cell r="IM784">
            <v>0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  <cell r="IW784">
            <v>0</v>
          </cell>
          <cell r="IX784">
            <v>0</v>
          </cell>
          <cell r="IY784">
            <v>0</v>
          </cell>
          <cell r="IZ784">
            <v>0</v>
          </cell>
          <cell r="JA784">
            <v>0</v>
          </cell>
          <cell r="JB784">
            <v>0</v>
          </cell>
          <cell r="JC784">
            <v>0</v>
          </cell>
          <cell r="JD784">
            <v>0</v>
          </cell>
          <cell r="JE784">
            <v>0</v>
          </cell>
          <cell r="JF784">
            <v>0</v>
          </cell>
          <cell r="JG784">
            <v>0</v>
          </cell>
          <cell r="JH784">
            <v>0</v>
          </cell>
          <cell r="JI784">
            <v>0</v>
          </cell>
          <cell r="JJ784">
            <v>0</v>
          </cell>
          <cell r="JK784">
            <v>0</v>
          </cell>
          <cell r="JL784">
            <v>0</v>
          </cell>
          <cell r="JM784">
            <v>0</v>
          </cell>
          <cell r="JN784">
            <v>0</v>
          </cell>
          <cell r="JO784">
            <v>0</v>
          </cell>
          <cell r="JP784">
            <v>0</v>
          </cell>
          <cell r="JQ784">
            <v>0</v>
          </cell>
        </row>
        <row r="785">
          <cell r="D785" t="str">
            <v>BAT.PX.COR._.ITC.GenIronAir_100hr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  <cell r="CT785">
            <v>0</v>
          </cell>
          <cell r="CU785">
            <v>0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  <cell r="DD785">
            <v>0</v>
          </cell>
          <cell r="DE785">
            <v>0</v>
          </cell>
          <cell r="DF785">
            <v>0</v>
          </cell>
          <cell r="DG785">
            <v>0</v>
          </cell>
          <cell r="DH785">
            <v>0</v>
          </cell>
          <cell r="DI785">
            <v>0</v>
          </cell>
          <cell r="DJ785">
            <v>0</v>
          </cell>
          <cell r="DK785">
            <v>0</v>
          </cell>
          <cell r="DL785">
            <v>0</v>
          </cell>
          <cell r="DM785">
            <v>0</v>
          </cell>
          <cell r="DN785">
            <v>0</v>
          </cell>
          <cell r="DO785">
            <v>0</v>
          </cell>
          <cell r="DP785">
            <v>0</v>
          </cell>
          <cell r="DQ785">
            <v>0</v>
          </cell>
          <cell r="DR785">
            <v>0</v>
          </cell>
          <cell r="DS785">
            <v>0</v>
          </cell>
          <cell r="DT785">
            <v>0</v>
          </cell>
          <cell r="DU785">
            <v>0</v>
          </cell>
          <cell r="DV785">
            <v>0</v>
          </cell>
          <cell r="DW785">
            <v>0</v>
          </cell>
          <cell r="DX785">
            <v>0</v>
          </cell>
          <cell r="DY785">
            <v>0</v>
          </cell>
          <cell r="DZ785">
            <v>0</v>
          </cell>
          <cell r="EA785">
            <v>0</v>
          </cell>
          <cell r="EB785">
            <v>0</v>
          </cell>
          <cell r="EC785">
            <v>0</v>
          </cell>
          <cell r="ED785">
            <v>0</v>
          </cell>
          <cell r="EE785">
            <v>0</v>
          </cell>
          <cell r="EF785">
            <v>0</v>
          </cell>
          <cell r="EG785">
            <v>0</v>
          </cell>
          <cell r="EH785">
            <v>0</v>
          </cell>
          <cell r="EI785">
            <v>0</v>
          </cell>
          <cell r="EJ785">
            <v>0</v>
          </cell>
          <cell r="EK785">
            <v>0</v>
          </cell>
          <cell r="EL785">
            <v>0</v>
          </cell>
          <cell r="EM785">
            <v>0</v>
          </cell>
          <cell r="EN785">
            <v>0</v>
          </cell>
          <cell r="EO785">
            <v>0</v>
          </cell>
          <cell r="EP785">
            <v>0</v>
          </cell>
          <cell r="EQ785">
            <v>0</v>
          </cell>
          <cell r="ER785">
            <v>0</v>
          </cell>
          <cell r="ES785">
            <v>0</v>
          </cell>
          <cell r="ET785">
            <v>0</v>
          </cell>
          <cell r="EU785">
            <v>0</v>
          </cell>
          <cell r="EV785">
            <v>0</v>
          </cell>
          <cell r="EW785">
            <v>0</v>
          </cell>
          <cell r="EX785">
            <v>0</v>
          </cell>
          <cell r="EY785">
            <v>0</v>
          </cell>
          <cell r="EZ785">
            <v>0</v>
          </cell>
          <cell r="FA785">
            <v>0</v>
          </cell>
          <cell r="FB785">
            <v>0</v>
          </cell>
          <cell r="FC785">
            <v>0</v>
          </cell>
          <cell r="FD785">
            <v>0</v>
          </cell>
          <cell r="FE785">
            <v>0</v>
          </cell>
          <cell r="FF785">
            <v>0</v>
          </cell>
          <cell r="FG785">
            <v>0</v>
          </cell>
          <cell r="FH785">
            <v>0</v>
          </cell>
          <cell r="FI785">
            <v>0</v>
          </cell>
          <cell r="FJ785">
            <v>0</v>
          </cell>
          <cell r="FK785">
            <v>0</v>
          </cell>
          <cell r="FL785">
            <v>0</v>
          </cell>
          <cell r="FM785">
            <v>0</v>
          </cell>
          <cell r="FN785">
            <v>0</v>
          </cell>
          <cell r="FO785">
            <v>0</v>
          </cell>
          <cell r="FP785">
            <v>0</v>
          </cell>
          <cell r="FQ785">
            <v>0</v>
          </cell>
          <cell r="FR785">
            <v>0</v>
          </cell>
          <cell r="FS785">
            <v>0</v>
          </cell>
          <cell r="FT785">
            <v>0</v>
          </cell>
          <cell r="FU785">
            <v>0</v>
          </cell>
          <cell r="FV785">
            <v>0</v>
          </cell>
          <cell r="FW785">
            <v>0</v>
          </cell>
          <cell r="FX785">
            <v>0</v>
          </cell>
          <cell r="FY785">
            <v>0</v>
          </cell>
          <cell r="FZ785">
            <v>0</v>
          </cell>
          <cell r="GA785">
            <v>0</v>
          </cell>
          <cell r="GB785">
            <v>0</v>
          </cell>
          <cell r="GC785">
            <v>0</v>
          </cell>
          <cell r="GD785">
            <v>0</v>
          </cell>
          <cell r="GE785">
            <v>0</v>
          </cell>
          <cell r="GF785">
            <v>0</v>
          </cell>
          <cell r="GG785">
            <v>0</v>
          </cell>
          <cell r="GH785">
            <v>0</v>
          </cell>
          <cell r="GI785">
            <v>0</v>
          </cell>
          <cell r="GJ785">
            <v>0</v>
          </cell>
          <cell r="GK785">
            <v>0</v>
          </cell>
          <cell r="GL785">
            <v>0</v>
          </cell>
          <cell r="GM785">
            <v>0</v>
          </cell>
          <cell r="GN785">
            <v>0</v>
          </cell>
          <cell r="GO785">
            <v>0</v>
          </cell>
          <cell r="GP785">
            <v>0</v>
          </cell>
          <cell r="GQ785">
            <v>0</v>
          </cell>
          <cell r="GR785">
            <v>0</v>
          </cell>
          <cell r="GS785">
            <v>0</v>
          </cell>
          <cell r="GT785">
            <v>0</v>
          </cell>
          <cell r="GU785">
            <v>0</v>
          </cell>
          <cell r="GV785">
            <v>0</v>
          </cell>
          <cell r="GW785">
            <v>0</v>
          </cell>
          <cell r="GX785">
            <v>0</v>
          </cell>
          <cell r="GY785">
            <v>0</v>
          </cell>
          <cell r="GZ785">
            <v>0</v>
          </cell>
          <cell r="HA785">
            <v>0</v>
          </cell>
          <cell r="HB785">
            <v>0</v>
          </cell>
          <cell r="HC785">
            <v>0</v>
          </cell>
          <cell r="HD785">
            <v>0</v>
          </cell>
          <cell r="HE785">
            <v>0</v>
          </cell>
          <cell r="HF785">
            <v>0</v>
          </cell>
          <cell r="HG785">
            <v>0</v>
          </cell>
          <cell r="HH785">
            <v>0</v>
          </cell>
          <cell r="HI785">
            <v>0</v>
          </cell>
          <cell r="HJ785">
            <v>0</v>
          </cell>
          <cell r="HK785">
            <v>0</v>
          </cell>
          <cell r="HL785">
            <v>0</v>
          </cell>
          <cell r="HM785">
            <v>0</v>
          </cell>
          <cell r="HN785">
            <v>0</v>
          </cell>
          <cell r="HO785">
            <v>0</v>
          </cell>
          <cell r="HP785">
            <v>0</v>
          </cell>
          <cell r="HQ785">
            <v>0</v>
          </cell>
          <cell r="HR785">
            <v>0</v>
          </cell>
          <cell r="HS785">
            <v>0</v>
          </cell>
          <cell r="HT785">
            <v>0</v>
          </cell>
          <cell r="HU785">
            <v>0</v>
          </cell>
          <cell r="HV785">
            <v>0</v>
          </cell>
          <cell r="HW785">
            <v>0</v>
          </cell>
          <cell r="HX785">
            <v>0</v>
          </cell>
          <cell r="HY785">
            <v>0</v>
          </cell>
          <cell r="HZ785">
            <v>0</v>
          </cell>
          <cell r="IA785">
            <v>0</v>
          </cell>
          <cell r="IB785">
            <v>0</v>
          </cell>
          <cell r="IC785">
            <v>0</v>
          </cell>
          <cell r="ID785">
            <v>0</v>
          </cell>
          <cell r="IE785">
            <v>0</v>
          </cell>
          <cell r="IF785">
            <v>0</v>
          </cell>
          <cell r="IG785">
            <v>0</v>
          </cell>
          <cell r="IH785">
            <v>0</v>
          </cell>
          <cell r="II785">
            <v>0</v>
          </cell>
          <cell r="IJ785">
            <v>0</v>
          </cell>
          <cell r="IK785">
            <v>0</v>
          </cell>
          <cell r="IL785">
            <v>0</v>
          </cell>
          <cell r="IM785">
            <v>0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  <cell r="IW785">
            <v>0</v>
          </cell>
          <cell r="IX785">
            <v>0</v>
          </cell>
          <cell r="IY785">
            <v>0</v>
          </cell>
          <cell r="IZ785">
            <v>0</v>
          </cell>
          <cell r="JA785">
            <v>0</v>
          </cell>
          <cell r="JB785">
            <v>0</v>
          </cell>
          <cell r="JC785">
            <v>0</v>
          </cell>
          <cell r="JD785">
            <v>0</v>
          </cell>
          <cell r="JE785">
            <v>0</v>
          </cell>
          <cell r="JF785">
            <v>0</v>
          </cell>
          <cell r="JG785">
            <v>0</v>
          </cell>
          <cell r="JH785">
            <v>0</v>
          </cell>
          <cell r="JI785">
            <v>0</v>
          </cell>
          <cell r="JJ785">
            <v>0</v>
          </cell>
          <cell r="JK785">
            <v>0</v>
          </cell>
          <cell r="JL785">
            <v>0</v>
          </cell>
          <cell r="JM785">
            <v>0</v>
          </cell>
          <cell r="JN785">
            <v>0</v>
          </cell>
          <cell r="JO785">
            <v>0</v>
          </cell>
          <cell r="JP785">
            <v>0</v>
          </cell>
          <cell r="JQ785">
            <v>0</v>
          </cell>
        </row>
        <row r="786">
          <cell r="D786" t="str">
            <v>BAT.PX.COR._.ITC.IronAir_100hr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  <cell r="DD786">
            <v>0</v>
          </cell>
          <cell r="DE786">
            <v>0</v>
          </cell>
          <cell r="DF786">
            <v>0</v>
          </cell>
          <cell r="DG786">
            <v>0</v>
          </cell>
          <cell r="DH786">
            <v>0</v>
          </cell>
          <cell r="DI786">
            <v>0</v>
          </cell>
          <cell r="DJ786">
            <v>0</v>
          </cell>
          <cell r="DK786">
            <v>0</v>
          </cell>
          <cell r="DL786">
            <v>0</v>
          </cell>
          <cell r="DM786">
            <v>0</v>
          </cell>
          <cell r="DN786">
            <v>0</v>
          </cell>
          <cell r="DO786">
            <v>0</v>
          </cell>
          <cell r="DP786">
            <v>0</v>
          </cell>
          <cell r="DQ786">
            <v>0</v>
          </cell>
          <cell r="DR786">
            <v>0</v>
          </cell>
          <cell r="DS786">
            <v>0</v>
          </cell>
          <cell r="DT786">
            <v>0</v>
          </cell>
          <cell r="DU786">
            <v>0</v>
          </cell>
          <cell r="DV786">
            <v>0</v>
          </cell>
          <cell r="DW786">
            <v>0</v>
          </cell>
          <cell r="DX786">
            <v>0</v>
          </cell>
          <cell r="DY786">
            <v>0</v>
          </cell>
          <cell r="DZ786">
            <v>0</v>
          </cell>
          <cell r="EA786">
            <v>0</v>
          </cell>
          <cell r="EB786">
            <v>0</v>
          </cell>
          <cell r="EC786">
            <v>0</v>
          </cell>
          <cell r="ED786">
            <v>0</v>
          </cell>
          <cell r="EE786">
            <v>0</v>
          </cell>
          <cell r="EF786">
            <v>0</v>
          </cell>
          <cell r="EG786">
            <v>0</v>
          </cell>
          <cell r="EH786">
            <v>0</v>
          </cell>
          <cell r="EI786">
            <v>0</v>
          </cell>
          <cell r="EJ786">
            <v>0</v>
          </cell>
          <cell r="EK786">
            <v>0</v>
          </cell>
          <cell r="EL786">
            <v>0</v>
          </cell>
          <cell r="EM786">
            <v>0</v>
          </cell>
          <cell r="EN786">
            <v>0</v>
          </cell>
          <cell r="EO786">
            <v>0</v>
          </cell>
          <cell r="EP786">
            <v>0</v>
          </cell>
          <cell r="EQ786">
            <v>0</v>
          </cell>
          <cell r="ER786">
            <v>0</v>
          </cell>
          <cell r="ES786">
            <v>0</v>
          </cell>
          <cell r="ET786">
            <v>0</v>
          </cell>
          <cell r="EU786">
            <v>0</v>
          </cell>
          <cell r="EV786">
            <v>0</v>
          </cell>
          <cell r="EW786">
            <v>0</v>
          </cell>
          <cell r="EX786">
            <v>0</v>
          </cell>
          <cell r="EY786">
            <v>0</v>
          </cell>
          <cell r="EZ786">
            <v>0</v>
          </cell>
          <cell r="FA786">
            <v>0</v>
          </cell>
          <cell r="FB786">
            <v>0</v>
          </cell>
          <cell r="FC786">
            <v>0</v>
          </cell>
          <cell r="FD786">
            <v>0</v>
          </cell>
          <cell r="FE786">
            <v>0</v>
          </cell>
          <cell r="FF786">
            <v>0</v>
          </cell>
          <cell r="FG786">
            <v>0</v>
          </cell>
          <cell r="FH786">
            <v>0</v>
          </cell>
          <cell r="FI786">
            <v>0</v>
          </cell>
          <cell r="FJ786">
            <v>0</v>
          </cell>
          <cell r="FK786">
            <v>0</v>
          </cell>
          <cell r="FL786">
            <v>0</v>
          </cell>
          <cell r="FM786">
            <v>0</v>
          </cell>
          <cell r="FN786">
            <v>0</v>
          </cell>
          <cell r="FO786">
            <v>0</v>
          </cell>
          <cell r="FP786">
            <v>0</v>
          </cell>
          <cell r="FQ786">
            <v>0</v>
          </cell>
          <cell r="FR786">
            <v>0</v>
          </cell>
          <cell r="FS786">
            <v>0</v>
          </cell>
          <cell r="FT786">
            <v>0</v>
          </cell>
          <cell r="FU786">
            <v>0</v>
          </cell>
          <cell r="FV786">
            <v>0</v>
          </cell>
          <cell r="FW786">
            <v>0</v>
          </cell>
          <cell r="FX786">
            <v>0</v>
          </cell>
          <cell r="FY786">
            <v>0</v>
          </cell>
          <cell r="FZ786">
            <v>0</v>
          </cell>
          <cell r="GA786">
            <v>0</v>
          </cell>
          <cell r="GB786">
            <v>0</v>
          </cell>
          <cell r="GC786">
            <v>0</v>
          </cell>
          <cell r="GD786">
            <v>0</v>
          </cell>
          <cell r="GE786">
            <v>0</v>
          </cell>
          <cell r="GF786">
            <v>0</v>
          </cell>
          <cell r="GG786">
            <v>0</v>
          </cell>
          <cell r="GH786">
            <v>0</v>
          </cell>
          <cell r="GI786">
            <v>0</v>
          </cell>
          <cell r="GJ786">
            <v>0</v>
          </cell>
          <cell r="GK786">
            <v>0</v>
          </cell>
          <cell r="GL786">
            <v>0</v>
          </cell>
          <cell r="GM786">
            <v>0</v>
          </cell>
          <cell r="GN786">
            <v>0</v>
          </cell>
          <cell r="GO786">
            <v>0</v>
          </cell>
          <cell r="GP786">
            <v>0</v>
          </cell>
          <cell r="GQ786">
            <v>0</v>
          </cell>
          <cell r="GR786">
            <v>0</v>
          </cell>
          <cell r="GS786">
            <v>0</v>
          </cell>
          <cell r="GT786">
            <v>0</v>
          </cell>
          <cell r="GU786">
            <v>0</v>
          </cell>
          <cell r="GV786">
            <v>0</v>
          </cell>
          <cell r="GW786">
            <v>0</v>
          </cell>
          <cell r="GX786">
            <v>0</v>
          </cell>
          <cell r="GY786">
            <v>0</v>
          </cell>
          <cell r="GZ786">
            <v>0</v>
          </cell>
          <cell r="HA786">
            <v>0</v>
          </cell>
          <cell r="HB786">
            <v>0</v>
          </cell>
          <cell r="HC786">
            <v>0</v>
          </cell>
          <cell r="HD786">
            <v>0</v>
          </cell>
          <cell r="HE786">
            <v>0</v>
          </cell>
          <cell r="HF786">
            <v>0</v>
          </cell>
          <cell r="HG786">
            <v>0</v>
          </cell>
          <cell r="HH786">
            <v>0</v>
          </cell>
          <cell r="HI786">
            <v>0</v>
          </cell>
          <cell r="HJ786">
            <v>0</v>
          </cell>
          <cell r="HK786">
            <v>0</v>
          </cell>
          <cell r="HL786">
            <v>0</v>
          </cell>
          <cell r="HM786">
            <v>0</v>
          </cell>
          <cell r="HN786">
            <v>0</v>
          </cell>
          <cell r="HO786">
            <v>0</v>
          </cell>
          <cell r="HP786">
            <v>0</v>
          </cell>
          <cell r="HQ786">
            <v>0</v>
          </cell>
          <cell r="HR786">
            <v>0</v>
          </cell>
          <cell r="HS786">
            <v>0</v>
          </cell>
          <cell r="HT786">
            <v>0</v>
          </cell>
          <cell r="HU786">
            <v>0</v>
          </cell>
          <cell r="HV786">
            <v>0</v>
          </cell>
          <cell r="HW786">
            <v>0</v>
          </cell>
          <cell r="HX786">
            <v>0</v>
          </cell>
          <cell r="HY786">
            <v>0</v>
          </cell>
          <cell r="HZ786">
            <v>0</v>
          </cell>
          <cell r="IA786">
            <v>0</v>
          </cell>
          <cell r="IB786">
            <v>0</v>
          </cell>
          <cell r="IC786">
            <v>0</v>
          </cell>
          <cell r="ID786">
            <v>0</v>
          </cell>
          <cell r="IE786">
            <v>0</v>
          </cell>
          <cell r="IF786">
            <v>0</v>
          </cell>
          <cell r="IG786">
            <v>0</v>
          </cell>
          <cell r="IH786">
            <v>0</v>
          </cell>
          <cell r="II786">
            <v>0</v>
          </cell>
          <cell r="IJ786">
            <v>0</v>
          </cell>
          <cell r="IK786">
            <v>0</v>
          </cell>
          <cell r="IL786">
            <v>0</v>
          </cell>
          <cell r="IM786">
            <v>0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  <cell r="IW786">
            <v>0</v>
          </cell>
          <cell r="IX786">
            <v>0</v>
          </cell>
          <cell r="IY786">
            <v>0</v>
          </cell>
          <cell r="IZ786">
            <v>0</v>
          </cell>
          <cell r="JA786">
            <v>0</v>
          </cell>
          <cell r="JB786">
            <v>0</v>
          </cell>
          <cell r="JC786">
            <v>0</v>
          </cell>
          <cell r="JD786">
            <v>0</v>
          </cell>
          <cell r="JE786">
            <v>0</v>
          </cell>
          <cell r="JF786">
            <v>0</v>
          </cell>
          <cell r="JG786">
            <v>0</v>
          </cell>
          <cell r="JH786">
            <v>0</v>
          </cell>
          <cell r="JI786">
            <v>0</v>
          </cell>
          <cell r="JJ786">
            <v>0</v>
          </cell>
          <cell r="JK786">
            <v>0</v>
          </cell>
          <cell r="JL786">
            <v>0</v>
          </cell>
          <cell r="JM786">
            <v>0</v>
          </cell>
          <cell r="JN786">
            <v>0</v>
          </cell>
          <cell r="JO786">
            <v>0</v>
          </cell>
          <cell r="JP786">
            <v>0</v>
          </cell>
          <cell r="JQ786">
            <v>0</v>
          </cell>
        </row>
        <row r="787">
          <cell r="D787" t="str">
            <v>BAT.PX.PNC._.ITC.IronAir_100hr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0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  <cell r="DD787">
            <v>0</v>
          </cell>
          <cell r="DE787">
            <v>0</v>
          </cell>
          <cell r="DF787">
            <v>0</v>
          </cell>
          <cell r="DG787">
            <v>0</v>
          </cell>
          <cell r="DH787">
            <v>0</v>
          </cell>
          <cell r="DI787">
            <v>0</v>
          </cell>
          <cell r="DJ787">
            <v>0</v>
          </cell>
          <cell r="DK787">
            <v>0</v>
          </cell>
          <cell r="DL787">
            <v>0</v>
          </cell>
          <cell r="DM787">
            <v>0</v>
          </cell>
          <cell r="DN787">
            <v>0</v>
          </cell>
          <cell r="DO787">
            <v>0</v>
          </cell>
          <cell r="DP787">
            <v>0</v>
          </cell>
          <cell r="DQ787">
            <v>0</v>
          </cell>
          <cell r="DR787">
            <v>0</v>
          </cell>
          <cell r="DS787">
            <v>0</v>
          </cell>
          <cell r="DT787">
            <v>0</v>
          </cell>
          <cell r="DU787">
            <v>0</v>
          </cell>
          <cell r="DV787">
            <v>0</v>
          </cell>
          <cell r="DW787">
            <v>0</v>
          </cell>
          <cell r="DX787">
            <v>0</v>
          </cell>
          <cell r="DY787">
            <v>0</v>
          </cell>
          <cell r="DZ787">
            <v>0</v>
          </cell>
          <cell r="EA787">
            <v>0</v>
          </cell>
          <cell r="EB787">
            <v>0</v>
          </cell>
          <cell r="EC787">
            <v>0</v>
          </cell>
          <cell r="ED787">
            <v>0</v>
          </cell>
          <cell r="EE787">
            <v>0</v>
          </cell>
          <cell r="EF787">
            <v>0</v>
          </cell>
          <cell r="EG787">
            <v>0</v>
          </cell>
          <cell r="EH787">
            <v>0</v>
          </cell>
          <cell r="EI787">
            <v>0</v>
          </cell>
          <cell r="EJ787">
            <v>0</v>
          </cell>
          <cell r="EK787">
            <v>0</v>
          </cell>
          <cell r="EL787">
            <v>0</v>
          </cell>
          <cell r="EM787">
            <v>0</v>
          </cell>
          <cell r="EN787">
            <v>0</v>
          </cell>
          <cell r="EO787">
            <v>0</v>
          </cell>
          <cell r="EP787">
            <v>0</v>
          </cell>
          <cell r="EQ787">
            <v>0</v>
          </cell>
          <cell r="ER787">
            <v>0</v>
          </cell>
          <cell r="ES787">
            <v>0</v>
          </cell>
          <cell r="ET787">
            <v>0</v>
          </cell>
          <cell r="EU787">
            <v>0</v>
          </cell>
          <cell r="EV787">
            <v>0</v>
          </cell>
          <cell r="EW787">
            <v>0</v>
          </cell>
          <cell r="EX787">
            <v>0</v>
          </cell>
          <cell r="EY787">
            <v>0</v>
          </cell>
          <cell r="EZ787">
            <v>0</v>
          </cell>
          <cell r="FA787">
            <v>0</v>
          </cell>
          <cell r="FB787">
            <v>0</v>
          </cell>
          <cell r="FC787">
            <v>0</v>
          </cell>
          <cell r="FD787">
            <v>0</v>
          </cell>
          <cell r="FE787">
            <v>0</v>
          </cell>
          <cell r="FF787">
            <v>0</v>
          </cell>
          <cell r="FG787">
            <v>0</v>
          </cell>
          <cell r="FH787">
            <v>0</v>
          </cell>
          <cell r="FI787">
            <v>0</v>
          </cell>
          <cell r="FJ787">
            <v>0</v>
          </cell>
          <cell r="FK787">
            <v>0</v>
          </cell>
          <cell r="FL787">
            <v>0</v>
          </cell>
          <cell r="FM787">
            <v>0</v>
          </cell>
          <cell r="FN787">
            <v>0</v>
          </cell>
          <cell r="FO787">
            <v>0</v>
          </cell>
          <cell r="FP787">
            <v>0</v>
          </cell>
          <cell r="FQ787">
            <v>0</v>
          </cell>
          <cell r="FR787">
            <v>0</v>
          </cell>
          <cell r="FS787">
            <v>0</v>
          </cell>
          <cell r="FT787">
            <v>0</v>
          </cell>
          <cell r="FU787">
            <v>0</v>
          </cell>
          <cell r="FV787">
            <v>0</v>
          </cell>
          <cell r="FW787">
            <v>0</v>
          </cell>
          <cell r="FX787">
            <v>0</v>
          </cell>
          <cell r="FY787">
            <v>0</v>
          </cell>
          <cell r="FZ787">
            <v>0</v>
          </cell>
          <cell r="GA787">
            <v>0</v>
          </cell>
          <cell r="GB787">
            <v>0</v>
          </cell>
          <cell r="GC787">
            <v>0</v>
          </cell>
          <cell r="GD787">
            <v>0</v>
          </cell>
          <cell r="GE787">
            <v>0</v>
          </cell>
          <cell r="GF787">
            <v>0</v>
          </cell>
          <cell r="GG787">
            <v>0</v>
          </cell>
          <cell r="GH787">
            <v>0</v>
          </cell>
          <cell r="GI787">
            <v>0</v>
          </cell>
          <cell r="GJ787">
            <v>0</v>
          </cell>
          <cell r="GK787">
            <v>0</v>
          </cell>
          <cell r="GL787">
            <v>0</v>
          </cell>
          <cell r="GM787">
            <v>0</v>
          </cell>
          <cell r="GN787">
            <v>0</v>
          </cell>
          <cell r="GO787">
            <v>0</v>
          </cell>
          <cell r="GP787">
            <v>0</v>
          </cell>
          <cell r="GQ787">
            <v>0</v>
          </cell>
          <cell r="GR787">
            <v>0</v>
          </cell>
          <cell r="GS787">
            <v>0</v>
          </cell>
          <cell r="GT787">
            <v>0</v>
          </cell>
          <cell r="GU787">
            <v>0</v>
          </cell>
          <cell r="GV787">
            <v>0</v>
          </cell>
          <cell r="GW787">
            <v>0</v>
          </cell>
          <cell r="GX787">
            <v>0</v>
          </cell>
          <cell r="GY787">
            <v>0</v>
          </cell>
          <cell r="GZ787">
            <v>0</v>
          </cell>
          <cell r="HA787">
            <v>0</v>
          </cell>
          <cell r="HB787">
            <v>0</v>
          </cell>
          <cell r="HC787">
            <v>0</v>
          </cell>
          <cell r="HD787">
            <v>0</v>
          </cell>
          <cell r="HE787">
            <v>0</v>
          </cell>
          <cell r="HF787">
            <v>0</v>
          </cell>
          <cell r="HG787">
            <v>0</v>
          </cell>
          <cell r="HH787">
            <v>0</v>
          </cell>
          <cell r="HI787">
            <v>0</v>
          </cell>
          <cell r="HJ787">
            <v>0</v>
          </cell>
          <cell r="HK787">
            <v>0</v>
          </cell>
          <cell r="HL787">
            <v>0</v>
          </cell>
          <cell r="HM787">
            <v>0</v>
          </cell>
          <cell r="HN787">
            <v>0</v>
          </cell>
          <cell r="HO787">
            <v>0</v>
          </cell>
          <cell r="HP787">
            <v>0</v>
          </cell>
          <cell r="HQ787">
            <v>0</v>
          </cell>
          <cell r="HR787">
            <v>0</v>
          </cell>
          <cell r="HS787">
            <v>0</v>
          </cell>
          <cell r="HT787">
            <v>0</v>
          </cell>
          <cell r="HU787">
            <v>0</v>
          </cell>
          <cell r="HV787">
            <v>0</v>
          </cell>
          <cell r="HW787">
            <v>0</v>
          </cell>
          <cell r="HX787">
            <v>0</v>
          </cell>
          <cell r="HY787">
            <v>0</v>
          </cell>
          <cell r="HZ787">
            <v>0</v>
          </cell>
          <cell r="IA787">
            <v>0</v>
          </cell>
          <cell r="IB787">
            <v>0</v>
          </cell>
          <cell r="IC787">
            <v>0</v>
          </cell>
          <cell r="ID787">
            <v>0</v>
          </cell>
          <cell r="IE787">
            <v>0</v>
          </cell>
          <cell r="IF787">
            <v>0</v>
          </cell>
          <cell r="IG787">
            <v>0</v>
          </cell>
          <cell r="IH787">
            <v>0</v>
          </cell>
          <cell r="II787">
            <v>0</v>
          </cell>
          <cell r="IJ787">
            <v>0</v>
          </cell>
          <cell r="IK787">
            <v>0</v>
          </cell>
          <cell r="IL787">
            <v>0</v>
          </cell>
          <cell r="IM787">
            <v>0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  <cell r="IW787">
            <v>0</v>
          </cell>
          <cell r="IX787">
            <v>0</v>
          </cell>
          <cell r="IY787">
            <v>0</v>
          </cell>
          <cell r="IZ787">
            <v>0</v>
          </cell>
          <cell r="JA787">
            <v>0</v>
          </cell>
          <cell r="JB787">
            <v>0</v>
          </cell>
          <cell r="JC787">
            <v>0</v>
          </cell>
          <cell r="JD787">
            <v>0</v>
          </cell>
          <cell r="JE787">
            <v>0</v>
          </cell>
          <cell r="JF787">
            <v>0</v>
          </cell>
          <cell r="JG787">
            <v>0</v>
          </cell>
          <cell r="JH787">
            <v>0</v>
          </cell>
          <cell r="JI787">
            <v>0</v>
          </cell>
          <cell r="JJ787">
            <v>0</v>
          </cell>
          <cell r="JK787">
            <v>0</v>
          </cell>
          <cell r="JL787">
            <v>0</v>
          </cell>
          <cell r="JM787">
            <v>0</v>
          </cell>
          <cell r="JN787">
            <v>0</v>
          </cell>
          <cell r="JO787">
            <v>0</v>
          </cell>
          <cell r="JP787">
            <v>0</v>
          </cell>
          <cell r="JQ787">
            <v>0</v>
          </cell>
        </row>
        <row r="788">
          <cell r="D788" t="str">
            <v>BAT.PX.SOR._.ITC.GenIronAir_100hr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  <cell r="DD788">
            <v>0</v>
          </cell>
          <cell r="DE788">
            <v>0</v>
          </cell>
          <cell r="DF788">
            <v>0</v>
          </cell>
          <cell r="DG788">
            <v>0</v>
          </cell>
          <cell r="DH788">
            <v>0</v>
          </cell>
          <cell r="DI788">
            <v>0</v>
          </cell>
          <cell r="DJ788">
            <v>0</v>
          </cell>
          <cell r="DK788">
            <v>0</v>
          </cell>
          <cell r="DL788">
            <v>0</v>
          </cell>
          <cell r="DM788">
            <v>0</v>
          </cell>
          <cell r="DN788">
            <v>0</v>
          </cell>
          <cell r="DO788">
            <v>0</v>
          </cell>
          <cell r="DP788">
            <v>0</v>
          </cell>
          <cell r="DQ788">
            <v>0</v>
          </cell>
          <cell r="DR788">
            <v>0</v>
          </cell>
          <cell r="DS788">
            <v>0</v>
          </cell>
          <cell r="DT788">
            <v>0</v>
          </cell>
          <cell r="DU788">
            <v>0</v>
          </cell>
          <cell r="DV788">
            <v>0</v>
          </cell>
          <cell r="DW788">
            <v>0</v>
          </cell>
          <cell r="DX788">
            <v>0</v>
          </cell>
          <cell r="DY788">
            <v>0</v>
          </cell>
          <cell r="DZ788">
            <v>0</v>
          </cell>
          <cell r="EA788">
            <v>0</v>
          </cell>
          <cell r="EB788">
            <v>0</v>
          </cell>
          <cell r="EC788">
            <v>0</v>
          </cell>
          <cell r="ED788">
            <v>0</v>
          </cell>
          <cell r="EE788">
            <v>0</v>
          </cell>
          <cell r="EF788">
            <v>0</v>
          </cell>
          <cell r="EG788">
            <v>0</v>
          </cell>
          <cell r="EH788">
            <v>0</v>
          </cell>
          <cell r="EI788">
            <v>0</v>
          </cell>
          <cell r="EJ788">
            <v>0</v>
          </cell>
          <cell r="EK788">
            <v>0</v>
          </cell>
          <cell r="EL788">
            <v>0</v>
          </cell>
          <cell r="EM788">
            <v>0</v>
          </cell>
          <cell r="EN788">
            <v>0</v>
          </cell>
          <cell r="EO788">
            <v>0</v>
          </cell>
          <cell r="EP788">
            <v>0</v>
          </cell>
          <cell r="EQ788">
            <v>0</v>
          </cell>
          <cell r="ER788">
            <v>0</v>
          </cell>
          <cell r="ES788">
            <v>0</v>
          </cell>
          <cell r="ET788">
            <v>0</v>
          </cell>
          <cell r="EU788">
            <v>0</v>
          </cell>
          <cell r="EV788">
            <v>0</v>
          </cell>
          <cell r="EW788">
            <v>0</v>
          </cell>
          <cell r="EX788">
            <v>0</v>
          </cell>
          <cell r="EY788">
            <v>0</v>
          </cell>
          <cell r="EZ788">
            <v>0</v>
          </cell>
          <cell r="FA788">
            <v>0</v>
          </cell>
          <cell r="FB788">
            <v>0</v>
          </cell>
          <cell r="FC788">
            <v>0</v>
          </cell>
          <cell r="FD788">
            <v>0</v>
          </cell>
          <cell r="FE788">
            <v>0</v>
          </cell>
          <cell r="FF788">
            <v>0</v>
          </cell>
          <cell r="FG788">
            <v>0</v>
          </cell>
          <cell r="FH788">
            <v>0</v>
          </cell>
          <cell r="FI788">
            <v>0</v>
          </cell>
          <cell r="FJ788">
            <v>0</v>
          </cell>
          <cell r="FK788">
            <v>0</v>
          </cell>
          <cell r="FL788">
            <v>0</v>
          </cell>
          <cell r="FM788">
            <v>0</v>
          </cell>
          <cell r="FN788">
            <v>0</v>
          </cell>
          <cell r="FO788">
            <v>0</v>
          </cell>
          <cell r="FP788">
            <v>0</v>
          </cell>
          <cell r="FQ788">
            <v>0</v>
          </cell>
          <cell r="FR788">
            <v>0</v>
          </cell>
          <cell r="FS788">
            <v>0</v>
          </cell>
          <cell r="FT788">
            <v>0</v>
          </cell>
          <cell r="FU788">
            <v>0</v>
          </cell>
          <cell r="FV788">
            <v>0</v>
          </cell>
          <cell r="FW788">
            <v>0</v>
          </cell>
          <cell r="FX788">
            <v>0</v>
          </cell>
          <cell r="FY788">
            <v>0</v>
          </cell>
          <cell r="FZ788">
            <v>0</v>
          </cell>
          <cell r="GA788">
            <v>0</v>
          </cell>
          <cell r="GB788">
            <v>0</v>
          </cell>
          <cell r="GC788">
            <v>0</v>
          </cell>
          <cell r="GD788">
            <v>0</v>
          </cell>
          <cell r="GE788">
            <v>0</v>
          </cell>
          <cell r="GF788">
            <v>0</v>
          </cell>
          <cell r="GG788">
            <v>0</v>
          </cell>
          <cell r="GH788">
            <v>0</v>
          </cell>
          <cell r="GI788">
            <v>0</v>
          </cell>
          <cell r="GJ788">
            <v>0</v>
          </cell>
          <cell r="GK788">
            <v>0</v>
          </cell>
          <cell r="GL788">
            <v>0</v>
          </cell>
          <cell r="GM788">
            <v>0</v>
          </cell>
          <cell r="GN788">
            <v>0</v>
          </cell>
          <cell r="GO788">
            <v>0</v>
          </cell>
          <cell r="GP788">
            <v>0</v>
          </cell>
          <cell r="GQ788">
            <v>0</v>
          </cell>
          <cell r="GR788">
            <v>0</v>
          </cell>
          <cell r="GS788">
            <v>0</v>
          </cell>
          <cell r="GT788">
            <v>0</v>
          </cell>
          <cell r="GU788">
            <v>0</v>
          </cell>
          <cell r="GV788">
            <v>0</v>
          </cell>
          <cell r="GW788">
            <v>0</v>
          </cell>
          <cell r="GX788">
            <v>0</v>
          </cell>
          <cell r="GY788">
            <v>0</v>
          </cell>
          <cell r="GZ788">
            <v>0</v>
          </cell>
          <cell r="HA788">
            <v>0</v>
          </cell>
          <cell r="HB788">
            <v>0</v>
          </cell>
          <cell r="HC788">
            <v>0</v>
          </cell>
          <cell r="HD788">
            <v>0</v>
          </cell>
          <cell r="HE788">
            <v>0</v>
          </cell>
          <cell r="HF788">
            <v>0</v>
          </cell>
          <cell r="HG788">
            <v>0</v>
          </cell>
          <cell r="HH788">
            <v>0</v>
          </cell>
          <cell r="HI788">
            <v>0</v>
          </cell>
          <cell r="HJ788">
            <v>0</v>
          </cell>
          <cell r="HK788">
            <v>0</v>
          </cell>
          <cell r="HL788">
            <v>0</v>
          </cell>
          <cell r="HM788">
            <v>0</v>
          </cell>
          <cell r="HN788">
            <v>0</v>
          </cell>
          <cell r="HO788">
            <v>0</v>
          </cell>
          <cell r="HP788">
            <v>0</v>
          </cell>
          <cell r="HQ788">
            <v>0</v>
          </cell>
          <cell r="HR788">
            <v>0</v>
          </cell>
          <cell r="HS788">
            <v>0</v>
          </cell>
          <cell r="HT788">
            <v>0</v>
          </cell>
          <cell r="HU788">
            <v>0</v>
          </cell>
          <cell r="HV788">
            <v>0</v>
          </cell>
          <cell r="HW788">
            <v>0</v>
          </cell>
          <cell r="HX788">
            <v>0</v>
          </cell>
          <cell r="HY788">
            <v>0</v>
          </cell>
          <cell r="HZ788">
            <v>0</v>
          </cell>
          <cell r="IA788">
            <v>0</v>
          </cell>
          <cell r="IB788">
            <v>0</v>
          </cell>
          <cell r="IC788">
            <v>0</v>
          </cell>
          <cell r="ID788">
            <v>0</v>
          </cell>
          <cell r="IE788">
            <v>0</v>
          </cell>
          <cell r="IF788">
            <v>0</v>
          </cell>
          <cell r="IG788">
            <v>0</v>
          </cell>
          <cell r="IH788">
            <v>0</v>
          </cell>
          <cell r="II788">
            <v>0</v>
          </cell>
          <cell r="IJ788">
            <v>0</v>
          </cell>
          <cell r="IK788">
            <v>0</v>
          </cell>
          <cell r="IL788">
            <v>0</v>
          </cell>
          <cell r="IM788">
            <v>0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  <cell r="IW788">
            <v>0</v>
          </cell>
          <cell r="IX788">
            <v>0</v>
          </cell>
          <cell r="IY788">
            <v>0</v>
          </cell>
          <cell r="IZ788">
            <v>0</v>
          </cell>
          <cell r="JA788">
            <v>0</v>
          </cell>
          <cell r="JB788">
            <v>0</v>
          </cell>
          <cell r="JC788">
            <v>0</v>
          </cell>
          <cell r="JD788">
            <v>0</v>
          </cell>
          <cell r="JE788">
            <v>0</v>
          </cell>
          <cell r="JF788">
            <v>0</v>
          </cell>
          <cell r="JG788">
            <v>0</v>
          </cell>
          <cell r="JH788">
            <v>0</v>
          </cell>
          <cell r="JI788">
            <v>0</v>
          </cell>
          <cell r="JJ788">
            <v>0</v>
          </cell>
          <cell r="JK788">
            <v>0</v>
          </cell>
          <cell r="JL788">
            <v>0</v>
          </cell>
          <cell r="JM788">
            <v>0</v>
          </cell>
          <cell r="JN788">
            <v>0</v>
          </cell>
          <cell r="JO788">
            <v>0</v>
          </cell>
          <cell r="JP788">
            <v>0</v>
          </cell>
          <cell r="JQ788">
            <v>0</v>
          </cell>
        </row>
        <row r="789">
          <cell r="D789" t="str">
            <v>BAT.PX.SOR._.ITC.IronAir_100hr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0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  <cell r="DD789">
            <v>0</v>
          </cell>
          <cell r="DE789">
            <v>0</v>
          </cell>
          <cell r="DF789">
            <v>0</v>
          </cell>
          <cell r="DG789">
            <v>0</v>
          </cell>
          <cell r="DH789">
            <v>0</v>
          </cell>
          <cell r="DI789">
            <v>0</v>
          </cell>
          <cell r="DJ789">
            <v>0</v>
          </cell>
          <cell r="DK789">
            <v>0</v>
          </cell>
          <cell r="DL789">
            <v>0</v>
          </cell>
          <cell r="DM789">
            <v>0</v>
          </cell>
          <cell r="DN789">
            <v>0</v>
          </cell>
          <cell r="DO789">
            <v>0</v>
          </cell>
          <cell r="DP789">
            <v>0</v>
          </cell>
          <cell r="DQ789">
            <v>0</v>
          </cell>
          <cell r="DR789">
            <v>0</v>
          </cell>
          <cell r="DS789">
            <v>0</v>
          </cell>
          <cell r="DT789">
            <v>0</v>
          </cell>
          <cell r="DU789">
            <v>0</v>
          </cell>
          <cell r="DV789">
            <v>0</v>
          </cell>
          <cell r="DW789">
            <v>0</v>
          </cell>
          <cell r="DX789">
            <v>0</v>
          </cell>
          <cell r="DY789">
            <v>0</v>
          </cell>
          <cell r="DZ789">
            <v>0</v>
          </cell>
          <cell r="EA789">
            <v>0</v>
          </cell>
          <cell r="EB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I789">
            <v>0</v>
          </cell>
          <cell r="EJ789">
            <v>0</v>
          </cell>
          <cell r="EK789">
            <v>0</v>
          </cell>
          <cell r="EL789">
            <v>0</v>
          </cell>
          <cell r="EM789">
            <v>0</v>
          </cell>
          <cell r="EN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U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  <cell r="FA789">
            <v>0</v>
          </cell>
          <cell r="FB789">
            <v>0</v>
          </cell>
          <cell r="FC789">
            <v>0</v>
          </cell>
          <cell r="FD789">
            <v>0</v>
          </cell>
          <cell r="FE789">
            <v>0</v>
          </cell>
          <cell r="FF789">
            <v>0</v>
          </cell>
          <cell r="FG789">
            <v>0</v>
          </cell>
          <cell r="FH789">
            <v>0</v>
          </cell>
          <cell r="FI789">
            <v>0</v>
          </cell>
          <cell r="FJ789">
            <v>0</v>
          </cell>
          <cell r="FK789">
            <v>0</v>
          </cell>
          <cell r="FL789">
            <v>0</v>
          </cell>
          <cell r="FM789">
            <v>0</v>
          </cell>
          <cell r="FN789">
            <v>0</v>
          </cell>
          <cell r="FO789">
            <v>0</v>
          </cell>
          <cell r="FP789">
            <v>0</v>
          </cell>
          <cell r="FQ789">
            <v>0</v>
          </cell>
          <cell r="FR789">
            <v>0</v>
          </cell>
          <cell r="FS789">
            <v>0</v>
          </cell>
          <cell r="FT789">
            <v>0</v>
          </cell>
          <cell r="FU789">
            <v>0</v>
          </cell>
          <cell r="FV789">
            <v>0</v>
          </cell>
          <cell r="FW789">
            <v>0</v>
          </cell>
          <cell r="FX789">
            <v>0</v>
          </cell>
          <cell r="FY789">
            <v>0</v>
          </cell>
          <cell r="FZ789">
            <v>0</v>
          </cell>
          <cell r="GA789">
            <v>0</v>
          </cell>
          <cell r="GB789">
            <v>0</v>
          </cell>
          <cell r="GC789">
            <v>0</v>
          </cell>
          <cell r="GD789">
            <v>0</v>
          </cell>
          <cell r="GE789">
            <v>0</v>
          </cell>
          <cell r="GF789">
            <v>0</v>
          </cell>
          <cell r="GG789">
            <v>0</v>
          </cell>
          <cell r="GH789">
            <v>0</v>
          </cell>
          <cell r="GI789">
            <v>0</v>
          </cell>
          <cell r="GJ789">
            <v>0</v>
          </cell>
          <cell r="GK789">
            <v>0</v>
          </cell>
          <cell r="GL789">
            <v>0</v>
          </cell>
          <cell r="GM789">
            <v>0</v>
          </cell>
          <cell r="GN789">
            <v>0</v>
          </cell>
          <cell r="GO789">
            <v>0</v>
          </cell>
          <cell r="GP789">
            <v>0</v>
          </cell>
          <cell r="GQ789">
            <v>0</v>
          </cell>
          <cell r="GR789">
            <v>0</v>
          </cell>
          <cell r="GS789">
            <v>0</v>
          </cell>
          <cell r="GT789">
            <v>0</v>
          </cell>
          <cell r="GU789">
            <v>0</v>
          </cell>
          <cell r="GV789">
            <v>0</v>
          </cell>
          <cell r="GW789">
            <v>0</v>
          </cell>
          <cell r="GX789">
            <v>0</v>
          </cell>
          <cell r="GY789">
            <v>0</v>
          </cell>
          <cell r="GZ789">
            <v>0</v>
          </cell>
          <cell r="HA789">
            <v>0</v>
          </cell>
          <cell r="HB789">
            <v>0</v>
          </cell>
          <cell r="HC789">
            <v>0</v>
          </cell>
          <cell r="HD789">
            <v>0</v>
          </cell>
          <cell r="HE789">
            <v>0</v>
          </cell>
          <cell r="HF789">
            <v>0</v>
          </cell>
          <cell r="HG789">
            <v>0</v>
          </cell>
          <cell r="HH789">
            <v>0</v>
          </cell>
          <cell r="HI789">
            <v>0</v>
          </cell>
          <cell r="HJ789">
            <v>0</v>
          </cell>
          <cell r="HK789">
            <v>0</v>
          </cell>
          <cell r="HL789">
            <v>0</v>
          </cell>
          <cell r="HM789">
            <v>0</v>
          </cell>
          <cell r="HN789">
            <v>0</v>
          </cell>
          <cell r="HO789">
            <v>0</v>
          </cell>
          <cell r="HP789">
            <v>0</v>
          </cell>
          <cell r="HQ789">
            <v>0</v>
          </cell>
          <cell r="HR789">
            <v>0</v>
          </cell>
          <cell r="HS789">
            <v>0</v>
          </cell>
          <cell r="HT789">
            <v>0</v>
          </cell>
          <cell r="HU789">
            <v>0</v>
          </cell>
          <cell r="HV789">
            <v>0</v>
          </cell>
          <cell r="HW789">
            <v>0</v>
          </cell>
          <cell r="HX789">
            <v>0</v>
          </cell>
          <cell r="HY789">
            <v>0</v>
          </cell>
          <cell r="HZ789">
            <v>0</v>
          </cell>
          <cell r="IA789">
            <v>0</v>
          </cell>
          <cell r="IB789">
            <v>0</v>
          </cell>
          <cell r="IC789">
            <v>0</v>
          </cell>
          <cell r="ID789">
            <v>0</v>
          </cell>
          <cell r="IE789">
            <v>0</v>
          </cell>
          <cell r="IF789">
            <v>0</v>
          </cell>
          <cell r="IG789">
            <v>0</v>
          </cell>
          <cell r="IH789">
            <v>0</v>
          </cell>
          <cell r="II789">
            <v>0</v>
          </cell>
          <cell r="IJ789">
            <v>0</v>
          </cell>
          <cell r="IK789">
            <v>0</v>
          </cell>
          <cell r="IL789">
            <v>0</v>
          </cell>
          <cell r="IM789">
            <v>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  <cell r="IW789">
            <v>0</v>
          </cell>
          <cell r="IX789">
            <v>0</v>
          </cell>
          <cell r="IY789">
            <v>0</v>
          </cell>
          <cell r="IZ789">
            <v>0</v>
          </cell>
          <cell r="JA789">
            <v>0</v>
          </cell>
          <cell r="JB789">
            <v>0</v>
          </cell>
          <cell r="JC789">
            <v>0</v>
          </cell>
          <cell r="JD789">
            <v>0</v>
          </cell>
          <cell r="JE789">
            <v>0</v>
          </cell>
          <cell r="JF789">
            <v>0</v>
          </cell>
          <cell r="JG789">
            <v>0</v>
          </cell>
          <cell r="JH789">
            <v>0</v>
          </cell>
          <cell r="JI789">
            <v>0</v>
          </cell>
          <cell r="JJ789">
            <v>0</v>
          </cell>
          <cell r="JK789">
            <v>0</v>
          </cell>
          <cell r="JL789">
            <v>0</v>
          </cell>
          <cell r="JM789">
            <v>0</v>
          </cell>
          <cell r="JN789">
            <v>0</v>
          </cell>
          <cell r="JO789">
            <v>0</v>
          </cell>
          <cell r="JP789">
            <v>0</v>
          </cell>
          <cell r="JQ789">
            <v>0</v>
          </cell>
        </row>
        <row r="790">
          <cell r="D790" t="str">
            <v>BAT.PX.WMV._.ITC.GenIronAir_100hr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  <cell r="DD790">
            <v>0</v>
          </cell>
          <cell r="DE790">
            <v>0</v>
          </cell>
          <cell r="DF790">
            <v>0</v>
          </cell>
          <cell r="DG790">
            <v>0</v>
          </cell>
          <cell r="DH790">
            <v>0</v>
          </cell>
          <cell r="DI790">
            <v>0</v>
          </cell>
          <cell r="DJ790">
            <v>0</v>
          </cell>
          <cell r="DK790">
            <v>0</v>
          </cell>
          <cell r="DL790">
            <v>0</v>
          </cell>
          <cell r="DM790">
            <v>0</v>
          </cell>
          <cell r="DN790">
            <v>0</v>
          </cell>
          <cell r="DO790">
            <v>0</v>
          </cell>
          <cell r="DP790">
            <v>0</v>
          </cell>
          <cell r="DQ790">
            <v>0</v>
          </cell>
          <cell r="DR790">
            <v>0</v>
          </cell>
          <cell r="DS790">
            <v>0</v>
          </cell>
          <cell r="DT790">
            <v>0</v>
          </cell>
          <cell r="DU790">
            <v>0</v>
          </cell>
          <cell r="DV790">
            <v>0</v>
          </cell>
          <cell r="DW790">
            <v>0</v>
          </cell>
          <cell r="DX790">
            <v>0</v>
          </cell>
          <cell r="DY790">
            <v>0</v>
          </cell>
          <cell r="DZ790">
            <v>0</v>
          </cell>
          <cell r="EA790">
            <v>0</v>
          </cell>
          <cell r="EB790">
            <v>0</v>
          </cell>
          <cell r="EC790">
            <v>0</v>
          </cell>
          <cell r="ED790">
            <v>0</v>
          </cell>
          <cell r="EE790">
            <v>0</v>
          </cell>
          <cell r="EF790">
            <v>0</v>
          </cell>
          <cell r="EG790">
            <v>0</v>
          </cell>
          <cell r="EH790">
            <v>0</v>
          </cell>
          <cell r="EI790">
            <v>0</v>
          </cell>
          <cell r="EJ790">
            <v>0</v>
          </cell>
          <cell r="EK790">
            <v>0</v>
          </cell>
          <cell r="EL790">
            <v>0</v>
          </cell>
          <cell r="EM790">
            <v>0</v>
          </cell>
          <cell r="EN790">
            <v>0</v>
          </cell>
          <cell r="EO790">
            <v>0</v>
          </cell>
          <cell r="EP790">
            <v>0</v>
          </cell>
          <cell r="EQ790">
            <v>0</v>
          </cell>
          <cell r="ER790">
            <v>0</v>
          </cell>
          <cell r="ES790">
            <v>0</v>
          </cell>
          <cell r="ET790">
            <v>0</v>
          </cell>
          <cell r="EU790">
            <v>0</v>
          </cell>
          <cell r="EV790">
            <v>0</v>
          </cell>
          <cell r="EW790">
            <v>0</v>
          </cell>
          <cell r="EX790">
            <v>0</v>
          </cell>
          <cell r="EY790">
            <v>0</v>
          </cell>
          <cell r="EZ790">
            <v>0</v>
          </cell>
          <cell r="FA790">
            <v>0</v>
          </cell>
          <cell r="FB790">
            <v>0</v>
          </cell>
          <cell r="FC790">
            <v>0</v>
          </cell>
          <cell r="FD790">
            <v>0</v>
          </cell>
          <cell r="FE790">
            <v>0</v>
          </cell>
          <cell r="FF790">
            <v>0</v>
          </cell>
          <cell r="FG790">
            <v>0</v>
          </cell>
          <cell r="FH790">
            <v>0</v>
          </cell>
          <cell r="FI790">
            <v>0</v>
          </cell>
          <cell r="FJ790">
            <v>0</v>
          </cell>
          <cell r="FK790">
            <v>0</v>
          </cell>
          <cell r="FL790">
            <v>0</v>
          </cell>
          <cell r="FM790">
            <v>0</v>
          </cell>
          <cell r="FN790">
            <v>0</v>
          </cell>
          <cell r="FO790">
            <v>0</v>
          </cell>
          <cell r="FP790">
            <v>0</v>
          </cell>
          <cell r="FQ790">
            <v>0</v>
          </cell>
          <cell r="FR790">
            <v>0</v>
          </cell>
          <cell r="FS790">
            <v>0</v>
          </cell>
          <cell r="FT790">
            <v>0</v>
          </cell>
          <cell r="FU790">
            <v>0</v>
          </cell>
          <cell r="FV790">
            <v>0</v>
          </cell>
          <cell r="FW790">
            <v>0</v>
          </cell>
          <cell r="FX790">
            <v>0</v>
          </cell>
          <cell r="FY790">
            <v>0</v>
          </cell>
          <cell r="FZ790">
            <v>0</v>
          </cell>
          <cell r="GA790">
            <v>0</v>
          </cell>
          <cell r="GB790">
            <v>0</v>
          </cell>
          <cell r="GC790">
            <v>0</v>
          </cell>
          <cell r="GD790">
            <v>0</v>
          </cell>
          <cell r="GE790">
            <v>0</v>
          </cell>
          <cell r="GF790">
            <v>0</v>
          </cell>
          <cell r="GG790">
            <v>0</v>
          </cell>
          <cell r="GH790">
            <v>0</v>
          </cell>
          <cell r="GI790">
            <v>0</v>
          </cell>
          <cell r="GJ790">
            <v>0</v>
          </cell>
          <cell r="GK790">
            <v>0</v>
          </cell>
          <cell r="GL790">
            <v>0</v>
          </cell>
          <cell r="GM790">
            <v>0</v>
          </cell>
          <cell r="GN790">
            <v>0</v>
          </cell>
          <cell r="GO790">
            <v>0</v>
          </cell>
          <cell r="GP790">
            <v>0</v>
          </cell>
          <cell r="GQ790">
            <v>0</v>
          </cell>
          <cell r="GR790">
            <v>0</v>
          </cell>
          <cell r="GS790">
            <v>0</v>
          </cell>
          <cell r="GT790">
            <v>0</v>
          </cell>
          <cell r="GU790">
            <v>0</v>
          </cell>
          <cell r="GV790">
            <v>0</v>
          </cell>
          <cell r="GW790">
            <v>0</v>
          </cell>
          <cell r="GX790">
            <v>0</v>
          </cell>
          <cell r="GY790">
            <v>0</v>
          </cell>
          <cell r="GZ790">
            <v>0</v>
          </cell>
          <cell r="HA790">
            <v>0</v>
          </cell>
          <cell r="HB790">
            <v>0</v>
          </cell>
          <cell r="HC790">
            <v>0</v>
          </cell>
          <cell r="HD790">
            <v>0</v>
          </cell>
          <cell r="HE790">
            <v>0</v>
          </cell>
          <cell r="HF790">
            <v>0</v>
          </cell>
          <cell r="HG790">
            <v>0</v>
          </cell>
          <cell r="HH790">
            <v>0</v>
          </cell>
          <cell r="HI790">
            <v>0</v>
          </cell>
          <cell r="HJ790">
            <v>0</v>
          </cell>
          <cell r="HK790">
            <v>0</v>
          </cell>
          <cell r="HL790">
            <v>0</v>
          </cell>
          <cell r="HM790">
            <v>0</v>
          </cell>
          <cell r="HN790">
            <v>0</v>
          </cell>
          <cell r="HO790">
            <v>0</v>
          </cell>
          <cell r="HP790">
            <v>0</v>
          </cell>
          <cell r="HQ790">
            <v>0</v>
          </cell>
          <cell r="HR790">
            <v>0</v>
          </cell>
          <cell r="HS790">
            <v>0</v>
          </cell>
          <cell r="HT790">
            <v>0</v>
          </cell>
          <cell r="HU790">
            <v>0</v>
          </cell>
          <cell r="HV790">
            <v>0</v>
          </cell>
          <cell r="HW790">
            <v>0</v>
          </cell>
          <cell r="HX790">
            <v>0</v>
          </cell>
          <cell r="HY790">
            <v>0</v>
          </cell>
          <cell r="HZ790">
            <v>0</v>
          </cell>
          <cell r="IA790">
            <v>0</v>
          </cell>
          <cell r="IB790">
            <v>0</v>
          </cell>
          <cell r="IC790">
            <v>0</v>
          </cell>
          <cell r="ID790">
            <v>0</v>
          </cell>
          <cell r="IE790">
            <v>0</v>
          </cell>
          <cell r="IF790">
            <v>0</v>
          </cell>
          <cell r="IG790">
            <v>0</v>
          </cell>
          <cell r="IH790">
            <v>0</v>
          </cell>
          <cell r="II790">
            <v>0</v>
          </cell>
          <cell r="IJ790">
            <v>0</v>
          </cell>
          <cell r="IK790">
            <v>0</v>
          </cell>
          <cell r="IL790">
            <v>0</v>
          </cell>
          <cell r="IM790">
            <v>0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  <cell r="IW790">
            <v>0</v>
          </cell>
          <cell r="IX790">
            <v>0</v>
          </cell>
          <cell r="IY790">
            <v>0</v>
          </cell>
          <cell r="IZ790">
            <v>0</v>
          </cell>
          <cell r="JA790">
            <v>0</v>
          </cell>
          <cell r="JB790">
            <v>0</v>
          </cell>
          <cell r="JC790">
            <v>0</v>
          </cell>
          <cell r="JD790">
            <v>0</v>
          </cell>
          <cell r="JE790">
            <v>0</v>
          </cell>
          <cell r="JF790">
            <v>0</v>
          </cell>
          <cell r="JG790">
            <v>0</v>
          </cell>
          <cell r="JH790">
            <v>0</v>
          </cell>
          <cell r="JI790">
            <v>0</v>
          </cell>
          <cell r="JJ790">
            <v>0</v>
          </cell>
          <cell r="JK790">
            <v>0</v>
          </cell>
          <cell r="JL790">
            <v>0</v>
          </cell>
          <cell r="JM790">
            <v>0</v>
          </cell>
          <cell r="JN790">
            <v>0</v>
          </cell>
          <cell r="JO790">
            <v>0</v>
          </cell>
          <cell r="JP790">
            <v>0</v>
          </cell>
          <cell r="JQ790">
            <v>0</v>
          </cell>
        </row>
        <row r="791">
          <cell r="D791" t="str">
            <v>BAT.PX.WMV._.ITC.IronAir_100hr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  <cell r="DD791">
            <v>0</v>
          </cell>
          <cell r="DE791">
            <v>0</v>
          </cell>
          <cell r="DF791">
            <v>0</v>
          </cell>
          <cell r="DG791">
            <v>0</v>
          </cell>
          <cell r="DH791">
            <v>0</v>
          </cell>
          <cell r="DI791">
            <v>0</v>
          </cell>
          <cell r="DJ791">
            <v>0</v>
          </cell>
          <cell r="DK791">
            <v>0</v>
          </cell>
          <cell r="DL791">
            <v>0</v>
          </cell>
          <cell r="DM791">
            <v>0</v>
          </cell>
          <cell r="DN791">
            <v>0</v>
          </cell>
          <cell r="DO791">
            <v>0</v>
          </cell>
          <cell r="DP791">
            <v>0</v>
          </cell>
          <cell r="DQ791">
            <v>0</v>
          </cell>
          <cell r="DR791">
            <v>0</v>
          </cell>
          <cell r="DS791">
            <v>0</v>
          </cell>
          <cell r="DT791">
            <v>0</v>
          </cell>
          <cell r="DU791">
            <v>0</v>
          </cell>
          <cell r="DV791">
            <v>0</v>
          </cell>
          <cell r="DW791">
            <v>0</v>
          </cell>
          <cell r="DX791">
            <v>0</v>
          </cell>
          <cell r="DY791">
            <v>0</v>
          </cell>
          <cell r="DZ791">
            <v>0</v>
          </cell>
          <cell r="EA791">
            <v>0</v>
          </cell>
          <cell r="EB791">
            <v>0</v>
          </cell>
          <cell r="EC791">
            <v>0</v>
          </cell>
          <cell r="ED791">
            <v>0</v>
          </cell>
          <cell r="EE791">
            <v>0</v>
          </cell>
          <cell r="EF791">
            <v>0</v>
          </cell>
          <cell r="EG791">
            <v>0</v>
          </cell>
          <cell r="EH791">
            <v>0</v>
          </cell>
          <cell r="EI791">
            <v>0</v>
          </cell>
          <cell r="EJ791">
            <v>0</v>
          </cell>
          <cell r="EK791">
            <v>0</v>
          </cell>
          <cell r="EL791">
            <v>0</v>
          </cell>
          <cell r="EM791">
            <v>0</v>
          </cell>
          <cell r="EN791">
            <v>0</v>
          </cell>
          <cell r="EO791">
            <v>0</v>
          </cell>
          <cell r="EP791">
            <v>0</v>
          </cell>
          <cell r="EQ791">
            <v>0</v>
          </cell>
          <cell r="ER791">
            <v>0</v>
          </cell>
          <cell r="ES791">
            <v>0</v>
          </cell>
          <cell r="ET791">
            <v>0</v>
          </cell>
          <cell r="EU791">
            <v>0</v>
          </cell>
          <cell r="EV791">
            <v>0</v>
          </cell>
          <cell r="EW791">
            <v>0</v>
          </cell>
          <cell r="EX791">
            <v>0</v>
          </cell>
          <cell r="EY791">
            <v>0</v>
          </cell>
          <cell r="EZ791">
            <v>0</v>
          </cell>
          <cell r="FA791">
            <v>0</v>
          </cell>
          <cell r="FB791">
            <v>0</v>
          </cell>
          <cell r="FC791">
            <v>0</v>
          </cell>
          <cell r="FD791">
            <v>0</v>
          </cell>
          <cell r="FE791">
            <v>0</v>
          </cell>
          <cell r="FF791">
            <v>0</v>
          </cell>
          <cell r="FG791">
            <v>0</v>
          </cell>
          <cell r="FH791">
            <v>0</v>
          </cell>
          <cell r="FI791">
            <v>0</v>
          </cell>
          <cell r="FJ791">
            <v>0</v>
          </cell>
          <cell r="FK791">
            <v>0</v>
          </cell>
          <cell r="FL791">
            <v>0</v>
          </cell>
          <cell r="FM791">
            <v>0</v>
          </cell>
          <cell r="FN791">
            <v>0</v>
          </cell>
          <cell r="FO791">
            <v>0</v>
          </cell>
          <cell r="FP791">
            <v>0</v>
          </cell>
          <cell r="FQ791">
            <v>0</v>
          </cell>
          <cell r="FR791">
            <v>0</v>
          </cell>
          <cell r="FS791">
            <v>0</v>
          </cell>
          <cell r="FT791">
            <v>0</v>
          </cell>
          <cell r="FU791">
            <v>0</v>
          </cell>
          <cell r="FV791">
            <v>0</v>
          </cell>
          <cell r="FW791">
            <v>0</v>
          </cell>
          <cell r="FX791">
            <v>0</v>
          </cell>
          <cell r="FY791">
            <v>0</v>
          </cell>
          <cell r="FZ791">
            <v>0</v>
          </cell>
          <cell r="GA791">
            <v>0</v>
          </cell>
          <cell r="GB791">
            <v>0</v>
          </cell>
          <cell r="GC791">
            <v>0</v>
          </cell>
          <cell r="GD791">
            <v>0</v>
          </cell>
          <cell r="GE791">
            <v>0</v>
          </cell>
          <cell r="GF791">
            <v>0</v>
          </cell>
          <cell r="GG791">
            <v>0</v>
          </cell>
          <cell r="GH791">
            <v>0</v>
          </cell>
          <cell r="GI791">
            <v>0</v>
          </cell>
          <cell r="GJ791">
            <v>0</v>
          </cell>
          <cell r="GK791">
            <v>0</v>
          </cell>
          <cell r="GL791">
            <v>0</v>
          </cell>
          <cell r="GM791">
            <v>0</v>
          </cell>
          <cell r="GN791">
            <v>0</v>
          </cell>
          <cell r="GO791">
            <v>0</v>
          </cell>
          <cell r="GP791">
            <v>0</v>
          </cell>
          <cell r="GQ791">
            <v>0</v>
          </cell>
          <cell r="GR791">
            <v>0</v>
          </cell>
          <cell r="GS791">
            <v>0</v>
          </cell>
          <cell r="GT791">
            <v>0</v>
          </cell>
          <cell r="GU791">
            <v>0</v>
          </cell>
          <cell r="GV791">
            <v>0</v>
          </cell>
          <cell r="GW791">
            <v>0</v>
          </cell>
          <cell r="GX791">
            <v>0</v>
          </cell>
          <cell r="GY791">
            <v>0</v>
          </cell>
          <cell r="GZ791">
            <v>0</v>
          </cell>
          <cell r="HA791">
            <v>0</v>
          </cell>
          <cell r="HB791">
            <v>0</v>
          </cell>
          <cell r="HC791">
            <v>0</v>
          </cell>
          <cell r="HD791">
            <v>0</v>
          </cell>
          <cell r="HE791">
            <v>0</v>
          </cell>
          <cell r="HF791">
            <v>0</v>
          </cell>
          <cell r="HG791">
            <v>0</v>
          </cell>
          <cell r="HH791">
            <v>0</v>
          </cell>
          <cell r="HI791">
            <v>0</v>
          </cell>
          <cell r="HJ791">
            <v>0</v>
          </cell>
          <cell r="HK791">
            <v>0</v>
          </cell>
          <cell r="HL791">
            <v>0</v>
          </cell>
          <cell r="HM791">
            <v>0</v>
          </cell>
          <cell r="HN791">
            <v>0</v>
          </cell>
          <cell r="HO791">
            <v>0</v>
          </cell>
          <cell r="HP791">
            <v>0</v>
          </cell>
          <cell r="HQ791">
            <v>0</v>
          </cell>
          <cell r="HR791">
            <v>0</v>
          </cell>
          <cell r="HS791">
            <v>0</v>
          </cell>
          <cell r="HT791">
            <v>0</v>
          </cell>
          <cell r="HU791">
            <v>0</v>
          </cell>
          <cell r="HV791">
            <v>0</v>
          </cell>
          <cell r="HW791">
            <v>0</v>
          </cell>
          <cell r="HX791">
            <v>0</v>
          </cell>
          <cell r="HY791">
            <v>0</v>
          </cell>
          <cell r="HZ791">
            <v>0</v>
          </cell>
          <cell r="IA791">
            <v>0</v>
          </cell>
          <cell r="IB791">
            <v>0</v>
          </cell>
          <cell r="IC791">
            <v>0</v>
          </cell>
          <cell r="ID791">
            <v>0</v>
          </cell>
          <cell r="IE791">
            <v>0</v>
          </cell>
          <cell r="IF791">
            <v>0</v>
          </cell>
          <cell r="IG791">
            <v>0</v>
          </cell>
          <cell r="IH791">
            <v>0</v>
          </cell>
          <cell r="II791">
            <v>0</v>
          </cell>
          <cell r="IJ791">
            <v>0</v>
          </cell>
          <cell r="IK791">
            <v>0</v>
          </cell>
          <cell r="IL791">
            <v>0</v>
          </cell>
          <cell r="IM791">
            <v>0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  <cell r="IW791">
            <v>0</v>
          </cell>
          <cell r="IX791">
            <v>0</v>
          </cell>
          <cell r="IY791">
            <v>0</v>
          </cell>
          <cell r="IZ791">
            <v>0</v>
          </cell>
          <cell r="JA791">
            <v>0</v>
          </cell>
          <cell r="JB791">
            <v>0</v>
          </cell>
          <cell r="JC791">
            <v>0</v>
          </cell>
          <cell r="JD791">
            <v>0</v>
          </cell>
          <cell r="JE791">
            <v>0</v>
          </cell>
          <cell r="JF791">
            <v>0</v>
          </cell>
          <cell r="JG791">
            <v>0</v>
          </cell>
          <cell r="JH791">
            <v>0</v>
          </cell>
          <cell r="JI791">
            <v>0</v>
          </cell>
          <cell r="JJ791">
            <v>0</v>
          </cell>
          <cell r="JK791">
            <v>0</v>
          </cell>
          <cell r="JL791">
            <v>0</v>
          </cell>
          <cell r="JM791">
            <v>0</v>
          </cell>
          <cell r="JN791">
            <v>0</v>
          </cell>
          <cell r="JO791">
            <v>0</v>
          </cell>
          <cell r="JP791">
            <v>0</v>
          </cell>
          <cell r="JQ791">
            <v>0</v>
          </cell>
        </row>
        <row r="792">
          <cell r="D792" t="str">
            <v>BAT.PX.WSF._.ITC.IronAir_100hr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  <cell r="DD792">
            <v>0</v>
          </cell>
          <cell r="DE792">
            <v>0</v>
          </cell>
          <cell r="DF792">
            <v>0</v>
          </cell>
          <cell r="DG792">
            <v>0</v>
          </cell>
          <cell r="DH792">
            <v>0</v>
          </cell>
          <cell r="DI792">
            <v>0</v>
          </cell>
          <cell r="DJ792">
            <v>0</v>
          </cell>
          <cell r="DK792">
            <v>0</v>
          </cell>
          <cell r="DL792">
            <v>0</v>
          </cell>
          <cell r="DM792">
            <v>0</v>
          </cell>
          <cell r="DN792">
            <v>0</v>
          </cell>
          <cell r="DO792">
            <v>0</v>
          </cell>
          <cell r="DP792">
            <v>0</v>
          </cell>
          <cell r="DQ792">
            <v>0</v>
          </cell>
          <cell r="DR792">
            <v>0</v>
          </cell>
          <cell r="DS792">
            <v>0</v>
          </cell>
          <cell r="DT792">
            <v>0</v>
          </cell>
          <cell r="DU792">
            <v>0</v>
          </cell>
          <cell r="DV792">
            <v>0</v>
          </cell>
          <cell r="DW792">
            <v>0</v>
          </cell>
          <cell r="DX792">
            <v>0</v>
          </cell>
          <cell r="DY792">
            <v>0</v>
          </cell>
          <cell r="DZ792">
            <v>0</v>
          </cell>
          <cell r="EA792">
            <v>0</v>
          </cell>
          <cell r="EB792">
            <v>0</v>
          </cell>
          <cell r="EC792">
            <v>0</v>
          </cell>
          <cell r="ED792">
            <v>0</v>
          </cell>
          <cell r="EE792">
            <v>0</v>
          </cell>
          <cell r="EF792">
            <v>0</v>
          </cell>
          <cell r="EG792">
            <v>0</v>
          </cell>
          <cell r="EH792">
            <v>0</v>
          </cell>
          <cell r="EI792">
            <v>0</v>
          </cell>
          <cell r="EJ792">
            <v>0</v>
          </cell>
          <cell r="EK792">
            <v>0</v>
          </cell>
          <cell r="EL792">
            <v>0</v>
          </cell>
          <cell r="EM792">
            <v>0</v>
          </cell>
          <cell r="EN792">
            <v>0</v>
          </cell>
          <cell r="EO792">
            <v>0</v>
          </cell>
          <cell r="EP792">
            <v>0</v>
          </cell>
          <cell r="EQ792">
            <v>0</v>
          </cell>
          <cell r="ER792">
            <v>0</v>
          </cell>
          <cell r="ES792">
            <v>0</v>
          </cell>
          <cell r="ET792">
            <v>0</v>
          </cell>
          <cell r="EU792">
            <v>0</v>
          </cell>
          <cell r="EV792">
            <v>0</v>
          </cell>
          <cell r="EW792">
            <v>0</v>
          </cell>
          <cell r="EX792">
            <v>0</v>
          </cell>
          <cell r="EY792">
            <v>0</v>
          </cell>
          <cell r="EZ792">
            <v>0</v>
          </cell>
          <cell r="FA792">
            <v>0</v>
          </cell>
          <cell r="FB792">
            <v>0</v>
          </cell>
          <cell r="FC792">
            <v>0</v>
          </cell>
          <cell r="FD792">
            <v>0</v>
          </cell>
          <cell r="FE792">
            <v>0</v>
          </cell>
          <cell r="FF792">
            <v>0</v>
          </cell>
          <cell r="FG792">
            <v>0</v>
          </cell>
          <cell r="FH792">
            <v>0</v>
          </cell>
          <cell r="FI792">
            <v>0</v>
          </cell>
          <cell r="FJ792">
            <v>0</v>
          </cell>
          <cell r="FK792">
            <v>0</v>
          </cell>
          <cell r="FL792">
            <v>0</v>
          </cell>
          <cell r="FM792">
            <v>0</v>
          </cell>
          <cell r="FN792">
            <v>0</v>
          </cell>
          <cell r="FO792">
            <v>0</v>
          </cell>
          <cell r="FP792">
            <v>0</v>
          </cell>
          <cell r="FQ792">
            <v>0</v>
          </cell>
          <cell r="FR792">
            <v>0</v>
          </cell>
          <cell r="FS792">
            <v>0</v>
          </cell>
          <cell r="FT792">
            <v>0</v>
          </cell>
          <cell r="FU792">
            <v>0</v>
          </cell>
          <cell r="FV792">
            <v>0</v>
          </cell>
          <cell r="FW792">
            <v>0</v>
          </cell>
          <cell r="FX792">
            <v>0</v>
          </cell>
          <cell r="FY792">
            <v>0</v>
          </cell>
          <cell r="FZ792">
            <v>0</v>
          </cell>
          <cell r="GA792">
            <v>0</v>
          </cell>
          <cell r="GB792">
            <v>0</v>
          </cell>
          <cell r="GC792">
            <v>0</v>
          </cell>
          <cell r="GD792">
            <v>0</v>
          </cell>
          <cell r="GE792">
            <v>0</v>
          </cell>
          <cell r="GF792">
            <v>0</v>
          </cell>
          <cell r="GG792">
            <v>0</v>
          </cell>
          <cell r="GH792">
            <v>0</v>
          </cell>
          <cell r="GI792">
            <v>0</v>
          </cell>
          <cell r="GJ792">
            <v>0</v>
          </cell>
          <cell r="GK792">
            <v>0</v>
          </cell>
          <cell r="GL792">
            <v>0</v>
          </cell>
          <cell r="GM792">
            <v>0</v>
          </cell>
          <cell r="GN792">
            <v>0</v>
          </cell>
          <cell r="GO792">
            <v>0</v>
          </cell>
          <cell r="GP792">
            <v>0</v>
          </cell>
          <cell r="GQ792">
            <v>0</v>
          </cell>
          <cell r="GR792">
            <v>0</v>
          </cell>
          <cell r="GS792">
            <v>0</v>
          </cell>
          <cell r="GT792">
            <v>0</v>
          </cell>
          <cell r="GU792">
            <v>0</v>
          </cell>
          <cell r="GV792">
            <v>0</v>
          </cell>
          <cell r="GW792">
            <v>0</v>
          </cell>
          <cell r="GX792">
            <v>0</v>
          </cell>
          <cell r="GY792">
            <v>0</v>
          </cell>
          <cell r="GZ792">
            <v>0</v>
          </cell>
          <cell r="HA792">
            <v>0</v>
          </cell>
          <cell r="HB792">
            <v>0</v>
          </cell>
          <cell r="HC792">
            <v>0</v>
          </cell>
          <cell r="HD792">
            <v>0</v>
          </cell>
          <cell r="HE792">
            <v>0</v>
          </cell>
          <cell r="HF792">
            <v>0</v>
          </cell>
          <cell r="HG792">
            <v>0</v>
          </cell>
          <cell r="HH792">
            <v>0</v>
          </cell>
          <cell r="HI792">
            <v>0</v>
          </cell>
          <cell r="HJ792">
            <v>0</v>
          </cell>
          <cell r="HK792">
            <v>0</v>
          </cell>
          <cell r="HL792">
            <v>0</v>
          </cell>
          <cell r="HM792">
            <v>0</v>
          </cell>
          <cell r="HN792">
            <v>0</v>
          </cell>
          <cell r="HO792">
            <v>0</v>
          </cell>
          <cell r="HP792">
            <v>0</v>
          </cell>
          <cell r="HQ792">
            <v>0</v>
          </cell>
          <cell r="HR792">
            <v>0</v>
          </cell>
          <cell r="HS792">
            <v>0</v>
          </cell>
          <cell r="HT792">
            <v>0</v>
          </cell>
          <cell r="HU792">
            <v>0</v>
          </cell>
          <cell r="HV792">
            <v>0</v>
          </cell>
          <cell r="HW792">
            <v>0</v>
          </cell>
          <cell r="HX792">
            <v>0</v>
          </cell>
          <cell r="HY792">
            <v>0</v>
          </cell>
          <cell r="HZ792">
            <v>0</v>
          </cell>
          <cell r="IA792">
            <v>0</v>
          </cell>
          <cell r="IB792">
            <v>0</v>
          </cell>
          <cell r="IC792">
            <v>0</v>
          </cell>
          <cell r="ID792">
            <v>0</v>
          </cell>
          <cell r="IE792">
            <v>0</v>
          </cell>
          <cell r="IF792">
            <v>0</v>
          </cell>
          <cell r="IG792">
            <v>0</v>
          </cell>
          <cell r="IH792">
            <v>0</v>
          </cell>
          <cell r="II792">
            <v>0</v>
          </cell>
          <cell r="IJ792">
            <v>0</v>
          </cell>
          <cell r="IK792">
            <v>0</v>
          </cell>
          <cell r="IL792">
            <v>0</v>
          </cell>
          <cell r="IM792">
            <v>0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  <cell r="IW792">
            <v>0</v>
          </cell>
          <cell r="IX792">
            <v>0</v>
          </cell>
          <cell r="IY792">
            <v>0</v>
          </cell>
          <cell r="IZ792">
            <v>0</v>
          </cell>
          <cell r="JA792">
            <v>0</v>
          </cell>
          <cell r="JB792">
            <v>0</v>
          </cell>
          <cell r="JC792">
            <v>0</v>
          </cell>
          <cell r="JD792">
            <v>0</v>
          </cell>
          <cell r="JE792">
            <v>0</v>
          </cell>
          <cell r="JF792">
            <v>0</v>
          </cell>
          <cell r="JG792">
            <v>0</v>
          </cell>
          <cell r="JH792">
            <v>0</v>
          </cell>
          <cell r="JI792">
            <v>0</v>
          </cell>
          <cell r="JJ792">
            <v>0</v>
          </cell>
          <cell r="JK792">
            <v>0</v>
          </cell>
          <cell r="JL792">
            <v>0</v>
          </cell>
          <cell r="JM792">
            <v>0</v>
          </cell>
          <cell r="JN792">
            <v>0</v>
          </cell>
          <cell r="JO792">
            <v>0</v>
          </cell>
          <cell r="JP792">
            <v>0</v>
          </cell>
          <cell r="JQ792">
            <v>0</v>
          </cell>
        </row>
        <row r="793">
          <cell r="D793" t="str">
            <v>BAT.PX.WWA._.ITC.IronAir_100hr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  <cell r="DD793">
            <v>0</v>
          </cell>
          <cell r="DE793">
            <v>0</v>
          </cell>
          <cell r="DF793">
            <v>0</v>
          </cell>
          <cell r="DG793">
            <v>0</v>
          </cell>
          <cell r="DH793">
            <v>0</v>
          </cell>
          <cell r="DI793">
            <v>0</v>
          </cell>
          <cell r="DJ793">
            <v>0</v>
          </cell>
          <cell r="DK793">
            <v>0</v>
          </cell>
          <cell r="DL793">
            <v>0</v>
          </cell>
          <cell r="DM793">
            <v>0</v>
          </cell>
          <cell r="DN793">
            <v>0</v>
          </cell>
          <cell r="DO793">
            <v>0</v>
          </cell>
          <cell r="DP793">
            <v>0</v>
          </cell>
          <cell r="DQ793">
            <v>0</v>
          </cell>
          <cell r="DR793">
            <v>0</v>
          </cell>
          <cell r="DS793">
            <v>0</v>
          </cell>
          <cell r="DT793">
            <v>0</v>
          </cell>
          <cell r="DU793">
            <v>0</v>
          </cell>
          <cell r="DV793">
            <v>0</v>
          </cell>
          <cell r="DW793">
            <v>0</v>
          </cell>
          <cell r="DX793">
            <v>0</v>
          </cell>
          <cell r="DY793">
            <v>0</v>
          </cell>
          <cell r="DZ793">
            <v>0</v>
          </cell>
          <cell r="EA793">
            <v>0</v>
          </cell>
          <cell r="EB793">
            <v>0</v>
          </cell>
          <cell r="EC793">
            <v>0</v>
          </cell>
          <cell r="ED793">
            <v>0</v>
          </cell>
          <cell r="EE793">
            <v>0</v>
          </cell>
          <cell r="EF793">
            <v>0</v>
          </cell>
          <cell r="EG793">
            <v>0</v>
          </cell>
          <cell r="EH793">
            <v>0</v>
          </cell>
          <cell r="EI793">
            <v>0</v>
          </cell>
          <cell r="EJ793">
            <v>0</v>
          </cell>
          <cell r="EK793">
            <v>0</v>
          </cell>
          <cell r="EL793">
            <v>0</v>
          </cell>
          <cell r="EM793">
            <v>0</v>
          </cell>
          <cell r="EN793">
            <v>0</v>
          </cell>
          <cell r="EO793">
            <v>0</v>
          </cell>
          <cell r="EP793">
            <v>0</v>
          </cell>
          <cell r="EQ793">
            <v>0</v>
          </cell>
          <cell r="ER793">
            <v>0</v>
          </cell>
          <cell r="ES793">
            <v>0</v>
          </cell>
          <cell r="ET793">
            <v>0</v>
          </cell>
          <cell r="EU793">
            <v>0</v>
          </cell>
          <cell r="EV793">
            <v>0</v>
          </cell>
          <cell r="EW793">
            <v>0</v>
          </cell>
          <cell r="EX793">
            <v>0</v>
          </cell>
          <cell r="EY793">
            <v>0</v>
          </cell>
          <cell r="EZ793">
            <v>0</v>
          </cell>
          <cell r="FA793">
            <v>0</v>
          </cell>
          <cell r="FB793">
            <v>0</v>
          </cell>
          <cell r="FC793">
            <v>0</v>
          </cell>
          <cell r="FD793">
            <v>0</v>
          </cell>
          <cell r="FE793">
            <v>0</v>
          </cell>
          <cell r="FF793">
            <v>0</v>
          </cell>
          <cell r="FG793">
            <v>0</v>
          </cell>
          <cell r="FH793">
            <v>0</v>
          </cell>
          <cell r="FI793">
            <v>0</v>
          </cell>
          <cell r="FJ793">
            <v>0</v>
          </cell>
          <cell r="FK793">
            <v>0</v>
          </cell>
          <cell r="FL793">
            <v>0</v>
          </cell>
          <cell r="FM793">
            <v>0</v>
          </cell>
          <cell r="FN793">
            <v>0</v>
          </cell>
          <cell r="FO793">
            <v>0</v>
          </cell>
          <cell r="FP793">
            <v>0</v>
          </cell>
          <cell r="FQ793">
            <v>0</v>
          </cell>
          <cell r="FR793">
            <v>0</v>
          </cell>
          <cell r="FS793">
            <v>0</v>
          </cell>
          <cell r="FT793">
            <v>0</v>
          </cell>
          <cell r="FU793">
            <v>0</v>
          </cell>
          <cell r="FV793">
            <v>0</v>
          </cell>
          <cell r="FW793">
            <v>0</v>
          </cell>
          <cell r="FX793">
            <v>0</v>
          </cell>
          <cell r="FY793">
            <v>0</v>
          </cell>
          <cell r="FZ793">
            <v>0</v>
          </cell>
          <cell r="GA793">
            <v>0</v>
          </cell>
          <cell r="GB793">
            <v>0</v>
          </cell>
          <cell r="GC793">
            <v>0</v>
          </cell>
          <cell r="GD793">
            <v>0</v>
          </cell>
          <cell r="GE793">
            <v>0</v>
          </cell>
          <cell r="GF793">
            <v>0</v>
          </cell>
          <cell r="GG793">
            <v>0</v>
          </cell>
          <cell r="GH793">
            <v>0</v>
          </cell>
          <cell r="GI793">
            <v>0</v>
          </cell>
          <cell r="GJ793">
            <v>0</v>
          </cell>
          <cell r="GK793">
            <v>0</v>
          </cell>
          <cell r="GL793">
            <v>0</v>
          </cell>
          <cell r="GM793">
            <v>0</v>
          </cell>
          <cell r="GN793">
            <v>0</v>
          </cell>
          <cell r="GO793">
            <v>0</v>
          </cell>
          <cell r="GP793">
            <v>0</v>
          </cell>
          <cell r="GQ793">
            <v>0</v>
          </cell>
          <cell r="GR793">
            <v>0</v>
          </cell>
          <cell r="GS793">
            <v>0</v>
          </cell>
          <cell r="GT793">
            <v>0</v>
          </cell>
          <cell r="GU793">
            <v>0</v>
          </cell>
          <cell r="GV793">
            <v>0</v>
          </cell>
          <cell r="GW793">
            <v>0</v>
          </cell>
          <cell r="GX793">
            <v>0</v>
          </cell>
          <cell r="GY793">
            <v>0</v>
          </cell>
          <cell r="GZ793">
            <v>0</v>
          </cell>
          <cell r="HA793">
            <v>0</v>
          </cell>
          <cell r="HB793">
            <v>0</v>
          </cell>
          <cell r="HC793">
            <v>0</v>
          </cell>
          <cell r="HD793">
            <v>0</v>
          </cell>
          <cell r="HE793">
            <v>0</v>
          </cell>
          <cell r="HF793">
            <v>0</v>
          </cell>
          <cell r="HG793">
            <v>0</v>
          </cell>
          <cell r="HH793">
            <v>0</v>
          </cell>
          <cell r="HI793">
            <v>0</v>
          </cell>
          <cell r="HJ793">
            <v>0</v>
          </cell>
          <cell r="HK793">
            <v>0</v>
          </cell>
          <cell r="HL793">
            <v>0</v>
          </cell>
          <cell r="HM793">
            <v>0</v>
          </cell>
          <cell r="HN793">
            <v>0</v>
          </cell>
          <cell r="HO793">
            <v>0</v>
          </cell>
          <cell r="HP793">
            <v>0</v>
          </cell>
          <cell r="HQ793">
            <v>0</v>
          </cell>
          <cell r="HR793">
            <v>0</v>
          </cell>
          <cell r="HS793">
            <v>0</v>
          </cell>
          <cell r="HT793">
            <v>0</v>
          </cell>
          <cell r="HU793">
            <v>0</v>
          </cell>
          <cell r="HV793">
            <v>0</v>
          </cell>
          <cell r="HW793">
            <v>0</v>
          </cell>
          <cell r="HX793">
            <v>0</v>
          </cell>
          <cell r="HY793">
            <v>0</v>
          </cell>
          <cell r="HZ793">
            <v>0</v>
          </cell>
          <cell r="IA793">
            <v>0</v>
          </cell>
          <cell r="IB793">
            <v>0</v>
          </cell>
          <cell r="IC793">
            <v>0</v>
          </cell>
          <cell r="ID793">
            <v>0</v>
          </cell>
          <cell r="IE793">
            <v>0</v>
          </cell>
          <cell r="IF793">
            <v>0</v>
          </cell>
          <cell r="IG793">
            <v>0</v>
          </cell>
          <cell r="IH793">
            <v>0</v>
          </cell>
          <cell r="II793">
            <v>0</v>
          </cell>
          <cell r="IJ793">
            <v>0</v>
          </cell>
          <cell r="IK793">
            <v>0</v>
          </cell>
          <cell r="IL793">
            <v>0</v>
          </cell>
          <cell r="IM793">
            <v>0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  <cell r="IW793">
            <v>0</v>
          </cell>
          <cell r="IX793">
            <v>0</v>
          </cell>
          <cell r="IY793">
            <v>0</v>
          </cell>
          <cell r="IZ793">
            <v>0</v>
          </cell>
          <cell r="JA793">
            <v>0</v>
          </cell>
          <cell r="JB793">
            <v>0</v>
          </cell>
          <cell r="JC793">
            <v>0</v>
          </cell>
          <cell r="JD793">
            <v>0</v>
          </cell>
          <cell r="JE793">
            <v>0</v>
          </cell>
          <cell r="JF793">
            <v>0</v>
          </cell>
          <cell r="JG793">
            <v>0</v>
          </cell>
          <cell r="JH793">
            <v>0</v>
          </cell>
          <cell r="JI793">
            <v>0</v>
          </cell>
          <cell r="JJ793">
            <v>0</v>
          </cell>
          <cell r="JK793">
            <v>0</v>
          </cell>
          <cell r="JL793">
            <v>0</v>
          </cell>
          <cell r="JM793">
            <v>0</v>
          </cell>
          <cell r="JN793">
            <v>0</v>
          </cell>
          <cell r="JO793">
            <v>0</v>
          </cell>
          <cell r="JP793">
            <v>0</v>
          </cell>
          <cell r="JQ793">
            <v>0</v>
          </cell>
        </row>
        <row r="794">
          <cell r="D794" t="str">
            <v>BAT.PX.YAK._.ITC.IronAir_100hr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0</v>
          </cell>
          <cell r="CT794">
            <v>0</v>
          </cell>
          <cell r="CU794">
            <v>0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  <cell r="DD794">
            <v>0</v>
          </cell>
          <cell r="DE794">
            <v>0</v>
          </cell>
          <cell r="DF794">
            <v>0</v>
          </cell>
          <cell r="DG794">
            <v>0</v>
          </cell>
          <cell r="DH794">
            <v>0</v>
          </cell>
          <cell r="DI794">
            <v>0</v>
          </cell>
          <cell r="DJ794">
            <v>0</v>
          </cell>
          <cell r="DK794">
            <v>0</v>
          </cell>
          <cell r="DL794">
            <v>0</v>
          </cell>
          <cell r="DM794">
            <v>0</v>
          </cell>
          <cell r="DN794">
            <v>0</v>
          </cell>
          <cell r="DO794">
            <v>0</v>
          </cell>
          <cell r="DP794">
            <v>0</v>
          </cell>
          <cell r="DQ794">
            <v>0</v>
          </cell>
          <cell r="DR794">
            <v>0</v>
          </cell>
          <cell r="DS794">
            <v>0</v>
          </cell>
          <cell r="DT794">
            <v>0</v>
          </cell>
          <cell r="DU794">
            <v>0</v>
          </cell>
          <cell r="DV794">
            <v>0</v>
          </cell>
          <cell r="DW794">
            <v>0</v>
          </cell>
          <cell r="DX794">
            <v>0</v>
          </cell>
          <cell r="DY794">
            <v>0</v>
          </cell>
          <cell r="DZ794">
            <v>0</v>
          </cell>
          <cell r="EA794">
            <v>0</v>
          </cell>
          <cell r="EB794">
            <v>0</v>
          </cell>
          <cell r="EC794">
            <v>0</v>
          </cell>
          <cell r="ED794">
            <v>0</v>
          </cell>
          <cell r="EE794">
            <v>0</v>
          </cell>
          <cell r="EF794">
            <v>0</v>
          </cell>
          <cell r="EG794">
            <v>0</v>
          </cell>
          <cell r="EH794">
            <v>0</v>
          </cell>
          <cell r="EI794">
            <v>0</v>
          </cell>
          <cell r="EJ794">
            <v>0</v>
          </cell>
          <cell r="EK794">
            <v>0</v>
          </cell>
          <cell r="EL794">
            <v>0</v>
          </cell>
          <cell r="EM794">
            <v>0</v>
          </cell>
          <cell r="EN794">
            <v>0</v>
          </cell>
          <cell r="EO794">
            <v>0</v>
          </cell>
          <cell r="EP794">
            <v>0</v>
          </cell>
          <cell r="EQ794">
            <v>0</v>
          </cell>
          <cell r="ER794">
            <v>0</v>
          </cell>
          <cell r="ES794">
            <v>0</v>
          </cell>
          <cell r="ET794">
            <v>0</v>
          </cell>
          <cell r="EU794">
            <v>0</v>
          </cell>
          <cell r="EV794">
            <v>0</v>
          </cell>
          <cell r="EW794">
            <v>0</v>
          </cell>
          <cell r="EX794">
            <v>0</v>
          </cell>
          <cell r="EY794">
            <v>0</v>
          </cell>
          <cell r="EZ794">
            <v>0</v>
          </cell>
          <cell r="FA794">
            <v>0</v>
          </cell>
          <cell r="FB794">
            <v>0</v>
          </cell>
          <cell r="FC794">
            <v>0</v>
          </cell>
          <cell r="FD794">
            <v>0</v>
          </cell>
          <cell r="FE794">
            <v>0</v>
          </cell>
          <cell r="FF794">
            <v>0</v>
          </cell>
          <cell r="FG794">
            <v>0</v>
          </cell>
          <cell r="FH794">
            <v>0</v>
          </cell>
          <cell r="FI794">
            <v>0</v>
          </cell>
          <cell r="FJ794">
            <v>0</v>
          </cell>
          <cell r="FK794">
            <v>0</v>
          </cell>
          <cell r="FL794">
            <v>0</v>
          </cell>
          <cell r="FM794">
            <v>0</v>
          </cell>
          <cell r="FN794">
            <v>0</v>
          </cell>
          <cell r="FO794">
            <v>0</v>
          </cell>
          <cell r="FP794">
            <v>0</v>
          </cell>
          <cell r="FQ794">
            <v>0</v>
          </cell>
          <cell r="FR794">
            <v>0</v>
          </cell>
          <cell r="FS794">
            <v>0</v>
          </cell>
          <cell r="FT794">
            <v>0</v>
          </cell>
          <cell r="FU794">
            <v>0</v>
          </cell>
          <cell r="FV794">
            <v>0</v>
          </cell>
          <cell r="FW794">
            <v>0</v>
          </cell>
          <cell r="FX794">
            <v>0</v>
          </cell>
          <cell r="FY794">
            <v>0</v>
          </cell>
          <cell r="FZ794">
            <v>0</v>
          </cell>
          <cell r="GA794">
            <v>0</v>
          </cell>
          <cell r="GB794">
            <v>0</v>
          </cell>
          <cell r="GC794">
            <v>0</v>
          </cell>
          <cell r="GD794">
            <v>0</v>
          </cell>
          <cell r="GE794">
            <v>0</v>
          </cell>
          <cell r="GF794">
            <v>0</v>
          </cell>
          <cell r="GG794">
            <v>0</v>
          </cell>
          <cell r="GH794">
            <v>0</v>
          </cell>
          <cell r="GI794">
            <v>0</v>
          </cell>
          <cell r="GJ794">
            <v>0</v>
          </cell>
          <cell r="GK794">
            <v>0</v>
          </cell>
          <cell r="GL794">
            <v>0</v>
          </cell>
          <cell r="GM794">
            <v>0</v>
          </cell>
          <cell r="GN794">
            <v>0</v>
          </cell>
          <cell r="GO794">
            <v>0</v>
          </cell>
          <cell r="GP794">
            <v>0</v>
          </cell>
          <cell r="GQ794">
            <v>0</v>
          </cell>
          <cell r="GR794">
            <v>0</v>
          </cell>
          <cell r="GS794">
            <v>0</v>
          </cell>
          <cell r="GT794">
            <v>0</v>
          </cell>
          <cell r="GU794">
            <v>0</v>
          </cell>
          <cell r="GV794">
            <v>0</v>
          </cell>
          <cell r="GW794">
            <v>0</v>
          </cell>
          <cell r="GX794">
            <v>0</v>
          </cell>
          <cell r="GY794">
            <v>0</v>
          </cell>
          <cell r="GZ794">
            <v>0</v>
          </cell>
          <cell r="HA794">
            <v>0</v>
          </cell>
          <cell r="HB794">
            <v>0</v>
          </cell>
          <cell r="HC794">
            <v>0</v>
          </cell>
          <cell r="HD794">
            <v>0</v>
          </cell>
          <cell r="HE794">
            <v>0</v>
          </cell>
          <cell r="HF794">
            <v>0</v>
          </cell>
          <cell r="HG794">
            <v>0</v>
          </cell>
          <cell r="HH794">
            <v>0</v>
          </cell>
          <cell r="HI794">
            <v>0</v>
          </cell>
          <cell r="HJ794">
            <v>0</v>
          </cell>
          <cell r="HK794">
            <v>0</v>
          </cell>
          <cell r="HL794">
            <v>0</v>
          </cell>
          <cell r="HM794">
            <v>0</v>
          </cell>
          <cell r="HN794">
            <v>0</v>
          </cell>
          <cell r="HO794">
            <v>0</v>
          </cell>
          <cell r="HP794">
            <v>0</v>
          </cell>
          <cell r="HQ794">
            <v>0</v>
          </cell>
          <cell r="HR794">
            <v>0</v>
          </cell>
          <cell r="HS794">
            <v>0</v>
          </cell>
          <cell r="HT794">
            <v>0</v>
          </cell>
          <cell r="HU794">
            <v>0</v>
          </cell>
          <cell r="HV794">
            <v>0</v>
          </cell>
          <cell r="HW794">
            <v>0</v>
          </cell>
          <cell r="HX794">
            <v>0</v>
          </cell>
          <cell r="HY794">
            <v>0</v>
          </cell>
          <cell r="HZ794">
            <v>0</v>
          </cell>
          <cell r="IA794">
            <v>0</v>
          </cell>
          <cell r="IB794">
            <v>0</v>
          </cell>
          <cell r="IC794">
            <v>0</v>
          </cell>
          <cell r="ID794">
            <v>0</v>
          </cell>
          <cell r="IE794">
            <v>0</v>
          </cell>
          <cell r="IF794">
            <v>0</v>
          </cell>
          <cell r="IG794">
            <v>0</v>
          </cell>
          <cell r="IH794">
            <v>0</v>
          </cell>
          <cell r="II794">
            <v>0</v>
          </cell>
          <cell r="IJ794">
            <v>0</v>
          </cell>
          <cell r="IK794">
            <v>0</v>
          </cell>
          <cell r="IL794">
            <v>0</v>
          </cell>
          <cell r="IM794">
            <v>0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  <cell r="IW794">
            <v>0</v>
          </cell>
          <cell r="IX794">
            <v>0</v>
          </cell>
          <cell r="IY794">
            <v>0</v>
          </cell>
          <cell r="IZ794">
            <v>0</v>
          </cell>
          <cell r="JA794">
            <v>0</v>
          </cell>
          <cell r="JB794">
            <v>0</v>
          </cell>
          <cell r="JC794">
            <v>0</v>
          </cell>
          <cell r="JD794">
            <v>0</v>
          </cell>
          <cell r="JE794">
            <v>0</v>
          </cell>
          <cell r="JF794">
            <v>0</v>
          </cell>
          <cell r="JG794">
            <v>0</v>
          </cell>
          <cell r="JH794">
            <v>0</v>
          </cell>
          <cell r="JI794">
            <v>0</v>
          </cell>
          <cell r="JJ794">
            <v>0</v>
          </cell>
          <cell r="JK794">
            <v>0</v>
          </cell>
          <cell r="JL794">
            <v>0</v>
          </cell>
          <cell r="JM794">
            <v>0</v>
          </cell>
          <cell r="JN794">
            <v>0</v>
          </cell>
          <cell r="JO794">
            <v>0</v>
          </cell>
          <cell r="JP794">
            <v>0</v>
          </cell>
          <cell r="JQ794">
            <v>0</v>
          </cell>
        </row>
        <row r="795">
          <cell r="D795" t="str">
            <v>H2S.PX.WSF._.ITC.Hydrogen CCwTank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1.8602003099998932E-3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1.0883000499999976E-3</v>
          </cell>
          <cell r="BK795">
            <v>7.7190025999999989E-4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1.000000082740371E-11</v>
          </cell>
          <cell r="CS795">
            <v>2.1276358100000003E-3</v>
          </cell>
          <cell r="CT795">
            <v>-2.1276357999999995E-3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  <cell r="DD795">
            <v>0</v>
          </cell>
          <cell r="DE795">
            <v>1.8602003100000042E-3</v>
          </cell>
          <cell r="DF795">
            <v>0</v>
          </cell>
          <cell r="DG795">
            <v>0</v>
          </cell>
          <cell r="DH795">
            <v>0</v>
          </cell>
          <cell r="DI795">
            <v>1.8602002999999756E-3</v>
          </cell>
          <cell r="DJ795">
            <v>0</v>
          </cell>
          <cell r="DK795">
            <v>0</v>
          </cell>
          <cell r="DL795">
            <v>0</v>
          </cell>
          <cell r="DM795">
            <v>0</v>
          </cell>
          <cell r="DN795">
            <v>0</v>
          </cell>
          <cell r="DO795">
            <v>1.000000082740371E-11</v>
          </cell>
          <cell r="DP795">
            <v>0</v>
          </cell>
          <cell r="DQ795">
            <v>0</v>
          </cell>
          <cell r="DR795">
            <v>-1.000000082740371E-11</v>
          </cell>
          <cell r="DS795">
            <v>0</v>
          </cell>
          <cell r="DT795">
            <v>0</v>
          </cell>
          <cell r="DU795">
            <v>0</v>
          </cell>
          <cell r="DV795">
            <v>0</v>
          </cell>
          <cell r="DW795">
            <v>0</v>
          </cell>
          <cell r="DX795">
            <v>0</v>
          </cell>
          <cell r="DY795">
            <v>0</v>
          </cell>
          <cell r="DZ795">
            <v>-1.000000082740371E-11</v>
          </cell>
          <cell r="EA795">
            <v>0</v>
          </cell>
          <cell r="EB795">
            <v>0</v>
          </cell>
          <cell r="EC795">
            <v>0</v>
          </cell>
          <cell r="ED795">
            <v>0</v>
          </cell>
          <cell r="EE795">
            <v>0</v>
          </cell>
          <cell r="EF795">
            <v>0</v>
          </cell>
          <cell r="EG795">
            <v>0</v>
          </cell>
          <cell r="EH795">
            <v>0</v>
          </cell>
          <cell r="EI795">
            <v>0</v>
          </cell>
          <cell r="EJ795">
            <v>0</v>
          </cell>
          <cell r="EK795">
            <v>0</v>
          </cell>
          <cell r="EL795">
            <v>0</v>
          </cell>
          <cell r="EM795">
            <v>0</v>
          </cell>
          <cell r="EN795">
            <v>0</v>
          </cell>
          <cell r="EO795">
            <v>0</v>
          </cell>
          <cell r="EP795">
            <v>0</v>
          </cell>
          <cell r="EQ795">
            <v>0</v>
          </cell>
          <cell r="ER795">
            <v>1.8602003099998932E-3</v>
          </cell>
          <cell r="ES795">
            <v>0</v>
          </cell>
          <cell r="ET795">
            <v>1.743994799999999E-3</v>
          </cell>
          <cell r="EU795">
            <v>1.1620551000002255E-4</v>
          </cell>
          <cell r="EV795">
            <v>0</v>
          </cell>
          <cell r="EW795">
            <v>0</v>
          </cell>
          <cell r="EX795">
            <v>0</v>
          </cell>
          <cell r="EY795">
            <v>0</v>
          </cell>
          <cell r="EZ795">
            <v>0</v>
          </cell>
          <cell r="FA795">
            <v>0</v>
          </cell>
          <cell r="FB795">
            <v>0</v>
          </cell>
          <cell r="FC795">
            <v>0</v>
          </cell>
          <cell r="FD795">
            <v>0</v>
          </cell>
          <cell r="FE795">
            <v>0</v>
          </cell>
          <cell r="FF795">
            <v>0</v>
          </cell>
          <cell r="FG795">
            <v>0</v>
          </cell>
          <cell r="FH795">
            <v>0</v>
          </cell>
          <cell r="FI795">
            <v>0</v>
          </cell>
          <cell r="FJ795">
            <v>0</v>
          </cell>
          <cell r="FK795">
            <v>0</v>
          </cell>
          <cell r="FL795">
            <v>0</v>
          </cell>
          <cell r="FM795">
            <v>0</v>
          </cell>
          <cell r="FN795">
            <v>0</v>
          </cell>
          <cell r="FO795">
            <v>0</v>
          </cell>
          <cell r="FP795">
            <v>0</v>
          </cell>
          <cell r="FQ795">
            <v>0</v>
          </cell>
          <cell r="FR795">
            <v>1.8602002800000017E-3</v>
          </cell>
          <cell r="FS795">
            <v>-1.000000082740371E-11</v>
          </cell>
          <cell r="FT795">
            <v>-9.9999938885098061E-12</v>
          </cell>
          <cell r="FU795">
            <v>1.8602002999999756E-3</v>
          </cell>
          <cell r="FV795">
            <v>0</v>
          </cell>
          <cell r="FW795">
            <v>0</v>
          </cell>
          <cell r="FX795">
            <v>0</v>
          </cell>
          <cell r="FY795">
            <v>6.9759791900000021E-3</v>
          </cell>
          <cell r="FZ795">
            <v>-6.9759791900000367E-3</v>
          </cell>
          <cell r="GA795">
            <v>0</v>
          </cell>
          <cell r="GB795">
            <v>0</v>
          </cell>
          <cell r="GC795">
            <v>0</v>
          </cell>
          <cell r="GD795">
            <v>0</v>
          </cell>
          <cell r="GE795">
            <v>0</v>
          </cell>
          <cell r="GF795">
            <v>0</v>
          </cell>
          <cell r="GG795">
            <v>-6.2256578000000062E-4</v>
          </cell>
          <cell r="GH795">
            <v>6.2256578000000062E-4</v>
          </cell>
          <cell r="GI795">
            <v>0</v>
          </cell>
          <cell r="GJ795">
            <v>0</v>
          </cell>
          <cell r="GK795">
            <v>0</v>
          </cell>
          <cell r="GL795">
            <v>0</v>
          </cell>
          <cell r="GM795">
            <v>0</v>
          </cell>
          <cell r="GN795">
            <v>0</v>
          </cell>
          <cell r="GO795">
            <v>0</v>
          </cell>
          <cell r="GP795">
            <v>0</v>
          </cell>
          <cell r="GQ795">
            <v>0</v>
          </cell>
          <cell r="GR795">
            <v>-8.5095832399999516E-3</v>
          </cell>
          <cell r="GS795">
            <v>0</v>
          </cell>
          <cell r="GT795">
            <v>0</v>
          </cell>
          <cell r="GU795">
            <v>-3.4017054699999882E-3</v>
          </cell>
          <cell r="GV795">
            <v>-5.1078777699999911E-3</v>
          </cell>
          <cell r="GW795">
            <v>0</v>
          </cell>
          <cell r="GX795">
            <v>0</v>
          </cell>
          <cell r="GY795">
            <v>0</v>
          </cell>
          <cell r="GZ795">
            <v>0</v>
          </cell>
          <cell r="HA795">
            <v>0</v>
          </cell>
          <cell r="HB795">
            <v>0</v>
          </cell>
          <cell r="HC795">
            <v>0</v>
          </cell>
          <cell r="HD795">
            <v>0</v>
          </cell>
          <cell r="HE795">
            <v>-1.000000082740371E-11</v>
          </cell>
          <cell r="HF795">
            <v>0</v>
          </cell>
          <cell r="HG795">
            <v>0</v>
          </cell>
          <cell r="HH795">
            <v>0</v>
          </cell>
          <cell r="HI795">
            <v>0</v>
          </cell>
          <cell r="HJ795">
            <v>0</v>
          </cell>
          <cell r="HK795">
            <v>0</v>
          </cell>
          <cell r="HL795">
            <v>0</v>
          </cell>
          <cell r="HM795">
            <v>-1.000000082740371E-11</v>
          </cell>
          <cell r="HN795">
            <v>0</v>
          </cell>
          <cell r="HO795">
            <v>0</v>
          </cell>
          <cell r="HP795">
            <v>0</v>
          </cell>
          <cell r="HQ795">
            <v>0</v>
          </cell>
          <cell r="HR795">
            <v>2.1375640799998763E-3</v>
          </cell>
          <cell r="HS795">
            <v>0</v>
          </cell>
          <cell r="HT795">
            <v>1.7439948100000015E-3</v>
          </cell>
          <cell r="HU795">
            <v>1.1620550999999479E-4</v>
          </cell>
          <cell r="HV795">
            <v>0</v>
          </cell>
          <cell r="HW795">
            <v>0</v>
          </cell>
          <cell r="HX795">
            <v>0</v>
          </cell>
          <cell r="HY795">
            <v>-3.2338865999999994E-4</v>
          </cell>
          <cell r="HZ795">
            <v>6.0075241999996143E-4</v>
          </cell>
          <cell r="IA795">
            <v>0</v>
          </cell>
          <cell r="IB795">
            <v>0</v>
          </cell>
          <cell r="IC795">
            <v>0</v>
          </cell>
          <cell r="ID795">
            <v>0</v>
          </cell>
          <cell r="IE795">
            <v>0</v>
          </cell>
          <cell r="IF795">
            <v>0</v>
          </cell>
          <cell r="IG795">
            <v>0</v>
          </cell>
          <cell r="IH795">
            <v>0</v>
          </cell>
          <cell r="II795">
            <v>0</v>
          </cell>
          <cell r="IJ795">
            <v>0</v>
          </cell>
          <cell r="IK795">
            <v>0</v>
          </cell>
          <cell r="IL795">
            <v>1.4992106499999991E-3</v>
          </cell>
          <cell r="IM795">
            <v>-1.4992106500000268E-3</v>
          </cell>
          <cell r="IN795">
            <v>1.000000082740371E-11</v>
          </cell>
          <cell r="IO795">
            <v>0</v>
          </cell>
          <cell r="IP795">
            <v>-1.000000082740371E-11</v>
          </cell>
          <cell r="IQ795">
            <v>0</v>
          </cell>
          <cell r="IR795">
            <v>-1.2666359000002014E-3</v>
          </cell>
          <cell r="IS795">
            <v>0</v>
          </cell>
          <cell r="IT795">
            <v>-3.1268361999999827E-3</v>
          </cell>
          <cell r="IU795">
            <v>0</v>
          </cell>
          <cell r="IV795">
            <v>0</v>
          </cell>
          <cell r="IW795">
            <v>0</v>
          </cell>
          <cell r="IX795">
            <v>0</v>
          </cell>
          <cell r="IY795">
            <v>-1.0020159199999878E-3</v>
          </cell>
          <cell r="IZ795">
            <v>1.0020159199999878E-3</v>
          </cell>
          <cell r="JA795">
            <v>0</v>
          </cell>
          <cell r="JB795">
            <v>1.8602002999999999E-3</v>
          </cell>
          <cell r="JC795">
            <v>0</v>
          </cell>
          <cell r="JD795">
            <v>0</v>
          </cell>
          <cell r="JE795">
            <v>0</v>
          </cell>
          <cell r="JF795">
            <v>0</v>
          </cell>
          <cell r="JG795">
            <v>0</v>
          </cell>
          <cell r="JH795">
            <v>0</v>
          </cell>
          <cell r="JI795">
            <v>0</v>
          </cell>
          <cell r="JJ795">
            <v>0</v>
          </cell>
          <cell r="JK795">
            <v>0</v>
          </cell>
          <cell r="JL795">
            <v>0</v>
          </cell>
          <cell r="JM795">
            <v>0</v>
          </cell>
          <cell r="JN795">
            <v>0</v>
          </cell>
          <cell r="JO795">
            <v>0</v>
          </cell>
          <cell r="JP795">
            <v>0</v>
          </cell>
          <cell r="JQ795">
            <v>0</v>
          </cell>
        </row>
        <row r="796">
          <cell r="D796" t="str">
            <v>BAT.PX.LON._.ITC.IronAir_100hr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>
            <v>0</v>
          </cell>
          <cell r="DF796">
            <v>0</v>
          </cell>
          <cell r="DG796">
            <v>0</v>
          </cell>
          <cell r="DH796">
            <v>0</v>
          </cell>
          <cell r="DI796">
            <v>0</v>
          </cell>
          <cell r="DJ796">
            <v>0</v>
          </cell>
          <cell r="DK796">
            <v>0</v>
          </cell>
          <cell r="DL796">
            <v>0</v>
          </cell>
          <cell r="DM796">
            <v>0</v>
          </cell>
          <cell r="DN796">
            <v>0</v>
          </cell>
          <cell r="DO796">
            <v>0</v>
          </cell>
          <cell r="DP796">
            <v>0</v>
          </cell>
          <cell r="DQ796">
            <v>0</v>
          </cell>
          <cell r="DR796">
            <v>0</v>
          </cell>
          <cell r="DS796">
            <v>0</v>
          </cell>
          <cell r="DT796">
            <v>0</v>
          </cell>
          <cell r="DU796">
            <v>0</v>
          </cell>
          <cell r="DV796">
            <v>0</v>
          </cell>
          <cell r="DW796">
            <v>0</v>
          </cell>
          <cell r="DX796">
            <v>0</v>
          </cell>
          <cell r="DY796">
            <v>0</v>
          </cell>
          <cell r="DZ796">
            <v>0</v>
          </cell>
          <cell r="EA796">
            <v>0</v>
          </cell>
          <cell r="EB796">
            <v>0</v>
          </cell>
          <cell r="EC796">
            <v>0</v>
          </cell>
          <cell r="ED796">
            <v>0</v>
          </cell>
          <cell r="EE796">
            <v>0</v>
          </cell>
          <cell r="EF796">
            <v>0</v>
          </cell>
          <cell r="EG796">
            <v>0</v>
          </cell>
          <cell r="EH796">
            <v>0</v>
          </cell>
          <cell r="EI796">
            <v>0</v>
          </cell>
          <cell r="EJ796">
            <v>0</v>
          </cell>
          <cell r="EK796">
            <v>0</v>
          </cell>
          <cell r="EL796">
            <v>0</v>
          </cell>
          <cell r="EM796">
            <v>0</v>
          </cell>
          <cell r="EN796">
            <v>0</v>
          </cell>
          <cell r="EO796">
            <v>0</v>
          </cell>
          <cell r="EP796">
            <v>0</v>
          </cell>
          <cell r="EQ796">
            <v>0</v>
          </cell>
          <cell r="ER796">
            <v>0</v>
          </cell>
          <cell r="ES796">
            <v>0</v>
          </cell>
          <cell r="ET796">
            <v>0</v>
          </cell>
          <cell r="EU796">
            <v>0</v>
          </cell>
          <cell r="EV796">
            <v>0</v>
          </cell>
          <cell r="EW796">
            <v>0</v>
          </cell>
          <cell r="EX796">
            <v>0</v>
          </cell>
          <cell r="EY796">
            <v>0</v>
          </cell>
          <cell r="EZ796">
            <v>0</v>
          </cell>
          <cell r="FA796">
            <v>0</v>
          </cell>
          <cell r="FB796">
            <v>0</v>
          </cell>
          <cell r="FC796">
            <v>0</v>
          </cell>
          <cell r="FD796">
            <v>0</v>
          </cell>
          <cell r="FE796">
            <v>0</v>
          </cell>
          <cell r="FF796">
            <v>0</v>
          </cell>
          <cell r="FG796">
            <v>0</v>
          </cell>
          <cell r="FH796">
            <v>0</v>
          </cell>
          <cell r="FI796">
            <v>0</v>
          </cell>
          <cell r="FJ796">
            <v>0</v>
          </cell>
          <cell r="FK796">
            <v>0</v>
          </cell>
          <cell r="FL796">
            <v>0</v>
          </cell>
          <cell r="FM796">
            <v>0</v>
          </cell>
          <cell r="FN796">
            <v>0</v>
          </cell>
          <cell r="FO796">
            <v>0</v>
          </cell>
          <cell r="FP796">
            <v>0</v>
          </cell>
          <cell r="FQ796">
            <v>0</v>
          </cell>
          <cell r="FR796">
            <v>0</v>
          </cell>
          <cell r="FS796">
            <v>0</v>
          </cell>
          <cell r="FT796">
            <v>0</v>
          </cell>
          <cell r="FU796">
            <v>0</v>
          </cell>
          <cell r="FV796">
            <v>0</v>
          </cell>
          <cell r="FW796">
            <v>0</v>
          </cell>
          <cell r="FX796">
            <v>0</v>
          </cell>
          <cell r="FY796">
            <v>0</v>
          </cell>
          <cell r="FZ796">
            <v>0</v>
          </cell>
          <cell r="GA796">
            <v>0</v>
          </cell>
          <cell r="GB796">
            <v>0</v>
          </cell>
          <cell r="GC796">
            <v>0</v>
          </cell>
          <cell r="GD796">
            <v>0</v>
          </cell>
          <cell r="GE796">
            <v>0</v>
          </cell>
          <cell r="GF796">
            <v>0</v>
          </cell>
          <cell r="GG796">
            <v>0</v>
          </cell>
          <cell r="GH796">
            <v>0</v>
          </cell>
          <cell r="GI796">
            <v>0</v>
          </cell>
          <cell r="GJ796">
            <v>0</v>
          </cell>
          <cell r="GK796">
            <v>0</v>
          </cell>
          <cell r="GL796">
            <v>0</v>
          </cell>
          <cell r="GM796">
            <v>0</v>
          </cell>
          <cell r="GN796">
            <v>0</v>
          </cell>
          <cell r="GO796">
            <v>0</v>
          </cell>
          <cell r="GP796">
            <v>0</v>
          </cell>
          <cell r="GQ796">
            <v>0</v>
          </cell>
          <cell r="GR796">
            <v>0</v>
          </cell>
          <cell r="GS796">
            <v>0</v>
          </cell>
          <cell r="GT796">
            <v>0</v>
          </cell>
          <cell r="GU796">
            <v>0</v>
          </cell>
          <cell r="GV796">
            <v>0</v>
          </cell>
          <cell r="GW796">
            <v>0</v>
          </cell>
          <cell r="GX796">
            <v>0</v>
          </cell>
          <cell r="GY796">
            <v>0</v>
          </cell>
          <cell r="GZ796">
            <v>0</v>
          </cell>
          <cell r="HA796">
            <v>0</v>
          </cell>
          <cell r="HB796">
            <v>0</v>
          </cell>
          <cell r="HC796">
            <v>0</v>
          </cell>
          <cell r="HD796">
            <v>0</v>
          </cell>
          <cell r="HE796">
            <v>0</v>
          </cell>
          <cell r="HF796">
            <v>0</v>
          </cell>
          <cell r="HG796">
            <v>0</v>
          </cell>
          <cell r="HH796">
            <v>0</v>
          </cell>
          <cell r="HI796">
            <v>0</v>
          </cell>
          <cell r="HJ796">
            <v>0</v>
          </cell>
          <cell r="HK796">
            <v>0</v>
          </cell>
          <cell r="HL796">
            <v>0</v>
          </cell>
          <cell r="HM796">
            <v>0</v>
          </cell>
          <cell r="HN796">
            <v>0</v>
          </cell>
          <cell r="HO796">
            <v>0</v>
          </cell>
          <cell r="HP796">
            <v>0</v>
          </cell>
          <cell r="HQ796">
            <v>0</v>
          </cell>
          <cell r="HR796">
            <v>0</v>
          </cell>
          <cell r="HS796">
            <v>0</v>
          </cell>
          <cell r="HT796">
            <v>0</v>
          </cell>
          <cell r="HU796">
            <v>0</v>
          </cell>
          <cell r="HV796">
            <v>0</v>
          </cell>
          <cell r="HW796">
            <v>0</v>
          </cell>
          <cell r="HX796">
            <v>0</v>
          </cell>
          <cell r="HY796">
            <v>0</v>
          </cell>
          <cell r="HZ796">
            <v>0</v>
          </cell>
          <cell r="IA796">
            <v>0</v>
          </cell>
          <cell r="IB796">
            <v>0</v>
          </cell>
          <cell r="IC796">
            <v>0</v>
          </cell>
          <cell r="ID796">
            <v>0</v>
          </cell>
          <cell r="IE796">
            <v>0</v>
          </cell>
          <cell r="IF796">
            <v>0</v>
          </cell>
          <cell r="IG796">
            <v>0</v>
          </cell>
          <cell r="IH796">
            <v>0</v>
          </cell>
          <cell r="II796">
            <v>0</v>
          </cell>
          <cell r="IJ796">
            <v>0</v>
          </cell>
          <cell r="IK796">
            <v>0</v>
          </cell>
          <cell r="IL796">
            <v>0</v>
          </cell>
          <cell r="IM796">
            <v>0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  <cell r="IW796">
            <v>0</v>
          </cell>
          <cell r="IX796">
            <v>0</v>
          </cell>
          <cell r="IY796">
            <v>0</v>
          </cell>
          <cell r="IZ796">
            <v>0</v>
          </cell>
          <cell r="JA796">
            <v>0</v>
          </cell>
          <cell r="JB796">
            <v>0</v>
          </cell>
          <cell r="JC796">
            <v>0</v>
          </cell>
          <cell r="JD796">
            <v>0</v>
          </cell>
          <cell r="JE796">
            <v>0</v>
          </cell>
          <cell r="JF796">
            <v>0</v>
          </cell>
          <cell r="JG796">
            <v>0</v>
          </cell>
          <cell r="JH796">
            <v>0</v>
          </cell>
          <cell r="JI796">
            <v>0</v>
          </cell>
          <cell r="JJ796">
            <v>0</v>
          </cell>
          <cell r="JK796">
            <v>0</v>
          </cell>
          <cell r="JL796">
            <v>0</v>
          </cell>
          <cell r="JM796">
            <v>0</v>
          </cell>
          <cell r="JN796">
            <v>0</v>
          </cell>
          <cell r="JO796">
            <v>0</v>
          </cell>
          <cell r="JP796">
            <v>0</v>
          </cell>
          <cell r="JQ796">
            <v>0</v>
          </cell>
        </row>
        <row r="797">
          <cell r="D797" t="str">
            <v>BAT.PX.WWA._.ITC.IronAir_100hr_LON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  <cell r="DD797">
            <v>0</v>
          </cell>
          <cell r="DE797">
            <v>0</v>
          </cell>
          <cell r="DF797">
            <v>0</v>
          </cell>
          <cell r="DG797">
            <v>0</v>
          </cell>
          <cell r="DH797">
            <v>0</v>
          </cell>
          <cell r="DI797">
            <v>0</v>
          </cell>
          <cell r="DJ797">
            <v>0</v>
          </cell>
          <cell r="DK797">
            <v>0</v>
          </cell>
          <cell r="DL797">
            <v>0</v>
          </cell>
          <cell r="DM797">
            <v>0</v>
          </cell>
          <cell r="DN797">
            <v>0</v>
          </cell>
          <cell r="DO797">
            <v>0</v>
          </cell>
          <cell r="DP797">
            <v>0</v>
          </cell>
          <cell r="DQ797">
            <v>0</v>
          </cell>
          <cell r="DR797">
            <v>0</v>
          </cell>
          <cell r="DS797">
            <v>0</v>
          </cell>
          <cell r="DT797">
            <v>0</v>
          </cell>
          <cell r="DU797">
            <v>0</v>
          </cell>
          <cell r="DV797">
            <v>0</v>
          </cell>
          <cell r="DW797">
            <v>0</v>
          </cell>
          <cell r="DX797">
            <v>0</v>
          </cell>
          <cell r="DY797">
            <v>0</v>
          </cell>
          <cell r="DZ797">
            <v>0</v>
          </cell>
          <cell r="EA797">
            <v>0</v>
          </cell>
          <cell r="EB797">
            <v>0</v>
          </cell>
          <cell r="EC797">
            <v>0</v>
          </cell>
          <cell r="ED797">
            <v>0</v>
          </cell>
          <cell r="EE797">
            <v>0</v>
          </cell>
          <cell r="EF797">
            <v>0</v>
          </cell>
          <cell r="EG797">
            <v>0</v>
          </cell>
          <cell r="EH797">
            <v>0</v>
          </cell>
          <cell r="EI797">
            <v>0</v>
          </cell>
          <cell r="EJ797">
            <v>0</v>
          </cell>
          <cell r="EK797">
            <v>0</v>
          </cell>
          <cell r="EL797">
            <v>0</v>
          </cell>
          <cell r="EM797">
            <v>0</v>
          </cell>
          <cell r="EN797">
            <v>0</v>
          </cell>
          <cell r="EO797">
            <v>0</v>
          </cell>
          <cell r="EP797">
            <v>0</v>
          </cell>
          <cell r="EQ797">
            <v>0</v>
          </cell>
          <cell r="ER797">
            <v>0</v>
          </cell>
          <cell r="ES797">
            <v>0</v>
          </cell>
          <cell r="ET797">
            <v>0</v>
          </cell>
          <cell r="EU797">
            <v>0</v>
          </cell>
          <cell r="EV797">
            <v>0</v>
          </cell>
          <cell r="EW797">
            <v>0</v>
          </cell>
          <cell r="EX797">
            <v>0</v>
          </cell>
          <cell r="EY797">
            <v>0</v>
          </cell>
          <cell r="EZ797">
            <v>0</v>
          </cell>
          <cell r="FA797">
            <v>0</v>
          </cell>
          <cell r="FB797">
            <v>0</v>
          </cell>
          <cell r="FC797">
            <v>0</v>
          </cell>
          <cell r="FD797">
            <v>0</v>
          </cell>
          <cell r="FE797">
            <v>0</v>
          </cell>
          <cell r="FF797">
            <v>0</v>
          </cell>
          <cell r="FG797">
            <v>0</v>
          </cell>
          <cell r="FH797">
            <v>0</v>
          </cell>
          <cell r="FI797">
            <v>0</v>
          </cell>
          <cell r="FJ797">
            <v>0</v>
          </cell>
          <cell r="FK797">
            <v>0</v>
          </cell>
          <cell r="FL797">
            <v>0</v>
          </cell>
          <cell r="FM797">
            <v>0</v>
          </cell>
          <cell r="FN797">
            <v>0</v>
          </cell>
          <cell r="FO797">
            <v>0</v>
          </cell>
          <cell r="FP797">
            <v>0</v>
          </cell>
          <cell r="FQ797">
            <v>0</v>
          </cell>
          <cell r="FR797">
            <v>0</v>
          </cell>
          <cell r="FS797">
            <v>0</v>
          </cell>
          <cell r="FT797">
            <v>0</v>
          </cell>
          <cell r="FU797">
            <v>0</v>
          </cell>
          <cell r="FV797">
            <v>0</v>
          </cell>
          <cell r="FW797">
            <v>0</v>
          </cell>
          <cell r="FX797">
            <v>0</v>
          </cell>
          <cell r="FY797">
            <v>0</v>
          </cell>
          <cell r="FZ797">
            <v>0</v>
          </cell>
          <cell r="GA797">
            <v>0</v>
          </cell>
          <cell r="GB797">
            <v>0</v>
          </cell>
          <cell r="GC797">
            <v>0</v>
          </cell>
          <cell r="GD797">
            <v>0</v>
          </cell>
          <cell r="GE797">
            <v>0</v>
          </cell>
          <cell r="GF797">
            <v>0</v>
          </cell>
          <cell r="GG797">
            <v>0</v>
          </cell>
          <cell r="GH797">
            <v>0</v>
          </cell>
          <cell r="GI797">
            <v>0</v>
          </cell>
          <cell r="GJ797">
            <v>0</v>
          </cell>
          <cell r="GK797">
            <v>0</v>
          </cell>
          <cell r="GL797">
            <v>0</v>
          </cell>
          <cell r="GM797">
            <v>0</v>
          </cell>
          <cell r="GN797">
            <v>0</v>
          </cell>
          <cell r="GO797">
            <v>0</v>
          </cell>
          <cell r="GP797">
            <v>0</v>
          </cell>
          <cell r="GQ797">
            <v>0</v>
          </cell>
          <cell r="GR797">
            <v>0</v>
          </cell>
          <cell r="GS797">
            <v>0</v>
          </cell>
          <cell r="GT797">
            <v>0</v>
          </cell>
          <cell r="GU797">
            <v>0</v>
          </cell>
          <cell r="GV797">
            <v>0</v>
          </cell>
          <cell r="GW797">
            <v>0</v>
          </cell>
          <cell r="GX797">
            <v>0</v>
          </cell>
          <cell r="GY797">
            <v>0</v>
          </cell>
          <cell r="GZ797">
            <v>0</v>
          </cell>
          <cell r="HA797">
            <v>0</v>
          </cell>
          <cell r="HB797">
            <v>0</v>
          </cell>
          <cell r="HC797">
            <v>0</v>
          </cell>
          <cell r="HD797">
            <v>0</v>
          </cell>
          <cell r="HE797">
            <v>0</v>
          </cell>
          <cell r="HF797">
            <v>0</v>
          </cell>
          <cell r="HG797">
            <v>0</v>
          </cell>
          <cell r="HH797">
            <v>0</v>
          </cell>
          <cell r="HI797">
            <v>0</v>
          </cell>
          <cell r="HJ797">
            <v>0</v>
          </cell>
          <cell r="HK797">
            <v>0</v>
          </cell>
          <cell r="HL797">
            <v>0</v>
          </cell>
          <cell r="HM797">
            <v>0</v>
          </cell>
          <cell r="HN797">
            <v>0</v>
          </cell>
          <cell r="HO797">
            <v>0</v>
          </cell>
          <cell r="HP797">
            <v>0</v>
          </cell>
          <cell r="HQ797">
            <v>0</v>
          </cell>
          <cell r="HR797">
            <v>0</v>
          </cell>
          <cell r="HS797">
            <v>0</v>
          </cell>
          <cell r="HT797">
            <v>0</v>
          </cell>
          <cell r="HU797">
            <v>0</v>
          </cell>
          <cell r="HV797">
            <v>0</v>
          </cell>
          <cell r="HW797">
            <v>0</v>
          </cell>
          <cell r="HX797">
            <v>0</v>
          </cell>
          <cell r="HY797">
            <v>0</v>
          </cell>
          <cell r="HZ797">
            <v>0</v>
          </cell>
          <cell r="IA797">
            <v>0</v>
          </cell>
          <cell r="IB797">
            <v>0</v>
          </cell>
          <cell r="IC797">
            <v>0</v>
          </cell>
          <cell r="ID797">
            <v>0</v>
          </cell>
          <cell r="IE797">
            <v>0</v>
          </cell>
          <cell r="IF797">
            <v>0</v>
          </cell>
          <cell r="IG797">
            <v>0</v>
          </cell>
          <cell r="IH797">
            <v>0</v>
          </cell>
          <cell r="II797">
            <v>0</v>
          </cell>
          <cell r="IJ797">
            <v>0</v>
          </cell>
          <cell r="IK797">
            <v>0</v>
          </cell>
          <cell r="IL797">
            <v>0</v>
          </cell>
          <cell r="IM797">
            <v>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  <cell r="IW797">
            <v>0</v>
          </cell>
          <cell r="IX797">
            <v>0</v>
          </cell>
          <cell r="IY797">
            <v>0</v>
          </cell>
          <cell r="IZ797">
            <v>0</v>
          </cell>
          <cell r="JA797">
            <v>0</v>
          </cell>
          <cell r="JB797">
            <v>0</v>
          </cell>
          <cell r="JC797">
            <v>0</v>
          </cell>
          <cell r="JD797">
            <v>0</v>
          </cell>
          <cell r="JE797">
            <v>0</v>
          </cell>
          <cell r="JF797">
            <v>0</v>
          </cell>
          <cell r="JG797">
            <v>0</v>
          </cell>
          <cell r="JH797">
            <v>0</v>
          </cell>
          <cell r="JI797">
            <v>0</v>
          </cell>
          <cell r="JJ797">
            <v>0</v>
          </cell>
          <cell r="JK797">
            <v>0</v>
          </cell>
          <cell r="JL797">
            <v>0</v>
          </cell>
          <cell r="JM797">
            <v>0</v>
          </cell>
          <cell r="JN797">
            <v>0</v>
          </cell>
          <cell r="JO797">
            <v>0</v>
          </cell>
          <cell r="JP797">
            <v>0</v>
          </cell>
          <cell r="JQ797">
            <v>0</v>
          </cell>
        </row>
        <row r="798">
          <cell r="D798" t="str">
            <v>BAT.PX.SOR._.ITC.Li_ion_8hr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  <cell r="DD798">
            <v>0</v>
          </cell>
          <cell r="DE798">
            <v>0</v>
          </cell>
          <cell r="DF798">
            <v>0</v>
          </cell>
          <cell r="DG798">
            <v>0</v>
          </cell>
          <cell r="DH798">
            <v>0</v>
          </cell>
          <cell r="DI798">
            <v>0</v>
          </cell>
          <cell r="DJ798">
            <v>0</v>
          </cell>
          <cell r="DK798">
            <v>0</v>
          </cell>
          <cell r="DL798">
            <v>0</v>
          </cell>
          <cell r="DM798">
            <v>0</v>
          </cell>
          <cell r="DN798">
            <v>0</v>
          </cell>
          <cell r="DO798">
            <v>0</v>
          </cell>
          <cell r="DP798">
            <v>0</v>
          </cell>
          <cell r="DQ798">
            <v>0</v>
          </cell>
          <cell r="DR798">
            <v>0</v>
          </cell>
          <cell r="DS798">
            <v>0</v>
          </cell>
          <cell r="DT798">
            <v>0</v>
          </cell>
          <cell r="DU798">
            <v>0</v>
          </cell>
          <cell r="DV798">
            <v>0</v>
          </cell>
          <cell r="DW798">
            <v>0</v>
          </cell>
          <cell r="DX798">
            <v>0</v>
          </cell>
          <cell r="DY798">
            <v>0</v>
          </cell>
          <cell r="DZ798">
            <v>0</v>
          </cell>
          <cell r="EA798">
            <v>0</v>
          </cell>
          <cell r="EB798">
            <v>0</v>
          </cell>
          <cell r="EC798">
            <v>0</v>
          </cell>
          <cell r="ED798">
            <v>0</v>
          </cell>
          <cell r="EE798">
            <v>0</v>
          </cell>
          <cell r="EF798">
            <v>0</v>
          </cell>
          <cell r="EG798">
            <v>0</v>
          </cell>
          <cell r="EH798">
            <v>0</v>
          </cell>
          <cell r="EI798">
            <v>0</v>
          </cell>
          <cell r="EJ798">
            <v>0</v>
          </cell>
          <cell r="EK798">
            <v>0</v>
          </cell>
          <cell r="EL798">
            <v>0</v>
          </cell>
          <cell r="EM798">
            <v>0</v>
          </cell>
          <cell r="EN798">
            <v>0</v>
          </cell>
          <cell r="EO798">
            <v>0</v>
          </cell>
          <cell r="EP798">
            <v>0</v>
          </cell>
          <cell r="EQ798">
            <v>0</v>
          </cell>
          <cell r="ER798">
            <v>0</v>
          </cell>
          <cell r="ES798">
            <v>0</v>
          </cell>
          <cell r="ET798">
            <v>0</v>
          </cell>
          <cell r="EU798">
            <v>0</v>
          </cell>
          <cell r="EV798">
            <v>0</v>
          </cell>
          <cell r="EW798">
            <v>0</v>
          </cell>
          <cell r="EX798">
            <v>0</v>
          </cell>
          <cell r="EY798">
            <v>0</v>
          </cell>
          <cell r="EZ798">
            <v>0</v>
          </cell>
          <cell r="FA798">
            <v>0</v>
          </cell>
          <cell r="FB798">
            <v>0</v>
          </cell>
          <cell r="FC798">
            <v>0</v>
          </cell>
          <cell r="FD798">
            <v>0</v>
          </cell>
          <cell r="FE798">
            <v>0</v>
          </cell>
          <cell r="FF798">
            <v>0</v>
          </cell>
          <cell r="FG798">
            <v>0</v>
          </cell>
          <cell r="FH798">
            <v>0</v>
          </cell>
          <cell r="FI798">
            <v>0</v>
          </cell>
          <cell r="FJ798">
            <v>0</v>
          </cell>
          <cell r="FK798">
            <v>0</v>
          </cell>
          <cell r="FL798">
            <v>0</v>
          </cell>
          <cell r="FM798">
            <v>0</v>
          </cell>
          <cell r="FN798">
            <v>0</v>
          </cell>
          <cell r="FO798">
            <v>0</v>
          </cell>
          <cell r="FP798">
            <v>0</v>
          </cell>
          <cell r="FQ798">
            <v>0</v>
          </cell>
          <cell r="FR798">
            <v>0</v>
          </cell>
          <cell r="FS798">
            <v>0</v>
          </cell>
          <cell r="FT798">
            <v>0</v>
          </cell>
          <cell r="FU798">
            <v>0</v>
          </cell>
          <cell r="FV798">
            <v>0</v>
          </cell>
          <cell r="FW798">
            <v>0</v>
          </cell>
          <cell r="FX798">
            <v>0</v>
          </cell>
          <cell r="FY798">
            <v>0</v>
          </cell>
          <cell r="FZ798">
            <v>0</v>
          </cell>
          <cell r="GA798">
            <v>0</v>
          </cell>
          <cell r="GB798">
            <v>0</v>
          </cell>
          <cell r="GC798">
            <v>0</v>
          </cell>
          <cell r="GD798">
            <v>0</v>
          </cell>
          <cell r="GE798">
            <v>0</v>
          </cell>
          <cell r="GF798">
            <v>0</v>
          </cell>
          <cell r="GG798">
            <v>0</v>
          </cell>
          <cell r="GH798">
            <v>0</v>
          </cell>
          <cell r="GI798">
            <v>0</v>
          </cell>
          <cell r="GJ798">
            <v>0</v>
          </cell>
          <cell r="GK798">
            <v>0</v>
          </cell>
          <cell r="GL798">
            <v>0</v>
          </cell>
          <cell r="GM798">
            <v>0</v>
          </cell>
          <cell r="GN798">
            <v>0</v>
          </cell>
          <cell r="GO798">
            <v>0</v>
          </cell>
          <cell r="GP798">
            <v>0</v>
          </cell>
          <cell r="GQ798">
            <v>0</v>
          </cell>
          <cell r="GR798">
            <v>0</v>
          </cell>
          <cell r="GS798">
            <v>0</v>
          </cell>
          <cell r="GT798">
            <v>0</v>
          </cell>
          <cell r="GU798">
            <v>0</v>
          </cell>
          <cell r="GV798">
            <v>0</v>
          </cell>
          <cell r="GW798">
            <v>0</v>
          </cell>
          <cell r="GX798">
            <v>0</v>
          </cell>
          <cell r="GY798">
            <v>0</v>
          </cell>
          <cell r="GZ798">
            <v>0</v>
          </cell>
          <cell r="HA798">
            <v>0</v>
          </cell>
          <cell r="HB798">
            <v>0</v>
          </cell>
          <cell r="HC798">
            <v>0</v>
          </cell>
          <cell r="HD798">
            <v>0</v>
          </cell>
          <cell r="HE798">
            <v>0</v>
          </cell>
          <cell r="HF798">
            <v>0</v>
          </cell>
          <cell r="HG798">
            <v>0</v>
          </cell>
          <cell r="HH798">
            <v>0</v>
          </cell>
          <cell r="HI798">
            <v>0</v>
          </cell>
          <cell r="HJ798">
            <v>0</v>
          </cell>
          <cell r="HK798">
            <v>0</v>
          </cell>
          <cell r="HL798">
            <v>0</v>
          </cell>
          <cell r="HM798">
            <v>0</v>
          </cell>
          <cell r="HN798">
            <v>0</v>
          </cell>
          <cell r="HO798">
            <v>0</v>
          </cell>
          <cell r="HP798">
            <v>0</v>
          </cell>
          <cell r="HQ798">
            <v>0</v>
          </cell>
          <cell r="HR798">
            <v>0</v>
          </cell>
          <cell r="HS798">
            <v>0</v>
          </cell>
          <cell r="HT798">
            <v>0</v>
          </cell>
          <cell r="HU798">
            <v>0</v>
          </cell>
          <cell r="HV798">
            <v>0</v>
          </cell>
          <cell r="HW798">
            <v>0</v>
          </cell>
          <cell r="HX798">
            <v>0</v>
          </cell>
          <cell r="HY798">
            <v>0</v>
          </cell>
          <cell r="HZ798">
            <v>0</v>
          </cell>
          <cell r="IA798">
            <v>0</v>
          </cell>
          <cell r="IB798">
            <v>0</v>
          </cell>
          <cell r="IC798">
            <v>0</v>
          </cell>
          <cell r="ID798">
            <v>0</v>
          </cell>
          <cell r="IE798">
            <v>0</v>
          </cell>
          <cell r="IF798">
            <v>0</v>
          </cell>
          <cell r="IG798">
            <v>0</v>
          </cell>
          <cell r="IH798">
            <v>0</v>
          </cell>
          <cell r="II798">
            <v>0</v>
          </cell>
          <cell r="IJ798">
            <v>0</v>
          </cell>
          <cell r="IK798">
            <v>0</v>
          </cell>
          <cell r="IL798">
            <v>0</v>
          </cell>
          <cell r="IM798">
            <v>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  <cell r="IW798">
            <v>0</v>
          </cell>
          <cell r="IX798">
            <v>0</v>
          </cell>
          <cell r="IY798">
            <v>0</v>
          </cell>
          <cell r="IZ798">
            <v>0</v>
          </cell>
          <cell r="JA798">
            <v>0</v>
          </cell>
          <cell r="JB798">
            <v>0</v>
          </cell>
          <cell r="JC798">
            <v>0</v>
          </cell>
          <cell r="JD798">
            <v>0</v>
          </cell>
          <cell r="JE798">
            <v>0</v>
          </cell>
          <cell r="JF798">
            <v>0</v>
          </cell>
          <cell r="JG798">
            <v>0</v>
          </cell>
          <cell r="JH798">
            <v>0</v>
          </cell>
          <cell r="JI798">
            <v>0</v>
          </cell>
          <cell r="JJ798">
            <v>0</v>
          </cell>
          <cell r="JK798">
            <v>0</v>
          </cell>
          <cell r="JL798">
            <v>0</v>
          </cell>
          <cell r="JM798">
            <v>0</v>
          </cell>
          <cell r="JN798">
            <v>0</v>
          </cell>
          <cell r="JO798">
            <v>0</v>
          </cell>
          <cell r="JP798">
            <v>0</v>
          </cell>
          <cell r="JQ798">
            <v>0</v>
          </cell>
        </row>
        <row r="799">
          <cell r="D799" t="str">
            <v>BAT.PX.WYE._.ITC.Li_ion_4hr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  <cell r="DD799">
            <v>0</v>
          </cell>
          <cell r="DE799">
            <v>0</v>
          </cell>
          <cell r="DF799">
            <v>0</v>
          </cell>
          <cell r="DG799">
            <v>0</v>
          </cell>
          <cell r="DH799">
            <v>0</v>
          </cell>
          <cell r="DI799">
            <v>0</v>
          </cell>
          <cell r="DJ799">
            <v>0</v>
          </cell>
          <cell r="DK799">
            <v>0</v>
          </cell>
          <cell r="DL799">
            <v>0</v>
          </cell>
          <cell r="DM799">
            <v>0</v>
          </cell>
          <cell r="DN799">
            <v>0</v>
          </cell>
          <cell r="DO799">
            <v>0</v>
          </cell>
          <cell r="DP799">
            <v>0</v>
          </cell>
          <cell r="DQ799">
            <v>0</v>
          </cell>
          <cell r="DR799">
            <v>0</v>
          </cell>
          <cell r="DS799">
            <v>0</v>
          </cell>
          <cell r="DT799">
            <v>0</v>
          </cell>
          <cell r="DU799">
            <v>0</v>
          </cell>
          <cell r="DV799">
            <v>0</v>
          </cell>
          <cell r="DW799">
            <v>0</v>
          </cell>
          <cell r="DX799">
            <v>0</v>
          </cell>
          <cell r="DY799">
            <v>0</v>
          </cell>
          <cell r="DZ799">
            <v>0</v>
          </cell>
          <cell r="EA799">
            <v>0</v>
          </cell>
          <cell r="EB799">
            <v>0</v>
          </cell>
          <cell r="EC799">
            <v>0</v>
          </cell>
          <cell r="ED799">
            <v>0</v>
          </cell>
          <cell r="EE799">
            <v>0</v>
          </cell>
          <cell r="EF799">
            <v>0</v>
          </cell>
          <cell r="EG799">
            <v>0</v>
          </cell>
          <cell r="EH799">
            <v>0</v>
          </cell>
          <cell r="EI799">
            <v>0</v>
          </cell>
          <cell r="EJ799">
            <v>0</v>
          </cell>
          <cell r="EK799">
            <v>0</v>
          </cell>
          <cell r="EL799">
            <v>0</v>
          </cell>
          <cell r="EM799">
            <v>0</v>
          </cell>
          <cell r="EN799">
            <v>0</v>
          </cell>
          <cell r="EO799">
            <v>0</v>
          </cell>
          <cell r="EP799">
            <v>0</v>
          </cell>
          <cell r="EQ799">
            <v>0</v>
          </cell>
          <cell r="ER799">
            <v>0</v>
          </cell>
          <cell r="ES799">
            <v>0</v>
          </cell>
          <cell r="ET799">
            <v>0</v>
          </cell>
          <cell r="EU799">
            <v>0</v>
          </cell>
          <cell r="EV799">
            <v>0</v>
          </cell>
          <cell r="EW799">
            <v>0</v>
          </cell>
          <cell r="EX799">
            <v>0</v>
          </cell>
          <cell r="EY799">
            <v>0</v>
          </cell>
          <cell r="EZ799">
            <v>0</v>
          </cell>
          <cell r="FA799">
            <v>0</v>
          </cell>
          <cell r="FB799">
            <v>0</v>
          </cell>
          <cell r="FC799">
            <v>0</v>
          </cell>
          <cell r="FD799">
            <v>0</v>
          </cell>
          <cell r="FE799">
            <v>0</v>
          </cell>
          <cell r="FF799">
            <v>0</v>
          </cell>
          <cell r="FG799">
            <v>0</v>
          </cell>
          <cell r="FH799">
            <v>0</v>
          </cell>
          <cell r="FI799">
            <v>0</v>
          </cell>
          <cell r="FJ799">
            <v>0</v>
          </cell>
          <cell r="FK799">
            <v>0</v>
          </cell>
          <cell r="FL799">
            <v>0</v>
          </cell>
          <cell r="FM799">
            <v>0</v>
          </cell>
          <cell r="FN799">
            <v>0</v>
          </cell>
          <cell r="FO799">
            <v>0</v>
          </cell>
          <cell r="FP799">
            <v>0</v>
          </cell>
          <cell r="FQ799">
            <v>0</v>
          </cell>
          <cell r="FR799">
            <v>0</v>
          </cell>
          <cell r="FS799">
            <v>0</v>
          </cell>
          <cell r="FT799">
            <v>0</v>
          </cell>
          <cell r="FU799">
            <v>0</v>
          </cell>
          <cell r="FV799">
            <v>0</v>
          </cell>
          <cell r="FW799">
            <v>0</v>
          </cell>
          <cell r="FX799">
            <v>0</v>
          </cell>
          <cell r="FY799">
            <v>0</v>
          </cell>
          <cell r="FZ799">
            <v>0</v>
          </cell>
          <cell r="GA799">
            <v>0</v>
          </cell>
          <cell r="GB799">
            <v>0</v>
          </cell>
          <cell r="GC799">
            <v>0</v>
          </cell>
          <cell r="GD799">
            <v>0</v>
          </cell>
          <cell r="GE799">
            <v>0</v>
          </cell>
          <cell r="GF799">
            <v>0</v>
          </cell>
          <cell r="GG799">
            <v>0</v>
          </cell>
          <cell r="GH799">
            <v>0</v>
          </cell>
          <cell r="GI799">
            <v>0</v>
          </cell>
          <cell r="GJ799">
            <v>0</v>
          </cell>
          <cell r="GK799">
            <v>0</v>
          </cell>
          <cell r="GL799">
            <v>0</v>
          </cell>
          <cell r="GM799">
            <v>0</v>
          </cell>
          <cell r="GN799">
            <v>0</v>
          </cell>
          <cell r="GO799">
            <v>0</v>
          </cell>
          <cell r="GP799">
            <v>0</v>
          </cell>
          <cell r="GQ799">
            <v>0</v>
          </cell>
          <cell r="GR799">
            <v>0</v>
          </cell>
          <cell r="GS799">
            <v>0</v>
          </cell>
          <cell r="GT799">
            <v>0</v>
          </cell>
          <cell r="GU799">
            <v>0</v>
          </cell>
          <cell r="GV799">
            <v>0</v>
          </cell>
          <cell r="GW799">
            <v>0</v>
          </cell>
          <cell r="GX799">
            <v>0</v>
          </cell>
          <cell r="GY799">
            <v>0</v>
          </cell>
          <cell r="GZ799">
            <v>0</v>
          </cell>
          <cell r="HA799">
            <v>0</v>
          </cell>
          <cell r="HB799">
            <v>0</v>
          </cell>
          <cell r="HC799">
            <v>0</v>
          </cell>
          <cell r="HD799">
            <v>0</v>
          </cell>
          <cell r="HE799">
            <v>0</v>
          </cell>
          <cell r="HF799">
            <v>0</v>
          </cell>
          <cell r="HG799">
            <v>0</v>
          </cell>
          <cell r="HH799">
            <v>0</v>
          </cell>
          <cell r="HI799">
            <v>0</v>
          </cell>
          <cell r="HJ799">
            <v>0</v>
          </cell>
          <cell r="HK799">
            <v>0</v>
          </cell>
          <cell r="HL799">
            <v>0</v>
          </cell>
          <cell r="HM799">
            <v>0</v>
          </cell>
          <cell r="HN799">
            <v>0</v>
          </cell>
          <cell r="HO799">
            <v>0</v>
          </cell>
          <cell r="HP799">
            <v>0</v>
          </cell>
          <cell r="HQ799">
            <v>0</v>
          </cell>
          <cell r="HR799">
            <v>0</v>
          </cell>
          <cell r="HS799">
            <v>0</v>
          </cell>
          <cell r="HT799">
            <v>0</v>
          </cell>
          <cell r="HU799">
            <v>0</v>
          </cell>
          <cell r="HV799">
            <v>0</v>
          </cell>
          <cell r="HW799">
            <v>0</v>
          </cell>
          <cell r="HX799">
            <v>0</v>
          </cell>
          <cell r="HY799">
            <v>0</v>
          </cell>
          <cell r="HZ799">
            <v>0</v>
          </cell>
          <cell r="IA799">
            <v>0</v>
          </cell>
          <cell r="IB799">
            <v>0</v>
          </cell>
          <cell r="IC799">
            <v>0</v>
          </cell>
          <cell r="ID799">
            <v>0</v>
          </cell>
          <cell r="IE799">
            <v>0</v>
          </cell>
          <cell r="IF799">
            <v>0</v>
          </cell>
          <cell r="IG799">
            <v>0</v>
          </cell>
          <cell r="IH799">
            <v>0</v>
          </cell>
          <cell r="II799">
            <v>0</v>
          </cell>
          <cell r="IJ799">
            <v>0</v>
          </cell>
          <cell r="IK799">
            <v>0</v>
          </cell>
          <cell r="IL799">
            <v>0</v>
          </cell>
          <cell r="IM799">
            <v>0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  <cell r="IW799">
            <v>0</v>
          </cell>
          <cell r="IX799">
            <v>0</v>
          </cell>
          <cell r="IY799">
            <v>0</v>
          </cell>
          <cell r="IZ799">
            <v>0</v>
          </cell>
          <cell r="JA799">
            <v>0</v>
          </cell>
          <cell r="JB799">
            <v>0</v>
          </cell>
          <cell r="JC799">
            <v>0</v>
          </cell>
          <cell r="JD799">
            <v>0</v>
          </cell>
          <cell r="JE799">
            <v>0</v>
          </cell>
          <cell r="JF799">
            <v>0</v>
          </cell>
          <cell r="JG799">
            <v>0</v>
          </cell>
          <cell r="JH799">
            <v>0</v>
          </cell>
          <cell r="JI799">
            <v>0</v>
          </cell>
          <cell r="JJ799">
            <v>0</v>
          </cell>
          <cell r="JK799">
            <v>0</v>
          </cell>
          <cell r="JL799">
            <v>0</v>
          </cell>
          <cell r="JM799">
            <v>0</v>
          </cell>
          <cell r="JN799">
            <v>0</v>
          </cell>
          <cell r="JO799">
            <v>0</v>
          </cell>
          <cell r="JP799">
            <v>0</v>
          </cell>
          <cell r="JQ799">
            <v>0</v>
          </cell>
        </row>
        <row r="800">
          <cell r="D800" t="str">
            <v>BAT.PX.WYE._.ITC.Li_ion_8hr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P800">
            <v>0</v>
          </cell>
          <cell r="CQ800">
            <v>0</v>
          </cell>
          <cell r="CR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  <cell r="DD800">
            <v>0</v>
          </cell>
          <cell r="DE800">
            <v>0</v>
          </cell>
          <cell r="DF800">
            <v>0</v>
          </cell>
          <cell r="DG800">
            <v>0</v>
          </cell>
          <cell r="DH800">
            <v>0</v>
          </cell>
          <cell r="DI800">
            <v>0</v>
          </cell>
          <cell r="DJ800">
            <v>0</v>
          </cell>
          <cell r="DK800">
            <v>0</v>
          </cell>
          <cell r="DL800">
            <v>0</v>
          </cell>
          <cell r="DM800">
            <v>0</v>
          </cell>
          <cell r="DN800">
            <v>0</v>
          </cell>
          <cell r="DO800">
            <v>0</v>
          </cell>
          <cell r="DP800">
            <v>0</v>
          </cell>
          <cell r="DQ800">
            <v>0</v>
          </cell>
          <cell r="DR800">
            <v>0</v>
          </cell>
          <cell r="DS800">
            <v>0</v>
          </cell>
          <cell r="DT800">
            <v>0</v>
          </cell>
          <cell r="DU800">
            <v>0</v>
          </cell>
          <cell r="DV800">
            <v>0</v>
          </cell>
          <cell r="DW800">
            <v>0</v>
          </cell>
          <cell r="DX800">
            <v>0</v>
          </cell>
          <cell r="DY800">
            <v>0</v>
          </cell>
          <cell r="DZ800">
            <v>0</v>
          </cell>
          <cell r="EA800">
            <v>0</v>
          </cell>
          <cell r="EB800">
            <v>0</v>
          </cell>
          <cell r="EC800">
            <v>0</v>
          </cell>
          <cell r="ED800">
            <v>0</v>
          </cell>
          <cell r="EE800">
            <v>0</v>
          </cell>
          <cell r="EF800">
            <v>0</v>
          </cell>
          <cell r="EG800">
            <v>0</v>
          </cell>
          <cell r="EH800">
            <v>0</v>
          </cell>
          <cell r="EI800">
            <v>0</v>
          </cell>
          <cell r="EJ800">
            <v>0</v>
          </cell>
          <cell r="EK800">
            <v>0</v>
          </cell>
          <cell r="EL800">
            <v>0</v>
          </cell>
          <cell r="EM800">
            <v>0</v>
          </cell>
          <cell r="EN800">
            <v>0</v>
          </cell>
          <cell r="EO800">
            <v>0</v>
          </cell>
          <cell r="EP800">
            <v>0</v>
          </cell>
          <cell r="EQ800">
            <v>0</v>
          </cell>
          <cell r="ER800">
            <v>0</v>
          </cell>
          <cell r="ES800">
            <v>0</v>
          </cell>
          <cell r="ET800">
            <v>0</v>
          </cell>
          <cell r="EU800">
            <v>0</v>
          </cell>
          <cell r="EV800">
            <v>0</v>
          </cell>
          <cell r="EW800">
            <v>0</v>
          </cell>
          <cell r="EX800">
            <v>0</v>
          </cell>
          <cell r="EY800">
            <v>0</v>
          </cell>
          <cell r="EZ800">
            <v>0</v>
          </cell>
          <cell r="FA800">
            <v>0</v>
          </cell>
          <cell r="FB800">
            <v>0</v>
          </cell>
          <cell r="FC800">
            <v>0</v>
          </cell>
          <cell r="FD800">
            <v>0</v>
          </cell>
          <cell r="FE800">
            <v>0</v>
          </cell>
          <cell r="FF800">
            <v>0</v>
          </cell>
          <cell r="FG800">
            <v>0</v>
          </cell>
          <cell r="FH800">
            <v>0</v>
          </cell>
          <cell r="FI800">
            <v>0</v>
          </cell>
          <cell r="FJ800">
            <v>0</v>
          </cell>
          <cell r="FK800">
            <v>0</v>
          </cell>
          <cell r="FL800">
            <v>0</v>
          </cell>
          <cell r="FM800">
            <v>0</v>
          </cell>
          <cell r="FN800">
            <v>0</v>
          </cell>
          <cell r="FO800">
            <v>0</v>
          </cell>
          <cell r="FP800">
            <v>0</v>
          </cell>
          <cell r="FQ800">
            <v>0</v>
          </cell>
          <cell r="FR800">
            <v>0</v>
          </cell>
          <cell r="FS800">
            <v>0</v>
          </cell>
          <cell r="FT800">
            <v>0</v>
          </cell>
          <cell r="FU800">
            <v>0</v>
          </cell>
          <cell r="FV800">
            <v>0</v>
          </cell>
          <cell r="FW800">
            <v>0</v>
          </cell>
          <cell r="FX800">
            <v>0</v>
          </cell>
          <cell r="FY800">
            <v>0</v>
          </cell>
          <cell r="FZ800">
            <v>0</v>
          </cell>
          <cell r="GA800">
            <v>0</v>
          </cell>
          <cell r="GB800">
            <v>0</v>
          </cell>
          <cell r="GC800">
            <v>0</v>
          </cell>
          <cell r="GD800">
            <v>0</v>
          </cell>
          <cell r="GE800">
            <v>0</v>
          </cell>
          <cell r="GF800">
            <v>0</v>
          </cell>
          <cell r="GG800">
            <v>0</v>
          </cell>
          <cell r="GH800">
            <v>0</v>
          </cell>
          <cell r="GI800">
            <v>0</v>
          </cell>
          <cell r="GJ800">
            <v>0</v>
          </cell>
          <cell r="GK800">
            <v>0</v>
          </cell>
          <cell r="GL800">
            <v>0</v>
          </cell>
          <cell r="GM800">
            <v>0</v>
          </cell>
          <cell r="GN800">
            <v>0</v>
          </cell>
          <cell r="GO800">
            <v>0</v>
          </cell>
          <cell r="GP800">
            <v>0</v>
          </cell>
          <cell r="GQ800">
            <v>0</v>
          </cell>
          <cell r="GR800">
            <v>0</v>
          </cell>
          <cell r="GS800">
            <v>0</v>
          </cell>
          <cell r="GT800">
            <v>0</v>
          </cell>
          <cell r="GU800">
            <v>0</v>
          </cell>
          <cell r="GV800">
            <v>0</v>
          </cell>
          <cell r="GW800">
            <v>0</v>
          </cell>
          <cell r="GX800">
            <v>0</v>
          </cell>
          <cell r="GY800">
            <v>0</v>
          </cell>
          <cell r="GZ800">
            <v>0</v>
          </cell>
          <cell r="HA800">
            <v>0</v>
          </cell>
          <cell r="HB800">
            <v>0</v>
          </cell>
          <cell r="HC800">
            <v>0</v>
          </cell>
          <cell r="HD800">
            <v>0</v>
          </cell>
          <cell r="HE800">
            <v>0</v>
          </cell>
          <cell r="HF800">
            <v>0</v>
          </cell>
          <cell r="HG800">
            <v>0</v>
          </cell>
          <cell r="HH800">
            <v>0</v>
          </cell>
          <cell r="HI800">
            <v>0</v>
          </cell>
          <cell r="HJ800">
            <v>0</v>
          </cell>
          <cell r="HK800">
            <v>0</v>
          </cell>
          <cell r="HL800">
            <v>0</v>
          </cell>
          <cell r="HM800">
            <v>0</v>
          </cell>
          <cell r="HN800">
            <v>0</v>
          </cell>
          <cell r="HO800">
            <v>0</v>
          </cell>
          <cell r="HP800">
            <v>0</v>
          </cell>
          <cell r="HQ800">
            <v>0</v>
          </cell>
          <cell r="HR800">
            <v>0</v>
          </cell>
          <cell r="HS800">
            <v>0</v>
          </cell>
          <cell r="HT800">
            <v>0</v>
          </cell>
          <cell r="HU800">
            <v>0</v>
          </cell>
          <cell r="HV800">
            <v>0</v>
          </cell>
          <cell r="HW800">
            <v>0</v>
          </cell>
          <cell r="HX800">
            <v>0</v>
          </cell>
          <cell r="HY800">
            <v>0</v>
          </cell>
          <cell r="HZ800">
            <v>0</v>
          </cell>
          <cell r="IA800">
            <v>0</v>
          </cell>
          <cell r="IB800">
            <v>0</v>
          </cell>
          <cell r="IC800">
            <v>0</v>
          </cell>
          <cell r="ID800">
            <v>0</v>
          </cell>
          <cell r="IE800">
            <v>0</v>
          </cell>
          <cell r="IF800">
            <v>0</v>
          </cell>
          <cell r="IG800">
            <v>0</v>
          </cell>
          <cell r="IH800">
            <v>0</v>
          </cell>
          <cell r="II800">
            <v>0</v>
          </cell>
          <cell r="IJ800">
            <v>0</v>
          </cell>
          <cell r="IK800">
            <v>0</v>
          </cell>
          <cell r="IL800">
            <v>0</v>
          </cell>
          <cell r="IM800">
            <v>0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  <cell r="IW800">
            <v>0</v>
          </cell>
          <cell r="IX800">
            <v>0</v>
          </cell>
          <cell r="IY800">
            <v>0</v>
          </cell>
          <cell r="IZ800">
            <v>0</v>
          </cell>
          <cell r="JA800">
            <v>0</v>
          </cell>
          <cell r="JB800">
            <v>0</v>
          </cell>
          <cell r="JC800">
            <v>0</v>
          </cell>
          <cell r="JD800">
            <v>0</v>
          </cell>
          <cell r="JE800">
            <v>0</v>
          </cell>
          <cell r="JF800">
            <v>0</v>
          </cell>
          <cell r="JG800">
            <v>0</v>
          </cell>
          <cell r="JH800">
            <v>0</v>
          </cell>
          <cell r="JI800">
            <v>0</v>
          </cell>
          <cell r="JJ800">
            <v>0</v>
          </cell>
          <cell r="JK800">
            <v>0</v>
          </cell>
          <cell r="JL800">
            <v>0</v>
          </cell>
          <cell r="JM800">
            <v>0</v>
          </cell>
          <cell r="JN800">
            <v>0</v>
          </cell>
          <cell r="JO800">
            <v>0</v>
          </cell>
          <cell r="JP800">
            <v>0</v>
          </cell>
          <cell r="JQ800">
            <v>0</v>
          </cell>
        </row>
        <row r="801">
          <cell r="D801" t="str">
            <v>BAT.PX.BOR._.ITC.Li_ion_4hr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  <cell r="DD801">
            <v>0</v>
          </cell>
          <cell r="DE801">
            <v>0</v>
          </cell>
          <cell r="DF801">
            <v>0</v>
          </cell>
          <cell r="DG801">
            <v>0</v>
          </cell>
          <cell r="DH801">
            <v>0</v>
          </cell>
          <cell r="DI801">
            <v>0</v>
          </cell>
          <cell r="DJ801">
            <v>0</v>
          </cell>
          <cell r="DK801">
            <v>0</v>
          </cell>
          <cell r="DL801">
            <v>0</v>
          </cell>
          <cell r="DM801">
            <v>0</v>
          </cell>
          <cell r="DN801">
            <v>0</v>
          </cell>
          <cell r="DO801">
            <v>0</v>
          </cell>
          <cell r="DP801">
            <v>0</v>
          </cell>
          <cell r="DQ801">
            <v>0</v>
          </cell>
          <cell r="DR801">
            <v>0</v>
          </cell>
          <cell r="DS801">
            <v>0</v>
          </cell>
          <cell r="DT801">
            <v>0</v>
          </cell>
          <cell r="DU801">
            <v>0</v>
          </cell>
          <cell r="DV801">
            <v>0</v>
          </cell>
          <cell r="DW801">
            <v>0</v>
          </cell>
          <cell r="DX801">
            <v>0</v>
          </cell>
          <cell r="DY801">
            <v>0</v>
          </cell>
          <cell r="DZ801">
            <v>0</v>
          </cell>
          <cell r="EA801">
            <v>0</v>
          </cell>
          <cell r="EB801">
            <v>0</v>
          </cell>
          <cell r="EC801">
            <v>0</v>
          </cell>
          <cell r="ED801">
            <v>0</v>
          </cell>
          <cell r="EE801">
            <v>0</v>
          </cell>
          <cell r="EF801">
            <v>0</v>
          </cell>
          <cell r="EG801">
            <v>0</v>
          </cell>
          <cell r="EH801">
            <v>0</v>
          </cell>
          <cell r="EI801">
            <v>0</v>
          </cell>
          <cell r="EJ801">
            <v>0</v>
          </cell>
          <cell r="EK801">
            <v>0</v>
          </cell>
          <cell r="EL801">
            <v>0</v>
          </cell>
          <cell r="EM801">
            <v>0</v>
          </cell>
          <cell r="EN801">
            <v>0</v>
          </cell>
          <cell r="EO801">
            <v>0</v>
          </cell>
          <cell r="EP801">
            <v>0</v>
          </cell>
          <cell r="EQ801">
            <v>0</v>
          </cell>
          <cell r="ER801">
            <v>0</v>
          </cell>
          <cell r="ES801">
            <v>0</v>
          </cell>
          <cell r="ET801">
            <v>0</v>
          </cell>
          <cell r="EU801">
            <v>0</v>
          </cell>
          <cell r="EV801">
            <v>0</v>
          </cell>
          <cell r="EW801">
            <v>0</v>
          </cell>
          <cell r="EX801">
            <v>0</v>
          </cell>
          <cell r="EY801">
            <v>0</v>
          </cell>
          <cell r="EZ801">
            <v>0</v>
          </cell>
          <cell r="FA801">
            <v>0</v>
          </cell>
          <cell r="FB801">
            <v>0</v>
          </cell>
          <cell r="FC801">
            <v>0</v>
          </cell>
          <cell r="FD801">
            <v>0</v>
          </cell>
          <cell r="FE801">
            <v>0</v>
          </cell>
          <cell r="FF801">
            <v>0</v>
          </cell>
          <cell r="FG801">
            <v>0</v>
          </cell>
          <cell r="FH801">
            <v>0</v>
          </cell>
          <cell r="FI801">
            <v>0</v>
          </cell>
          <cell r="FJ801">
            <v>0</v>
          </cell>
          <cell r="FK801">
            <v>0</v>
          </cell>
          <cell r="FL801">
            <v>0</v>
          </cell>
          <cell r="FM801">
            <v>0</v>
          </cell>
          <cell r="FN801">
            <v>0</v>
          </cell>
          <cell r="FO801">
            <v>0</v>
          </cell>
          <cell r="FP801">
            <v>0</v>
          </cell>
          <cell r="FQ801">
            <v>0</v>
          </cell>
          <cell r="FR801">
            <v>0</v>
          </cell>
          <cell r="FS801">
            <v>0</v>
          </cell>
          <cell r="FT801">
            <v>0</v>
          </cell>
          <cell r="FU801">
            <v>0</v>
          </cell>
          <cell r="FV801">
            <v>0</v>
          </cell>
          <cell r="FW801">
            <v>0</v>
          </cell>
          <cell r="FX801">
            <v>0</v>
          </cell>
          <cell r="FY801">
            <v>0</v>
          </cell>
          <cell r="FZ801">
            <v>0</v>
          </cell>
          <cell r="GA801">
            <v>0</v>
          </cell>
          <cell r="GB801">
            <v>0</v>
          </cell>
          <cell r="GC801">
            <v>0</v>
          </cell>
          <cell r="GD801">
            <v>0</v>
          </cell>
          <cell r="GE801">
            <v>0</v>
          </cell>
          <cell r="GF801">
            <v>0</v>
          </cell>
          <cell r="GG801">
            <v>0</v>
          </cell>
          <cell r="GH801">
            <v>0</v>
          </cell>
          <cell r="GI801">
            <v>0</v>
          </cell>
          <cell r="GJ801">
            <v>0</v>
          </cell>
          <cell r="GK801">
            <v>0</v>
          </cell>
          <cell r="GL801">
            <v>0</v>
          </cell>
          <cell r="GM801">
            <v>0</v>
          </cell>
          <cell r="GN801">
            <v>0</v>
          </cell>
          <cell r="GO801">
            <v>0</v>
          </cell>
          <cell r="GP801">
            <v>0</v>
          </cell>
          <cell r="GQ801">
            <v>0</v>
          </cell>
          <cell r="GR801">
            <v>0</v>
          </cell>
          <cell r="GS801">
            <v>0</v>
          </cell>
          <cell r="GT801">
            <v>0</v>
          </cell>
          <cell r="GU801">
            <v>0</v>
          </cell>
          <cell r="GV801">
            <v>0</v>
          </cell>
          <cell r="GW801">
            <v>0</v>
          </cell>
          <cell r="GX801">
            <v>0</v>
          </cell>
          <cell r="GY801">
            <v>0</v>
          </cell>
          <cell r="GZ801">
            <v>0</v>
          </cell>
          <cell r="HA801">
            <v>0</v>
          </cell>
          <cell r="HB801">
            <v>0</v>
          </cell>
          <cell r="HC801">
            <v>0</v>
          </cell>
          <cell r="HD801">
            <v>0</v>
          </cell>
          <cell r="HE801">
            <v>0</v>
          </cell>
          <cell r="HF801">
            <v>0</v>
          </cell>
          <cell r="HG801">
            <v>0</v>
          </cell>
          <cell r="HH801">
            <v>0</v>
          </cell>
          <cell r="HI801">
            <v>0</v>
          </cell>
          <cell r="HJ801">
            <v>0</v>
          </cell>
          <cell r="HK801">
            <v>0</v>
          </cell>
          <cell r="HL801">
            <v>0</v>
          </cell>
          <cell r="HM801">
            <v>0</v>
          </cell>
          <cell r="HN801">
            <v>0</v>
          </cell>
          <cell r="HO801">
            <v>0</v>
          </cell>
          <cell r="HP801">
            <v>0</v>
          </cell>
          <cell r="HQ801">
            <v>0</v>
          </cell>
          <cell r="HR801">
            <v>0</v>
          </cell>
          <cell r="HS801">
            <v>0</v>
          </cell>
          <cell r="HT801">
            <v>0</v>
          </cell>
          <cell r="HU801">
            <v>0</v>
          </cell>
          <cell r="HV801">
            <v>0</v>
          </cell>
          <cell r="HW801">
            <v>0</v>
          </cell>
          <cell r="HX801">
            <v>0</v>
          </cell>
          <cell r="HY801">
            <v>0</v>
          </cell>
          <cell r="HZ801">
            <v>0</v>
          </cell>
          <cell r="IA801">
            <v>0</v>
          </cell>
          <cell r="IB801">
            <v>0</v>
          </cell>
          <cell r="IC801">
            <v>0</v>
          </cell>
          <cell r="ID801">
            <v>0</v>
          </cell>
          <cell r="IE801">
            <v>0</v>
          </cell>
          <cell r="IF801">
            <v>0</v>
          </cell>
          <cell r="IG801">
            <v>0</v>
          </cell>
          <cell r="IH801">
            <v>0</v>
          </cell>
          <cell r="II801">
            <v>0</v>
          </cell>
          <cell r="IJ801">
            <v>0</v>
          </cell>
          <cell r="IK801">
            <v>0</v>
          </cell>
          <cell r="IL801">
            <v>0</v>
          </cell>
          <cell r="IM801">
            <v>0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  <cell r="IW801">
            <v>0</v>
          </cell>
          <cell r="IX801">
            <v>0</v>
          </cell>
          <cell r="IY801">
            <v>0</v>
          </cell>
          <cell r="IZ801">
            <v>0</v>
          </cell>
          <cell r="JA801">
            <v>0</v>
          </cell>
          <cell r="JB801">
            <v>0</v>
          </cell>
          <cell r="JC801">
            <v>0</v>
          </cell>
          <cell r="JD801">
            <v>0</v>
          </cell>
          <cell r="JE801">
            <v>0</v>
          </cell>
          <cell r="JF801">
            <v>0</v>
          </cell>
          <cell r="JG801">
            <v>0</v>
          </cell>
          <cell r="JH801">
            <v>0</v>
          </cell>
          <cell r="JI801">
            <v>0</v>
          </cell>
          <cell r="JJ801">
            <v>0</v>
          </cell>
          <cell r="JK801">
            <v>0</v>
          </cell>
          <cell r="JL801">
            <v>0</v>
          </cell>
          <cell r="JM801">
            <v>0</v>
          </cell>
          <cell r="JN801">
            <v>0</v>
          </cell>
          <cell r="JO801">
            <v>0</v>
          </cell>
          <cell r="JP801">
            <v>0</v>
          </cell>
          <cell r="JQ801">
            <v>0</v>
          </cell>
        </row>
        <row r="802">
          <cell r="D802" t="str">
            <v>BAT.PX.BOR._.ITC.Li_ion_8hr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P802">
            <v>0</v>
          </cell>
          <cell r="CQ802">
            <v>0</v>
          </cell>
          <cell r="CR802">
            <v>0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  <cell r="DD802">
            <v>0</v>
          </cell>
          <cell r="DE802">
            <v>0</v>
          </cell>
          <cell r="DF802">
            <v>0</v>
          </cell>
          <cell r="DG802">
            <v>0</v>
          </cell>
          <cell r="DH802">
            <v>0</v>
          </cell>
          <cell r="DI802">
            <v>0</v>
          </cell>
          <cell r="DJ802">
            <v>0</v>
          </cell>
          <cell r="DK802">
            <v>0</v>
          </cell>
          <cell r="DL802">
            <v>0</v>
          </cell>
          <cell r="DM802">
            <v>0</v>
          </cell>
          <cell r="DN802">
            <v>0</v>
          </cell>
          <cell r="DO802">
            <v>0</v>
          </cell>
          <cell r="DP802">
            <v>0</v>
          </cell>
          <cell r="DQ802">
            <v>0</v>
          </cell>
          <cell r="DR802">
            <v>0</v>
          </cell>
          <cell r="DS802">
            <v>0</v>
          </cell>
          <cell r="DT802">
            <v>0</v>
          </cell>
          <cell r="DU802">
            <v>0</v>
          </cell>
          <cell r="DV802">
            <v>0</v>
          </cell>
          <cell r="DW802">
            <v>0</v>
          </cell>
          <cell r="DX802">
            <v>0</v>
          </cell>
          <cell r="DY802">
            <v>0</v>
          </cell>
          <cell r="DZ802">
            <v>0</v>
          </cell>
          <cell r="EA802">
            <v>0</v>
          </cell>
          <cell r="EB802">
            <v>0</v>
          </cell>
          <cell r="EC802">
            <v>0</v>
          </cell>
          <cell r="ED802">
            <v>0</v>
          </cell>
          <cell r="EE802">
            <v>0</v>
          </cell>
          <cell r="EF802">
            <v>0</v>
          </cell>
          <cell r="EG802">
            <v>0</v>
          </cell>
          <cell r="EH802">
            <v>0</v>
          </cell>
          <cell r="EI802">
            <v>0</v>
          </cell>
          <cell r="EJ802">
            <v>0</v>
          </cell>
          <cell r="EK802">
            <v>0</v>
          </cell>
          <cell r="EL802">
            <v>0</v>
          </cell>
          <cell r="EM802">
            <v>0</v>
          </cell>
          <cell r="EN802">
            <v>0</v>
          </cell>
          <cell r="EO802">
            <v>0</v>
          </cell>
          <cell r="EP802">
            <v>0</v>
          </cell>
          <cell r="EQ802">
            <v>0</v>
          </cell>
          <cell r="ER802">
            <v>0</v>
          </cell>
          <cell r="ES802">
            <v>0</v>
          </cell>
          <cell r="ET802">
            <v>0</v>
          </cell>
          <cell r="EU802">
            <v>0</v>
          </cell>
          <cell r="EV802">
            <v>0</v>
          </cell>
          <cell r="EW802">
            <v>0</v>
          </cell>
          <cell r="EX802">
            <v>0</v>
          </cell>
          <cell r="EY802">
            <v>0</v>
          </cell>
          <cell r="EZ802">
            <v>0</v>
          </cell>
          <cell r="FA802">
            <v>0</v>
          </cell>
          <cell r="FB802">
            <v>0</v>
          </cell>
          <cell r="FC802">
            <v>0</v>
          </cell>
          <cell r="FD802">
            <v>0</v>
          </cell>
          <cell r="FE802">
            <v>0</v>
          </cell>
          <cell r="FF802">
            <v>0</v>
          </cell>
          <cell r="FG802">
            <v>0</v>
          </cell>
          <cell r="FH802">
            <v>0</v>
          </cell>
          <cell r="FI802">
            <v>0</v>
          </cell>
          <cell r="FJ802">
            <v>0</v>
          </cell>
          <cell r="FK802">
            <v>0</v>
          </cell>
          <cell r="FL802">
            <v>0</v>
          </cell>
          <cell r="FM802">
            <v>0</v>
          </cell>
          <cell r="FN802">
            <v>0</v>
          </cell>
          <cell r="FO802">
            <v>0</v>
          </cell>
          <cell r="FP802">
            <v>0</v>
          </cell>
          <cell r="FQ802">
            <v>0</v>
          </cell>
          <cell r="FR802">
            <v>0</v>
          </cell>
          <cell r="FS802">
            <v>0</v>
          </cell>
          <cell r="FT802">
            <v>0</v>
          </cell>
          <cell r="FU802">
            <v>0</v>
          </cell>
          <cell r="FV802">
            <v>0</v>
          </cell>
          <cell r="FW802">
            <v>0</v>
          </cell>
          <cell r="FX802">
            <v>0</v>
          </cell>
          <cell r="FY802">
            <v>0</v>
          </cell>
          <cell r="FZ802">
            <v>0</v>
          </cell>
          <cell r="GA802">
            <v>0</v>
          </cell>
          <cell r="GB802">
            <v>0</v>
          </cell>
          <cell r="GC802">
            <v>0</v>
          </cell>
          <cell r="GD802">
            <v>0</v>
          </cell>
          <cell r="GE802">
            <v>0</v>
          </cell>
          <cell r="GF802">
            <v>0</v>
          </cell>
          <cell r="GG802">
            <v>0</v>
          </cell>
          <cell r="GH802">
            <v>0</v>
          </cell>
          <cell r="GI802">
            <v>0</v>
          </cell>
          <cell r="GJ802">
            <v>0</v>
          </cell>
          <cell r="GK802">
            <v>0</v>
          </cell>
          <cell r="GL802">
            <v>0</v>
          </cell>
          <cell r="GM802">
            <v>0</v>
          </cell>
          <cell r="GN802">
            <v>0</v>
          </cell>
          <cell r="GO802">
            <v>0</v>
          </cell>
          <cell r="GP802">
            <v>0</v>
          </cell>
          <cell r="GQ802">
            <v>0</v>
          </cell>
          <cell r="GR802">
            <v>0</v>
          </cell>
          <cell r="GS802">
            <v>0</v>
          </cell>
          <cell r="GT802">
            <v>0</v>
          </cell>
          <cell r="GU802">
            <v>0</v>
          </cell>
          <cell r="GV802">
            <v>0</v>
          </cell>
          <cell r="GW802">
            <v>0</v>
          </cell>
          <cell r="GX802">
            <v>0</v>
          </cell>
          <cell r="GY802">
            <v>0</v>
          </cell>
          <cell r="GZ802">
            <v>0</v>
          </cell>
          <cell r="HA802">
            <v>0</v>
          </cell>
          <cell r="HB802">
            <v>0</v>
          </cell>
          <cell r="HC802">
            <v>0</v>
          </cell>
          <cell r="HD802">
            <v>0</v>
          </cell>
          <cell r="HE802">
            <v>0</v>
          </cell>
          <cell r="HF802">
            <v>0</v>
          </cell>
          <cell r="HG802">
            <v>0</v>
          </cell>
          <cell r="HH802">
            <v>0</v>
          </cell>
          <cell r="HI802">
            <v>0</v>
          </cell>
          <cell r="HJ802">
            <v>0</v>
          </cell>
          <cell r="HK802">
            <v>0</v>
          </cell>
          <cell r="HL802">
            <v>0</v>
          </cell>
          <cell r="HM802">
            <v>0</v>
          </cell>
          <cell r="HN802">
            <v>0</v>
          </cell>
          <cell r="HO802">
            <v>0</v>
          </cell>
          <cell r="HP802">
            <v>0</v>
          </cell>
          <cell r="HQ802">
            <v>0</v>
          </cell>
          <cell r="HR802">
            <v>0</v>
          </cell>
          <cell r="HS802">
            <v>0</v>
          </cell>
          <cell r="HT802">
            <v>0</v>
          </cell>
          <cell r="HU802">
            <v>0</v>
          </cell>
          <cell r="HV802">
            <v>0</v>
          </cell>
          <cell r="HW802">
            <v>0</v>
          </cell>
          <cell r="HX802">
            <v>0</v>
          </cell>
          <cell r="HY802">
            <v>0</v>
          </cell>
          <cell r="HZ802">
            <v>0</v>
          </cell>
          <cell r="IA802">
            <v>0</v>
          </cell>
          <cell r="IB802">
            <v>0</v>
          </cell>
          <cell r="IC802">
            <v>0</v>
          </cell>
          <cell r="ID802">
            <v>0</v>
          </cell>
          <cell r="IE802">
            <v>0</v>
          </cell>
          <cell r="IF802">
            <v>0</v>
          </cell>
          <cell r="IG802">
            <v>0</v>
          </cell>
          <cell r="IH802">
            <v>0</v>
          </cell>
          <cell r="II802">
            <v>0</v>
          </cell>
          <cell r="IJ802">
            <v>0</v>
          </cell>
          <cell r="IK802">
            <v>0</v>
          </cell>
          <cell r="IL802">
            <v>0</v>
          </cell>
          <cell r="IM802">
            <v>0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  <cell r="IW802">
            <v>0</v>
          </cell>
          <cell r="IX802">
            <v>0</v>
          </cell>
          <cell r="IY802">
            <v>0</v>
          </cell>
          <cell r="IZ802">
            <v>0</v>
          </cell>
          <cell r="JA802">
            <v>0</v>
          </cell>
          <cell r="JB802">
            <v>0</v>
          </cell>
          <cell r="JC802">
            <v>0</v>
          </cell>
          <cell r="JD802">
            <v>0</v>
          </cell>
          <cell r="JE802">
            <v>0</v>
          </cell>
          <cell r="JF802">
            <v>0</v>
          </cell>
          <cell r="JG802">
            <v>0</v>
          </cell>
          <cell r="JH802">
            <v>0</v>
          </cell>
          <cell r="JI802">
            <v>0</v>
          </cell>
          <cell r="JJ802">
            <v>0</v>
          </cell>
          <cell r="JK802">
            <v>0</v>
          </cell>
          <cell r="JL802">
            <v>0</v>
          </cell>
          <cell r="JM802">
            <v>0</v>
          </cell>
          <cell r="JN802">
            <v>0</v>
          </cell>
          <cell r="JO802">
            <v>0</v>
          </cell>
          <cell r="JP802">
            <v>0</v>
          </cell>
          <cell r="JQ802">
            <v>0</v>
          </cell>
        </row>
        <row r="803">
          <cell r="D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P803">
            <v>0</v>
          </cell>
          <cell r="CQ803">
            <v>0</v>
          </cell>
          <cell r="CR803">
            <v>0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  <cell r="DD803">
            <v>0</v>
          </cell>
          <cell r="DE803">
            <v>0</v>
          </cell>
          <cell r="DF803">
            <v>0</v>
          </cell>
          <cell r="DG803">
            <v>0</v>
          </cell>
          <cell r="DH803">
            <v>0</v>
          </cell>
          <cell r="DI803">
            <v>0</v>
          </cell>
          <cell r="DJ803">
            <v>0</v>
          </cell>
          <cell r="DK803">
            <v>0</v>
          </cell>
          <cell r="DL803">
            <v>0</v>
          </cell>
          <cell r="DM803">
            <v>0</v>
          </cell>
          <cell r="DN803">
            <v>0</v>
          </cell>
          <cell r="DO803">
            <v>0</v>
          </cell>
          <cell r="DP803">
            <v>0</v>
          </cell>
          <cell r="DQ803">
            <v>0</v>
          </cell>
          <cell r="DR803">
            <v>0</v>
          </cell>
          <cell r="DS803">
            <v>0</v>
          </cell>
          <cell r="DT803">
            <v>0</v>
          </cell>
          <cell r="DU803">
            <v>0</v>
          </cell>
          <cell r="DV803">
            <v>0</v>
          </cell>
          <cell r="DW803">
            <v>0</v>
          </cell>
          <cell r="DX803">
            <v>0</v>
          </cell>
          <cell r="DY803">
            <v>0</v>
          </cell>
          <cell r="DZ803">
            <v>0</v>
          </cell>
          <cell r="EA803">
            <v>0</v>
          </cell>
          <cell r="EB803">
            <v>0</v>
          </cell>
          <cell r="EC803">
            <v>0</v>
          </cell>
          <cell r="ED803">
            <v>0</v>
          </cell>
          <cell r="EE803">
            <v>0</v>
          </cell>
          <cell r="EF803">
            <v>0</v>
          </cell>
          <cell r="EG803">
            <v>0</v>
          </cell>
          <cell r="EH803">
            <v>0</v>
          </cell>
          <cell r="EI803">
            <v>0</v>
          </cell>
          <cell r="EJ803">
            <v>0</v>
          </cell>
          <cell r="EK803">
            <v>0</v>
          </cell>
          <cell r="EL803">
            <v>0</v>
          </cell>
          <cell r="EM803">
            <v>0</v>
          </cell>
          <cell r="EN803">
            <v>0</v>
          </cell>
          <cell r="EO803">
            <v>0</v>
          </cell>
          <cell r="EP803">
            <v>0</v>
          </cell>
          <cell r="EQ803">
            <v>0</v>
          </cell>
          <cell r="ER803">
            <v>0</v>
          </cell>
          <cell r="ES803">
            <v>0</v>
          </cell>
          <cell r="ET803">
            <v>0</v>
          </cell>
          <cell r="EU803">
            <v>0</v>
          </cell>
          <cell r="EV803">
            <v>0</v>
          </cell>
          <cell r="EW803">
            <v>0</v>
          </cell>
          <cell r="EX803">
            <v>0</v>
          </cell>
          <cell r="EY803">
            <v>0</v>
          </cell>
          <cell r="EZ803">
            <v>0</v>
          </cell>
          <cell r="FA803">
            <v>0</v>
          </cell>
          <cell r="FB803">
            <v>0</v>
          </cell>
          <cell r="FC803">
            <v>0</v>
          </cell>
          <cell r="FD803">
            <v>0</v>
          </cell>
          <cell r="FE803">
            <v>0</v>
          </cell>
          <cell r="FF803">
            <v>0</v>
          </cell>
          <cell r="FG803">
            <v>0</v>
          </cell>
          <cell r="FH803">
            <v>0</v>
          </cell>
          <cell r="FI803">
            <v>0</v>
          </cell>
          <cell r="FJ803">
            <v>0</v>
          </cell>
          <cell r="FK803">
            <v>0</v>
          </cell>
          <cell r="FL803">
            <v>0</v>
          </cell>
          <cell r="FM803">
            <v>0</v>
          </cell>
          <cell r="FN803">
            <v>0</v>
          </cell>
          <cell r="FO803">
            <v>0</v>
          </cell>
          <cell r="FP803">
            <v>0</v>
          </cell>
          <cell r="FQ803">
            <v>0</v>
          </cell>
          <cell r="FR803">
            <v>0</v>
          </cell>
          <cell r="FS803">
            <v>0</v>
          </cell>
          <cell r="FT803">
            <v>0</v>
          </cell>
          <cell r="FU803">
            <v>0</v>
          </cell>
          <cell r="FV803">
            <v>0</v>
          </cell>
          <cell r="FW803">
            <v>0</v>
          </cell>
          <cell r="FX803">
            <v>0</v>
          </cell>
          <cell r="FY803">
            <v>0</v>
          </cell>
          <cell r="FZ803">
            <v>0</v>
          </cell>
          <cell r="GA803">
            <v>0</v>
          </cell>
          <cell r="GB803">
            <v>0</v>
          </cell>
          <cell r="GC803">
            <v>0</v>
          </cell>
          <cell r="GD803">
            <v>0</v>
          </cell>
          <cell r="GE803">
            <v>0</v>
          </cell>
          <cell r="GF803">
            <v>0</v>
          </cell>
          <cell r="GG803">
            <v>0</v>
          </cell>
          <cell r="GH803">
            <v>0</v>
          </cell>
          <cell r="GI803">
            <v>0</v>
          </cell>
          <cell r="GJ803">
            <v>0</v>
          </cell>
          <cell r="GK803">
            <v>0</v>
          </cell>
          <cell r="GL803">
            <v>0</v>
          </cell>
          <cell r="GM803">
            <v>0</v>
          </cell>
          <cell r="GN803">
            <v>0</v>
          </cell>
          <cell r="GO803">
            <v>0</v>
          </cell>
          <cell r="GP803">
            <v>0</v>
          </cell>
          <cell r="GQ803">
            <v>0</v>
          </cell>
          <cell r="GR803">
            <v>0</v>
          </cell>
          <cell r="GS803">
            <v>0</v>
          </cell>
          <cell r="GT803">
            <v>0</v>
          </cell>
          <cell r="GU803">
            <v>0</v>
          </cell>
          <cell r="GV803">
            <v>0</v>
          </cell>
          <cell r="GW803">
            <v>0</v>
          </cell>
          <cell r="GX803">
            <v>0</v>
          </cell>
          <cell r="GY803">
            <v>0</v>
          </cell>
          <cell r="GZ803">
            <v>0</v>
          </cell>
          <cell r="HA803">
            <v>0</v>
          </cell>
          <cell r="HB803">
            <v>0</v>
          </cell>
          <cell r="HC803">
            <v>0</v>
          </cell>
          <cell r="HD803">
            <v>0</v>
          </cell>
          <cell r="HE803">
            <v>0</v>
          </cell>
          <cell r="HF803">
            <v>0</v>
          </cell>
          <cell r="HG803">
            <v>0</v>
          </cell>
          <cell r="HH803">
            <v>0</v>
          </cell>
          <cell r="HI803">
            <v>0</v>
          </cell>
          <cell r="HJ803">
            <v>0</v>
          </cell>
          <cell r="HK803">
            <v>0</v>
          </cell>
          <cell r="HL803">
            <v>0</v>
          </cell>
          <cell r="HM803">
            <v>0</v>
          </cell>
          <cell r="HN803">
            <v>0</v>
          </cell>
          <cell r="HO803">
            <v>0</v>
          </cell>
          <cell r="HP803">
            <v>0</v>
          </cell>
          <cell r="HQ803">
            <v>0</v>
          </cell>
          <cell r="HR803">
            <v>0</v>
          </cell>
          <cell r="HS803">
            <v>0</v>
          </cell>
          <cell r="HT803">
            <v>0</v>
          </cell>
          <cell r="HU803">
            <v>0</v>
          </cell>
          <cell r="HV803">
            <v>0</v>
          </cell>
          <cell r="HW803">
            <v>0</v>
          </cell>
          <cell r="HX803">
            <v>0</v>
          </cell>
          <cell r="HY803">
            <v>0</v>
          </cell>
          <cell r="HZ803">
            <v>0</v>
          </cell>
          <cell r="IA803">
            <v>0</v>
          </cell>
          <cell r="IB803">
            <v>0</v>
          </cell>
          <cell r="IC803">
            <v>0</v>
          </cell>
          <cell r="ID803">
            <v>0</v>
          </cell>
          <cell r="IE803">
            <v>0</v>
          </cell>
          <cell r="IF803">
            <v>0</v>
          </cell>
          <cell r="IG803">
            <v>0</v>
          </cell>
          <cell r="IH803">
            <v>0</v>
          </cell>
          <cell r="II803">
            <v>0</v>
          </cell>
          <cell r="IJ803">
            <v>0</v>
          </cell>
          <cell r="IK803">
            <v>0</v>
          </cell>
          <cell r="IL803">
            <v>0</v>
          </cell>
          <cell r="IM803">
            <v>0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  <cell r="IW803">
            <v>0</v>
          </cell>
          <cell r="IX803">
            <v>0</v>
          </cell>
          <cell r="IY803">
            <v>0</v>
          </cell>
          <cell r="IZ803">
            <v>0</v>
          </cell>
          <cell r="JA803">
            <v>0</v>
          </cell>
          <cell r="JB803">
            <v>0</v>
          </cell>
          <cell r="JC803">
            <v>0</v>
          </cell>
          <cell r="JD803">
            <v>0</v>
          </cell>
          <cell r="JE803">
            <v>0</v>
          </cell>
          <cell r="JF803">
            <v>0</v>
          </cell>
          <cell r="JG803">
            <v>0</v>
          </cell>
          <cell r="JH803">
            <v>0</v>
          </cell>
          <cell r="JI803">
            <v>0</v>
          </cell>
          <cell r="JJ803">
            <v>0</v>
          </cell>
          <cell r="JK803">
            <v>0</v>
          </cell>
          <cell r="JL803">
            <v>0</v>
          </cell>
          <cell r="JM803">
            <v>0</v>
          </cell>
          <cell r="JN803">
            <v>0</v>
          </cell>
          <cell r="JO803">
            <v>0</v>
          </cell>
          <cell r="JP803">
            <v>0</v>
          </cell>
          <cell r="JQ803">
            <v>0</v>
          </cell>
        </row>
        <row r="804">
          <cell r="D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>
            <v>0</v>
          </cell>
          <cell r="CN804">
            <v>0</v>
          </cell>
          <cell r="CO804">
            <v>0</v>
          </cell>
          <cell r="CP804">
            <v>0</v>
          </cell>
          <cell r="CQ804">
            <v>0</v>
          </cell>
          <cell r="CR804">
            <v>0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  <cell r="DD804">
            <v>0</v>
          </cell>
          <cell r="DE804">
            <v>0</v>
          </cell>
          <cell r="DF804">
            <v>0</v>
          </cell>
          <cell r="DG804">
            <v>0</v>
          </cell>
          <cell r="DH804">
            <v>0</v>
          </cell>
          <cell r="DI804">
            <v>0</v>
          </cell>
          <cell r="DJ804">
            <v>0</v>
          </cell>
          <cell r="DK804">
            <v>0</v>
          </cell>
          <cell r="DL804">
            <v>0</v>
          </cell>
          <cell r="DM804">
            <v>0</v>
          </cell>
          <cell r="DN804">
            <v>0</v>
          </cell>
          <cell r="DO804">
            <v>0</v>
          </cell>
          <cell r="DP804">
            <v>0</v>
          </cell>
          <cell r="DQ804">
            <v>0</v>
          </cell>
          <cell r="DR804">
            <v>0</v>
          </cell>
          <cell r="DS804">
            <v>0</v>
          </cell>
          <cell r="DT804">
            <v>0</v>
          </cell>
          <cell r="DU804">
            <v>0</v>
          </cell>
          <cell r="DV804">
            <v>0</v>
          </cell>
          <cell r="DW804">
            <v>0</v>
          </cell>
          <cell r="DX804">
            <v>0</v>
          </cell>
          <cell r="DY804">
            <v>0</v>
          </cell>
          <cell r="DZ804">
            <v>0</v>
          </cell>
          <cell r="EA804">
            <v>0</v>
          </cell>
          <cell r="EB804">
            <v>0</v>
          </cell>
          <cell r="EC804">
            <v>0</v>
          </cell>
          <cell r="ED804">
            <v>0</v>
          </cell>
          <cell r="EE804">
            <v>0</v>
          </cell>
          <cell r="EF804">
            <v>0</v>
          </cell>
          <cell r="EG804">
            <v>0</v>
          </cell>
          <cell r="EH804">
            <v>0</v>
          </cell>
          <cell r="EI804">
            <v>0</v>
          </cell>
          <cell r="EJ804">
            <v>0</v>
          </cell>
          <cell r="EK804">
            <v>0</v>
          </cell>
          <cell r="EL804">
            <v>0</v>
          </cell>
          <cell r="EM804">
            <v>0</v>
          </cell>
          <cell r="EN804">
            <v>0</v>
          </cell>
          <cell r="EO804">
            <v>0</v>
          </cell>
          <cell r="EP804">
            <v>0</v>
          </cell>
          <cell r="EQ804">
            <v>0</v>
          </cell>
          <cell r="ER804">
            <v>0</v>
          </cell>
          <cell r="ES804">
            <v>0</v>
          </cell>
          <cell r="ET804">
            <v>0</v>
          </cell>
          <cell r="EU804">
            <v>0</v>
          </cell>
          <cell r="EV804">
            <v>0</v>
          </cell>
          <cell r="EW804">
            <v>0</v>
          </cell>
          <cell r="EX804">
            <v>0</v>
          </cell>
          <cell r="EY804">
            <v>0</v>
          </cell>
          <cell r="EZ804">
            <v>0</v>
          </cell>
          <cell r="FA804">
            <v>0</v>
          </cell>
          <cell r="FB804">
            <v>0</v>
          </cell>
          <cell r="FC804">
            <v>0</v>
          </cell>
          <cell r="FD804">
            <v>0</v>
          </cell>
          <cell r="FE804">
            <v>0</v>
          </cell>
          <cell r="FF804">
            <v>0</v>
          </cell>
          <cell r="FG804">
            <v>0</v>
          </cell>
          <cell r="FH804">
            <v>0</v>
          </cell>
          <cell r="FI804">
            <v>0</v>
          </cell>
          <cell r="FJ804">
            <v>0</v>
          </cell>
          <cell r="FK804">
            <v>0</v>
          </cell>
          <cell r="FL804">
            <v>0</v>
          </cell>
          <cell r="FM804">
            <v>0</v>
          </cell>
          <cell r="FN804">
            <v>0</v>
          </cell>
          <cell r="FO804">
            <v>0</v>
          </cell>
          <cell r="FP804">
            <v>0</v>
          </cell>
          <cell r="FQ804">
            <v>0</v>
          </cell>
          <cell r="FR804">
            <v>0</v>
          </cell>
          <cell r="FS804">
            <v>0</v>
          </cell>
          <cell r="FT804">
            <v>0</v>
          </cell>
          <cell r="FU804">
            <v>0</v>
          </cell>
          <cell r="FV804">
            <v>0</v>
          </cell>
          <cell r="FW804">
            <v>0</v>
          </cell>
          <cell r="FX804">
            <v>0</v>
          </cell>
          <cell r="FY804">
            <v>0</v>
          </cell>
          <cell r="FZ804">
            <v>0</v>
          </cell>
          <cell r="GA804">
            <v>0</v>
          </cell>
          <cell r="GB804">
            <v>0</v>
          </cell>
          <cell r="GC804">
            <v>0</v>
          </cell>
          <cell r="GD804">
            <v>0</v>
          </cell>
          <cell r="GE804">
            <v>0</v>
          </cell>
          <cell r="GF804">
            <v>0</v>
          </cell>
          <cell r="GG804">
            <v>0</v>
          </cell>
          <cell r="GH804">
            <v>0</v>
          </cell>
          <cell r="GI804">
            <v>0</v>
          </cell>
          <cell r="GJ804">
            <v>0</v>
          </cell>
          <cell r="GK804">
            <v>0</v>
          </cell>
          <cell r="GL804">
            <v>0</v>
          </cell>
          <cell r="GM804">
            <v>0</v>
          </cell>
          <cell r="GN804">
            <v>0</v>
          </cell>
          <cell r="GO804">
            <v>0</v>
          </cell>
          <cell r="GP804">
            <v>0</v>
          </cell>
          <cell r="GQ804">
            <v>0</v>
          </cell>
          <cell r="GR804">
            <v>0</v>
          </cell>
          <cell r="GS804">
            <v>0</v>
          </cell>
          <cell r="GT804">
            <v>0</v>
          </cell>
          <cell r="GU804">
            <v>0</v>
          </cell>
          <cell r="GV804">
            <v>0</v>
          </cell>
          <cell r="GW804">
            <v>0</v>
          </cell>
          <cell r="GX804">
            <v>0</v>
          </cell>
          <cell r="GY804">
            <v>0</v>
          </cell>
          <cell r="GZ804">
            <v>0</v>
          </cell>
          <cell r="HA804">
            <v>0</v>
          </cell>
          <cell r="HB804">
            <v>0</v>
          </cell>
          <cell r="HC804">
            <v>0</v>
          </cell>
          <cell r="HD804">
            <v>0</v>
          </cell>
          <cell r="HE804">
            <v>0</v>
          </cell>
          <cell r="HF804">
            <v>0</v>
          </cell>
          <cell r="HG804">
            <v>0</v>
          </cell>
          <cell r="HH804">
            <v>0</v>
          </cell>
          <cell r="HI804">
            <v>0</v>
          </cell>
          <cell r="HJ804">
            <v>0</v>
          </cell>
          <cell r="HK804">
            <v>0</v>
          </cell>
          <cell r="HL804">
            <v>0</v>
          </cell>
          <cell r="HM804">
            <v>0</v>
          </cell>
          <cell r="HN804">
            <v>0</v>
          </cell>
          <cell r="HO804">
            <v>0</v>
          </cell>
          <cell r="HP804">
            <v>0</v>
          </cell>
          <cell r="HQ804">
            <v>0</v>
          </cell>
          <cell r="HR804">
            <v>0</v>
          </cell>
          <cell r="HS804">
            <v>0</v>
          </cell>
          <cell r="HT804">
            <v>0</v>
          </cell>
          <cell r="HU804">
            <v>0</v>
          </cell>
          <cell r="HV804">
            <v>0</v>
          </cell>
          <cell r="HW804">
            <v>0</v>
          </cell>
          <cell r="HX804">
            <v>0</v>
          </cell>
          <cell r="HY804">
            <v>0</v>
          </cell>
          <cell r="HZ804">
            <v>0</v>
          </cell>
          <cell r="IA804">
            <v>0</v>
          </cell>
          <cell r="IB804">
            <v>0</v>
          </cell>
          <cell r="IC804">
            <v>0</v>
          </cell>
          <cell r="ID804">
            <v>0</v>
          </cell>
          <cell r="IE804">
            <v>0</v>
          </cell>
          <cell r="IF804">
            <v>0</v>
          </cell>
          <cell r="IG804">
            <v>0</v>
          </cell>
          <cell r="IH804">
            <v>0</v>
          </cell>
          <cell r="II804">
            <v>0</v>
          </cell>
          <cell r="IJ804">
            <v>0</v>
          </cell>
          <cell r="IK804">
            <v>0</v>
          </cell>
          <cell r="IL804">
            <v>0</v>
          </cell>
          <cell r="IM804">
            <v>0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  <cell r="IW804">
            <v>0</v>
          </cell>
          <cell r="IX804">
            <v>0</v>
          </cell>
          <cell r="IY804">
            <v>0</v>
          </cell>
          <cell r="IZ804">
            <v>0</v>
          </cell>
          <cell r="JA804">
            <v>0</v>
          </cell>
          <cell r="JB804">
            <v>0</v>
          </cell>
          <cell r="JC804">
            <v>0</v>
          </cell>
          <cell r="JD804">
            <v>0</v>
          </cell>
          <cell r="JE804">
            <v>0</v>
          </cell>
          <cell r="JF804">
            <v>0</v>
          </cell>
          <cell r="JG804">
            <v>0</v>
          </cell>
          <cell r="JH804">
            <v>0</v>
          </cell>
          <cell r="JI804">
            <v>0</v>
          </cell>
          <cell r="JJ804">
            <v>0</v>
          </cell>
          <cell r="JK804">
            <v>0</v>
          </cell>
          <cell r="JL804">
            <v>0</v>
          </cell>
          <cell r="JM804">
            <v>0</v>
          </cell>
          <cell r="JN804">
            <v>0</v>
          </cell>
          <cell r="JO804">
            <v>0</v>
          </cell>
          <cell r="JP804">
            <v>0</v>
          </cell>
          <cell r="JQ804">
            <v>0</v>
          </cell>
        </row>
        <row r="805">
          <cell r="D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>
            <v>0</v>
          </cell>
          <cell r="CN805">
            <v>0</v>
          </cell>
          <cell r="CO805">
            <v>0</v>
          </cell>
          <cell r="CP805">
            <v>0</v>
          </cell>
          <cell r="CQ805">
            <v>0</v>
          </cell>
          <cell r="CR805">
            <v>0</v>
          </cell>
          <cell r="CS805">
            <v>0</v>
          </cell>
          <cell r="CT805">
            <v>0</v>
          </cell>
          <cell r="CU805">
            <v>0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  <cell r="DD805">
            <v>0</v>
          </cell>
          <cell r="DE805">
            <v>0</v>
          </cell>
          <cell r="DF805">
            <v>0</v>
          </cell>
          <cell r="DG805">
            <v>0</v>
          </cell>
          <cell r="DH805">
            <v>0</v>
          </cell>
          <cell r="DI805">
            <v>0</v>
          </cell>
          <cell r="DJ805">
            <v>0</v>
          </cell>
          <cell r="DK805">
            <v>0</v>
          </cell>
          <cell r="DL805">
            <v>0</v>
          </cell>
          <cell r="DM805">
            <v>0</v>
          </cell>
          <cell r="DN805">
            <v>0</v>
          </cell>
          <cell r="DO805">
            <v>0</v>
          </cell>
          <cell r="DP805">
            <v>0</v>
          </cell>
          <cell r="DQ805">
            <v>0</v>
          </cell>
          <cell r="DR805">
            <v>0</v>
          </cell>
          <cell r="DS805">
            <v>0</v>
          </cell>
          <cell r="DT805">
            <v>0</v>
          </cell>
          <cell r="DU805">
            <v>0</v>
          </cell>
          <cell r="DV805">
            <v>0</v>
          </cell>
          <cell r="DW805">
            <v>0</v>
          </cell>
          <cell r="DX805">
            <v>0</v>
          </cell>
          <cell r="DY805">
            <v>0</v>
          </cell>
          <cell r="DZ805">
            <v>0</v>
          </cell>
          <cell r="EA805">
            <v>0</v>
          </cell>
          <cell r="EB805">
            <v>0</v>
          </cell>
          <cell r="EC805">
            <v>0</v>
          </cell>
          <cell r="ED805">
            <v>0</v>
          </cell>
          <cell r="EE805">
            <v>0</v>
          </cell>
          <cell r="EF805">
            <v>0</v>
          </cell>
          <cell r="EG805">
            <v>0</v>
          </cell>
          <cell r="EH805">
            <v>0</v>
          </cell>
          <cell r="EI805">
            <v>0</v>
          </cell>
          <cell r="EJ805">
            <v>0</v>
          </cell>
          <cell r="EK805">
            <v>0</v>
          </cell>
          <cell r="EL805">
            <v>0</v>
          </cell>
          <cell r="EM805">
            <v>0</v>
          </cell>
          <cell r="EN805">
            <v>0</v>
          </cell>
          <cell r="EO805">
            <v>0</v>
          </cell>
          <cell r="EP805">
            <v>0</v>
          </cell>
          <cell r="EQ805">
            <v>0</v>
          </cell>
          <cell r="ER805">
            <v>0</v>
          </cell>
          <cell r="ES805">
            <v>0</v>
          </cell>
          <cell r="ET805">
            <v>0</v>
          </cell>
          <cell r="EU805">
            <v>0</v>
          </cell>
          <cell r="EV805">
            <v>0</v>
          </cell>
          <cell r="EW805">
            <v>0</v>
          </cell>
          <cell r="EX805">
            <v>0</v>
          </cell>
          <cell r="EY805">
            <v>0</v>
          </cell>
          <cell r="EZ805">
            <v>0</v>
          </cell>
          <cell r="FA805">
            <v>0</v>
          </cell>
          <cell r="FB805">
            <v>0</v>
          </cell>
          <cell r="FC805">
            <v>0</v>
          </cell>
          <cell r="FD805">
            <v>0</v>
          </cell>
          <cell r="FE805">
            <v>0</v>
          </cell>
          <cell r="FF805">
            <v>0</v>
          </cell>
          <cell r="FG805">
            <v>0</v>
          </cell>
          <cell r="FH805">
            <v>0</v>
          </cell>
          <cell r="FI805">
            <v>0</v>
          </cell>
          <cell r="FJ805">
            <v>0</v>
          </cell>
          <cell r="FK805">
            <v>0</v>
          </cell>
          <cell r="FL805">
            <v>0</v>
          </cell>
          <cell r="FM805">
            <v>0</v>
          </cell>
          <cell r="FN805">
            <v>0</v>
          </cell>
          <cell r="FO805">
            <v>0</v>
          </cell>
          <cell r="FP805">
            <v>0</v>
          </cell>
          <cell r="FQ805">
            <v>0</v>
          </cell>
          <cell r="FR805">
            <v>0</v>
          </cell>
          <cell r="FS805">
            <v>0</v>
          </cell>
          <cell r="FT805">
            <v>0</v>
          </cell>
          <cell r="FU805">
            <v>0</v>
          </cell>
          <cell r="FV805">
            <v>0</v>
          </cell>
          <cell r="FW805">
            <v>0</v>
          </cell>
          <cell r="FX805">
            <v>0</v>
          </cell>
          <cell r="FY805">
            <v>0</v>
          </cell>
          <cell r="FZ805">
            <v>0</v>
          </cell>
          <cell r="GA805">
            <v>0</v>
          </cell>
          <cell r="GB805">
            <v>0</v>
          </cell>
          <cell r="GC805">
            <v>0</v>
          </cell>
          <cell r="GD805">
            <v>0</v>
          </cell>
          <cell r="GE805">
            <v>0</v>
          </cell>
          <cell r="GF805">
            <v>0</v>
          </cell>
          <cell r="GG805">
            <v>0</v>
          </cell>
          <cell r="GH805">
            <v>0</v>
          </cell>
          <cell r="GI805">
            <v>0</v>
          </cell>
          <cell r="GJ805">
            <v>0</v>
          </cell>
          <cell r="GK805">
            <v>0</v>
          </cell>
          <cell r="GL805">
            <v>0</v>
          </cell>
          <cell r="GM805">
            <v>0</v>
          </cell>
          <cell r="GN805">
            <v>0</v>
          </cell>
          <cell r="GO805">
            <v>0</v>
          </cell>
          <cell r="GP805">
            <v>0</v>
          </cell>
          <cell r="GQ805">
            <v>0</v>
          </cell>
          <cell r="GR805">
            <v>0</v>
          </cell>
          <cell r="GS805">
            <v>0</v>
          </cell>
          <cell r="GT805">
            <v>0</v>
          </cell>
          <cell r="GU805">
            <v>0</v>
          </cell>
          <cell r="GV805">
            <v>0</v>
          </cell>
          <cell r="GW805">
            <v>0</v>
          </cell>
          <cell r="GX805">
            <v>0</v>
          </cell>
          <cell r="GY805">
            <v>0</v>
          </cell>
          <cell r="GZ805">
            <v>0</v>
          </cell>
          <cell r="HA805">
            <v>0</v>
          </cell>
          <cell r="HB805">
            <v>0</v>
          </cell>
          <cell r="HC805">
            <v>0</v>
          </cell>
          <cell r="HD805">
            <v>0</v>
          </cell>
          <cell r="HE805">
            <v>0</v>
          </cell>
          <cell r="HF805">
            <v>0</v>
          </cell>
          <cell r="HG805">
            <v>0</v>
          </cell>
          <cell r="HH805">
            <v>0</v>
          </cell>
          <cell r="HI805">
            <v>0</v>
          </cell>
          <cell r="HJ805">
            <v>0</v>
          </cell>
          <cell r="HK805">
            <v>0</v>
          </cell>
          <cell r="HL805">
            <v>0</v>
          </cell>
          <cell r="HM805">
            <v>0</v>
          </cell>
          <cell r="HN805">
            <v>0</v>
          </cell>
          <cell r="HO805">
            <v>0</v>
          </cell>
          <cell r="HP805">
            <v>0</v>
          </cell>
          <cell r="HQ805">
            <v>0</v>
          </cell>
          <cell r="HR805">
            <v>0</v>
          </cell>
          <cell r="HS805">
            <v>0</v>
          </cell>
          <cell r="HT805">
            <v>0</v>
          </cell>
          <cell r="HU805">
            <v>0</v>
          </cell>
          <cell r="HV805">
            <v>0</v>
          </cell>
          <cell r="HW805">
            <v>0</v>
          </cell>
          <cell r="HX805">
            <v>0</v>
          </cell>
          <cell r="HY805">
            <v>0</v>
          </cell>
          <cell r="HZ805">
            <v>0</v>
          </cell>
          <cell r="IA805">
            <v>0</v>
          </cell>
          <cell r="IB805">
            <v>0</v>
          </cell>
          <cell r="IC805">
            <v>0</v>
          </cell>
          <cell r="ID805">
            <v>0</v>
          </cell>
          <cell r="IE805">
            <v>0</v>
          </cell>
          <cell r="IF805">
            <v>0</v>
          </cell>
          <cell r="IG805">
            <v>0</v>
          </cell>
          <cell r="IH805">
            <v>0</v>
          </cell>
          <cell r="II805">
            <v>0</v>
          </cell>
          <cell r="IJ805">
            <v>0</v>
          </cell>
          <cell r="IK805">
            <v>0</v>
          </cell>
          <cell r="IL805">
            <v>0</v>
          </cell>
          <cell r="IM805">
            <v>0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  <cell r="IW805">
            <v>0</v>
          </cell>
          <cell r="IX805">
            <v>0</v>
          </cell>
          <cell r="IY805">
            <v>0</v>
          </cell>
          <cell r="IZ805">
            <v>0</v>
          </cell>
          <cell r="JA805">
            <v>0</v>
          </cell>
          <cell r="JB805">
            <v>0</v>
          </cell>
          <cell r="JC805">
            <v>0</v>
          </cell>
          <cell r="JD805">
            <v>0</v>
          </cell>
          <cell r="JE805">
            <v>0</v>
          </cell>
          <cell r="JF805">
            <v>0</v>
          </cell>
          <cell r="JG805">
            <v>0</v>
          </cell>
          <cell r="JH805">
            <v>0</v>
          </cell>
          <cell r="JI805">
            <v>0</v>
          </cell>
          <cell r="JJ805">
            <v>0</v>
          </cell>
          <cell r="JK805">
            <v>0</v>
          </cell>
          <cell r="JL805">
            <v>0</v>
          </cell>
          <cell r="JM805">
            <v>0</v>
          </cell>
          <cell r="JN805">
            <v>0</v>
          </cell>
          <cell r="JO805">
            <v>0</v>
          </cell>
          <cell r="JP805">
            <v>0</v>
          </cell>
          <cell r="JQ805">
            <v>0</v>
          </cell>
        </row>
        <row r="806">
          <cell r="D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0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  <cell r="DD806">
            <v>0</v>
          </cell>
          <cell r="DE806">
            <v>0</v>
          </cell>
          <cell r="DF806">
            <v>0</v>
          </cell>
          <cell r="DG806">
            <v>0</v>
          </cell>
          <cell r="DH806">
            <v>0</v>
          </cell>
          <cell r="DI806">
            <v>0</v>
          </cell>
          <cell r="DJ806">
            <v>0</v>
          </cell>
          <cell r="DK806">
            <v>0</v>
          </cell>
          <cell r="DL806">
            <v>0</v>
          </cell>
          <cell r="DM806">
            <v>0</v>
          </cell>
          <cell r="DN806">
            <v>0</v>
          </cell>
          <cell r="DO806">
            <v>0</v>
          </cell>
          <cell r="DP806">
            <v>0</v>
          </cell>
          <cell r="DQ806">
            <v>0</v>
          </cell>
          <cell r="DR806">
            <v>0</v>
          </cell>
          <cell r="DS806">
            <v>0</v>
          </cell>
          <cell r="DT806">
            <v>0</v>
          </cell>
          <cell r="DU806">
            <v>0</v>
          </cell>
          <cell r="DV806">
            <v>0</v>
          </cell>
          <cell r="DW806">
            <v>0</v>
          </cell>
          <cell r="DX806">
            <v>0</v>
          </cell>
          <cell r="DY806">
            <v>0</v>
          </cell>
          <cell r="DZ806">
            <v>0</v>
          </cell>
          <cell r="EA806">
            <v>0</v>
          </cell>
          <cell r="EB806">
            <v>0</v>
          </cell>
          <cell r="EC806">
            <v>0</v>
          </cell>
          <cell r="ED806">
            <v>0</v>
          </cell>
          <cell r="EE806">
            <v>0</v>
          </cell>
          <cell r="EF806">
            <v>0</v>
          </cell>
          <cell r="EG806">
            <v>0</v>
          </cell>
          <cell r="EH806">
            <v>0</v>
          </cell>
          <cell r="EI806">
            <v>0</v>
          </cell>
          <cell r="EJ806">
            <v>0</v>
          </cell>
          <cell r="EK806">
            <v>0</v>
          </cell>
          <cell r="EL806">
            <v>0</v>
          </cell>
          <cell r="EM806">
            <v>0</v>
          </cell>
          <cell r="EN806">
            <v>0</v>
          </cell>
          <cell r="EO806">
            <v>0</v>
          </cell>
          <cell r="EP806">
            <v>0</v>
          </cell>
          <cell r="EQ806">
            <v>0</v>
          </cell>
          <cell r="ER806">
            <v>0</v>
          </cell>
          <cell r="ES806">
            <v>0</v>
          </cell>
          <cell r="ET806">
            <v>0</v>
          </cell>
          <cell r="EU806">
            <v>0</v>
          </cell>
          <cell r="EV806">
            <v>0</v>
          </cell>
          <cell r="EW806">
            <v>0</v>
          </cell>
          <cell r="EX806">
            <v>0</v>
          </cell>
          <cell r="EY806">
            <v>0</v>
          </cell>
          <cell r="EZ806">
            <v>0</v>
          </cell>
          <cell r="FA806">
            <v>0</v>
          </cell>
          <cell r="FB806">
            <v>0</v>
          </cell>
          <cell r="FC806">
            <v>0</v>
          </cell>
          <cell r="FD806">
            <v>0</v>
          </cell>
          <cell r="FE806">
            <v>0</v>
          </cell>
          <cell r="FF806">
            <v>0</v>
          </cell>
          <cell r="FG806">
            <v>0</v>
          </cell>
          <cell r="FH806">
            <v>0</v>
          </cell>
          <cell r="FI806">
            <v>0</v>
          </cell>
          <cell r="FJ806">
            <v>0</v>
          </cell>
          <cell r="FK806">
            <v>0</v>
          </cell>
          <cell r="FL806">
            <v>0</v>
          </cell>
          <cell r="FM806">
            <v>0</v>
          </cell>
          <cell r="FN806">
            <v>0</v>
          </cell>
          <cell r="FO806">
            <v>0</v>
          </cell>
          <cell r="FP806">
            <v>0</v>
          </cell>
          <cell r="FQ806">
            <v>0</v>
          </cell>
          <cell r="FR806">
            <v>0</v>
          </cell>
          <cell r="FS806">
            <v>0</v>
          </cell>
          <cell r="FT806">
            <v>0</v>
          </cell>
          <cell r="FU806">
            <v>0</v>
          </cell>
          <cell r="FV806">
            <v>0</v>
          </cell>
          <cell r="FW806">
            <v>0</v>
          </cell>
          <cell r="FX806">
            <v>0</v>
          </cell>
          <cell r="FY806">
            <v>0</v>
          </cell>
          <cell r="FZ806">
            <v>0</v>
          </cell>
          <cell r="GA806">
            <v>0</v>
          </cell>
          <cell r="GB806">
            <v>0</v>
          </cell>
          <cell r="GC806">
            <v>0</v>
          </cell>
          <cell r="GD806">
            <v>0</v>
          </cell>
          <cell r="GE806">
            <v>0</v>
          </cell>
          <cell r="GF806">
            <v>0</v>
          </cell>
          <cell r="GG806">
            <v>0</v>
          </cell>
          <cell r="GH806">
            <v>0</v>
          </cell>
          <cell r="GI806">
            <v>0</v>
          </cell>
          <cell r="GJ806">
            <v>0</v>
          </cell>
          <cell r="GK806">
            <v>0</v>
          </cell>
          <cell r="GL806">
            <v>0</v>
          </cell>
          <cell r="GM806">
            <v>0</v>
          </cell>
          <cell r="GN806">
            <v>0</v>
          </cell>
          <cell r="GO806">
            <v>0</v>
          </cell>
          <cell r="GP806">
            <v>0</v>
          </cell>
          <cell r="GQ806">
            <v>0</v>
          </cell>
          <cell r="GR806">
            <v>0</v>
          </cell>
          <cell r="GS806">
            <v>0</v>
          </cell>
          <cell r="GT806">
            <v>0</v>
          </cell>
          <cell r="GU806">
            <v>0</v>
          </cell>
          <cell r="GV806">
            <v>0</v>
          </cell>
          <cell r="GW806">
            <v>0</v>
          </cell>
          <cell r="GX806">
            <v>0</v>
          </cell>
          <cell r="GY806">
            <v>0</v>
          </cell>
          <cell r="GZ806">
            <v>0</v>
          </cell>
          <cell r="HA806">
            <v>0</v>
          </cell>
          <cell r="HB806">
            <v>0</v>
          </cell>
          <cell r="HC806">
            <v>0</v>
          </cell>
          <cell r="HD806">
            <v>0</v>
          </cell>
          <cell r="HE806">
            <v>0</v>
          </cell>
          <cell r="HF806">
            <v>0</v>
          </cell>
          <cell r="HG806">
            <v>0</v>
          </cell>
          <cell r="HH806">
            <v>0</v>
          </cell>
          <cell r="HI806">
            <v>0</v>
          </cell>
          <cell r="HJ806">
            <v>0</v>
          </cell>
          <cell r="HK806">
            <v>0</v>
          </cell>
          <cell r="HL806">
            <v>0</v>
          </cell>
          <cell r="HM806">
            <v>0</v>
          </cell>
          <cell r="HN806">
            <v>0</v>
          </cell>
          <cell r="HO806">
            <v>0</v>
          </cell>
          <cell r="HP806">
            <v>0</v>
          </cell>
          <cell r="HQ806">
            <v>0</v>
          </cell>
          <cell r="HR806">
            <v>0</v>
          </cell>
          <cell r="HS806">
            <v>0</v>
          </cell>
          <cell r="HT806">
            <v>0</v>
          </cell>
          <cell r="HU806">
            <v>0</v>
          </cell>
          <cell r="HV806">
            <v>0</v>
          </cell>
          <cell r="HW806">
            <v>0</v>
          </cell>
          <cell r="HX806">
            <v>0</v>
          </cell>
          <cell r="HY806">
            <v>0</v>
          </cell>
          <cell r="HZ806">
            <v>0</v>
          </cell>
          <cell r="IA806">
            <v>0</v>
          </cell>
          <cell r="IB806">
            <v>0</v>
          </cell>
          <cell r="IC806">
            <v>0</v>
          </cell>
          <cell r="ID806">
            <v>0</v>
          </cell>
          <cell r="IE806">
            <v>0</v>
          </cell>
          <cell r="IF806">
            <v>0</v>
          </cell>
          <cell r="IG806">
            <v>0</v>
          </cell>
          <cell r="IH806">
            <v>0</v>
          </cell>
          <cell r="II806">
            <v>0</v>
          </cell>
          <cell r="IJ806">
            <v>0</v>
          </cell>
          <cell r="IK806">
            <v>0</v>
          </cell>
          <cell r="IL806">
            <v>0</v>
          </cell>
          <cell r="IM806">
            <v>0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  <cell r="IW806">
            <v>0</v>
          </cell>
          <cell r="IX806">
            <v>0</v>
          </cell>
          <cell r="IY806">
            <v>0</v>
          </cell>
          <cell r="IZ806">
            <v>0</v>
          </cell>
          <cell r="JA806">
            <v>0</v>
          </cell>
          <cell r="JB806">
            <v>0</v>
          </cell>
          <cell r="JC806">
            <v>0</v>
          </cell>
          <cell r="JD806">
            <v>0</v>
          </cell>
          <cell r="JE806">
            <v>0</v>
          </cell>
          <cell r="JF806">
            <v>0</v>
          </cell>
          <cell r="JG806">
            <v>0</v>
          </cell>
          <cell r="JH806">
            <v>0</v>
          </cell>
          <cell r="JI806">
            <v>0</v>
          </cell>
          <cell r="JJ806">
            <v>0</v>
          </cell>
          <cell r="JK806">
            <v>0</v>
          </cell>
          <cell r="JL806">
            <v>0</v>
          </cell>
          <cell r="JM806">
            <v>0</v>
          </cell>
          <cell r="JN806">
            <v>0</v>
          </cell>
          <cell r="JO806">
            <v>0</v>
          </cell>
          <cell r="JP806">
            <v>0</v>
          </cell>
          <cell r="JQ806">
            <v>0</v>
          </cell>
        </row>
        <row r="807">
          <cell r="D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>
            <v>0</v>
          </cell>
          <cell r="DF807">
            <v>0</v>
          </cell>
          <cell r="DG807">
            <v>0</v>
          </cell>
          <cell r="DH807">
            <v>0</v>
          </cell>
          <cell r="DI807">
            <v>0</v>
          </cell>
          <cell r="DJ807">
            <v>0</v>
          </cell>
          <cell r="DK807">
            <v>0</v>
          </cell>
          <cell r="DL807">
            <v>0</v>
          </cell>
          <cell r="DM807">
            <v>0</v>
          </cell>
          <cell r="DN807">
            <v>0</v>
          </cell>
          <cell r="DO807">
            <v>0</v>
          </cell>
          <cell r="DP807">
            <v>0</v>
          </cell>
          <cell r="DQ807">
            <v>0</v>
          </cell>
          <cell r="DR807">
            <v>0</v>
          </cell>
          <cell r="DS807">
            <v>0</v>
          </cell>
          <cell r="DT807">
            <v>0</v>
          </cell>
          <cell r="DU807">
            <v>0</v>
          </cell>
          <cell r="DV807">
            <v>0</v>
          </cell>
          <cell r="DW807">
            <v>0</v>
          </cell>
          <cell r="DX807">
            <v>0</v>
          </cell>
          <cell r="DY807">
            <v>0</v>
          </cell>
          <cell r="DZ807">
            <v>0</v>
          </cell>
          <cell r="EA807">
            <v>0</v>
          </cell>
          <cell r="EB807">
            <v>0</v>
          </cell>
          <cell r="EC807">
            <v>0</v>
          </cell>
          <cell r="ED807">
            <v>0</v>
          </cell>
          <cell r="EE807">
            <v>0</v>
          </cell>
          <cell r="EF807">
            <v>0</v>
          </cell>
          <cell r="EG807">
            <v>0</v>
          </cell>
          <cell r="EH807">
            <v>0</v>
          </cell>
          <cell r="EI807">
            <v>0</v>
          </cell>
          <cell r="EJ807">
            <v>0</v>
          </cell>
          <cell r="EK807">
            <v>0</v>
          </cell>
          <cell r="EL807">
            <v>0</v>
          </cell>
          <cell r="EM807">
            <v>0</v>
          </cell>
          <cell r="EN807">
            <v>0</v>
          </cell>
          <cell r="EO807">
            <v>0</v>
          </cell>
          <cell r="EP807">
            <v>0</v>
          </cell>
          <cell r="EQ807">
            <v>0</v>
          </cell>
          <cell r="ER807">
            <v>0</v>
          </cell>
          <cell r="ES807">
            <v>0</v>
          </cell>
          <cell r="ET807">
            <v>0</v>
          </cell>
          <cell r="EU807">
            <v>0</v>
          </cell>
          <cell r="EV807">
            <v>0</v>
          </cell>
          <cell r="EW807">
            <v>0</v>
          </cell>
          <cell r="EX807">
            <v>0</v>
          </cell>
          <cell r="EY807">
            <v>0</v>
          </cell>
          <cell r="EZ807">
            <v>0</v>
          </cell>
          <cell r="FA807">
            <v>0</v>
          </cell>
          <cell r="FB807">
            <v>0</v>
          </cell>
          <cell r="FC807">
            <v>0</v>
          </cell>
          <cell r="FD807">
            <v>0</v>
          </cell>
          <cell r="FE807">
            <v>0</v>
          </cell>
          <cell r="FF807">
            <v>0</v>
          </cell>
          <cell r="FG807">
            <v>0</v>
          </cell>
          <cell r="FH807">
            <v>0</v>
          </cell>
          <cell r="FI807">
            <v>0</v>
          </cell>
          <cell r="FJ807">
            <v>0</v>
          </cell>
          <cell r="FK807">
            <v>0</v>
          </cell>
          <cell r="FL807">
            <v>0</v>
          </cell>
          <cell r="FM807">
            <v>0</v>
          </cell>
          <cell r="FN807">
            <v>0</v>
          </cell>
          <cell r="FO807">
            <v>0</v>
          </cell>
          <cell r="FP807">
            <v>0</v>
          </cell>
          <cell r="FQ807">
            <v>0</v>
          </cell>
          <cell r="FR807">
            <v>0</v>
          </cell>
          <cell r="FS807">
            <v>0</v>
          </cell>
          <cell r="FT807">
            <v>0</v>
          </cell>
          <cell r="FU807">
            <v>0</v>
          </cell>
          <cell r="FV807">
            <v>0</v>
          </cell>
          <cell r="FW807">
            <v>0</v>
          </cell>
          <cell r="FX807">
            <v>0</v>
          </cell>
          <cell r="FY807">
            <v>0</v>
          </cell>
          <cell r="FZ807">
            <v>0</v>
          </cell>
          <cell r="GA807">
            <v>0</v>
          </cell>
          <cell r="GB807">
            <v>0</v>
          </cell>
          <cell r="GC807">
            <v>0</v>
          </cell>
          <cell r="GD807">
            <v>0</v>
          </cell>
          <cell r="GE807">
            <v>0</v>
          </cell>
          <cell r="GF807">
            <v>0</v>
          </cell>
          <cell r="GG807">
            <v>0</v>
          </cell>
          <cell r="GH807">
            <v>0</v>
          </cell>
          <cell r="GI807">
            <v>0</v>
          </cell>
          <cell r="GJ807">
            <v>0</v>
          </cell>
          <cell r="GK807">
            <v>0</v>
          </cell>
          <cell r="GL807">
            <v>0</v>
          </cell>
          <cell r="GM807">
            <v>0</v>
          </cell>
          <cell r="GN807">
            <v>0</v>
          </cell>
          <cell r="GO807">
            <v>0</v>
          </cell>
          <cell r="GP807">
            <v>0</v>
          </cell>
          <cell r="GQ807">
            <v>0</v>
          </cell>
          <cell r="GR807">
            <v>0</v>
          </cell>
          <cell r="GS807">
            <v>0</v>
          </cell>
          <cell r="GT807">
            <v>0</v>
          </cell>
          <cell r="GU807">
            <v>0</v>
          </cell>
          <cell r="GV807">
            <v>0</v>
          </cell>
          <cell r="GW807">
            <v>0</v>
          </cell>
          <cell r="GX807">
            <v>0</v>
          </cell>
          <cell r="GY807">
            <v>0</v>
          </cell>
          <cell r="GZ807">
            <v>0</v>
          </cell>
          <cell r="HA807">
            <v>0</v>
          </cell>
          <cell r="HB807">
            <v>0</v>
          </cell>
          <cell r="HC807">
            <v>0</v>
          </cell>
          <cell r="HD807">
            <v>0</v>
          </cell>
          <cell r="HE807">
            <v>0</v>
          </cell>
          <cell r="HF807">
            <v>0</v>
          </cell>
          <cell r="HG807">
            <v>0</v>
          </cell>
          <cell r="HH807">
            <v>0</v>
          </cell>
          <cell r="HI807">
            <v>0</v>
          </cell>
          <cell r="HJ807">
            <v>0</v>
          </cell>
          <cell r="HK807">
            <v>0</v>
          </cell>
          <cell r="HL807">
            <v>0</v>
          </cell>
          <cell r="HM807">
            <v>0</v>
          </cell>
          <cell r="HN807">
            <v>0</v>
          </cell>
          <cell r="HO807">
            <v>0</v>
          </cell>
          <cell r="HP807">
            <v>0</v>
          </cell>
          <cell r="HQ807">
            <v>0</v>
          </cell>
          <cell r="HR807">
            <v>0</v>
          </cell>
          <cell r="HS807">
            <v>0</v>
          </cell>
          <cell r="HT807">
            <v>0</v>
          </cell>
          <cell r="HU807">
            <v>0</v>
          </cell>
          <cell r="HV807">
            <v>0</v>
          </cell>
          <cell r="HW807">
            <v>0</v>
          </cell>
          <cell r="HX807">
            <v>0</v>
          </cell>
          <cell r="HY807">
            <v>0</v>
          </cell>
          <cell r="HZ807">
            <v>0</v>
          </cell>
          <cell r="IA807">
            <v>0</v>
          </cell>
          <cell r="IB807">
            <v>0</v>
          </cell>
          <cell r="IC807">
            <v>0</v>
          </cell>
          <cell r="ID807">
            <v>0</v>
          </cell>
          <cell r="IE807">
            <v>0</v>
          </cell>
          <cell r="IF807">
            <v>0</v>
          </cell>
          <cell r="IG807">
            <v>0</v>
          </cell>
          <cell r="IH807">
            <v>0</v>
          </cell>
          <cell r="II807">
            <v>0</v>
          </cell>
          <cell r="IJ807">
            <v>0</v>
          </cell>
          <cell r="IK807">
            <v>0</v>
          </cell>
          <cell r="IL807">
            <v>0</v>
          </cell>
          <cell r="IM807">
            <v>0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  <cell r="IW807">
            <v>0</v>
          </cell>
          <cell r="IX807">
            <v>0</v>
          </cell>
          <cell r="IY807">
            <v>0</v>
          </cell>
          <cell r="IZ807">
            <v>0</v>
          </cell>
          <cell r="JA807">
            <v>0</v>
          </cell>
          <cell r="JB807">
            <v>0</v>
          </cell>
          <cell r="JC807">
            <v>0</v>
          </cell>
          <cell r="JD807">
            <v>0</v>
          </cell>
          <cell r="JE807">
            <v>0</v>
          </cell>
          <cell r="JF807">
            <v>0</v>
          </cell>
          <cell r="JG807">
            <v>0</v>
          </cell>
          <cell r="JH807">
            <v>0</v>
          </cell>
          <cell r="JI807">
            <v>0</v>
          </cell>
          <cell r="JJ807">
            <v>0</v>
          </cell>
          <cell r="JK807">
            <v>0</v>
          </cell>
          <cell r="JL807">
            <v>0</v>
          </cell>
          <cell r="JM807">
            <v>0</v>
          </cell>
          <cell r="JN807">
            <v>0</v>
          </cell>
          <cell r="JO807">
            <v>0</v>
          </cell>
          <cell r="JP807">
            <v>0</v>
          </cell>
          <cell r="JQ807">
            <v>0</v>
          </cell>
        </row>
        <row r="808">
          <cell r="D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  <cell r="DD808">
            <v>0</v>
          </cell>
          <cell r="DE808">
            <v>0</v>
          </cell>
          <cell r="DF808">
            <v>0</v>
          </cell>
          <cell r="DG808">
            <v>0</v>
          </cell>
          <cell r="DH808">
            <v>0</v>
          </cell>
          <cell r="DI808">
            <v>0</v>
          </cell>
          <cell r="DJ808">
            <v>0</v>
          </cell>
          <cell r="DK808">
            <v>0</v>
          </cell>
          <cell r="DL808">
            <v>0</v>
          </cell>
          <cell r="DM808">
            <v>0</v>
          </cell>
          <cell r="DN808">
            <v>0</v>
          </cell>
          <cell r="DO808">
            <v>0</v>
          </cell>
          <cell r="DP808">
            <v>0</v>
          </cell>
          <cell r="DQ808">
            <v>0</v>
          </cell>
          <cell r="DR808">
            <v>0</v>
          </cell>
          <cell r="DS808">
            <v>0</v>
          </cell>
          <cell r="DT808">
            <v>0</v>
          </cell>
          <cell r="DU808">
            <v>0</v>
          </cell>
          <cell r="DV808">
            <v>0</v>
          </cell>
          <cell r="DW808">
            <v>0</v>
          </cell>
          <cell r="DX808">
            <v>0</v>
          </cell>
          <cell r="DY808">
            <v>0</v>
          </cell>
          <cell r="DZ808">
            <v>0</v>
          </cell>
          <cell r="EA808">
            <v>0</v>
          </cell>
          <cell r="EB808">
            <v>0</v>
          </cell>
          <cell r="EC808">
            <v>0</v>
          </cell>
          <cell r="ED808">
            <v>0</v>
          </cell>
          <cell r="EE808">
            <v>0</v>
          </cell>
          <cell r="EF808">
            <v>0</v>
          </cell>
          <cell r="EG808">
            <v>0</v>
          </cell>
          <cell r="EH808">
            <v>0</v>
          </cell>
          <cell r="EI808">
            <v>0</v>
          </cell>
          <cell r="EJ808">
            <v>0</v>
          </cell>
          <cell r="EK808">
            <v>0</v>
          </cell>
          <cell r="EL808">
            <v>0</v>
          </cell>
          <cell r="EM808">
            <v>0</v>
          </cell>
          <cell r="EN808">
            <v>0</v>
          </cell>
          <cell r="EO808">
            <v>0</v>
          </cell>
          <cell r="EP808">
            <v>0</v>
          </cell>
          <cell r="EQ808">
            <v>0</v>
          </cell>
          <cell r="ER808">
            <v>0</v>
          </cell>
          <cell r="ES808">
            <v>0</v>
          </cell>
          <cell r="ET808">
            <v>0</v>
          </cell>
          <cell r="EU808">
            <v>0</v>
          </cell>
          <cell r="EV808">
            <v>0</v>
          </cell>
          <cell r="EW808">
            <v>0</v>
          </cell>
          <cell r="EX808">
            <v>0</v>
          </cell>
          <cell r="EY808">
            <v>0</v>
          </cell>
          <cell r="EZ808">
            <v>0</v>
          </cell>
          <cell r="FA808">
            <v>0</v>
          </cell>
          <cell r="FB808">
            <v>0</v>
          </cell>
          <cell r="FC808">
            <v>0</v>
          </cell>
          <cell r="FD808">
            <v>0</v>
          </cell>
          <cell r="FE808">
            <v>0</v>
          </cell>
          <cell r="FF808">
            <v>0</v>
          </cell>
          <cell r="FG808">
            <v>0</v>
          </cell>
          <cell r="FH808">
            <v>0</v>
          </cell>
          <cell r="FI808">
            <v>0</v>
          </cell>
          <cell r="FJ808">
            <v>0</v>
          </cell>
          <cell r="FK808">
            <v>0</v>
          </cell>
          <cell r="FL808">
            <v>0</v>
          </cell>
          <cell r="FM808">
            <v>0</v>
          </cell>
          <cell r="FN808">
            <v>0</v>
          </cell>
          <cell r="FO808">
            <v>0</v>
          </cell>
          <cell r="FP808">
            <v>0</v>
          </cell>
          <cell r="FQ808">
            <v>0</v>
          </cell>
          <cell r="FR808">
            <v>0</v>
          </cell>
          <cell r="FS808">
            <v>0</v>
          </cell>
          <cell r="FT808">
            <v>0</v>
          </cell>
          <cell r="FU808">
            <v>0</v>
          </cell>
          <cell r="FV808">
            <v>0</v>
          </cell>
          <cell r="FW808">
            <v>0</v>
          </cell>
          <cell r="FX808">
            <v>0</v>
          </cell>
          <cell r="FY808">
            <v>0</v>
          </cell>
          <cell r="FZ808">
            <v>0</v>
          </cell>
          <cell r="GA808">
            <v>0</v>
          </cell>
          <cell r="GB808">
            <v>0</v>
          </cell>
          <cell r="GC808">
            <v>0</v>
          </cell>
          <cell r="GD808">
            <v>0</v>
          </cell>
          <cell r="GE808">
            <v>0</v>
          </cell>
          <cell r="GF808">
            <v>0</v>
          </cell>
          <cell r="GG808">
            <v>0</v>
          </cell>
          <cell r="GH808">
            <v>0</v>
          </cell>
          <cell r="GI808">
            <v>0</v>
          </cell>
          <cell r="GJ808">
            <v>0</v>
          </cell>
          <cell r="GK808">
            <v>0</v>
          </cell>
          <cell r="GL808">
            <v>0</v>
          </cell>
          <cell r="GM808">
            <v>0</v>
          </cell>
          <cell r="GN808">
            <v>0</v>
          </cell>
          <cell r="GO808">
            <v>0</v>
          </cell>
          <cell r="GP808">
            <v>0</v>
          </cell>
          <cell r="GQ808">
            <v>0</v>
          </cell>
          <cell r="GR808">
            <v>0</v>
          </cell>
          <cell r="GS808">
            <v>0</v>
          </cell>
          <cell r="GT808">
            <v>0</v>
          </cell>
          <cell r="GU808">
            <v>0</v>
          </cell>
          <cell r="GV808">
            <v>0</v>
          </cell>
          <cell r="GW808">
            <v>0</v>
          </cell>
          <cell r="GX808">
            <v>0</v>
          </cell>
          <cell r="GY808">
            <v>0</v>
          </cell>
          <cell r="GZ808">
            <v>0</v>
          </cell>
          <cell r="HA808">
            <v>0</v>
          </cell>
          <cell r="HB808">
            <v>0</v>
          </cell>
          <cell r="HC808">
            <v>0</v>
          </cell>
          <cell r="HD808">
            <v>0</v>
          </cell>
          <cell r="HE808">
            <v>0</v>
          </cell>
          <cell r="HF808">
            <v>0</v>
          </cell>
          <cell r="HG808">
            <v>0</v>
          </cell>
          <cell r="HH808">
            <v>0</v>
          </cell>
          <cell r="HI808">
            <v>0</v>
          </cell>
          <cell r="HJ808">
            <v>0</v>
          </cell>
          <cell r="HK808">
            <v>0</v>
          </cell>
          <cell r="HL808">
            <v>0</v>
          </cell>
          <cell r="HM808">
            <v>0</v>
          </cell>
          <cell r="HN808">
            <v>0</v>
          </cell>
          <cell r="HO808">
            <v>0</v>
          </cell>
          <cell r="HP808">
            <v>0</v>
          </cell>
          <cell r="HQ808">
            <v>0</v>
          </cell>
          <cell r="HR808">
            <v>0</v>
          </cell>
          <cell r="HS808">
            <v>0</v>
          </cell>
          <cell r="HT808">
            <v>0</v>
          </cell>
          <cell r="HU808">
            <v>0</v>
          </cell>
          <cell r="HV808">
            <v>0</v>
          </cell>
          <cell r="HW808">
            <v>0</v>
          </cell>
          <cell r="HX808">
            <v>0</v>
          </cell>
          <cell r="HY808">
            <v>0</v>
          </cell>
          <cell r="HZ808">
            <v>0</v>
          </cell>
          <cell r="IA808">
            <v>0</v>
          </cell>
          <cell r="IB808">
            <v>0</v>
          </cell>
          <cell r="IC808">
            <v>0</v>
          </cell>
          <cell r="ID808">
            <v>0</v>
          </cell>
          <cell r="IE808">
            <v>0</v>
          </cell>
          <cell r="IF808">
            <v>0</v>
          </cell>
          <cell r="IG808">
            <v>0</v>
          </cell>
          <cell r="IH808">
            <v>0</v>
          </cell>
          <cell r="II808">
            <v>0</v>
          </cell>
          <cell r="IJ808">
            <v>0</v>
          </cell>
          <cell r="IK808">
            <v>0</v>
          </cell>
          <cell r="IL808">
            <v>0</v>
          </cell>
          <cell r="IM808">
            <v>0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  <cell r="IW808">
            <v>0</v>
          </cell>
          <cell r="IX808">
            <v>0</v>
          </cell>
          <cell r="IY808">
            <v>0</v>
          </cell>
          <cell r="IZ808">
            <v>0</v>
          </cell>
          <cell r="JA808">
            <v>0</v>
          </cell>
          <cell r="JB808">
            <v>0</v>
          </cell>
          <cell r="JC808">
            <v>0</v>
          </cell>
          <cell r="JD808">
            <v>0</v>
          </cell>
          <cell r="JE808">
            <v>0</v>
          </cell>
          <cell r="JF808">
            <v>0</v>
          </cell>
          <cell r="JG808">
            <v>0</v>
          </cell>
          <cell r="JH808">
            <v>0</v>
          </cell>
          <cell r="JI808">
            <v>0</v>
          </cell>
          <cell r="JJ808">
            <v>0</v>
          </cell>
          <cell r="JK808">
            <v>0</v>
          </cell>
          <cell r="JL808">
            <v>0</v>
          </cell>
          <cell r="JM808">
            <v>0</v>
          </cell>
          <cell r="JN808">
            <v>0</v>
          </cell>
          <cell r="JO808">
            <v>0</v>
          </cell>
          <cell r="JP808">
            <v>0</v>
          </cell>
          <cell r="JQ808">
            <v>0</v>
          </cell>
        </row>
        <row r="809">
          <cell r="D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>
            <v>0</v>
          </cell>
          <cell r="CN809">
            <v>0</v>
          </cell>
          <cell r="CO809">
            <v>0</v>
          </cell>
          <cell r="CP809">
            <v>0</v>
          </cell>
          <cell r="CQ809">
            <v>0</v>
          </cell>
          <cell r="CR809">
            <v>0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  <cell r="DD809">
            <v>0</v>
          </cell>
          <cell r="DE809">
            <v>0</v>
          </cell>
          <cell r="DF809">
            <v>0</v>
          </cell>
          <cell r="DG809">
            <v>0</v>
          </cell>
          <cell r="DH809">
            <v>0</v>
          </cell>
          <cell r="DI809">
            <v>0</v>
          </cell>
          <cell r="DJ809">
            <v>0</v>
          </cell>
          <cell r="DK809">
            <v>0</v>
          </cell>
          <cell r="DL809">
            <v>0</v>
          </cell>
          <cell r="DM809">
            <v>0</v>
          </cell>
          <cell r="DN809">
            <v>0</v>
          </cell>
          <cell r="DO809">
            <v>0</v>
          </cell>
          <cell r="DP809">
            <v>0</v>
          </cell>
          <cell r="DQ809">
            <v>0</v>
          </cell>
          <cell r="DR809">
            <v>0</v>
          </cell>
          <cell r="DS809">
            <v>0</v>
          </cell>
          <cell r="DT809">
            <v>0</v>
          </cell>
          <cell r="DU809">
            <v>0</v>
          </cell>
          <cell r="DV809">
            <v>0</v>
          </cell>
          <cell r="DW809">
            <v>0</v>
          </cell>
          <cell r="DX809">
            <v>0</v>
          </cell>
          <cell r="DY809">
            <v>0</v>
          </cell>
          <cell r="DZ809">
            <v>0</v>
          </cell>
          <cell r="EA809">
            <v>0</v>
          </cell>
          <cell r="EB809">
            <v>0</v>
          </cell>
          <cell r="EC809">
            <v>0</v>
          </cell>
          <cell r="ED809">
            <v>0</v>
          </cell>
          <cell r="EE809">
            <v>0</v>
          </cell>
          <cell r="EF809">
            <v>0</v>
          </cell>
          <cell r="EG809">
            <v>0</v>
          </cell>
          <cell r="EH809">
            <v>0</v>
          </cell>
          <cell r="EI809">
            <v>0</v>
          </cell>
          <cell r="EJ809">
            <v>0</v>
          </cell>
          <cell r="EK809">
            <v>0</v>
          </cell>
          <cell r="EL809">
            <v>0</v>
          </cell>
          <cell r="EM809">
            <v>0</v>
          </cell>
          <cell r="EN809">
            <v>0</v>
          </cell>
          <cell r="EO809">
            <v>0</v>
          </cell>
          <cell r="EP809">
            <v>0</v>
          </cell>
          <cell r="EQ809">
            <v>0</v>
          </cell>
          <cell r="ER809">
            <v>0</v>
          </cell>
          <cell r="ES809">
            <v>0</v>
          </cell>
          <cell r="ET809">
            <v>0</v>
          </cell>
          <cell r="EU809">
            <v>0</v>
          </cell>
          <cell r="EV809">
            <v>0</v>
          </cell>
          <cell r="EW809">
            <v>0</v>
          </cell>
          <cell r="EX809">
            <v>0</v>
          </cell>
          <cell r="EY809">
            <v>0</v>
          </cell>
          <cell r="EZ809">
            <v>0</v>
          </cell>
          <cell r="FA809">
            <v>0</v>
          </cell>
          <cell r="FB809">
            <v>0</v>
          </cell>
          <cell r="FC809">
            <v>0</v>
          </cell>
          <cell r="FD809">
            <v>0</v>
          </cell>
          <cell r="FE809">
            <v>0</v>
          </cell>
          <cell r="FF809">
            <v>0</v>
          </cell>
          <cell r="FG809">
            <v>0</v>
          </cell>
          <cell r="FH809">
            <v>0</v>
          </cell>
          <cell r="FI809">
            <v>0</v>
          </cell>
          <cell r="FJ809">
            <v>0</v>
          </cell>
          <cell r="FK809">
            <v>0</v>
          </cell>
          <cell r="FL809">
            <v>0</v>
          </cell>
          <cell r="FM809">
            <v>0</v>
          </cell>
          <cell r="FN809">
            <v>0</v>
          </cell>
          <cell r="FO809">
            <v>0</v>
          </cell>
          <cell r="FP809">
            <v>0</v>
          </cell>
          <cell r="FQ809">
            <v>0</v>
          </cell>
          <cell r="FR809">
            <v>0</v>
          </cell>
          <cell r="FS809">
            <v>0</v>
          </cell>
          <cell r="FT809">
            <v>0</v>
          </cell>
          <cell r="FU809">
            <v>0</v>
          </cell>
          <cell r="FV809">
            <v>0</v>
          </cell>
          <cell r="FW809">
            <v>0</v>
          </cell>
          <cell r="FX809">
            <v>0</v>
          </cell>
          <cell r="FY809">
            <v>0</v>
          </cell>
          <cell r="FZ809">
            <v>0</v>
          </cell>
          <cell r="GA809">
            <v>0</v>
          </cell>
          <cell r="GB809">
            <v>0</v>
          </cell>
          <cell r="GC809">
            <v>0</v>
          </cell>
          <cell r="GD809">
            <v>0</v>
          </cell>
          <cell r="GE809">
            <v>0</v>
          </cell>
          <cell r="GF809">
            <v>0</v>
          </cell>
          <cell r="GG809">
            <v>0</v>
          </cell>
          <cell r="GH809">
            <v>0</v>
          </cell>
          <cell r="GI809">
            <v>0</v>
          </cell>
          <cell r="GJ809">
            <v>0</v>
          </cell>
          <cell r="GK809">
            <v>0</v>
          </cell>
          <cell r="GL809">
            <v>0</v>
          </cell>
          <cell r="GM809">
            <v>0</v>
          </cell>
          <cell r="GN809">
            <v>0</v>
          </cell>
          <cell r="GO809">
            <v>0</v>
          </cell>
          <cell r="GP809">
            <v>0</v>
          </cell>
          <cell r="GQ809">
            <v>0</v>
          </cell>
          <cell r="GR809">
            <v>0</v>
          </cell>
          <cell r="GS809">
            <v>0</v>
          </cell>
          <cell r="GT809">
            <v>0</v>
          </cell>
          <cell r="GU809">
            <v>0</v>
          </cell>
          <cell r="GV809">
            <v>0</v>
          </cell>
          <cell r="GW809">
            <v>0</v>
          </cell>
          <cell r="GX809">
            <v>0</v>
          </cell>
          <cell r="GY809">
            <v>0</v>
          </cell>
          <cell r="GZ809">
            <v>0</v>
          </cell>
          <cell r="HA809">
            <v>0</v>
          </cell>
          <cell r="HB809">
            <v>0</v>
          </cell>
          <cell r="HC809">
            <v>0</v>
          </cell>
          <cell r="HD809">
            <v>0</v>
          </cell>
          <cell r="HE809">
            <v>0</v>
          </cell>
          <cell r="HF809">
            <v>0</v>
          </cell>
          <cell r="HG809">
            <v>0</v>
          </cell>
          <cell r="HH809">
            <v>0</v>
          </cell>
          <cell r="HI809">
            <v>0</v>
          </cell>
          <cell r="HJ809">
            <v>0</v>
          </cell>
          <cell r="HK809">
            <v>0</v>
          </cell>
          <cell r="HL809">
            <v>0</v>
          </cell>
          <cell r="HM809">
            <v>0</v>
          </cell>
          <cell r="HN809">
            <v>0</v>
          </cell>
          <cell r="HO809">
            <v>0</v>
          </cell>
          <cell r="HP809">
            <v>0</v>
          </cell>
          <cell r="HQ809">
            <v>0</v>
          </cell>
          <cell r="HR809">
            <v>0</v>
          </cell>
          <cell r="HS809">
            <v>0</v>
          </cell>
          <cell r="HT809">
            <v>0</v>
          </cell>
          <cell r="HU809">
            <v>0</v>
          </cell>
          <cell r="HV809">
            <v>0</v>
          </cell>
          <cell r="HW809">
            <v>0</v>
          </cell>
          <cell r="HX809">
            <v>0</v>
          </cell>
          <cell r="HY809">
            <v>0</v>
          </cell>
          <cell r="HZ809">
            <v>0</v>
          </cell>
          <cell r="IA809">
            <v>0</v>
          </cell>
          <cell r="IB809">
            <v>0</v>
          </cell>
          <cell r="IC809">
            <v>0</v>
          </cell>
          <cell r="ID809">
            <v>0</v>
          </cell>
          <cell r="IE809">
            <v>0</v>
          </cell>
          <cell r="IF809">
            <v>0</v>
          </cell>
          <cell r="IG809">
            <v>0</v>
          </cell>
          <cell r="IH809">
            <v>0</v>
          </cell>
          <cell r="II809">
            <v>0</v>
          </cell>
          <cell r="IJ809">
            <v>0</v>
          </cell>
          <cell r="IK809">
            <v>0</v>
          </cell>
          <cell r="IL809">
            <v>0</v>
          </cell>
          <cell r="IM809">
            <v>0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  <cell r="IW809">
            <v>0</v>
          </cell>
          <cell r="IX809">
            <v>0</v>
          </cell>
          <cell r="IY809">
            <v>0</v>
          </cell>
          <cell r="IZ809">
            <v>0</v>
          </cell>
          <cell r="JA809">
            <v>0</v>
          </cell>
          <cell r="JB809">
            <v>0</v>
          </cell>
          <cell r="JC809">
            <v>0</v>
          </cell>
          <cell r="JD809">
            <v>0</v>
          </cell>
          <cell r="JE809">
            <v>0</v>
          </cell>
          <cell r="JF809">
            <v>0</v>
          </cell>
          <cell r="JG809">
            <v>0</v>
          </cell>
          <cell r="JH809">
            <v>0</v>
          </cell>
          <cell r="JI809">
            <v>0</v>
          </cell>
          <cell r="JJ809">
            <v>0</v>
          </cell>
          <cell r="JK809">
            <v>0</v>
          </cell>
          <cell r="JL809">
            <v>0</v>
          </cell>
          <cell r="JM809">
            <v>0</v>
          </cell>
          <cell r="JN809">
            <v>0</v>
          </cell>
          <cell r="JO809">
            <v>0</v>
          </cell>
          <cell r="JP809">
            <v>0</v>
          </cell>
          <cell r="J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1.8602003099998932E-3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1.0883000499999976E-3</v>
          </cell>
          <cell r="BK810">
            <v>7.7190025999999989E-4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0</v>
          </cell>
          <cell r="CK810">
            <v>0</v>
          </cell>
          <cell r="CL810">
            <v>0</v>
          </cell>
          <cell r="CM810">
            <v>0</v>
          </cell>
          <cell r="CN810">
            <v>0</v>
          </cell>
          <cell r="CO810">
            <v>0</v>
          </cell>
          <cell r="CP810">
            <v>0</v>
          </cell>
          <cell r="CQ810">
            <v>0</v>
          </cell>
          <cell r="CR810">
            <v>1.000000082740371E-11</v>
          </cell>
          <cell r="CS810">
            <v>2.1276358100000003E-3</v>
          </cell>
          <cell r="CT810">
            <v>-2.1276357999999995E-3</v>
          </cell>
          <cell r="CU810">
            <v>0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  <cell r="DD810">
            <v>0</v>
          </cell>
          <cell r="DE810">
            <v>1.8602003100000042E-3</v>
          </cell>
          <cell r="DF810">
            <v>0</v>
          </cell>
          <cell r="DG810">
            <v>0</v>
          </cell>
          <cell r="DH810">
            <v>0</v>
          </cell>
          <cell r="DI810">
            <v>1.8602002999999756E-3</v>
          </cell>
          <cell r="DJ810">
            <v>0</v>
          </cell>
          <cell r="DK810">
            <v>0</v>
          </cell>
          <cell r="DL810">
            <v>0</v>
          </cell>
          <cell r="DM810">
            <v>0</v>
          </cell>
          <cell r="DN810">
            <v>0</v>
          </cell>
          <cell r="DO810">
            <v>1.000000082740371E-11</v>
          </cell>
          <cell r="DP810">
            <v>0</v>
          </cell>
          <cell r="DQ810">
            <v>0</v>
          </cell>
          <cell r="DR810">
            <v>-1.000000082740371E-11</v>
          </cell>
          <cell r="DS810">
            <v>0</v>
          </cell>
          <cell r="DT810">
            <v>0</v>
          </cell>
          <cell r="DU810">
            <v>0</v>
          </cell>
          <cell r="DV810">
            <v>0</v>
          </cell>
          <cell r="DW810">
            <v>0</v>
          </cell>
          <cell r="DX810">
            <v>0</v>
          </cell>
          <cell r="DY810">
            <v>0</v>
          </cell>
          <cell r="DZ810">
            <v>-1.000000082740371E-11</v>
          </cell>
          <cell r="EA810">
            <v>0</v>
          </cell>
          <cell r="EB810">
            <v>0</v>
          </cell>
          <cell r="EC810">
            <v>0</v>
          </cell>
          <cell r="ED810">
            <v>0</v>
          </cell>
          <cell r="EE810">
            <v>0</v>
          </cell>
          <cell r="EF810">
            <v>0</v>
          </cell>
          <cell r="EG810">
            <v>0</v>
          </cell>
          <cell r="EH810">
            <v>0</v>
          </cell>
          <cell r="EI810">
            <v>0</v>
          </cell>
          <cell r="EJ810">
            <v>0</v>
          </cell>
          <cell r="EK810">
            <v>0</v>
          </cell>
          <cell r="EL810">
            <v>0</v>
          </cell>
          <cell r="EM810">
            <v>0</v>
          </cell>
          <cell r="EN810">
            <v>0</v>
          </cell>
          <cell r="EO810">
            <v>0</v>
          </cell>
          <cell r="EP810">
            <v>0</v>
          </cell>
          <cell r="EQ810">
            <v>0</v>
          </cell>
          <cell r="ER810">
            <v>1.8602003099998932E-3</v>
          </cell>
          <cell r="ES810">
            <v>0</v>
          </cell>
          <cell r="ET810">
            <v>1.743994799999999E-3</v>
          </cell>
          <cell r="EU810">
            <v>1.1620551000002255E-4</v>
          </cell>
          <cell r="EV810">
            <v>0</v>
          </cell>
          <cell r="EW810">
            <v>0</v>
          </cell>
          <cell r="EX810">
            <v>0</v>
          </cell>
          <cell r="EY810">
            <v>0</v>
          </cell>
          <cell r="EZ810">
            <v>0</v>
          </cell>
          <cell r="FA810">
            <v>0</v>
          </cell>
          <cell r="FB810">
            <v>0</v>
          </cell>
          <cell r="FC810">
            <v>0</v>
          </cell>
          <cell r="FD810">
            <v>0</v>
          </cell>
          <cell r="FE810">
            <v>0</v>
          </cell>
          <cell r="FF810">
            <v>0</v>
          </cell>
          <cell r="FG810">
            <v>0</v>
          </cell>
          <cell r="FH810">
            <v>0</v>
          </cell>
          <cell r="FI810">
            <v>0</v>
          </cell>
          <cell r="FJ810">
            <v>0</v>
          </cell>
          <cell r="FK810">
            <v>0</v>
          </cell>
          <cell r="FL810">
            <v>0</v>
          </cell>
          <cell r="FM810">
            <v>0</v>
          </cell>
          <cell r="FN810">
            <v>0</v>
          </cell>
          <cell r="FO810">
            <v>0</v>
          </cell>
          <cell r="FP810">
            <v>0</v>
          </cell>
          <cell r="FQ810">
            <v>0</v>
          </cell>
          <cell r="FR810">
            <v>1.8602002800000017E-3</v>
          </cell>
          <cell r="FS810">
            <v>-1.000000082740371E-11</v>
          </cell>
          <cell r="FT810">
            <v>-9.9999938885098061E-12</v>
          </cell>
          <cell r="FU810">
            <v>1.8602002999999756E-3</v>
          </cell>
          <cell r="FV810">
            <v>0</v>
          </cell>
          <cell r="FW810">
            <v>0</v>
          </cell>
          <cell r="FX810">
            <v>0</v>
          </cell>
          <cell r="FY810">
            <v>6.9759791900000021E-3</v>
          </cell>
          <cell r="FZ810">
            <v>-6.9759791900000367E-3</v>
          </cell>
          <cell r="GA810">
            <v>0</v>
          </cell>
          <cell r="GB810">
            <v>0</v>
          </cell>
          <cell r="GC810">
            <v>0</v>
          </cell>
          <cell r="GD810">
            <v>0</v>
          </cell>
          <cell r="GE810">
            <v>0</v>
          </cell>
          <cell r="GF810">
            <v>0</v>
          </cell>
          <cell r="GG810">
            <v>-6.2256578000000062E-4</v>
          </cell>
          <cell r="GH810">
            <v>6.2256578000000062E-4</v>
          </cell>
          <cell r="GI810">
            <v>0</v>
          </cell>
          <cell r="GJ810">
            <v>0</v>
          </cell>
          <cell r="GK810">
            <v>0</v>
          </cell>
          <cell r="GL810">
            <v>0</v>
          </cell>
          <cell r="GM810">
            <v>0</v>
          </cell>
          <cell r="GN810">
            <v>0</v>
          </cell>
          <cell r="GO810">
            <v>0</v>
          </cell>
          <cell r="GP810">
            <v>0</v>
          </cell>
          <cell r="GQ810">
            <v>0</v>
          </cell>
          <cell r="GR810">
            <v>-8.5095832399999516E-3</v>
          </cell>
          <cell r="GS810">
            <v>0</v>
          </cell>
          <cell r="GT810">
            <v>0</v>
          </cell>
          <cell r="GU810">
            <v>-3.4017054699999882E-3</v>
          </cell>
          <cell r="GV810">
            <v>-5.1078777699999911E-3</v>
          </cell>
          <cell r="GW810">
            <v>0</v>
          </cell>
          <cell r="GX810">
            <v>0</v>
          </cell>
          <cell r="GY810">
            <v>0</v>
          </cell>
          <cell r="GZ810">
            <v>0</v>
          </cell>
          <cell r="HA810">
            <v>0</v>
          </cell>
          <cell r="HB810">
            <v>0</v>
          </cell>
          <cell r="HC810">
            <v>0</v>
          </cell>
          <cell r="HD810">
            <v>0</v>
          </cell>
          <cell r="HE810">
            <v>-1.000000082740371E-11</v>
          </cell>
          <cell r="HF810">
            <v>0</v>
          </cell>
          <cell r="HG810">
            <v>0</v>
          </cell>
          <cell r="HH810">
            <v>0</v>
          </cell>
          <cell r="HI810">
            <v>0</v>
          </cell>
          <cell r="HJ810">
            <v>0</v>
          </cell>
          <cell r="HK810">
            <v>0</v>
          </cell>
          <cell r="HL810">
            <v>0</v>
          </cell>
          <cell r="HM810">
            <v>-1.000000082740371E-11</v>
          </cell>
          <cell r="HN810">
            <v>0</v>
          </cell>
          <cell r="HO810">
            <v>0</v>
          </cell>
          <cell r="HP810">
            <v>0</v>
          </cell>
          <cell r="HQ810">
            <v>0</v>
          </cell>
          <cell r="HR810">
            <v>2.1375640799998763E-3</v>
          </cell>
          <cell r="HS810">
            <v>0</v>
          </cell>
          <cell r="HT810">
            <v>1.7439948100000015E-3</v>
          </cell>
          <cell r="HU810">
            <v>1.1620550999999479E-4</v>
          </cell>
          <cell r="HV810">
            <v>0</v>
          </cell>
          <cell r="HW810">
            <v>0</v>
          </cell>
          <cell r="HX810">
            <v>0</v>
          </cell>
          <cell r="HY810">
            <v>-3.2338865999999994E-4</v>
          </cell>
          <cell r="HZ810">
            <v>6.0075241999996143E-4</v>
          </cell>
          <cell r="IA810">
            <v>0</v>
          </cell>
          <cell r="IB810">
            <v>0</v>
          </cell>
          <cell r="IC810">
            <v>0</v>
          </cell>
          <cell r="ID810">
            <v>0</v>
          </cell>
          <cell r="IE810">
            <v>0</v>
          </cell>
          <cell r="IF810">
            <v>0</v>
          </cell>
          <cell r="IG810">
            <v>0</v>
          </cell>
          <cell r="IH810">
            <v>0</v>
          </cell>
          <cell r="II810">
            <v>0</v>
          </cell>
          <cell r="IJ810">
            <v>0</v>
          </cell>
          <cell r="IK810">
            <v>0</v>
          </cell>
          <cell r="IL810">
            <v>1.4992106499999991E-3</v>
          </cell>
          <cell r="IM810">
            <v>-1.4992106500000268E-3</v>
          </cell>
          <cell r="IN810">
            <v>1.000000082740371E-11</v>
          </cell>
          <cell r="IO810">
            <v>0</v>
          </cell>
          <cell r="IP810">
            <v>-1.000000082740371E-11</v>
          </cell>
          <cell r="IQ810">
            <v>0</v>
          </cell>
          <cell r="IR810">
            <v>-1.2666359000002014E-3</v>
          </cell>
          <cell r="IS810">
            <v>0</v>
          </cell>
          <cell r="IT810">
            <v>-3.1268361999999827E-3</v>
          </cell>
          <cell r="IU810">
            <v>0</v>
          </cell>
          <cell r="IV810">
            <v>0</v>
          </cell>
          <cell r="IW810">
            <v>0</v>
          </cell>
          <cell r="IX810">
            <v>0</v>
          </cell>
          <cell r="IY810">
            <v>-1.0020159199999878E-3</v>
          </cell>
          <cell r="IZ810">
            <v>1.0020159199999878E-3</v>
          </cell>
          <cell r="JA810">
            <v>0</v>
          </cell>
          <cell r="JB810">
            <v>1.8602002999999999E-3</v>
          </cell>
          <cell r="JC810">
            <v>0</v>
          </cell>
          <cell r="JD810">
            <v>0</v>
          </cell>
          <cell r="JE810">
            <v>0</v>
          </cell>
          <cell r="JF810">
            <v>0</v>
          </cell>
          <cell r="JG810">
            <v>0</v>
          </cell>
          <cell r="JH810">
            <v>0</v>
          </cell>
          <cell r="JI810">
            <v>0</v>
          </cell>
          <cell r="JJ810">
            <v>0</v>
          </cell>
          <cell r="JK810">
            <v>0</v>
          </cell>
          <cell r="JL810">
            <v>0</v>
          </cell>
          <cell r="JM810">
            <v>0</v>
          </cell>
          <cell r="JN810">
            <v>0</v>
          </cell>
          <cell r="JO810">
            <v>0</v>
          </cell>
          <cell r="JP810">
            <v>0</v>
          </cell>
          <cell r="JQ810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>
            <v>0</v>
          </cell>
          <cell r="CN812">
            <v>0</v>
          </cell>
          <cell r="CO812">
            <v>0</v>
          </cell>
          <cell r="CP812">
            <v>0</v>
          </cell>
          <cell r="CQ812">
            <v>0</v>
          </cell>
          <cell r="CR812">
            <v>0</v>
          </cell>
          <cell r="CS812">
            <v>0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  <cell r="DD812">
            <v>0</v>
          </cell>
          <cell r="DE812">
            <v>0</v>
          </cell>
          <cell r="DF812">
            <v>0</v>
          </cell>
          <cell r="DG812">
            <v>0</v>
          </cell>
          <cell r="DH812">
            <v>0</v>
          </cell>
          <cell r="DI812">
            <v>0</v>
          </cell>
          <cell r="DJ812">
            <v>0</v>
          </cell>
          <cell r="DK812">
            <v>0</v>
          </cell>
          <cell r="DL812">
            <v>0</v>
          </cell>
          <cell r="DM812">
            <v>0</v>
          </cell>
          <cell r="DN812">
            <v>0</v>
          </cell>
          <cell r="DO812">
            <v>0</v>
          </cell>
          <cell r="DP812">
            <v>0</v>
          </cell>
          <cell r="DQ812">
            <v>0</v>
          </cell>
          <cell r="DR812">
            <v>0</v>
          </cell>
          <cell r="DS812">
            <v>0</v>
          </cell>
          <cell r="DT812">
            <v>0</v>
          </cell>
          <cell r="DU812">
            <v>0</v>
          </cell>
          <cell r="DV812">
            <v>0</v>
          </cell>
          <cell r="DW812">
            <v>0</v>
          </cell>
          <cell r="DX812">
            <v>0</v>
          </cell>
          <cell r="DY812">
            <v>0</v>
          </cell>
          <cell r="DZ812">
            <v>0</v>
          </cell>
          <cell r="EA812">
            <v>0</v>
          </cell>
          <cell r="EB812">
            <v>0</v>
          </cell>
          <cell r="EC812">
            <v>0</v>
          </cell>
          <cell r="ED812">
            <v>0</v>
          </cell>
          <cell r="EE812">
            <v>0</v>
          </cell>
          <cell r="EF812">
            <v>0</v>
          </cell>
          <cell r="EG812">
            <v>0</v>
          </cell>
          <cell r="EH812">
            <v>0</v>
          </cell>
          <cell r="EI812">
            <v>0</v>
          </cell>
          <cell r="EJ812">
            <v>0</v>
          </cell>
          <cell r="EK812">
            <v>0</v>
          </cell>
          <cell r="EL812">
            <v>0</v>
          </cell>
          <cell r="EM812">
            <v>0</v>
          </cell>
          <cell r="EN812">
            <v>0</v>
          </cell>
          <cell r="EO812">
            <v>0</v>
          </cell>
          <cell r="EP812">
            <v>0</v>
          </cell>
          <cell r="EQ812">
            <v>0</v>
          </cell>
          <cell r="ER812">
            <v>0</v>
          </cell>
          <cell r="ES812">
            <v>0</v>
          </cell>
          <cell r="ET812">
            <v>0</v>
          </cell>
          <cell r="EU812">
            <v>0</v>
          </cell>
          <cell r="EV812">
            <v>0</v>
          </cell>
          <cell r="EW812">
            <v>0</v>
          </cell>
          <cell r="EX812">
            <v>0</v>
          </cell>
          <cell r="EY812">
            <v>0</v>
          </cell>
          <cell r="EZ812">
            <v>0</v>
          </cell>
          <cell r="FA812">
            <v>0</v>
          </cell>
          <cell r="FB812">
            <v>0</v>
          </cell>
          <cell r="FC812">
            <v>0</v>
          </cell>
          <cell r="FD812">
            <v>0</v>
          </cell>
          <cell r="FE812">
            <v>0</v>
          </cell>
          <cell r="FF812">
            <v>0</v>
          </cell>
          <cell r="FG812">
            <v>0</v>
          </cell>
          <cell r="FH812">
            <v>0</v>
          </cell>
          <cell r="FI812">
            <v>0</v>
          </cell>
          <cell r="FJ812">
            <v>0</v>
          </cell>
          <cell r="FK812">
            <v>0</v>
          </cell>
          <cell r="FL812">
            <v>0</v>
          </cell>
          <cell r="FM812">
            <v>0</v>
          </cell>
          <cell r="FN812">
            <v>0</v>
          </cell>
          <cell r="FO812">
            <v>0</v>
          </cell>
          <cell r="FP812">
            <v>0</v>
          </cell>
          <cell r="FQ812">
            <v>0</v>
          </cell>
          <cell r="FR812">
            <v>0</v>
          </cell>
          <cell r="FS812">
            <v>0</v>
          </cell>
          <cell r="FT812">
            <v>0</v>
          </cell>
          <cell r="FU812">
            <v>0</v>
          </cell>
          <cell r="FV812">
            <v>0</v>
          </cell>
          <cell r="FW812">
            <v>0</v>
          </cell>
          <cell r="FX812">
            <v>0</v>
          </cell>
          <cell r="FY812">
            <v>0</v>
          </cell>
          <cell r="FZ812">
            <v>0</v>
          </cell>
          <cell r="GA812">
            <v>0</v>
          </cell>
          <cell r="GB812">
            <v>0</v>
          </cell>
          <cell r="GC812">
            <v>0</v>
          </cell>
          <cell r="GD812">
            <v>0</v>
          </cell>
          <cell r="GE812">
            <v>0</v>
          </cell>
          <cell r="GF812">
            <v>0</v>
          </cell>
          <cell r="GG812">
            <v>0</v>
          </cell>
          <cell r="GH812">
            <v>0</v>
          </cell>
          <cell r="GI812">
            <v>0</v>
          </cell>
          <cell r="GJ812">
            <v>0</v>
          </cell>
          <cell r="GK812">
            <v>0</v>
          </cell>
          <cell r="GL812">
            <v>0</v>
          </cell>
          <cell r="GM812">
            <v>0</v>
          </cell>
          <cell r="GN812">
            <v>0</v>
          </cell>
          <cell r="GO812">
            <v>0</v>
          </cell>
          <cell r="GP812">
            <v>0</v>
          </cell>
          <cell r="GQ812">
            <v>0</v>
          </cell>
          <cell r="GR812">
            <v>0</v>
          </cell>
          <cell r="GS812">
            <v>0</v>
          </cell>
          <cell r="GT812">
            <v>0</v>
          </cell>
          <cell r="GU812">
            <v>0</v>
          </cell>
          <cell r="GV812">
            <v>0</v>
          </cell>
          <cell r="GW812">
            <v>0</v>
          </cell>
          <cell r="GX812">
            <v>0</v>
          </cell>
          <cell r="GY812">
            <v>0</v>
          </cell>
          <cell r="GZ812">
            <v>0</v>
          </cell>
          <cell r="HA812">
            <v>0</v>
          </cell>
          <cell r="HB812">
            <v>0</v>
          </cell>
          <cell r="HC812">
            <v>0</v>
          </cell>
          <cell r="HD812">
            <v>0</v>
          </cell>
          <cell r="HE812">
            <v>0</v>
          </cell>
          <cell r="HF812">
            <v>0</v>
          </cell>
          <cell r="HG812">
            <v>0</v>
          </cell>
          <cell r="HH812">
            <v>0</v>
          </cell>
          <cell r="HI812">
            <v>0</v>
          </cell>
          <cell r="HJ812">
            <v>0</v>
          </cell>
          <cell r="HK812">
            <v>0</v>
          </cell>
          <cell r="HL812">
            <v>0</v>
          </cell>
          <cell r="HM812">
            <v>0</v>
          </cell>
          <cell r="HN812">
            <v>0</v>
          </cell>
          <cell r="HO812">
            <v>0</v>
          </cell>
          <cell r="HP812">
            <v>0</v>
          </cell>
          <cell r="HQ812">
            <v>0</v>
          </cell>
          <cell r="HR812">
            <v>0</v>
          </cell>
          <cell r="HS812">
            <v>0</v>
          </cell>
          <cell r="HT812">
            <v>0</v>
          </cell>
          <cell r="HU812">
            <v>0</v>
          </cell>
          <cell r="HV812">
            <v>0</v>
          </cell>
          <cell r="HW812">
            <v>0</v>
          </cell>
          <cell r="HX812">
            <v>0</v>
          </cell>
          <cell r="HY812">
            <v>0</v>
          </cell>
          <cell r="HZ812">
            <v>0</v>
          </cell>
          <cell r="IA812">
            <v>0</v>
          </cell>
          <cell r="IB812">
            <v>0</v>
          </cell>
          <cell r="IC812">
            <v>0</v>
          </cell>
          <cell r="ID812">
            <v>0</v>
          </cell>
          <cell r="IE812">
            <v>0</v>
          </cell>
          <cell r="IF812">
            <v>0</v>
          </cell>
          <cell r="IG812">
            <v>0</v>
          </cell>
          <cell r="IH812">
            <v>0</v>
          </cell>
          <cell r="II812">
            <v>0</v>
          </cell>
          <cell r="IJ812">
            <v>0</v>
          </cell>
          <cell r="IK812">
            <v>0</v>
          </cell>
          <cell r="IL812">
            <v>0</v>
          </cell>
          <cell r="IM812">
            <v>0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  <cell r="IW812">
            <v>0</v>
          </cell>
          <cell r="IX812">
            <v>0</v>
          </cell>
          <cell r="IY812">
            <v>0</v>
          </cell>
          <cell r="IZ812">
            <v>0</v>
          </cell>
          <cell r="JA812">
            <v>0</v>
          </cell>
          <cell r="JB812">
            <v>0</v>
          </cell>
          <cell r="JC812">
            <v>0</v>
          </cell>
          <cell r="JD812">
            <v>0</v>
          </cell>
          <cell r="JE812">
            <v>0</v>
          </cell>
          <cell r="JF812">
            <v>0</v>
          </cell>
          <cell r="JG812">
            <v>0</v>
          </cell>
          <cell r="JH812">
            <v>0</v>
          </cell>
          <cell r="JI812">
            <v>0</v>
          </cell>
          <cell r="JJ812">
            <v>0</v>
          </cell>
          <cell r="JK812">
            <v>0</v>
          </cell>
          <cell r="JL812">
            <v>0</v>
          </cell>
          <cell r="JM812">
            <v>0</v>
          </cell>
          <cell r="JN812">
            <v>0</v>
          </cell>
          <cell r="JO812">
            <v>0</v>
          </cell>
          <cell r="JP812">
            <v>0</v>
          </cell>
          <cell r="JQ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N813">
            <v>0</v>
          </cell>
          <cell r="CO813">
            <v>0</v>
          </cell>
          <cell r="CP813">
            <v>0</v>
          </cell>
          <cell r="CQ813">
            <v>0</v>
          </cell>
          <cell r="CR813">
            <v>0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  <cell r="DD813">
            <v>0</v>
          </cell>
          <cell r="DE813">
            <v>0</v>
          </cell>
          <cell r="DF813">
            <v>0</v>
          </cell>
          <cell r="DG813">
            <v>0</v>
          </cell>
          <cell r="DH813">
            <v>0</v>
          </cell>
          <cell r="DI813">
            <v>0</v>
          </cell>
          <cell r="DJ813">
            <v>0</v>
          </cell>
          <cell r="DK813">
            <v>0</v>
          </cell>
          <cell r="DL813">
            <v>0</v>
          </cell>
          <cell r="DM813">
            <v>0</v>
          </cell>
          <cell r="DN813">
            <v>0</v>
          </cell>
          <cell r="DO813">
            <v>0</v>
          </cell>
          <cell r="DP813">
            <v>0</v>
          </cell>
          <cell r="DQ813">
            <v>0</v>
          </cell>
          <cell r="DR813">
            <v>0</v>
          </cell>
          <cell r="DS813">
            <v>0</v>
          </cell>
          <cell r="DT813">
            <v>0</v>
          </cell>
          <cell r="DU813">
            <v>0</v>
          </cell>
          <cell r="DV813">
            <v>0</v>
          </cell>
          <cell r="DW813">
            <v>0</v>
          </cell>
          <cell r="DX813">
            <v>0</v>
          </cell>
          <cell r="DY813">
            <v>0</v>
          </cell>
          <cell r="DZ813">
            <v>0</v>
          </cell>
          <cell r="EA813">
            <v>0</v>
          </cell>
          <cell r="EB813">
            <v>0</v>
          </cell>
          <cell r="EC813">
            <v>0</v>
          </cell>
          <cell r="ED813">
            <v>0</v>
          </cell>
          <cell r="EE813">
            <v>0</v>
          </cell>
          <cell r="EF813">
            <v>0</v>
          </cell>
          <cell r="EG813">
            <v>0</v>
          </cell>
          <cell r="EH813">
            <v>0</v>
          </cell>
          <cell r="EI813">
            <v>0</v>
          </cell>
          <cell r="EJ813">
            <v>0</v>
          </cell>
          <cell r="EK813">
            <v>0</v>
          </cell>
          <cell r="EL813">
            <v>0</v>
          </cell>
          <cell r="EM813">
            <v>0</v>
          </cell>
          <cell r="EN813">
            <v>0</v>
          </cell>
          <cell r="EO813">
            <v>0</v>
          </cell>
          <cell r="EP813">
            <v>0</v>
          </cell>
          <cell r="EQ813">
            <v>0</v>
          </cell>
          <cell r="ER813">
            <v>0</v>
          </cell>
          <cell r="ES813">
            <v>0</v>
          </cell>
          <cell r="ET813">
            <v>0</v>
          </cell>
          <cell r="EU813">
            <v>0</v>
          </cell>
          <cell r="EV813">
            <v>0</v>
          </cell>
          <cell r="EW813">
            <v>0</v>
          </cell>
          <cell r="EX813">
            <v>0</v>
          </cell>
          <cell r="EY813">
            <v>0</v>
          </cell>
          <cell r="EZ813">
            <v>0</v>
          </cell>
          <cell r="FA813">
            <v>0</v>
          </cell>
          <cell r="FB813">
            <v>0</v>
          </cell>
          <cell r="FC813">
            <v>0</v>
          </cell>
          <cell r="FD813">
            <v>0</v>
          </cell>
          <cell r="FE813">
            <v>0</v>
          </cell>
          <cell r="FF813">
            <v>0</v>
          </cell>
          <cell r="FG813">
            <v>0</v>
          </cell>
          <cell r="FH813">
            <v>0</v>
          </cell>
          <cell r="FI813">
            <v>0</v>
          </cell>
          <cell r="FJ813">
            <v>0</v>
          </cell>
          <cell r="FK813">
            <v>0</v>
          </cell>
          <cell r="FL813">
            <v>0</v>
          </cell>
          <cell r="FM813">
            <v>0</v>
          </cell>
          <cell r="FN813">
            <v>0</v>
          </cell>
          <cell r="FO813">
            <v>0</v>
          </cell>
          <cell r="FP813">
            <v>0</v>
          </cell>
          <cell r="FQ813">
            <v>0</v>
          </cell>
          <cell r="FR813">
            <v>0</v>
          </cell>
          <cell r="FS813">
            <v>0</v>
          </cell>
          <cell r="FT813">
            <v>0</v>
          </cell>
          <cell r="FU813">
            <v>0</v>
          </cell>
          <cell r="FV813">
            <v>0</v>
          </cell>
          <cell r="FW813">
            <v>0</v>
          </cell>
          <cell r="FX813">
            <v>0</v>
          </cell>
          <cell r="FY813">
            <v>0</v>
          </cell>
          <cell r="FZ813">
            <v>0</v>
          </cell>
          <cell r="GA813">
            <v>0</v>
          </cell>
          <cell r="GB813">
            <v>0</v>
          </cell>
          <cell r="GC813">
            <v>0</v>
          </cell>
          <cell r="GD813">
            <v>0</v>
          </cell>
          <cell r="GE813">
            <v>0</v>
          </cell>
          <cell r="GF813">
            <v>0</v>
          </cell>
          <cell r="GG813">
            <v>0</v>
          </cell>
          <cell r="GH813">
            <v>0</v>
          </cell>
          <cell r="GI813">
            <v>0</v>
          </cell>
          <cell r="GJ813">
            <v>0</v>
          </cell>
          <cell r="GK813">
            <v>0</v>
          </cell>
          <cell r="GL813">
            <v>0</v>
          </cell>
          <cell r="GM813">
            <v>0</v>
          </cell>
          <cell r="GN813">
            <v>0</v>
          </cell>
          <cell r="GO813">
            <v>0</v>
          </cell>
          <cell r="GP813">
            <v>0</v>
          </cell>
          <cell r="GQ813">
            <v>0</v>
          </cell>
          <cell r="GR813">
            <v>0</v>
          </cell>
          <cell r="GS813">
            <v>0</v>
          </cell>
          <cell r="GT813">
            <v>0</v>
          </cell>
          <cell r="GU813">
            <v>0</v>
          </cell>
          <cell r="GV813">
            <v>0</v>
          </cell>
          <cell r="GW813">
            <v>0</v>
          </cell>
          <cell r="GX813">
            <v>0</v>
          </cell>
          <cell r="GY813">
            <v>0</v>
          </cell>
          <cell r="GZ813">
            <v>0</v>
          </cell>
          <cell r="HA813">
            <v>0</v>
          </cell>
          <cell r="HB813">
            <v>0</v>
          </cell>
          <cell r="HC813">
            <v>0</v>
          </cell>
          <cell r="HD813">
            <v>0</v>
          </cell>
          <cell r="HE813">
            <v>0</v>
          </cell>
          <cell r="HF813">
            <v>0</v>
          </cell>
          <cell r="HG813">
            <v>0</v>
          </cell>
          <cell r="HH813">
            <v>0</v>
          </cell>
          <cell r="HI813">
            <v>0</v>
          </cell>
          <cell r="HJ813">
            <v>0</v>
          </cell>
          <cell r="HK813">
            <v>0</v>
          </cell>
          <cell r="HL813">
            <v>0</v>
          </cell>
          <cell r="HM813">
            <v>0</v>
          </cell>
          <cell r="HN813">
            <v>0</v>
          </cell>
          <cell r="HO813">
            <v>0</v>
          </cell>
          <cell r="HP813">
            <v>0</v>
          </cell>
          <cell r="HQ813">
            <v>0</v>
          </cell>
          <cell r="HR813">
            <v>0</v>
          </cell>
          <cell r="HS813">
            <v>0</v>
          </cell>
          <cell r="HT813">
            <v>0</v>
          </cell>
          <cell r="HU813">
            <v>0</v>
          </cell>
          <cell r="HV813">
            <v>0</v>
          </cell>
          <cell r="HW813">
            <v>0</v>
          </cell>
          <cell r="HX813">
            <v>0</v>
          </cell>
          <cell r="HY813">
            <v>0</v>
          </cell>
          <cell r="HZ813">
            <v>0</v>
          </cell>
          <cell r="IA813">
            <v>0</v>
          </cell>
          <cell r="IB813">
            <v>0</v>
          </cell>
          <cell r="IC813">
            <v>0</v>
          </cell>
          <cell r="ID813">
            <v>0</v>
          </cell>
          <cell r="IE813">
            <v>0</v>
          </cell>
          <cell r="IF813">
            <v>0</v>
          </cell>
          <cell r="IG813">
            <v>0</v>
          </cell>
          <cell r="IH813">
            <v>0</v>
          </cell>
          <cell r="II813">
            <v>0</v>
          </cell>
          <cell r="IJ813">
            <v>0</v>
          </cell>
          <cell r="IK813">
            <v>0</v>
          </cell>
          <cell r="IL813">
            <v>0</v>
          </cell>
          <cell r="IM813">
            <v>0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  <cell r="IW813">
            <v>0</v>
          </cell>
          <cell r="IX813">
            <v>0</v>
          </cell>
          <cell r="IY813">
            <v>0</v>
          </cell>
          <cell r="IZ813">
            <v>0</v>
          </cell>
          <cell r="JA813">
            <v>0</v>
          </cell>
          <cell r="JB813">
            <v>0</v>
          </cell>
          <cell r="JC813">
            <v>0</v>
          </cell>
          <cell r="JD813">
            <v>0</v>
          </cell>
          <cell r="JE813">
            <v>0</v>
          </cell>
          <cell r="JF813">
            <v>0</v>
          </cell>
          <cell r="JG813">
            <v>0</v>
          </cell>
          <cell r="JH813">
            <v>0</v>
          </cell>
          <cell r="JI813">
            <v>0</v>
          </cell>
          <cell r="JJ813">
            <v>0</v>
          </cell>
          <cell r="JK813">
            <v>0</v>
          </cell>
          <cell r="JL813">
            <v>0</v>
          </cell>
          <cell r="JM813">
            <v>0</v>
          </cell>
          <cell r="JN813">
            <v>0</v>
          </cell>
          <cell r="JO813">
            <v>0</v>
          </cell>
          <cell r="JP813">
            <v>0</v>
          </cell>
          <cell r="JQ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  <cell r="DD814">
            <v>0</v>
          </cell>
          <cell r="DE814">
            <v>0</v>
          </cell>
          <cell r="DF814">
            <v>0</v>
          </cell>
          <cell r="DG814">
            <v>0</v>
          </cell>
          <cell r="DH814">
            <v>0</v>
          </cell>
          <cell r="DI814">
            <v>0</v>
          </cell>
          <cell r="DJ814">
            <v>0</v>
          </cell>
          <cell r="DK814">
            <v>0</v>
          </cell>
          <cell r="DL814">
            <v>0</v>
          </cell>
          <cell r="DM814">
            <v>0</v>
          </cell>
          <cell r="DN814">
            <v>0</v>
          </cell>
          <cell r="DO814">
            <v>0</v>
          </cell>
          <cell r="DP814">
            <v>0</v>
          </cell>
          <cell r="DQ814">
            <v>0</v>
          </cell>
          <cell r="DR814">
            <v>0</v>
          </cell>
          <cell r="DS814">
            <v>0</v>
          </cell>
          <cell r="DT814">
            <v>0</v>
          </cell>
          <cell r="DU814">
            <v>0</v>
          </cell>
          <cell r="DV814">
            <v>0</v>
          </cell>
          <cell r="DW814">
            <v>0</v>
          </cell>
          <cell r="DX814">
            <v>0</v>
          </cell>
          <cell r="DY814">
            <v>0</v>
          </cell>
          <cell r="DZ814">
            <v>0</v>
          </cell>
          <cell r="EA814">
            <v>0</v>
          </cell>
          <cell r="EB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I814">
            <v>0</v>
          </cell>
          <cell r="EJ814">
            <v>0</v>
          </cell>
          <cell r="EK814">
            <v>0</v>
          </cell>
          <cell r="EL814">
            <v>0</v>
          </cell>
          <cell r="EM814">
            <v>0</v>
          </cell>
          <cell r="EN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U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  <cell r="FA814">
            <v>0</v>
          </cell>
          <cell r="FB814">
            <v>0</v>
          </cell>
          <cell r="FC814">
            <v>0</v>
          </cell>
          <cell r="FD814">
            <v>0</v>
          </cell>
          <cell r="FE814">
            <v>0</v>
          </cell>
          <cell r="FF814">
            <v>0</v>
          </cell>
          <cell r="FG814">
            <v>0</v>
          </cell>
          <cell r="FH814">
            <v>0</v>
          </cell>
          <cell r="FI814">
            <v>0</v>
          </cell>
          <cell r="FJ814">
            <v>0</v>
          </cell>
          <cell r="FK814">
            <v>0</v>
          </cell>
          <cell r="FL814">
            <v>0</v>
          </cell>
          <cell r="FM814">
            <v>0</v>
          </cell>
          <cell r="FN814">
            <v>0</v>
          </cell>
          <cell r="FO814">
            <v>0</v>
          </cell>
          <cell r="FP814">
            <v>0</v>
          </cell>
          <cell r="FQ814">
            <v>0</v>
          </cell>
          <cell r="FR814">
            <v>0</v>
          </cell>
          <cell r="FS814">
            <v>0</v>
          </cell>
          <cell r="FT814">
            <v>0</v>
          </cell>
          <cell r="FU814">
            <v>0</v>
          </cell>
          <cell r="FV814">
            <v>0</v>
          </cell>
          <cell r="FW814">
            <v>0</v>
          </cell>
          <cell r="FX814">
            <v>0</v>
          </cell>
          <cell r="FY814">
            <v>0</v>
          </cell>
          <cell r="FZ814">
            <v>0</v>
          </cell>
          <cell r="GA814">
            <v>0</v>
          </cell>
          <cell r="GB814">
            <v>0</v>
          </cell>
          <cell r="GC814">
            <v>0</v>
          </cell>
          <cell r="GD814">
            <v>0</v>
          </cell>
          <cell r="GE814">
            <v>0</v>
          </cell>
          <cell r="GF814">
            <v>0</v>
          </cell>
          <cell r="GG814">
            <v>0</v>
          </cell>
          <cell r="GH814">
            <v>0</v>
          </cell>
          <cell r="GI814">
            <v>0</v>
          </cell>
          <cell r="GJ814">
            <v>0</v>
          </cell>
          <cell r="GK814">
            <v>0</v>
          </cell>
          <cell r="GL814">
            <v>0</v>
          </cell>
          <cell r="GM814">
            <v>0</v>
          </cell>
          <cell r="GN814">
            <v>0</v>
          </cell>
          <cell r="GO814">
            <v>0</v>
          </cell>
          <cell r="GP814">
            <v>0</v>
          </cell>
          <cell r="GQ814">
            <v>0</v>
          </cell>
          <cell r="GR814">
            <v>0</v>
          </cell>
          <cell r="GS814">
            <v>0</v>
          </cell>
          <cell r="GT814">
            <v>0</v>
          </cell>
          <cell r="GU814">
            <v>0</v>
          </cell>
          <cell r="GV814">
            <v>0</v>
          </cell>
          <cell r="GW814">
            <v>0</v>
          </cell>
          <cell r="GX814">
            <v>0</v>
          </cell>
          <cell r="GY814">
            <v>0</v>
          </cell>
          <cell r="GZ814">
            <v>0</v>
          </cell>
          <cell r="HA814">
            <v>0</v>
          </cell>
          <cell r="HB814">
            <v>0</v>
          </cell>
          <cell r="HC814">
            <v>0</v>
          </cell>
          <cell r="HD814">
            <v>0</v>
          </cell>
          <cell r="HE814">
            <v>0</v>
          </cell>
          <cell r="HF814">
            <v>0</v>
          </cell>
          <cell r="HG814">
            <v>0</v>
          </cell>
          <cell r="HH814">
            <v>0</v>
          </cell>
          <cell r="HI814">
            <v>0</v>
          </cell>
          <cell r="HJ814">
            <v>0</v>
          </cell>
          <cell r="HK814">
            <v>0</v>
          </cell>
          <cell r="HL814">
            <v>0</v>
          </cell>
          <cell r="HM814">
            <v>0</v>
          </cell>
          <cell r="HN814">
            <v>0</v>
          </cell>
          <cell r="HO814">
            <v>0</v>
          </cell>
          <cell r="HP814">
            <v>0</v>
          </cell>
          <cell r="HQ814">
            <v>0</v>
          </cell>
          <cell r="HR814">
            <v>0</v>
          </cell>
          <cell r="HS814">
            <v>0</v>
          </cell>
          <cell r="HT814">
            <v>0</v>
          </cell>
          <cell r="HU814">
            <v>0</v>
          </cell>
          <cell r="HV814">
            <v>0</v>
          </cell>
          <cell r="HW814">
            <v>0</v>
          </cell>
          <cell r="HX814">
            <v>0</v>
          </cell>
          <cell r="HY814">
            <v>0</v>
          </cell>
          <cell r="HZ814">
            <v>0</v>
          </cell>
          <cell r="IA814">
            <v>0</v>
          </cell>
          <cell r="IB814">
            <v>0</v>
          </cell>
          <cell r="IC814">
            <v>0</v>
          </cell>
          <cell r="ID814">
            <v>0</v>
          </cell>
          <cell r="IE814">
            <v>0</v>
          </cell>
          <cell r="IF814">
            <v>0</v>
          </cell>
          <cell r="IG814">
            <v>0</v>
          </cell>
          <cell r="IH814">
            <v>0</v>
          </cell>
          <cell r="II814">
            <v>0</v>
          </cell>
          <cell r="IJ814">
            <v>0</v>
          </cell>
          <cell r="IK814">
            <v>0</v>
          </cell>
          <cell r="IL814">
            <v>0</v>
          </cell>
          <cell r="IM814">
            <v>0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  <cell r="IW814">
            <v>0</v>
          </cell>
          <cell r="IX814">
            <v>0</v>
          </cell>
          <cell r="IY814">
            <v>0</v>
          </cell>
          <cell r="IZ814">
            <v>0</v>
          </cell>
          <cell r="JA814">
            <v>0</v>
          </cell>
          <cell r="JB814">
            <v>0</v>
          </cell>
          <cell r="JC814">
            <v>0</v>
          </cell>
          <cell r="JD814">
            <v>0</v>
          </cell>
          <cell r="JE814">
            <v>0</v>
          </cell>
          <cell r="JF814">
            <v>0</v>
          </cell>
          <cell r="JG814">
            <v>0</v>
          </cell>
          <cell r="JH814">
            <v>0</v>
          </cell>
          <cell r="JI814">
            <v>0</v>
          </cell>
          <cell r="JJ814">
            <v>0</v>
          </cell>
          <cell r="JK814">
            <v>0</v>
          </cell>
          <cell r="JL814">
            <v>0</v>
          </cell>
          <cell r="JM814">
            <v>0</v>
          </cell>
          <cell r="JN814">
            <v>0</v>
          </cell>
          <cell r="JO814">
            <v>0</v>
          </cell>
          <cell r="JP814">
            <v>0</v>
          </cell>
          <cell r="JQ814">
            <v>0</v>
          </cell>
        </row>
        <row r="815">
          <cell r="D815" t="str">
            <v>BLK.PX.MDC._.___.Mid_C_Blocks Summer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-85.087485925301735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-85.087485925301735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-89.775521825107717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-89.775521825107717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-113.2976032720253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-113.2976032720253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-73.459042925018366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-73.459042925018366</v>
          </cell>
          <cell r="BZ815">
            <v>0</v>
          </cell>
          <cell r="CA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-72.389021936907739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0</v>
          </cell>
          <cell r="CK815">
            <v>0</v>
          </cell>
          <cell r="CL815">
            <v>-72.389021936907739</v>
          </cell>
          <cell r="CM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-73.301388308778769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-73.301388308778769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  <cell r="DD815">
            <v>0</v>
          </cell>
          <cell r="DE815">
            <v>-81.206764031019702</v>
          </cell>
          <cell r="DF815">
            <v>0</v>
          </cell>
          <cell r="DG815">
            <v>0</v>
          </cell>
          <cell r="DH815">
            <v>0</v>
          </cell>
          <cell r="DI815">
            <v>0</v>
          </cell>
          <cell r="DJ815">
            <v>0</v>
          </cell>
          <cell r="DK815">
            <v>0</v>
          </cell>
          <cell r="DL815">
            <v>-81.206764031019702</v>
          </cell>
          <cell r="DM815">
            <v>0</v>
          </cell>
          <cell r="DN815">
            <v>0</v>
          </cell>
          <cell r="DO815">
            <v>0</v>
          </cell>
          <cell r="DP815">
            <v>0</v>
          </cell>
          <cell r="DQ815">
            <v>0</v>
          </cell>
          <cell r="DR815">
            <v>0</v>
          </cell>
          <cell r="DS815">
            <v>0</v>
          </cell>
          <cell r="DT815">
            <v>0</v>
          </cell>
          <cell r="DU815">
            <v>0</v>
          </cell>
          <cell r="DV815">
            <v>0</v>
          </cell>
          <cell r="DW815">
            <v>0</v>
          </cell>
          <cell r="DX815">
            <v>0</v>
          </cell>
          <cell r="DY815">
            <v>0</v>
          </cell>
          <cell r="DZ815">
            <v>0</v>
          </cell>
          <cell r="EA815">
            <v>0</v>
          </cell>
          <cell r="EB815">
            <v>0</v>
          </cell>
          <cell r="EC815">
            <v>0</v>
          </cell>
          <cell r="ED815">
            <v>0</v>
          </cell>
          <cell r="EE815">
            <v>0</v>
          </cell>
          <cell r="EF815">
            <v>0</v>
          </cell>
          <cell r="EG815">
            <v>0</v>
          </cell>
          <cell r="EH815">
            <v>0</v>
          </cell>
          <cell r="EI815">
            <v>0</v>
          </cell>
          <cell r="EJ815">
            <v>0</v>
          </cell>
          <cell r="EK815">
            <v>0</v>
          </cell>
          <cell r="EL815">
            <v>0</v>
          </cell>
          <cell r="EM815">
            <v>0</v>
          </cell>
          <cell r="EN815">
            <v>0</v>
          </cell>
          <cell r="EO815">
            <v>0</v>
          </cell>
          <cell r="EP815">
            <v>0</v>
          </cell>
          <cell r="EQ815">
            <v>0</v>
          </cell>
          <cell r="ER815">
            <v>0</v>
          </cell>
          <cell r="ES815">
            <v>0</v>
          </cell>
          <cell r="ET815">
            <v>0</v>
          </cell>
          <cell r="EU815">
            <v>0</v>
          </cell>
          <cell r="EV815">
            <v>0</v>
          </cell>
          <cell r="EW815">
            <v>0</v>
          </cell>
          <cell r="EX815">
            <v>0</v>
          </cell>
          <cell r="EY815">
            <v>0</v>
          </cell>
          <cell r="EZ815">
            <v>0</v>
          </cell>
          <cell r="FA815">
            <v>0</v>
          </cell>
          <cell r="FB815">
            <v>0</v>
          </cell>
          <cell r="FC815">
            <v>0</v>
          </cell>
          <cell r="FD815">
            <v>0</v>
          </cell>
          <cell r="FE815">
            <v>0</v>
          </cell>
          <cell r="FF815">
            <v>0</v>
          </cell>
          <cell r="FG815">
            <v>0</v>
          </cell>
          <cell r="FH815">
            <v>0</v>
          </cell>
          <cell r="FI815">
            <v>0</v>
          </cell>
          <cell r="FJ815">
            <v>0</v>
          </cell>
          <cell r="FK815">
            <v>0</v>
          </cell>
          <cell r="FL815">
            <v>0</v>
          </cell>
          <cell r="FM815">
            <v>0</v>
          </cell>
          <cell r="FN815">
            <v>0</v>
          </cell>
          <cell r="FO815">
            <v>0</v>
          </cell>
          <cell r="FP815">
            <v>0</v>
          </cell>
          <cell r="FQ815">
            <v>0</v>
          </cell>
          <cell r="FR815">
            <v>0</v>
          </cell>
          <cell r="FS815">
            <v>0</v>
          </cell>
          <cell r="FT815">
            <v>0</v>
          </cell>
          <cell r="FU815">
            <v>0</v>
          </cell>
          <cell r="FV815">
            <v>0</v>
          </cell>
          <cell r="FW815">
            <v>0</v>
          </cell>
          <cell r="FX815">
            <v>0</v>
          </cell>
          <cell r="FY815">
            <v>0</v>
          </cell>
          <cell r="FZ815">
            <v>0</v>
          </cell>
          <cell r="GA815">
            <v>0</v>
          </cell>
          <cell r="GB815">
            <v>0</v>
          </cell>
          <cell r="GC815">
            <v>0</v>
          </cell>
          <cell r="GD815">
            <v>0</v>
          </cell>
          <cell r="GE815">
            <v>0</v>
          </cell>
          <cell r="GF815">
            <v>0</v>
          </cell>
          <cell r="GG815">
            <v>0</v>
          </cell>
          <cell r="GH815">
            <v>0</v>
          </cell>
          <cell r="GI815">
            <v>0</v>
          </cell>
          <cell r="GJ815">
            <v>0</v>
          </cell>
          <cell r="GK815">
            <v>0</v>
          </cell>
          <cell r="GL815">
            <v>0</v>
          </cell>
          <cell r="GM815">
            <v>0</v>
          </cell>
          <cell r="GN815">
            <v>0</v>
          </cell>
          <cell r="GO815">
            <v>0</v>
          </cell>
          <cell r="GP815">
            <v>0</v>
          </cell>
          <cell r="GQ815">
            <v>0</v>
          </cell>
          <cell r="GR815">
            <v>0</v>
          </cell>
          <cell r="GS815">
            <v>0</v>
          </cell>
          <cell r="GT815">
            <v>0</v>
          </cell>
          <cell r="GU815">
            <v>0</v>
          </cell>
          <cell r="GV815">
            <v>0</v>
          </cell>
          <cell r="GW815">
            <v>0</v>
          </cell>
          <cell r="GX815">
            <v>0</v>
          </cell>
          <cell r="GY815">
            <v>0</v>
          </cell>
          <cell r="GZ815">
            <v>0</v>
          </cell>
          <cell r="HA815">
            <v>0</v>
          </cell>
          <cell r="HB815">
            <v>0</v>
          </cell>
          <cell r="HC815">
            <v>0</v>
          </cell>
          <cell r="HD815">
            <v>0</v>
          </cell>
          <cell r="HE815">
            <v>0</v>
          </cell>
          <cell r="HF815">
            <v>0</v>
          </cell>
          <cell r="HG815">
            <v>0</v>
          </cell>
          <cell r="HH815">
            <v>0</v>
          </cell>
          <cell r="HI815">
            <v>0</v>
          </cell>
          <cell r="HJ815">
            <v>0</v>
          </cell>
          <cell r="HK815">
            <v>0</v>
          </cell>
          <cell r="HL815">
            <v>0</v>
          </cell>
          <cell r="HM815">
            <v>0</v>
          </cell>
          <cell r="HN815">
            <v>0</v>
          </cell>
          <cell r="HO815">
            <v>0</v>
          </cell>
          <cell r="HP815">
            <v>0</v>
          </cell>
          <cell r="HQ815">
            <v>0</v>
          </cell>
          <cell r="HR815">
            <v>0</v>
          </cell>
          <cell r="HS815">
            <v>0</v>
          </cell>
          <cell r="HT815">
            <v>0</v>
          </cell>
          <cell r="HU815">
            <v>0</v>
          </cell>
          <cell r="HV815">
            <v>0</v>
          </cell>
          <cell r="HW815">
            <v>0</v>
          </cell>
          <cell r="HX815">
            <v>0</v>
          </cell>
          <cell r="HY815">
            <v>0</v>
          </cell>
          <cell r="HZ815">
            <v>0</v>
          </cell>
          <cell r="IA815">
            <v>0</v>
          </cell>
          <cell r="IB815">
            <v>0</v>
          </cell>
          <cell r="IC815">
            <v>0</v>
          </cell>
          <cell r="ID815">
            <v>0</v>
          </cell>
          <cell r="IE815">
            <v>0</v>
          </cell>
          <cell r="IF815">
            <v>0</v>
          </cell>
          <cell r="IG815">
            <v>0</v>
          </cell>
          <cell r="IH815">
            <v>0</v>
          </cell>
          <cell r="II815">
            <v>0</v>
          </cell>
          <cell r="IJ815">
            <v>0</v>
          </cell>
          <cell r="IK815">
            <v>0</v>
          </cell>
          <cell r="IL815">
            <v>0</v>
          </cell>
          <cell r="IM815">
            <v>0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  <cell r="IW815">
            <v>0</v>
          </cell>
          <cell r="IX815">
            <v>0</v>
          </cell>
          <cell r="IY815">
            <v>0</v>
          </cell>
          <cell r="IZ815">
            <v>0</v>
          </cell>
          <cell r="JA815">
            <v>0</v>
          </cell>
          <cell r="JB815">
            <v>0</v>
          </cell>
          <cell r="JC815">
            <v>0</v>
          </cell>
          <cell r="JD815">
            <v>0</v>
          </cell>
          <cell r="JE815">
            <v>0</v>
          </cell>
          <cell r="JF815">
            <v>0</v>
          </cell>
          <cell r="JG815">
            <v>0</v>
          </cell>
          <cell r="JH815">
            <v>0</v>
          </cell>
          <cell r="JI815">
            <v>0</v>
          </cell>
          <cell r="JJ815">
            <v>0</v>
          </cell>
          <cell r="JK815">
            <v>0</v>
          </cell>
          <cell r="JL815">
            <v>0</v>
          </cell>
          <cell r="JM815">
            <v>0</v>
          </cell>
          <cell r="JN815">
            <v>0</v>
          </cell>
          <cell r="JO815">
            <v>0</v>
          </cell>
          <cell r="JP815">
            <v>0</v>
          </cell>
          <cell r="JQ815">
            <v>0</v>
          </cell>
        </row>
        <row r="816">
          <cell r="D816" t="str">
            <v>BLK.PX.MDC._.___.Mid_C_Blocks Winter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-61.769026132054933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0</v>
          </cell>
          <cell r="CD816">
            <v>-61.769026132054933</v>
          </cell>
          <cell r="CE816">
            <v>-60.637310535732468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-60.637310535732468</v>
          </cell>
          <cell r="CR816">
            <v>-62.422724697087688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-62.422724697087688</v>
          </cell>
          <cell r="DE816">
            <v>-71.60593125948435</v>
          </cell>
          <cell r="DF816">
            <v>0</v>
          </cell>
          <cell r="DG816">
            <v>0</v>
          </cell>
          <cell r="DH816">
            <v>0</v>
          </cell>
          <cell r="DI816">
            <v>0</v>
          </cell>
          <cell r="DJ816">
            <v>0</v>
          </cell>
          <cell r="DK816">
            <v>0</v>
          </cell>
          <cell r="DL816">
            <v>0</v>
          </cell>
          <cell r="DM816">
            <v>0</v>
          </cell>
          <cell r="DN816">
            <v>0</v>
          </cell>
          <cell r="DO816">
            <v>0</v>
          </cell>
          <cell r="DP816">
            <v>0</v>
          </cell>
          <cell r="DQ816">
            <v>-71.60593125948435</v>
          </cell>
          <cell r="DR816">
            <v>0</v>
          </cell>
          <cell r="DS816">
            <v>0</v>
          </cell>
          <cell r="DT816">
            <v>0</v>
          </cell>
          <cell r="DU816">
            <v>0</v>
          </cell>
          <cell r="DV816">
            <v>0</v>
          </cell>
          <cell r="DW816">
            <v>0</v>
          </cell>
          <cell r="DX816">
            <v>0</v>
          </cell>
          <cell r="DY816">
            <v>0</v>
          </cell>
          <cell r="DZ816">
            <v>0</v>
          </cell>
          <cell r="EA816">
            <v>0</v>
          </cell>
          <cell r="EB816">
            <v>0</v>
          </cell>
          <cell r="EC816">
            <v>0</v>
          </cell>
          <cell r="ED816">
            <v>0</v>
          </cell>
          <cell r="EE816">
            <v>0</v>
          </cell>
          <cell r="EF816">
            <v>0</v>
          </cell>
          <cell r="EG816">
            <v>0</v>
          </cell>
          <cell r="EH816">
            <v>0</v>
          </cell>
          <cell r="EI816">
            <v>0</v>
          </cell>
          <cell r="EJ816">
            <v>0</v>
          </cell>
          <cell r="EK816">
            <v>0</v>
          </cell>
          <cell r="EL816">
            <v>0</v>
          </cell>
          <cell r="EM816">
            <v>0</v>
          </cell>
          <cell r="EN816">
            <v>0</v>
          </cell>
          <cell r="EO816">
            <v>0</v>
          </cell>
          <cell r="EP816">
            <v>0</v>
          </cell>
          <cell r="EQ816">
            <v>0</v>
          </cell>
          <cell r="ER816">
            <v>0</v>
          </cell>
          <cell r="ES816">
            <v>0</v>
          </cell>
          <cell r="ET816">
            <v>0</v>
          </cell>
          <cell r="EU816">
            <v>0</v>
          </cell>
          <cell r="EV816">
            <v>0</v>
          </cell>
          <cell r="EW816">
            <v>0</v>
          </cell>
          <cell r="EX816">
            <v>0</v>
          </cell>
          <cell r="EY816">
            <v>0</v>
          </cell>
          <cell r="EZ816">
            <v>0</v>
          </cell>
          <cell r="FA816">
            <v>0</v>
          </cell>
          <cell r="FB816">
            <v>0</v>
          </cell>
          <cell r="FC816">
            <v>0</v>
          </cell>
          <cell r="FD816">
            <v>0</v>
          </cell>
          <cell r="FE816">
            <v>0</v>
          </cell>
          <cell r="FF816">
            <v>0</v>
          </cell>
          <cell r="FG816">
            <v>0</v>
          </cell>
          <cell r="FH816">
            <v>0</v>
          </cell>
          <cell r="FI816">
            <v>0</v>
          </cell>
          <cell r="FJ816">
            <v>0</v>
          </cell>
          <cell r="FK816">
            <v>0</v>
          </cell>
          <cell r="FL816">
            <v>0</v>
          </cell>
          <cell r="FM816">
            <v>0</v>
          </cell>
          <cell r="FN816">
            <v>0</v>
          </cell>
          <cell r="FO816">
            <v>0</v>
          </cell>
          <cell r="FP816">
            <v>0</v>
          </cell>
          <cell r="FQ816">
            <v>0</v>
          </cell>
          <cell r="FR816">
            <v>0</v>
          </cell>
          <cell r="FS816">
            <v>0</v>
          </cell>
          <cell r="FT816">
            <v>0</v>
          </cell>
          <cell r="FU816">
            <v>0</v>
          </cell>
          <cell r="FV816">
            <v>0</v>
          </cell>
          <cell r="FW816">
            <v>0</v>
          </cell>
          <cell r="FX816">
            <v>0</v>
          </cell>
          <cell r="FY816">
            <v>0</v>
          </cell>
          <cell r="FZ816">
            <v>0</v>
          </cell>
          <cell r="GA816">
            <v>0</v>
          </cell>
          <cell r="GB816">
            <v>0</v>
          </cell>
          <cell r="GC816">
            <v>0</v>
          </cell>
          <cell r="GD816">
            <v>0</v>
          </cell>
          <cell r="GE816">
            <v>0</v>
          </cell>
          <cell r="GF816">
            <v>0</v>
          </cell>
          <cell r="GG816">
            <v>0</v>
          </cell>
          <cell r="GH816">
            <v>0</v>
          </cell>
          <cell r="GI816">
            <v>0</v>
          </cell>
          <cell r="GJ816">
            <v>0</v>
          </cell>
          <cell r="GK816">
            <v>0</v>
          </cell>
          <cell r="GL816">
            <v>0</v>
          </cell>
          <cell r="GM816">
            <v>0</v>
          </cell>
          <cell r="GN816">
            <v>0</v>
          </cell>
          <cell r="GO816">
            <v>0</v>
          </cell>
          <cell r="GP816">
            <v>0</v>
          </cell>
          <cell r="GQ816">
            <v>0</v>
          </cell>
          <cell r="GR816">
            <v>0</v>
          </cell>
          <cell r="GS816">
            <v>0</v>
          </cell>
          <cell r="GT816">
            <v>0</v>
          </cell>
          <cell r="GU816">
            <v>0</v>
          </cell>
          <cell r="GV816">
            <v>0</v>
          </cell>
          <cell r="GW816">
            <v>0</v>
          </cell>
          <cell r="GX816">
            <v>0</v>
          </cell>
          <cell r="GY816">
            <v>0</v>
          </cell>
          <cell r="GZ816">
            <v>0</v>
          </cell>
          <cell r="HA816">
            <v>0</v>
          </cell>
          <cell r="HB816">
            <v>0</v>
          </cell>
          <cell r="HC816">
            <v>0</v>
          </cell>
          <cell r="HD816">
            <v>0</v>
          </cell>
          <cell r="HE816">
            <v>0</v>
          </cell>
          <cell r="HF816">
            <v>0</v>
          </cell>
          <cell r="HG816">
            <v>0</v>
          </cell>
          <cell r="HH816">
            <v>0</v>
          </cell>
          <cell r="HI816">
            <v>0</v>
          </cell>
          <cell r="HJ816">
            <v>0</v>
          </cell>
          <cell r="HK816">
            <v>0</v>
          </cell>
          <cell r="HL816">
            <v>0</v>
          </cell>
          <cell r="HM816">
            <v>0</v>
          </cell>
          <cell r="HN816">
            <v>0</v>
          </cell>
          <cell r="HO816">
            <v>0</v>
          </cell>
          <cell r="HP816">
            <v>0</v>
          </cell>
          <cell r="HQ816">
            <v>0</v>
          </cell>
          <cell r="HR816">
            <v>0</v>
          </cell>
          <cell r="HS816">
            <v>0</v>
          </cell>
          <cell r="HT816">
            <v>0</v>
          </cell>
          <cell r="HU816">
            <v>0</v>
          </cell>
          <cell r="HV816">
            <v>0</v>
          </cell>
          <cell r="HW816">
            <v>0</v>
          </cell>
          <cell r="HX816">
            <v>0</v>
          </cell>
          <cell r="HY816">
            <v>0</v>
          </cell>
          <cell r="HZ816">
            <v>0</v>
          </cell>
          <cell r="IA816">
            <v>0</v>
          </cell>
          <cell r="IB816">
            <v>0</v>
          </cell>
          <cell r="IC816">
            <v>0</v>
          </cell>
          <cell r="ID816">
            <v>0</v>
          </cell>
          <cell r="IE816">
            <v>0</v>
          </cell>
          <cell r="IF816">
            <v>0</v>
          </cell>
          <cell r="IG816">
            <v>0</v>
          </cell>
          <cell r="IH816">
            <v>0</v>
          </cell>
          <cell r="II816">
            <v>0</v>
          </cell>
          <cell r="IJ816">
            <v>0</v>
          </cell>
          <cell r="IK816">
            <v>0</v>
          </cell>
          <cell r="IL816">
            <v>0</v>
          </cell>
          <cell r="IM816">
            <v>0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  <cell r="IW816">
            <v>0</v>
          </cell>
          <cell r="IX816">
            <v>0</v>
          </cell>
          <cell r="IY816">
            <v>0</v>
          </cell>
          <cell r="IZ816">
            <v>0</v>
          </cell>
          <cell r="JA816">
            <v>0</v>
          </cell>
          <cell r="JB816">
            <v>0</v>
          </cell>
          <cell r="JC816">
            <v>0</v>
          </cell>
          <cell r="JD816">
            <v>0</v>
          </cell>
          <cell r="JE816">
            <v>0</v>
          </cell>
          <cell r="JF816">
            <v>0</v>
          </cell>
          <cell r="JG816">
            <v>0</v>
          </cell>
          <cell r="JH816">
            <v>0</v>
          </cell>
          <cell r="JI816">
            <v>0</v>
          </cell>
          <cell r="JJ816">
            <v>0</v>
          </cell>
          <cell r="JK816">
            <v>0</v>
          </cell>
          <cell r="JL816">
            <v>0</v>
          </cell>
          <cell r="JM816">
            <v>0</v>
          </cell>
          <cell r="JN816">
            <v>0</v>
          </cell>
          <cell r="JO816">
            <v>0</v>
          </cell>
          <cell r="JP816">
            <v>0</v>
          </cell>
          <cell r="JQ816">
            <v>0</v>
          </cell>
        </row>
        <row r="817">
          <cell r="D817" t="str">
            <v>BLK.PX.WYE._.___.Wyoming_East_Blocks Summer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-71.629275479892385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-71.629275479892385</v>
          </cell>
          <cell r="BZ817">
            <v>0</v>
          </cell>
          <cell r="CA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-71.455810632527573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0</v>
          </cell>
          <cell r="CK817">
            <v>0</v>
          </cell>
          <cell r="CL817">
            <v>-71.455810632527573</v>
          </cell>
          <cell r="CM817">
            <v>0</v>
          </cell>
          <cell r="CN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-72.420046700581224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-72.420046700581224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  <cell r="DD817">
            <v>0</v>
          </cell>
          <cell r="DE817">
            <v>-78.993052573256136</v>
          </cell>
          <cell r="DF817">
            <v>0</v>
          </cell>
          <cell r="DG817">
            <v>0</v>
          </cell>
          <cell r="DH817">
            <v>0</v>
          </cell>
          <cell r="DI817">
            <v>0</v>
          </cell>
          <cell r="DJ817">
            <v>0</v>
          </cell>
          <cell r="DK817">
            <v>0</v>
          </cell>
          <cell r="DL817">
            <v>-78.993052573256136</v>
          </cell>
          <cell r="DM817">
            <v>0</v>
          </cell>
          <cell r="DN817">
            <v>0</v>
          </cell>
          <cell r="DO817">
            <v>0</v>
          </cell>
          <cell r="DP817">
            <v>0</v>
          </cell>
          <cell r="DQ817">
            <v>0</v>
          </cell>
          <cell r="DR817">
            <v>0</v>
          </cell>
          <cell r="DS817">
            <v>0</v>
          </cell>
          <cell r="DT817">
            <v>0</v>
          </cell>
          <cell r="DU817">
            <v>0</v>
          </cell>
          <cell r="DV817">
            <v>0</v>
          </cell>
          <cell r="DW817">
            <v>0</v>
          </cell>
          <cell r="DX817">
            <v>0</v>
          </cell>
          <cell r="DY817">
            <v>0</v>
          </cell>
          <cell r="DZ817">
            <v>0</v>
          </cell>
          <cell r="EA817">
            <v>0</v>
          </cell>
          <cell r="EB817">
            <v>0</v>
          </cell>
          <cell r="EC817">
            <v>0</v>
          </cell>
          <cell r="ED817">
            <v>0</v>
          </cell>
          <cell r="EE817">
            <v>0</v>
          </cell>
          <cell r="EF817">
            <v>0</v>
          </cell>
          <cell r="EG817">
            <v>0</v>
          </cell>
          <cell r="EH817">
            <v>0</v>
          </cell>
          <cell r="EI817">
            <v>0</v>
          </cell>
          <cell r="EJ817">
            <v>0</v>
          </cell>
          <cell r="EK817">
            <v>0</v>
          </cell>
          <cell r="EL817">
            <v>0</v>
          </cell>
          <cell r="EM817">
            <v>0</v>
          </cell>
          <cell r="EN817">
            <v>0</v>
          </cell>
          <cell r="EO817">
            <v>0</v>
          </cell>
          <cell r="EP817">
            <v>0</v>
          </cell>
          <cell r="EQ817">
            <v>0</v>
          </cell>
          <cell r="ER817">
            <v>0</v>
          </cell>
          <cell r="ES817">
            <v>0</v>
          </cell>
          <cell r="ET817">
            <v>0</v>
          </cell>
          <cell r="EU817">
            <v>0</v>
          </cell>
          <cell r="EV817">
            <v>0</v>
          </cell>
          <cell r="EW817">
            <v>0</v>
          </cell>
          <cell r="EX817">
            <v>0</v>
          </cell>
          <cell r="EY817">
            <v>0</v>
          </cell>
          <cell r="EZ817">
            <v>0</v>
          </cell>
          <cell r="FA817">
            <v>0</v>
          </cell>
          <cell r="FB817">
            <v>0</v>
          </cell>
          <cell r="FC817">
            <v>0</v>
          </cell>
          <cell r="FD817">
            <v>0</v>
          </cell>
          <cell r="FE817">
            <v>0</v>
          </cell>
          <cell r="FF817">
            <v>0</v>
          </cell>
          <cell r="FG817">
            <v>0</v>
          </cell>
          <cell r="FH817">
            <v>0</v>
          </cell>
          <cell r="FI817">
            <v>0</v>
          </cell>
          <cell r="FJ817">
            <v>0</v>
          </cell>
          <cell r="FK817">
            <v>0</v>
          </cell>
          <cell r="FL817">
            <v>0</v>
          </cell>
          <cell r="FM817">
            <v>0</v>
          </cell>
          <cell r="FN817">
            <v>0</v>
          </cell>
          <cell r="FO817">
            <v>0</v>
          </cell>
          <cell r="FP817">
            <v>0</v>
          </cell>
          <cell r="FQ817">
            <v>0</v>
          </cell>
          <cell r="FR817">
            <v>0</v>
          </cell>
          <cell r="FS817">
            <v>0</v>
          </cell>
          <cell r="FT817">
            <v>0</v>
          </cell>
          <cell r="FU817">
            <v>0</v>
          </cell>
          <cell r="FV817">
            <v>0</v>
          </cell>
          <cell r="FW817">
            <v>0</v>
          </cell>
          <cell r="FX817">
            <v>0</v>
          </cell>
          <cell r="FY817">
            <v>0</v>
          </cell>
          <cell r="FZ817">
            <v>0</v>
          </cell>
          <cell r="GA817">
            <v>0</v>
          </cell>
          <cell r="GB817">
            <v>0</v>
          </cell>
          <cell r="GC817">
            <v>0</v>
          </cell>
          <cell r="GD817">
            <v>0</v>
          </cell>
          <cell r="GE817">
            <v>0</v>
          </cell>
          <cell r="GF817">
            <v>0</v>
          </cell>
          <cell r="GG817">
            <v>0</v>
          </cell>
          <cell r="GH817">
            <v>0</v>
          </cell>
          <cell r="GI817">
            <v>0</v>
          </cell>
          <cell r="GJ817">
            <v>0</v>
          </cell>
          <cell r="GK817">
            <v>0</v>
          </cell>
          <cell r="GL817">
            <v>0</v>
          </cell>
          <cell r="GM817">
            <v>0</v>
          </cell>
          <cell r="GN817">
            <v>0</v>
          </cell>
          <cell r="GO817">
            <v>0</v>
          </cell>
          <cell r="GP817">
            <v>0</v>
          </cell>
          <cell r="GQ817">
            <v>0</v>
          </cell>
          <cell r="GR817">
            <v>0</v>
          </cell>
          <cell r="GS817">
            <v>0</v>
          </cell>
          <cell r="GT817">
            <v>0</v>
          </cell>
          <cell r="GU817">
            <v>0</v>
          </cell>
          <cell r="GV817">
            <v>0</v>
          </cell>
          <cell r="GW817">
            <v>0</v>
          </cell>
          <cell r="GX817">
            <v>0</v>
          </cell>
          <cell r="GY817">
            <v>0</v>
          </cell>
          <cell r="GZ817">
            <v>0</v>
          </cell>
          <cell r="HA817">
            <v>0</v>
          </cell>
          <cell r="HB817">
            <v>0</v>
          </cell>
          <cell r="HC817">
            <v>0</v>
          </cell>
          <cell r="HD817">
            <v>0</v>
          </cell>
          <cell r="HE817">
            <v>0</v>
          </cell>
          <cell r="HF817">
            <v>0</v>
          </cell>
          <cell r="HG817">
            <v>0</v>
          </cell>
          <cell r="HH817">
            <v>0</v>
          </cell>
          <cell r="HI817">
            <v>0</v>
          </cell>
          <cell r="HJ817">
            <v>0</v>
          </cell>
          <cell r="HK817">
            <v>0</v>
          </cell>
          <cell r="HL817">
            <v>0</v>
          </cell>
          <cell r="HM817">
            <v>0</v>
          </cell>
          <cell r="HN817">
            <v>0</v>
          </cell>
          <cell r="HO817">
            <v>0</v>
          </cell>
          <cell r="HP817">
            <v>0</v>
          </cell>
          <cell r="HQ817">
            <v>0</v>
          </cell>
          <cell r="HR817">
            <v>0</v>
          </cell>
          <cell r="HS817">
            <v>0</v>
          </cell>
          <cell r="HT817">
            <v>0</v>
          </cell>
          <cell r="HU817">
            <v>0</v>
          </cell>
          <cell r="HV817">
            <v>0</v>
          </cell>
          <cell r="HW817">
            <v>0</v>
          </cell>
          <cell r="HX817">
            <v>0</v>
          </cell>
          <cell r="HY817">
            <v>0</v>
          </cell>
          <cell r="HZ817">
            <v>0</v>
          </cell>
          <cell r="IA817">
            <v>0</v>
          </cell>
          <cell r="IB817">
            <v>0</v>
          </cell>
          <cell r="IC817">
            <v>0</v>
          </cell>
          <cell r="ID817">
            <v>0</v>
          </cell>
          <cell r="IE817">
            <v>0</v>
          </cell>
          <cell r="IF817">
            <v>0</v>
          </cell>
          <cell r="IG817">
            <v>0</v>
          </cell>
          <cell r="IH817">
            <v>0</v>
          </cell>
          <cell r="II817">
            <v>0</v>
          </cell>
          <cell r="IJ817">
            <v>0</v>
          </cell>
          <cell r="IK817">
            <v>0</v>
          </cell>
          <cell r="IL817">
            <v>0</v>
          </cell>
          <cell r="IM817">
            <v>0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  <cell r="IW817">
            <v>0</v>
          </cell>
          <cell r="IX817">
            <v>0</v>
          </cell>
          <cell r="IY817">
            <v>0</v>
          </cell>
          <cell r="IZ817">
            <v>0</v>
          </cell>
          <cell r="JA817">
            <v>0</v>
          </cell>
          <cell r="JB817">
            <v>0</v>
          </cell>
          <cell r="JC817">
            <v>0</v>
          </cell>
          <cell r="JD817">
            <v>0</v>
          </cell>
          <cell r="JE817">
            <v>0</v>
          </cell>
          <cell r="JF817">
            <v>0</v>
          </cell>
          <cell r="JG817">
            <v>0</v>
          </cell>
          <cell r="JH817">
            <v>0</v>
          </cell>
          <cell r="JI817">
            <v>0</v>
          </cell>
          <cell r="JJ817">
            <v>0</v>
          </cell>
          <cell r="JK817">
            <v>0</v>
          </cell>
          <cell r="JL817">
            <v>0</v>
          </cell>
          <cell r="JM817">
            <v>0</v>
          </cell>
          <cell r="JN817">
            <v>0</v>
          </cell>
          <cell r="JO817">
            <v>0</v>
          </cell>
          <cell r="JP817">
            <v>0</v>
          </cell>
          <cell r="JQ817">
            <v>0</v>
          </cell>
        </row>
        <row r="818">
          <cell r="D818" t="str">
            <v>BLK.PX.WYE._.___.Wyoming_East_Blocks Winter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-57.039108545655836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0</v>
          </cell>
          <cell r="CD818">
            <v>-57.039108545655836</v>
          </cell>
          <cell r="CE818">
            <v>-55.441014891054692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P818">
            <v>0</v>
          </cell>
          <cell r="CQ818">
            <v>-55.441014891054692</v>
          </cell>
          <cell r="CR818">
            <v>-55.914074318205166</v>
          </cell>
          <cell r="CS818">
            <v>0</v>
          </cell>
          <cell r="CT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-55.914074318205166</v>
          </cell>
          <cell r="DE818">
            <v>-61.709869663602149</v>
          </cell>
          <cell r="DF818">
            <v>0</v>
          </cell>
          <cell r="DG818">
            <v>0</v>
          </cell>
          <cell r="DH818">
            <v>0</v>
          </cell>
          <cell r="DI818">
            <v>0</v>
          </cell>
          <cell r="DJ818">
            <v>0</v>
          </cell>
          <cell r="DK818">
            <v>0</v>
          </cell>
          <cell r="DL818">
            <v>0</v>
          </cell>
          <cell r="DM818">
            <v>0</v>
          </cell>
          <cell r="DN818">
            <v>0</v>
          </cell>
          <cell r="DO818">
            <v>0</v>
          </cell>
          <cell r="DP818">
            <v>0</v>
          </cell>
          <cell r="DQ818">
            <v>-61.709869663602149</v>
          </cell>
          <cell r="DR818">
            <v>0</v>
          </cell>
          <cell r="DS818">
            <v>0</v>
          </cell>
          <cell r="DT818">
            <v>0</v>
          </cell>
          <cell r="DU818">
            <v>0</v>
          </cell>
          <cell r="DV818">
            <v>0</v>
          </cell>
          <cell r="DW818">
            <v>0</v>
          </cell>
          <cell r="DX818">
            <v>0</v>
          </cell>
          <cell r="DY818">
            <v>0</v>
          </cell>
          <cell r="DZ818">
            <v>0</v>
          </cell>
          <cell r="EA818">
            <v>0</v>
          </cell>
          <cell r="EB818">
            <v>0</v>
          </cell>
          <cell r="EC818">
            <v>0</v>
          </cell>
          <cell r="ED818">
            <v>0</v>
          </cell>
          <cell r="EE818">
            <v>0</v>
          </cell>
          <cell r="EF818">
            <v>0</v>
          </cell>
          <cell r="EG818">
            <v>0</v>
          </cell>
          <cell r="EH818">
            <v>0</v>
          </cell>
          <cell r="EI818">
            <v>0</v>
          </cell>
          <cell r="EJ818">
            <v>0</v>
          </cell>
          <cell r="EK818">
            <v>0</v>
          </cell>
          <cell r="EL818">
            <v>0</v>
          </cell>
          <cell r="EM818">
            <v>0</v>
          </cell>
          <cell r="EN818">
            <v>0</v>
          </cell>
          <cell r="EO818">
            <v>0</v>
          </cell>
          <cell r="EP818">
            <v>0</v>
          </cell>
          <cell r="EQ818">
            <v>0</v>
          </cell>
          <cell r="ER818">
            <v>0</v>
          </cell>
          <cell r="ES818">
            <v>0</v>
          </cell>
          <cell r="ET818">
            <v>0</v>
          </cell>
          <cell r="EU818">
            <v>0</v>
          </cell>
          <cell r="EV818">
            <v>0</v>
          </cell>
          <cell r="EW818">
            <v>0</v>
          </cell>
          <cell r="EX818">
            <v>0</v>
          </cell>
          <cell r="EY818">
            <v>0</v>
          </cell>
          <cell r="EZ818">
            <v>0</v>
          </cell>
          <cell r="FA818">
            <v>0</v>
          </cell>
          <cell r="FB818">
            <v>0</v>
          </cell>
          <cell r="FC818">
            <v>0</v>
          </cell>
          <cell r="FD818">
            <v>0</v>
          </cell>
          <cell r="FE818">
            <v>0</v>
          </cell>
          <cell r="FF818">
            <v>0</v>
          </cell>
          <cell r="FG818">
            <v>0</v>
          </cell>
          <cell r="FH818">
            <v>0</v>
          </cell>
          <cell r="FI818">
            <v>0</v>
          </cell>
          <cell r="FJ818">
            <v>0</v>
          </cell>
          <cell r="FK818">
            <v>0</v>
          </cell>
          <cell r="FL818">
            <v>0</v>
          </cell>
          <cell r="FM818">
            <v>0</v>
          </cell>
          <cell r="FN818">
            <v>0</v>
          </cell>
          <cell r="FO818">
            <v>0</v>
          </cell>
          <cell r="FP818">
            <v>0</v>
          </cell>
          <cell r="FQ818">
            <v>0</v>
          </cell>
          <cell r="FR818">
            <v>0</v>
          </cell>
          <cell r="FS818">
            <v>0</v>
          </cell>
          <cell r="FT818">
            <v>0</v>
          </cell>
          <cell r="FU818">
            <v>0</v>
          </cell>
          <cell r="FV818">
            <v>0</v>
          </cell>
          <cell r="FW818">
            <v>0</v>
          </cell>
          <cell r="FX818">
            <v>0</v>
          </cell>
          <cell r="FY818">
            <v>0</v>
          </cell>
          <cell r="FZ818">
            <v>0</v>
          </cell>
          <cell r="GA818">
            <v>0</v>
          </cell>
          <cell r="GB818">
            <v>0</v>
          </cell>
          <cell r="GC818">
            <v>0</v>
          </cell>
          <cell r="GD818">
            <v>0</v>
          </cell>
          <cell r="GE818">
            <v>0</v>
          </cell>
          <cell r="GF818">
            <v>0</v>
          </cell>
          <cell r="GG818">
            <v>0</v>
          </cell>
          <cell r="GH818">
            <v>0</v>
          </cell>
          <cell r="GI818">
            <v>0</v>
          </cell>
          <cell r="GJ818">
            <v>0</v>
          </cell>
          <cell r="GK818">
            <v>0</v>
          </cell>
          <cell r="GL818">
            <v>0</v>
          </cell>
          <cell r="GM818">
            <v>0</v>
          </cell>
          <cell r="GN818">
            <v>0</v>
          </cell>
          <cell r="GO818">
            <v>0</v>
          </cell>
          <cell r="GP818">
            <v>0</v>
          </cell>
          <cell r="GQ818">
            <v>0</v>
          </cell>
          <cell r="GR818">
            <v>0</v>
          </cell>
          <cell r="GS818">
            <v>0</v>
          </cell>
          <cell r="GT818">
            <v>0</v>
          </cell>
          <cell r="GU818">
            <v>0</v>
          </cell>
          <cell r="GV818">
            <v>0</v>
          </cell>
          <cell r="GW818">
            <v>0</v>
          </cell>
          <cell r="GX818">
            <v>0</v>
          </cell>
          <cell r="GY818">
            <v>0</v>
          </cell>
          <cell r="GZ818">
            <v>0</v>
          </cell>
          <cell r="HA818">
            <v>0</v>
          </cell>
          <cell r="HB818">
            <v>0</v>
          </cell>
          <cell r="HC818">
            <v>0</v>
          </cell>
          <cell r="HD818">
            <v>0</v>
          </cell>
          <cell r="HE818">
            <v>0</v>
          </cell>
          <cell r="HF818">
            <v>0</v>
          </cell>
          <cell r="HG818">
            <v>0</v>
          </cell>
          <cell r="HH818">
            <v>0</v>
          </cell>
          <cell r="HI818">
            <v>0</v>
          </cell>
          <cell r="HJ818">
            <v>0</v>
          </cell>
          <cell r="HK818">
            <v>0</v>
          </cell>
          <cell r="HL818">
            <v>0</v>
          </cell>
          <cell r="HM818">
            <v>0</v>
          </cell>
          <cell r="HN818">
            <v>0</v>
          </cell>
          <cell r="HO818">
            <v>0</v>
          </cell>
          <cell r="HP818">
            <v>0</v>
          </cell>
          <cell r="HQ818">
            <v>0</v>
          </cell>
          <cell r="HR818">
            <v>0</v>
          </cell>
          <cell r="HS818">
            <v>0</v>
          </cell>
          <cell r="HT818">
            <v>0</v>
          </cell>
          <cell r="HU818">
            <v>0</v>
          </cell>
          <cell r="HV818">
            <v>0</v>
          </cell>
          <cell r="HW818">
            <v>0</v>
          </cell>
          <cell r="HX818">
            <v>0</v>
          </cell>
          <cell r="HY818">
            <v>0</v>
          </cell>
          <cell r="HZ818">
            <v>0</v>
          </cell>
          <cell r="IA818">
            <v>0</v>
          </cell>
          <cell r="IB818">
            <v>0</v>
          </cell>
          <cell r="IC818">
            <v>0</v>
          </cell>
          <cell r="ID818">
            <v>0</v>
          </cell>
          <cell r="IE818">
            <v>0</v>
          </cell>
          <cell r="IF818">
            <v>0</v>
          </cell>
          <cell r="IG818">
            <v>0</v>
          </cell>
          <cell r="IH818">
            <v>0</v>
          </cell>
          <cell r="II818">
            <v>0</v>
          </cell>
          <cell r="IJ818">
            <v>0</v>
          </cell>
          <cell r="IK818">
            <v>0</v>
          </cell>
          <cell r="IL818">
            <v>0</v>
          </cell>
          <cell r="IM818">
            <v>0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  <cell r="IW818">
            <v>0</v>
          </cell>
          <cell r="IX818">
            <v>0</v>
          </cell>
          <cell r="IY818">
            <v>0</v>
          </cell>
          <cell r="IZ818">
            <v>0</v>
          </cell>
          <cell r="JA818">
            <v>0</v>
          </cell>
          <cell r="JB818">
            <v>0</v>
          </cell>
          <cell r="JC818">
            <v>0</v>
          </cell>
          <cell r="JD818">
            <v>0</v>
          </cell>
          <cell r="JE818">
            <v>0</v>
          </cell>
          <cell r="JF818">
            <v>0</v>
          </cell>
          <cell r="JG818">
            <v>0</v>
          </cell>
          <cell r="JH818">
            <v>0</v>
          </cell>
          <cell r="JI818">
            <v>0</v>
          </cell>
          <cell r="JJ818">
            <v>0</v>
          </cell>
          <cell r="JK818">
            <v>0</v>
          </cell>
          <cell r="JL818">
            <v>0</v>
          </cell>
          <cell r="JM818">
            <v>0</v>
          </cell>
          <cell r="JN818">
            <v>0</v>
          </cell>
          <cell r="JO818">
            <v>0</v>
          </cell>
          <cell r="JP818">
            <v>0</v>
          </cell>
          <cell r="JQ818">
            <v>0</v>
          </cell>
        </row>
        <row r="819"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N819">
            <v>0</v>
          </cell>
          <cell r="CO819">
            <v>0</v>
          </cell>
          <cell r="CP819">
            <v>0</v>
          </cell>
          <cell r="CQ819">
            <v>0</v>
          </cell>
          <cell r="CR819">
            <v>0</v>
          </cell>
          <cell r="CS819">
            <v>0</v>
          </cell>
          <cell r="CT819">
            <v>0</v>
          </cell>
          <cell r="CU819">
            <v>0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  <cell r="DD819">
            <v>0</v>
          </cell>
          <cell r="DE819">
            <v>0</v>
          </cell>
          <cell r="DF819">
            <v>0</v>
          </cell>
          <cell r="DG819">
            <v>0</v>
          </cell>
          <cell r="DH819">
            <v>0</v>
          </cell>
          <cell r="DI819">
            <v>0</v>
          </cell>
          <cell r="DJ819">
            <v>0</v>
          </cell>
          <cell r="DK819">
            <v>0</v>
          </cell>
          <cell r="DL819">
            <v>0</v>
          </cell>
          <cell r="DM819">
            <v>0</v>
          </cell>
          <cell r="DN819">
            <v>0</v>
          </cell>
          <cell r="DO819">
            <v>0</v>
          </cell>
          <cell r="DP819">
            <v>0</v>
          </cell>
          <cell r="DQ819">
            <v>0</v>
          </cell>
          <cell r="DR819">
            <v>0</v>
          </cell>
          <cell r="DS819">
            <v>0</v>
          </cell>
          <cell r="DT819">
            <v>0</v>
          </cell>
          <cell r="DU819">
            <v>0</v>
          </cell>
          <cell r="DV819">
            <v>0</v>
          </cell>
          <cell r="DW819">
            <v>0</v>
          </cell>
          <cell r="DX819">
            <v>0</v>
          </cell>
          <cell r="DY819">
            <v>0</v>
          </cell>
          <cell r="DZ819">
            <v>0</v>
          </cell>
          <cell r="EA819">
            <v>0</v>
          </cell>
          <cell r="EB819">
            <v>0</v>
          </cell>
          <cell r="EC819">
            <v>0</v>
          </cell>
          <cell r="ED819">
            <v>0</v>
          </cell>
          <cell r="EE819">
            <v>0</v>
          </cell>
          <cell r="EF819">
            <v>0</v>
          </cell>
          <cell r="EG819">
            <v>0</v>
          </cell>
          <cell r="EH819">
            <v>0</v>
          </cell>
          <cell r="EI819">
            <v>0</v>
          </cell>
          <cell r="EJ819">
            <v>0</v>
          </cell>
          <cell r="EK819">
            <v>0</v>
          </cell>
          <cell r="EL819">
            <v>0</v>
          </cell>
          <cell r="EM819">
            <v>0</v>
          </cell>
          <cell r="EN819">
            <v>0</v>
          </cell>
          <cell r="EO819">
            <v>0</v>
          </cell>
          <cell r="EP819">
            <v>0</v>
          </cell>
          <cell r="EQ819">
            <v>0</v>
          </cell>
          <cell r="ER819">
            <v>0</v>
          </cell>
          <cell r="ES819">
            <v>0</v>
          </cell>
          <cell r="ET819">
            <v>0</v>
          </cell>
          <cell r="EU819">
            <v>0</v>
          </cell>
          <cell r="EV819">
            <v>0</v>
          </cell>
          <cell r="EW819">
            <v>0</v>
          </cell>
          <cell r="EX819">
            <v>0</v>
          </cell>
          <cell r="EY819">
            <v>0</v>
          </cell>
          <cell r="EZ819">
            <v>0</v>
          </cell>
          <cell r="FA819">
            <v>0</v>
          </cell>
          <cell r="FB819">
            <v>0</v>
          </cell>
          <cell r="FC819">
            <v>0</v>
          </cell>
          <cell r="FD819">
            <v>0</v>
          </cell>
          <cell r="FE819">
            <v>0</v>
          </cell>
          <cell r="FF819">
            <v>0</v>
          </cell>
          <cell r="FG819">
            <v>0</v>
          </cell>
          <cell r="FH819">
            <v>0</v>
          </cell>
          <cell r="FI819">
            <v>0</v>
          </cell>
          <cell r="FJ819">
            <v>0</v>
          </cell>
          <cell r="FK819">
            <v>0</v>
          </cell>
          <cell r="FL819">
            <v>0</v>
          </cell>
          <cell r="FM819">
            <v>0</v>
          </cell>
          <cell r="FN819">
            <v>0</v>
          </cell>
          <cell r="FO819">
            <v>0</v>
          </cell>
          <cell r="FP819">
            <v>0</v>
          </cell>
          <cell r="FQ819">
            <v>0</v>
          </cell>
          <cell r="FR819">
            <v>0</v>
          </cell>
          <cell r="FS819">
            <v>0</v>
          </cell>
          <cell r="FT819">
            <v>0</v>
          </cell>
          <cell r="FU819">
            <v>0</v>
          </cell>
          <cell r="FV819">
            <v>0</v>
          </cell>
          <cell r="FW819">
            <v>0</v>
          </cell>
          <cell r="FX819">
            <v>0</v>
          </cell>
          <cell r="FY819">
            <v>0</v>
          </cell>
          <cell r="FZ819">
            <v>0</v>
          </cell>
          <cell r="GA819">
            <v>0</v>
          </cell>
          <cell r="GB819">
            <v>0</v>
          </cell>
          <cell r="GC819">
            <v>0</v>
          </cell>
          <cell r="GD819">
            <v>0</v>
          </cell>
          <cell r="GE819">
            <v>0</v>
          </cell>
          <cell r="GF819">
            <v>0</v>
          </cell>
          <cell r="GG819">
            <v>0</v>
          </cell>
          <cell r="GH819">
            <v>0</v>
          </cell>
          <cell r="GI819">
            <v>0</v>
          </cell>
          <cell r="GJ819">
            <v>0</v>
          </cell>
          <cell r="GK819">
            <v>0</v>
          </cell>
          <cell r="GL819">
            <v>0</v>
          </cell>
          <cell r="GM819">
            <v>0</v>
          </cell>
          <cell r="GN819">
            <v>0</v>
          </cell>
          <cell r="GO819">
            <v>0</v>
          </cell>
          <cell r="GP819">
            <v>0</v>
          </cell>
          <cell r="GQ819">
            <v>0</v>
          </cell>
          <cell r="GR819">
            <v>0</v>
          </cell>
          <cell r="GS819">
            <v>0</v>
          </cell>
          <cell r="GT819">
            <v>0</v>
          </cell>
          <cell r="GU819">
            <v>0</v>
          </cell>
          <cell r="GV819">
            <v>0</v>
          </cell>
          <cell r="GW819">
            <v>0</v>
          </cell>
          <cell r="GX819">
            <v>0</v>
          </cell>
          <cell r="GY819">
            <v>0</v>
          </cell>
          <cell r="GZ819">
            <v>0</v>
          </cell>
          <cell r="HA819">
            <v>0</v>
          </cell>
          <cell r="HB819">
            <v>0</v>
          </cell>
          <cell r="HC819">
            <v>0</v>
          </cell>
          <cell r="HD819">
            <v>0</v>
          </cell>
          <cell r="HE819">
            <v>0</v>
          </cell>
          <cell r="HF819">
            <v>0</v>
          </cell>
          <cell r="HG819">
            <v>0</v>
          </cell>
          <cell r="HH819">
            <v>0</v>
          </cell>
          <cell r="HI819">
            <v>0</v>
          </cell>
          <cell r="HJ819">
            <v>0</v>
          </cell>
          <cell r="HK819">
            <v>0</v>
          </cell>
          <cell r="HL819">
            <v>0</v>
          </cell>
          <cell r="HM819">
            <v>0</v>
          </cell>
          <cell r="HN819">
            <v>0</v>
          </cell>
          <cell r="HO819">
            <v>0</v>
          </cell>
          <cell r="HP819">
            <v>0</v>
          </cell>
          <cell r="HQ819">
            <v>0</v>
          </cell>
          <cell r="HR819">
            <v>0</v>
          </cell>
          <cell r="HS819">
            <v>0</v>
          </cell>
          <cell r="HT819">
            <v>0</v>
          </cell>
          <cell r="HU819">
            <v>0</v>
          </cell>
          <cell r="HV819">
            <v>0</v>
          </cell>
          <cell r="HW819">
            <v>0</v>
          </cell>
          <cell r="HX819">
            <v>0</v>
          </cell>
          <cell r="HY819">
            <v>0</v>
          </cell>
          <cell r="HZ819">
            <v>0</v>
          </cell>
          <cell r="IA819">
            <v>0</v>
          </cell>
          <cell r="IB819">
            <v>0</v>
          </cell>
          <cell r="IC819">
            <v>0</v>
          </cell>
          <cell r="ID819">
            <v>0</v>
          </cell>
          <cell r="IE819">
            <v>0</v>
          </cell>
          <cell r="IF819">
            <v>0</v>
          </cell>
          <cell r="IG819">
            <v>0</v>
          </cell>
          <cell r="IH819">
            <v>0</v>
          </cell>
          <cell r="II819">
            <v>0</v>
          </cell>
          <cell r="IJ819">
            <v>0</v>
          </cell>
          <cell r="IK819">
            <v>0</v>
          </cell>
          <cell r="IL819">
            <v>0</v>
          </cell>
          <cell r="IM819">
            <v>0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  <cell r="IW819">
            <v>0</v>
          </cell>
          <cell r="IX819">
            <v>0</v>
          </cell>
          <cell r="IY819">
            <v>0</v>
          </cell>
          <cell r="IZ819">
            <v>0</v>
          </cell>
          <cell r="JA819">
            <v>0</v>
          </cell>
          <cell r="JB819">
            <v>0</v>
          </cell>
          <cell r="JC819">
            <v>0</v>
          </cell>
          <cell r="JD819">
            <v>0</v>
          </cell>
          <cell r="JE819">
            <v>0</v>
          </cell>
          <cell r="JF819">
            <v>0</v>
          </cell>
          <cell r="JG819">
            <v>0</v>
          </cell>
          <cell r="JH819">
            <v>0</v>
          </cell>
          <cell r="JI819">
            <v>0</v>
          </cell>
          <cell r="JJ819">
            <v>0</v>
          </cell>
          <cell r="JK819">
            <v>0</v>
          </cell>
          <cell r="JL819">
            <v>0</v>
          </cell>
          <cell r="JM819">
            <v>0</v>
          </cell>
          <cell r="JN819">
            <v>0</v>
          </cell>
          <cell r="JO819">
            <v>0</v>
          </cell>
          <cell r="JP819">
            <v>0</v>
          </cell>
          <cell r="JQ819">
            <v>0</v>
          </cell>
        </row>
        <row r="820"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0</v>
          </cell>
          <cell r="CR820">
            <v>0</v>
          </cell>
          <cell r="CS820">
            <v>0</v>
          </cell>
          <cell r="CT820">
            <v>0</v>
          </cell>
          <cell r="CU820">
            <v>0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  <cell r="DD820">
            <v>0</v>
          </cell>
          <cell r="DE820">
            <v>0</v>
          </cell>
          <cell r="DF820">
            <v>0</v>
          </cell>
          <cell r="DG820">
            <v>0</v>
          </cell>
          <cell r="DH820">
            <v>0</v>
          </cell>
          <cell r="DI820">
            <v>0</v>
          </cell>
          <cell r="DJ820">
            <v>0</v>
          </cell>
          <cell r="DK820">
            <v>0</v>
          </cell>
          <cell r="DL820">
            <v>0</v>
          </cell>
          <cell r="DM820">
            <v>0</v>
          </cell>
          <cell r="DN820">
            <v>0</v>
          </cell>
          <cell r="DO820">
            <v>0</v>
          </cell>
          <cell r="DP820">
            <v>0</v>
          </cell>
          <cell r="DQ820">
            <v>0</v>
          </cell>
          <cell r="DR820">
            <v>0</v>
          </cell>
          <cell r="DS820">
            <v>0</v>
          </cell>
          <cell r="DT820">
            <v>0</v>
          </cell>
          <cell r="DU820">
            <v>0</v>
          </cell>
          <cell r="DV820">
            <v>0</v>
          </cell>
          <cell r="DW820">
            <v>0</v>
          </cell>
          <cell r="DX820">
            <v>0</v>
          </cell>
          <cell r="DY820">
            <v>0</v>
          </cell>
          <cell r="DZ820">
            <v>0</v>
          </cell>
          <cell r="EA820">
            <v>0</v>
          </cell>
          <cell r="EB820">
            <v>0</v>
          </cell>
          <cell r="EC820">
            <v>0</v>
          </cell>
          <cell r="ED820">
            <v>0</v>
          </cell>
          <cell r="EE820">
            <v>0</v>
          </cell>
          <cell r="EF820">
            <v>0</v>
          </cell>
          <cell r="EG820">
            <v>0</v>
          </cell>
          <cell r="EH820">
            <v>0</v>
          </cell>
          <cell r="EI820">
            <v>0</v>
          </cell>
          <cell r="EJ820">
            <v>0</v>
          </cell>
          <cell r="EK820">
            <v>0</v>
          </cell>
          <cell r="EL820">
            <v>0</v>
          </cell>
          <cell r="EM820">
            <v>0</v>
          </cell>
          <cell r="EN820">
            <v>0</v>
          </cell>
          <cell r="EO820">
            <v>0</v>
          </cell>
          <cell r="EP820">
            <v>0</v>
          </cell>
          <cell r="EQ820">
            <v>0</v>
          </cell>
          <cell r="ER820">
            <v>0</v>
          </cell>
          <cell r="ES820">
            <v>0</v>
          </cell>
          <cell r="ET820">
            <v>0</v>
          </cell>
          <cell r="EU820">
            <v>0</v>
          </cell>
          <cell r="EV820">
            <v>0</v>
          </cell>
          <cell r="EW820">
            <v>0</v>
          </cell>
          <cell r="EX820">
            <v>0</v>
          </cell>
          <cell r="EY820">
            <v>0</v>
          </cell>
          <cell r="EZ820">
            <v>0</v>
          </cell>
          <cell r="FA820">
            <v>0</v>
          </cell>
          <cell r="FB820">
            <v>0</v>
          </cell>
          <cell r="FC820">
            <v>0</v>
          </cell>
          <cell r="FD820">
            <v>0</v>
          </cell>
          <cell r="FE820">
            <v>0</v>
          </cell>
          <cell r="FF820">
            <v>0</v>
          </cell>
          <cell r="FG820">
            <v>0</v>
          </cell>
          <cell r="FH820">
            <v>0</v>
          </cell>
          <cell r="FI820">
            <v>0</v>
          </cell>
          <cell r="FJ820">
            <v>0</v>
          </cell>
          <cell r="FK820">
            <v>0</v>
          </cell>
          <cell r="FL820">
            <v>0</v>
          </cell>
          <cell r="FM820">
            <v>0</v>
          </cell>
          <cell r="FN820">
            <v>0</v>
          </cell>
          <cell r="FO820">
            <v>0</v>
          </cell>
          <cell r="FP820">
            <v>0</v>
          </cell>
          <cell r="FQ820">
            <v>0</v>
          </cell>
          <cell r="FR820">
            <v>0</v>
          </cell>
          <cell r="FS820">
            <v>0</v>
          </cell>
          <cell r="FT820">
            <v>0</v>
          </cell>
          <cell r="FU820">
            <v>0</v>
          </cell>
          <cell r="FV820">
            <v>0</v>
          </cell>
          <cell r="FW820">
            <v>0</v>
          </cell>
          <cell r="FX820">
            <v>0</v>
          </cell>
          <cell r="FY820">
            <v>0</v>
          </cell>
          <cell r="FZ820">
            <v>0</v>
          </cell>
          <cell r="GA820">
            <v>0</v>
          </cell>
          <cell r="GB820">
            <v>0</v>
          </cell>
          <cell r="GC820">
            <v>0</v>
          </cell>
          <cell r="GD820">
            <v>0</v>
          </cell>
          <cell r="GE820">
            <v>0</v>
          </cell>
          <cell r="GF820">
            <v>0</v>
          </cell>
          <cell r="GG820">
            <v>0</v>
          </cell>
          <cell r="GH820">
            <v>0</v>
          </cell>
          <cell r="GI820">
            <v>0</v>
          </cell>
          <cell r="GJ820">
            <v>0</v>
          </cell>
          <cell r="GK820">
            <v>0</v>
          </cell>
          <cell r="GL820">
            <v>0</v>
          </cell>
          <cell r="GM820">
            <v>0</v>
          </cell>
          <cell r="GN820">
            <v>0</v>
          </cell>
          <cell r="GO820">
            <v>0</v>
          </cell>
          <cell r="GP820">
            <v>0</v>
          </cell>
          <cell r="GQ820">
            <v>0</v>
          </cell>
          <cell r="GR820">
            <v>0</v>
          </cell>
          <cell r="GS820">
            <v>0</v>
          </cell>
          <cell r="GT820">
            <v>0</v>
          </cell>
          <cell r="GU820">
            <v>0</v>
          </cell>
          <cell r="GV820">
            <v>0</v>
          </cell>
          <cell r="GW820">
            <v>0</v>
          </cell>
          <cell r="GX820">
            <v>0</v>
          </cell>
          <cell r="GY820">
            <v>0</v>
          </cell>
          <cell r="GZ820">
            <v>0</v>
          </cell>
          <cell r="HA820">
            <v>0</v>
          </cell>
          <cell r="HB820">
            <v>0</v>
          </cell>
          <cell r="HC820">
            <v>0</v>
          </cell>
          <cell r="HD820">
            <v>0</v>
          </cell>
          <cell r="HE820">
            <v>0</v>
          </cell>
          <cell r="HF820">
            <v>0</v>
          </cell>
          <cell r="HG820">
            <v>0</v>
          </cell>
          <cell r="HH820">
            <v>0</v>
          </cell>
          <cell r="HI820">
            <v>0</v>
          </cell>
          <cell r="HJ820">
            <v>0</v>
          </cell>
          <cell r="HK820">
            <v>0</v>
          </cell>
          <cell r="HL820">
            <v>0</v>
          </cell>
          <cell r="HM820">
            <v>0</v>
          </cell>
          <cell r="HN820">
            <v>0</v>
          </cell>
          <cell r="HO820">
            <v>0</v>
          </cell>
          <cell r="HP820">
            <v>0</v>
          </cell>
          <cell r="HQ820">
            <v>0</v>
          </cell>
          <cell r="HR820">
            <v>0</v>
          </cell>
          <cell r="HS820">
            <v>0</v>
          </cell>
          <cell r="HT820">
            <v>0</v>
          </cell>
          <cell r="HU820">
            <v>0</v>
          </cell>
          <cell r="HV820">
            <v>0</v>
          </cell>
          <cell r="HW820">
            <v>0</v>
          </cell>
          <cell r="HX820">
            <v>0</v>
          </cell>
          <cell r="HY820">
            <v>0</v>
          </cell>
          <cell r="HZ820">
            <v>0</v>
          </cell>
          <cell r="IA820">
            <v>0</v>
          </cell>
          <cell r="IB820">
            <v>0</v>
          </cell>
          <cell r="IC820">
            <v>0</v>
          </cell>
          <cell r="ID820">
            <v>0</v>
          </cell>
          <cell r="IE820">
            <v>0</v>
          </cell>
          <cell r="IF820">
            <v>0</v>
          </cell>
          <cell r="IG820">
            <v>0</v>
          </cell>
          <cell r="IH820">
            <v>0</v>
          </cell>
          <cell r="II820">
            <v>0</v>
          </cell>
          <cell r="IJ820">
            <v>0</v>
          </cell>
          <cell r="IK820">
            <v>0</v>
          </cell>
          <cell r="IL820">
            <v>0</v>
          </cell>
          <cell r="IM820">
            <v>0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  <cell r="IW820">
            <v>0</v>
          </cell>
          <cell r="IX820">
            <v>0</v>
          </cell>
          <cell r="IY820">
            <v>0</v>
          </cell>
          <cell r="IZ820">
            <v>0</v>
          </cell>
          <cell r="JA820">
            <v>0</v>
          </cell>
          <cell r="JB820">
            <v>0</v>
          </cell>
          <cell r="JC820">
            <v>0</v>
          </cell>
          <cell r="JD820">
            <v>0</v>
          </cell>
          <cell r="JE820">
            <v>0</v>
          </cell>
          <cell r="JF820">
            <v>0</v>
          </cell>
          <cell r="JG820">
            <v>0</v>
          </cell>
          <cell r="JH820">
            <v>0</v>
          </cell>
          <cell r="JI820">
            <v>0</v>
          </cell>
          <cell r="JJ820">
            <v>0</v>
          </cell>
          <cell r="JK820">
            <v>0</v>
          </cell>
          <cell r="JL820">
            <v>0</v>
          </cell>
          <cell r="JM820">
            <v>0</v>
          </cell>
          <cell r="JN820">
            <v>0</v>
          </cell>
          <cell r="JO820">
            <v>0</v>
          </cell>
          <cell r="JP820">
            <v>0</v>
          </cell>
          <cell r="JQ820">
            <v>0</v>
          </cell>
        </row>
        <row r="821">
          <cell r="D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0</v>
          </cell>
          <cell r="CD821">
            <v>0</v>
          </cell>
          <cell r="CE821">
            <v>0</v>
          </cell>
          <cell r="CF821">
            <v>0</v>
          </cell>
          <cell r="CG821">
            <v>0</v>
          </cell>
          <cell r="CH821">
            <v>0</v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  <cell r="DD821">
            <v>0</v>
          </cell>
          <cell r="DE821">
            <v>0</v>
          </cell>
          <cell r="DF821">
            <v>0</v>
          </cell>
          <cell r="DG821">
            <v>0</v>
          </cell>
          <cell r="DH821">
            <v>0</v>
          </cell>
          <cell r="DI821">
            <v>0</v>
          </cell>
          <cell r="DJ821">
            <v>0</v>
          </cell>
          <cell r="DK821">
            <v>0</v>
          </cell>
          <cell r="DL821">
            <v>0</v>
          </cell>
          <cell r="DM821">
            <v>0</v>
          </cell>
          <cell r="DN821">
            <v>0</v>
          </cell>
          <cell r="DO821">
            <v>0</v>
          </cell>
          <cell r="DP821">
            <v>0</v>
          </cell>
          <cell r="DQ821">
            <v>0</v>
          </cell>
          <cell r="DR821">
            <v>0</v>
          </cell>
          <cell r="DS821">
            <v>0</v>
          </cell>
          <cell r="DT821">
            <v>0</v>
          </cell>
          <cell r="DU821">
            <v>0</v>
          </cell>
          <cell r="DV821">
            <v>0</v>
          </cell>
          <cell r="DW821">
            <v>0</v>
          </cell>
          <cell r="DX821">
            <v>0</v>
          </cell>
          <cell r="DY821">
            <v>0</v>
          </cell>
          <cell r="DZ821">
            <v>0</v>
          </cell>
          <cell r="EA821">
            <v>0</v>
          </cell>
          <cell r="EB821">
            <v>0</v>
          </cell>
          <cell r="EC821">
            <v>0</v>
          </cell>
          <cell r="ED821">
            <v>0</v>
          </cell>
          <cell r="EE821">
            <v>0</v>
          </cell>
          <cell r="EF821">
            <v>0</v>
          </cell>
          <cell r="EG821">
            <v>0</v>
          </cell>
          <cell r="EH821">
            <v>0</v>
          </cell>
          <cell r="EI821">
            <v>0</v>
          </cell>
          <cell r="EJ821">
            <v>0</v>
          </cell>
          <cell r="EK821">
            <v>0</v>
          </cell>
          <cell r="EL821">
            <v>0</v>
          </cell>
          <cell r="EM821">
            <v>0</v>
          </cell>
          <cell r="EN821">
            <v>0</v>
          </cell>
          <cell r="EO821">
            <v>0</v>
          </cell>
          <cell r="EP821">
            <v>0</v>
          </cell>
          <cell r="EQ821">
            <v>0</v>
          </cell>
          <cell r="ER821">
            <v>0</v>
          </cell>
          <cell r="ES821">
            <v>0</v>
          </cell>
          <cell r="ET821">
            <v>0</v>
          </cell>
          <cell r="EU821">
            <v>0</v>
          </cell>
          <cell r="EV821">
            <v>0</v>
          </cell>
          <cell r="EW821">
            <v>0</v>
          </cell>
          <cell r="EX821">
            <v>0</v>
          </cell>
          <cell r="EY821">
            <v>0</v>
          </cell>
          <cell r="EZ821">
            <v>0</v>
          </cell>
          <cell r="FA821">
            <v>0</v>
          </cell>
          <cell r="FB821">
            <v>0</v>
          </cell>
          <cell r="FC821">
            <v>0</v>
          </cell>
          <cell r="FD821">
            <v>0</v>
          </cell>
          <cell r="FE821">
            <v>0</v>
          </cell>
          <cell r="FF821">
            <v>0</v>
          </cell>
          <cell r="FG821">
            <v>0</v>
          </cell>
          <cell r="FH821">
            <v>0</v>
          </cell>
          <cell r="FI821">
            <v>0</v>
          </cell>
          <cell r="FJ821">
            <v>0</v>
          </cell>
          <cell r="FK821">
            <v>0</v>
          </cell>
          <cell r="FL821">
            <v>0</v>
          </cell>
          <cell r="FM821">
            <v>0</v>
          </cell>
          <cell r="FN821">
            <v>0</v>
          </cell>
          <cell r="FO821">
            <v>0</v>
          </cell>
          <cell r="FP821">
            <v>0</v>
          </cell>
          <cell r="FQ821">
            <v>0</v>
          </cell>
          <cell r="FR821">
            <v>0</v>
          </cell>
          <cell r="FS821">
            <v>0</v>
          </cell>
          <cell r="FT821">
            <v>0</v>
          </cell>
          <cell r="FU821">
            <v>0</v>
          </cell>
          <cell r="FV821">
            <v>0</v>
          </cell>
          <cell r="FW821">
            <v>0</v>
          </cell>
          <cell r="FX821">
            <v>0</v>
          </cell>
          <cell r="FY821">
            <v>0</v>
          </cell>
          <cell r="FZ821">
            <v>0</v>
          </cell>
          <cell r="GA821">
            <v>0</v>
          </cell>
          <cell r="GB821">
            <v>0</v>
          </cell>
          <cell r="GC821">
            <v>0</v>
          </cell>
          <cell r="GD821">
            <v>0</v>
          </cell>
          <cell r="GE821">
            <v>0</v>
          </cell>
          <cell r="GF821">
            <v>0</v>
          </cell>
          <cell r="GG821">
            <v>0</v>
          </cell>
          <cell r="GH821">
            <v>0</v>
          </cell>
          <cell r="GI821">
            <v>0</v>
          </cell>
          <cell r="GJ821">
            <v>0</v>
          </cell>
          <cell r="GK821">
            <v>0</v>
          </cell>
          <cell r="GL821">
            <v>0</v>
          </cell>
          <cell r="GM821">
            <v>0</v>
          </cell>
          <cell r="GN821">
            <v>0</v>
          </cell>
          <cell r="GO821">
            <v>0</v>
          </cell>
          <cell r="GP821">
            <v>0</v>
          </cell>
          <cell r="GQ821">
            <v>0</v>
          </cell>
          <cell r="GR821">
            <v>0</v>
          </cell>
          <cell r="GS821">
            <v>0</v>
          </cell>
          <cell r="GT821">
            <v>0</v>
          </cell>
          <cell r="GU821">
            <v>0</v>
          </cell>
          <cell r="GV821">
            <v>0</v>
          </cell>
          <cell r="GW821">
            <v>0</v>
          </cell>
          <cell r="GX821">
            <v>0</v>
          </cell>
          <cell r="GY821">
            <v>0</v>
          </cell>
          <cell r="GZ821">
            <v>0</v>
          </cell>
          <cell r="HA821">
            <v>0</v>
          </cell>
          <cell r="HB821">
            <v>0</v>
          </cell>
          <cell r="HC821">
            <v>0</v>
          </cell>
          <cell r="HD821">
            <v>0</v>
          </cell>
          <cell r="HE821">
            <v>0</v>
          </cell>
          <cell r="HF821">
            <v>0</v>
          </cell>
          <cell r="HG821">
            <v>0</v>
          </cell>
          <cell r="HH821">
            <v>0</v>
          </cell>
          <cell r="HI821">
            <v>0</v>
          </cell>
          <cell r="HJ821">
            <v>0</v>
          </cell>
          <cell r="HK821">
            <v>0</v>
          </cell>
          <cell r="HL821">
            <v>0</v>
          </cell>
          <cell r="HM821">
            <v>0</v>
          </cell>
          <cell r="HN821">
            <v>0</v>
          </cell>
          <cell r="HO821">
            <v>0</v>
          </cell>
          <cell r="HP821">
            <v>0</v>
          </cell>
          <cell r="HQ821">
            <v>0</v>
          </cell>
          <cell r="HR821">
            <v>0</v>
          </cell>
          <cell r="HS821">
            <v>0</v>
          </cell>
          <cell r="HT821">
            <v>0</v>
          </cell>
          <cell r="HU821">
            <v>0</v>
          </cell>
          <cell r="HV821">
            <v>0</v>
          </cell>
          <cell r="HW821">
            <v>0</v>
          </cell>
          <cell r="HX821">
            <v>0</v>
          </cell>
          <cell r="HY821">
            <v>0</v>
          </cell>
          <cell r="HZ821">
            <v>0</v>
          </cell>
          <cell r="IA821">
            <v>0</v>
          </cell>
          <cell r="IB821">
            <v>0</v>
          </cell>
          <cell r="IC821">
            <v>0</v>
          </cell>
          <cell r="ID821">
            <v>0</v>
          </cell>
          <cell r="IE821">
            <v>0</v>
          </cell>
          <cell r="IF821">
            <v>0</v>
          </cell>
          <cell r="IG821">
            <v>0</v>
          </cell>
          <cell r="IH821">
            <v>0</v>
          </cell>
          <cell r="II821">
            <v>0</v>
          </cell>
          <cell r="IJ821">
            <v>0</v>
          </cell>
          <cell r="IK821">
            <v>0</v>
          </cell>
          <cell r="IL821">
            <v>0</v>
          </cell>
          <cell r="IM821">
            <v>0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  <cell r="IW821">
            <v>0</v>
          </cell>
          <cell r="IX821">
            <v>0</v>
          </cell>
          <cell r="IY821">
            <v>0</v>
          </cell>
          <cell r="IZ821">
            <v>0</v>
          </cell>
          <cell r="JA821">
            <v>0</v>
          </cell>
          <cell r="JB821">
            <v>0</v>
          </cell>
          <cell r="JC821">
            <v>0</v>
          </cell>
          <cell r="JD821">
            <v>0</v>
          </cell>
          <cell r="JE821">
            <v>0</v>
          </cell>
          <cell r="JF821">
            <v>0</v>
          </cell>
          <cell r="JG821">
            <v>0</v>
          </cell>
          <cell r="JH821">
            <v>0</v>
          </cell>
          <cell r="JI821">
            <v>0</v>
          </cell>
          <cell r="JJ821">
            <v>0</v>
          </cell>
          <cell r="JK821">
            <v>0</v>
          </cell>
          <cell r="JL821">
            <v>0</v>
          </cell>
          <cell r="JM821">
            <v>0</v>
          </cell>
          <cell r="JN821">
            <v>0</v>
          </cell>
          <cell r="JO821">
            <v>0</v>
          </cell>
          <cell r="JP821">
            <v>0</v>
          </cell>
          <cell r="JQ821">
            <v>0</v>
          </cell>
        </row>
        <row r="822">
          <cell r="D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0</v>
          </cell>
          <cell r="CD822">
            <v>0</v>
          </cell>
          <cell r="CE822">
            <v>0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0</v>
          </cell>
          <cell r="CK822">
            <v>0</v>
          </cell>
          <cell r="CL822">
            <v>0</v>
          </cell>
          <cell r="CM822">
            <v>0</v>
          </cell>
          <cell r="CN822">
            <v>0</v>
          </cell>
          <cell r="CO822">
            <v>0</v>
          </cell>
          <cell r="CP822">
            <v>0</v>
          </cell>
          <cell r="CQ822">
            <v>0</v>
          </cell>
          <cell r="CR822">
            <v>0</v>
          </cell>
          <cell r="CS822">
            <v>0</v>
          </cell>
          <cell r="CT822">
            <v>0</v>
          </cell>
          <cell r="CU822">
            <v>0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B822">
            <v>0</v>
          </cell>
          <cell r="DC822">
            <v>0</v>
          </cell>
          <cell r="DD822">
            <v>0</v>
          </cell>
          <cell r="DE822">
            <v>0</v>
          </cell>
          <cell r="DF822">
            <v>0</v>
          </cell>
          <cell r="DG822">
            <v>0</v>
          </cell>
          <cell r="DH822">
            <v>0</v>
          </cell>
          <cell r="DI822">
            <v>0</v>
          </cell>
          <cell r="DJ822">
            <v>0</v>
          </cell>
          <cell r="DK822">
            <v>0</v>
          </cell>
          <cell r="DL822">
            <v>0</v>
          </cell>
          <cell r="DM822">
            <v>0</v>
          </cell>
          <cell r="DN822">
            <v>0</v>
          </cell>
          <cell r="DO822">
            <v>0</v>
          </cell>
          <cell r="DP822">
            <v>0</v>
          </cell>
          <cell r="DQ822">
            <v>0</v>
          </cell>
          <cell r="DR822">
            <v>0</v>
          </cell>
          <cell r="DS822">
            <v>0</v>
          </cell>
          <cell r="DT822">
            <v>0</v>
          </cell>
          <cell r="DU822">
            <v>0</v>
          </cell>
          <cell r="DV822">
            <v>0</v>
          </cell>
          <cell r="DW822">
            <v>0</v>
          </cell>
          <cell r="DX822">
            <v>0</v>
          </cell>
          <cell r="DY822">
            <v>0</v>
          </cell>
          <cell r="DZ822">
            <v>0</v>
          </cell>
          <cell r="EA822">
            <v>0</v>
          </cell>
          <cell r="EB822">
            <v>0</v>
          </cell>
          <cell r="EC822">
            <v>0</v>
          </cell>
          <cell r="ED822">
            <v>0</v>
          </cell>
          <cell r="EE822">
            <v>0</v>
          </cell>
          <cell r="EF822">
            <v>0</v>
          </cell>
          <cell r="EG822">
            <v>0</v>
          </cell>
          <cell r="EH822">
            <v>0</v>
          </cell>
          <cell r="EI822">
            <v>0</v>
          </cell>
          <cell r="EJ822">
            <v>0</v>
          </cell>
          <cell r="EK822">
            <v>0</v>
          </cell>
          <cell r="EL822">
            <v>0</v>
          </cell>
          <cell r="EM822">
            <v>0</v>
          </cell>
          <cell r="EN822">
            <v>0</v>
          </cell>
          <cell r="EO822">
            <v>0</v>
          </cell>
          <cell r="EP822">
            <v>0</v>
          </cell>
          <cell r="EQ822">
            <v>0</v>
          </cell>
          <cell r="ER822">
            <v>0</v>
          </cell>
          <cell r="ES822">
            <v>0</v>
          </cell>
          <cell r="ET822">
            <v>0</v>
          </cell>
          <cell r="EU822">
            <v>0</v>
          </cell>
          <cell r="EV822">
            <v>0</v>
          </cell>
          <cell r="EW822">
            <v>0</v>
          </cell>
          <cell r="EX822">
            <v>0</v>
          </cell>
          <cell r="EY822">
            <v>0</v>
          </cell>
          <cell r="EZ822">
            <v>0</v>
          </cell>
          <cell r="FA822">
            <v>0</v>
          </cell>
          <cell r="FB822">
            <v>0</v>
          </cell>
          <cell r="FC822">
            <v>0</v>
          </cell>
          <cell r="FD822">
            <v>0</v>
          </cell>
          <cell r="FE822">
            <v>0</v>
          </cell>
          <cell r="FF822">
            <v>0</v>
          </cell>
          <cell r="FG822">
            <v>0</v>
          </cell>
          <cell r="FH822">
            <v>0</v>
          </cell>
          <cell r="FI822">
            <v>0</v>
          </cell>
          <cell r="FJ822">
            <v>0</v>
          </cell>
          <cell r="FK822">
            <v>0</v>
          </cell>
          <cell r="FL822">
            <v>0</v>
          </cell>
          <cell r="FM822">
            <v>0</v>
          </cell>
          <cell r="FN822">
            <v>0</v>
          </cell>
          <cell r="FO822">
            <v>0</v>
          </cell>
          <cell r="FP822">
            <v>0</v>
          </cell>
          <cell r="FQ822">
            <v>0</v>
          </cell>
          <cell r="FR822">
            <v>0</v>
          </cell>
          <cell r="FS822">
            <v>0</v>
          </cell>
          <cell r="FT822">
            <v>0</v>
          </cell>
          <cell r="FU822">
            <v>0</v>
          </cell>
          <cell r="FV822">
            <v>0</v>
          </cell>
          <cell r="FW822">
            <v>0</v>
          </cell>
          <cell r="FX822">
            <v>0</v>
          </cell>
          <cell r="FY822">
            <v>0</v>
          </cell>
          <cell r="FZ822">
            <v>0</v>
          </cell>
          <cell r="GA822">
            <v>0</v>
          </cell>
          <cell r="GB822">
            <v>0</v>
          </cell>
          <cell r="GC822">
            <v>0</v>
          </cell>
          <cell r="GD822">
            <v>0</v>
          </cell>
          <cell r="GE822">
            <v>0</v>
          </cell>
          <cell r="GF822">
            <v>0</v>
          </cell>
          <cell r="GG822">
            <v>0</v>
          </cell>
          <cell r="GH822">
            <v>0</v>
          </cell>
          <cell r="GI822">
            <v>0</v>
          </cell>
          <cell r="GJ822">
            <v>0</v>
          </cell>
          <cell r="GK822">
            <v>0</v>
          </cell>
          <cell r="GL822">
            <v>0</v>
          </cell>
          <cell r="GM822">
            <v>0</v>
          </cell>
          <cell r="GN822">
            <v>0</v>
          </cell>
          <cell r="GO822">
            <v>0</v>
          </cell>
          <cell r="GP822">
            <v>0</v>
          </cell>
          <cell r="GQ822">
            <v>0</v>
          </cell>
          <cell r="GR822">
            <v>0</v>
          </cell>
          <cell r="GS822">
            <v>0</v>
          </cell>
          <cell r="GT822">
            <v>0</v>
          </cell>
          <cell r="GU822">
            <v>0</v>
          </cell>
          <cell r="GV822">
            <v>0</v>
          </cell>
          <cell r="GW822">
            <v>0</v>
          </cell>
          <cell r="GX822">
            <v>0</v>
          </cell>
          <cell r="GY822">
            <v>0</v>
          </cell>
          <cell r="GZ822">
            <v>0</v>
          </cell>
          <cell r="HA822">
            <v>0</v>
          </cell>
          <cell r="HB822">
            <v>0</v>
          </cell>
          <cell r="HC822">
            <v>0</v>
          </cell>
          <cell r="HD822">
            <v>0</v>
          </cell>
          <cell r="HE822">
            <v>0</v>
          </cell>
          <cell r="HF822">
            <v>0</v>
          </cell>
          <cell r="HG822">
            <v>0</v>
          </cell>
          <cell r="HH822">
            <v>0</v>
          </cell>
          <cell r="HI822">
            <v>0</v>
          </cell>
          <cell r="HJ822">
            <v>0</v>
          </cell>
          <cell r="HK822">
            <v>0</v>
          </cell>
          <cell r="HL822">
            <v>0</v>
          </cell>
          <cell r="HM822">
            <v>0</v>
          </cell>
          <cell r="HN822">
            <v>0</v>
          </cell>
          <cell r="HO822">
            <v>0</v>
          </cell>
          <cell r="HP822">
            <v>0</v>
          </cell>
          <cell r="HQ822">
            <v>0</v>
          </cell>
          <cell r="HR822">
            <v>0</v>
          </cell>
          <cell r="HS822">
            <v>0</v>
          </cell>
          <cell r="HT822">
            <v>0</v>
          </cell>
          <cell r="HU822">
            <v>0</v>
          </cell>
          <cell r="HV822">
            <v>0</v>
          </cell>
          <cell r="HW822">
            <v>0</v>
          </cell>
          <cell r="HX822">
            <v>0</v>
          </cell>
          <cell r="HY822">
            <v>0</v>
          </cell>
          <cell r="HZ822">
            <v>0</v>
          </cell>
          <cell r="IA822">
            <v>0</v>
          </cell>
          <cell r="IB822">
            <v>0</v>
          </cell>
          <cell r="IC822">
            <v>0</v>
          </cell>
          <cell r="ID822">
            <v>0</v>
          </cell>
          <cell r="IE822">
            <v>0</v>
          </cell>
          <cell r="IF822">
            <v>0</v>
          </cell>
          <cell r="IG822">
            <v>0</v>
          </cell>
          <cell r="IH822">
            <v>0</v>
          </cell>
          <cell r="II822">
            <v>0</v>
          </cell>
          <cell r="IJ822">
            <v>0</v>
          </cell>
          <cell r="IK822">
            <v>0</v>
          </cell>
          <cell r="IL822">
            <v>0</v>
          </cell>
          <cell r="IM822">
            <v>0</v>
          </cell>
          <cell r="IN822">
            <v>0</v>
          </cell>
          <cell r="IO822">
            <v>0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0</v>
          </cell>
          <cell r="IW822">
            <v>0</v>
          </cell>
          <cell r="IX822">
            <v>0</v>
          </cell>
          <cell r="IY822">
            <v>0</v>
          </cell>
          <cell r="IZ822">
            <v>0</v>
          </cell>
          <cell r="JA822">
            <v>0</v>
          </cell>
          <cell r="JB822">
            <v>0</v>
          </cell>
          <cell r="JC822">
            <v>0</v>
          </cell>
          <cell r="JD822">
            <v>0</v>
          </cell>
          <cell r="JE822">
            <v>0</v>
          </cell>
          <cell r="JF822">
            <v>0</v>
          </cell>
          <cell r="JG822">
            <v>0</v>
          </cell>
          <cell r="JH822">
            <v>0</v>
          </cell>
          <cell r="JI822">
            <v>0</v>
          </cell>
          <cell r="JJ822">
            <v>0</v>
          </cell>
          <cell r="JK822">
            <v>0</v>
          </cell>
          <cell r="JL822">
            <v>0</v>
          </cell>
          <cell r="JM822">
            <v>0</v>
          </cell>
          <cell r="JN822">
            <v>0</v>
          </cell>
          <cell r="JO822">
            <v>0</v>
          </cell>
          <cell r="JP822">
            <v>0</v>
          </cell>
          <cell r="JQ822">
            <v>0</v>
          </cell>
        </row>
        <row r="823"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-85.087485925301735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-85.087485925301735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-89.775521825107717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-89.775521825107717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-113.2976032720253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-113.2976032720253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-263.8964530826197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-145.08831840490893</v>
          </cell>
          <cell r="BZ823">
            <v>0</v>
          </cell>
          <cell r="CA823">
            <v>0</v>
          </cell>
          <cell r="CB823">
            <v>0</v>
          </cell>
          <cell r="CC823">
            <v>0</v>
          </cell>
          <cell r="CD823">
            <v>-118.80813467771077</v>
          </cell>
          <cell r="CE823">
            <v>-259.92315799622156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-143.84483256943531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-116.07832542678807</v>
          </cell>
          <cell r="CR823">
            <v>-264.05823402466194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-145.72143500935999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-118.33679901529467</v>
          </cell>
          <cell r="DE823">
            <v>-293.5156175273587</v>
          </cell>
          <cell r="DF823">
            <v>0</v>
          </cell>
          <cell r="DG823">
            <v>0</v>
          </cell>
          <cell r="DH823">
            <v>0</v>
          </cell>
          <cell r="DI823">
            <v>0</v>
          </cell>
          <cell r="DJ823">
            <v>0</v>
          </cell>
          <cell r="DK823">
            <v>0</v>
          </cell>
          <cell r="DL823">
            <v>-160.19981660427584</v>
          </cell>
          <cell r="DM823">
            <v>0</v>
          </cell>
          <cell r="DN823">
            <v>0</v>
          </cell>
          <cell r="DO823">
            <v>0</v>
          </cell>
          <cell r="DP823">
            <v>0</v>
          </cell>
          <cell r="DQ823">
            <v>-133.31580092309014</v>
          </cell>
          <cell r="DR823">
            <v>0</v>
          </cell>
          <cell r="DS823">
            <v>0</v>
          </cell>
          <cell r="DT823">
            <v>0</v>
          </cell>
          <cell r="DU823">
            <v>0</v>
          </cell>
          <cell r="DV823">
            <v>0</v>
          </cell>
          <cell r="DW823">
            <v>0</v>
          </cell>
          <cell r="DX823">
            <v>0</v>
          </cell>
          <cell r="DY823">
            <v>0</v>
          </cell>
          <cell r="DZ823">
            <v>0</v>
          </cell>
          <cell r="EA823">
            <v>0</v>
          </cell>
          <cell r="EB823">
            <v>0</v>
          </cell>
          <cell r="EC823">
            <v>0</v>
          </cell>
          <cell r="ED823">
            <v>0</v>
          </cell>
          <cell r="EE823">
            <v>0</v>
          </cell>
          <cell r="EF823">
            <v>0</v>
          </cell>
          <cell r="EG823">
            <v>0</v>
          </cell>
          <cell r="EH823">
            <v>0</v>
          </cell>
          <cell r="EI823">
            <v>0</v>
          </cell>
          <cell r="EJ823">
            <v>0</v>
          </cell>
          <cell r="EK823">
            <v>0</v>
          </cell>
          <cell r="EL823">
            <v>0</v>
          </cell>
          <cell r="EM823">
            <v>0</v>
          </cell>
          <cell r="EN823">
            <v>0</v>
          </cell>
          <cell r="EO823">
            <v>0</v>
          </cell>
          <cell r="EP823">
            <v>0</v>
          </cell>
          <cell r="EQ823">
            <v>0</v>
          </cell>
          <cell r="ER823">
            <v>0</v>
          </cell>
          <cell r="ES823">
            <v>0</v>
          </cell>
          <cell r="ET823">
            <v>0</v>
          </cell>
          <cell r="EU823">
            <v>0</v>
          </cell>
          <cell r="EV823">
            <v>0</v>
          </cell>
          <cell r="EW823">
            <v>0</v>
          </cell>
          <cell r="EX823">
            <v>0</v>
          </cell>
          <cell r="EY823">
            <v>0</v>
          </cell>
          <cell r="EZ823">
            <v>0</v>
          </cell>
          <cell r="FA823">
            <v>0</v>
          </cell>
          <cell r="FB823">
            <v>0</v>
          </cell>
          <cell r="FC823">
            <v>0</v>
          </cell>
          <cell r="FD823">
            <v>0</v>
          </cell>
          <cell r="FE823">
            <v>0</v>
          </cell>
          <cell r="FF823">
            <v>0</v>
          </cell>
          <cell r="FG823">
            <v>0</v>
          </cell>
          <cell r="FH823">
            <v>0</v>
          </cell>
          <cell r="FI823">
            <v>0</v>
          </cell>
          <cell r="FJ823">
            <v>0</v>
          </cell>
          <cell r="FK823">
            <v>0</v>
          </cell>
          <cell r="FL823">
            <v>0</v>
          </cell>
          <cell r="FM823">
            <v>0</v>
          </cell>
          <cell r="FN823">
            <v>0</v>
          </cell>
          <cell r="FO823">
            <v>0</v>
          </cell>
          <cell r="FP823">
            <v>0</v>
          </cell>
          <cell r="FQ823">
            <v>0</v>
          </cell>
          <cell r="FR823">
            <v>0</v>
          </cell>
          <cell r="FS823">
            <v>0</v>
          </cell>
          <cell r="FT823">
            <v>0</v>
          </cell>
          <cell r="FU823">
            <v>0</v>
          </cell>
          <cell r="FV823">
            <v>0</v>
          </cell>
          <cell r="FW823">
            <v>0</v>
          </cell>
          <cell r="FX823">
            <v>0</v>
          </cell>
          <cell r="FY823">
            <v>0</v>
          </cell>
          <cell r="FZ823">
            <v>0</v>
          </cell>
          <cell r="GA823">
            <v>0</v>
          </cell>
          <cell r="GB823">
            <v>0</v>
          </cell>
          <cell r="GC823">
            <v>0</v>
          </cell>
          <cell r="GD823">
            <v>0</v>
          </cell>
          <cell r="GE823">
            <v>0</v>
          </cell>
          <cell r="GF823">
            <v>0</v>
          </cell>
          <cell r="GG823">
            <v>0</v>
          </cell>
          <cell r="GH823">
            <v>0</v>
          </cell>
          <cell r="GI823">
            <v>0</v>
          </cell>
          <cell r="GJ823">
            <v>0</v>
          </cell>
          <cell r="GK823">
            <v>0</v>
          </cell>
          <cell r="GL823">
            <v>0</v>
          </cell>
          <cell r="GM823">
            <v>0</v>
          </cell>
          <cell r="GN823">
            <v>0</v>
          </cell>
          <cell r="GO823">
            <v>0</v>
          </cell>
          <cell r="GP823">
            <v>0</v>
          </cell>
          <cell r="GQ823">
            <v>0</v>
          </cell>
          <cell r="GR823">
            <v>0</v>
          </cell>
          <cell r="GS823">
            <v>0</v>
          </cell>
          <cell r="GT823">
            <v>0</v>
          </cell>
          <cell r="GU823">
            <v>0</v>
          </cell>
          <cell r="GV823">
            <v>0</v>
          </cell>
          <cell r="GW823">
            <v>0</v>
          </cell>
          <cell r="GX823">
            <v>0</v>
          </cell>
          <cell r="GY823">
            <v>0</v>
          </cell>
          <cell r="GZ823">
            <v>0</v>
          </cell>
          <cell r="HA823">
            <v>0</v>
          </cell>
          <cell r="HB823">
            <v>0</v>
          </cell>
          <cell r="HC823">
            <v>0</v>
          </cell>
          <cell r="HD823">
            <v>0</v>
          </cell>
          <cell r="HE823">
            <v>0</v>
          </cell>
          <cell r="HF823">
            <v>0</v>
          </cell>
          <cell r="HG823">
            <v>0</v>
          </cell>
          <cell r="HH823">
            <v>0</v>
          </cell>
          <cell r="HI823">
            <v>0</v>
          </cell>
          <cell r="HJ823">
            <v>0</v>
          </cell>
          <cell r="HK823">
            <v>0</v>
          </cell>
          <cell r="HL823">
            <v>0</v>
          </cell>
          <cell r="HM823">
            <v>0</v>
          </cell>
          <cell r="HN823">
            <v>0</v>
          </cell>
          <cell r="HO823">
            <v>0</v>
          </cell>
          <cell r="HP823">
            <v>0</v>
          </cell>
          <cell r="HQ823">
            <v>0</v>
          </cell>
          <cell r="HR823">
            <v>0</v>
          </cell>
          <cell r="HS823">
            <v>0</v>
          </cell>
          <cell r="HT823">
            <v>0</v>
          </cell>
          <cell r="HU823">
            <v>0</v>
          </cell>
          <cell r="HV823">
            <v>0</v>
          </cell>
          <cell r="HW823">
            <v>0</v>
          </cell>
          <cell r="HX823">
            <v>0</v>
          </cell>
          <cell r="HY823">
            <v>0</v>
          </cell>
          <cell r="HZ823">
            <v>0</v>
          </cell>
          <cell r="IA823">
            <v>0</v>
          </cell>
          <cell r="IB823">
            <v>0</v>
          </cell>
          <cell r="IC823">
            <v>0</v>
          </cell>
          <cell r="ID823">
            <v>0</v>
          </cell>
          <cell r="IE823">
            <v>0</v>
          </cell>
          <cell r="IF823">
            <v>0</v>
          </cell>
          <cell r="IG823">
            <v>0</v>
          </cell>
          <cell r="IH823">
            <v>0</v>
          </cell>
          <cell r="II823">
            <v>0</v>
          </cell>
          <cell r="IJ823">
            <v>0</v>
          </cell>
          <cell r="IK823">
            <v>0</v>
          </cell>
          <cell r="IL823">
            <v>0</v>
          </cell>
          <cell r="IM823">
            <v>0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  <cell r="IW823">
            <v>0</v>
          </cell>
          <cell r="IX823">
            <v>0</v>
          </cell>
          <cell r="IY823">
            <v>0</v>
          </cell>
          <cell r="IZ823">
            <v>0</v>
          </cell>
          <cell r="JA823">
            <v>0</v>
          </cell>
          <cell r="JB823">
            <v>0</v>
          </cell>
          <cell r="JC823">
            <v>0</v>
          </cell>
          <cell r="JD823">
            <v>0</v>
          </cell>
          <cell r="JE823">
            <v>0</v>
          </cell>
          <cell r="JF823">
            <v>0</v>
          </cell>
          <cell r="JG823">
            <v>0</v>
          </cell>
          <cell r="JH823">
            <v>0</v>
          </cell>
          <cell r="JI823">
            <v>0</v>
          </cell>
          <cell r="JJ823">
            <v>0</v>
          </cell>
          <cell r="JK823">
            <v>0</v>
          </cell>
          <cell r="JL823">
            <v>0</v>
          </cell>
          <cell r="JM823">
            <v>0</v>
          </cell>
          <cell r="JN823">
            <v>0</v>
          </cell>
          <cell r="JO823">
            <v>0</v>
          </cell>
          <cell r="JP823">
            <v>0</v>
          </cell>
          <cell r="JQ823">
            <v>0</v>
          </cell>
        </row>
        <row r="824"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N824">
            <v>0</v>
          </cell>
          <cell r="CO824">
            <v>0</v>
          </cell>
          <cell r="CP824">
            <v>0</v>
          </cell>
          <cell r="CQ824">
            <v>0</v>
          </cell>
          <cell r="CR824">
            <v>0</v>
          </cell>
          <cell r="CS824">
            <v>0</v>
          </cell>
          <cell r="CT824">
            <v>0</v>
          </cell>
          <cell r="CU824">
            <v>0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  <cell r="DD824">
            <v>0</v>
          </cell>
          <cell r="DE824">
            <v>0</v>
          </cell>
          <cell r="DF824">
            <v>0</v>
          </cell>
          <cell r="DG824">
            <v>0</v>
          </cell>
          <cell r="DH824">
            <v>0</v>
          </cell>
          <cell r="DI824">
            <v>0</v>
          </cell>
          <cell r="DJ824">
            <v>0</v>
          </cell>
          <cell r="DK824">
            <v>0</v>
          </cell>
          <cell r="DL824">
            <v>0</v>
          </cell>
          <cell r="DM824">
            <v>0</v>
          </cell>
          <cell r="DN824">
            <v>0</v>
          </cell>
          <cell r="DO824">
            <v>0</v>
          </cell>
          <cell r="DP824">
            <v>0</v>
          </cell>
          <cell r="DQ824">
            <v>0</v>
          </cell>
          <cell r="DR824">
            <v>0</v>
          </cell>
          <cell r="DS824">
            <v>0</v>
          </cell>
          <cell r="DT824">
            <v>0</v>
          </cell>
          <cell r="DU824">
            <v>0</v>
          </cell>
          <cell r="DV824">
            <v>0</v>
          </cell>
          <cell r="DW824">
            <v>0</v>
          </cell>
          <cell r="DX824">
            <v>0</v>
          </cell>
          <cell r="DY824">
            <v>0</v>
          </cell>
          <cell r="DZ824">
            <v>0</v>
          </cell>
          <cell r="EA824">
            <v>0</v>
          </cell>
          <cell r="EB824">
            <v>0</v>
          </cell>
          <cell r="EC824">
            <v>0</v>
          </cell>
          <cell r="ED824">
            <v>0</v>
          </cell>
          <cell r="EE824">
            <v>0</v>
          </cell>
          <cell r="EF824">
            <v>0</v>
          </cell>
          <cell r="EG824">
            <v>0</v>
          </cell>
          <cell r="EH824">
            <v>0</v>
          </cell>
          <cell r="EI824">
            <v>0</v>
          </cell>
          <cell r="EJ824">
            <v>0</v>
          </cell>
          <cell r="EK824">
            <v>0</v>
          </cell>
          <cell r="EL824">
            <v>0</v>
          </cell>
          <cell r="EM824">
            <v>0</v>
          </cell>
          <cell r="EN824">
            <v>0</v>
          </cell>
          <cell r="EO824">
            <v>0</v>
          </cell>
          <cell r="EP824">
            <v>0</v>
          </cell>
          <cell r="EQ824">
            <v>0</v>
          </cell>
          <cell r="ER824">
            <v>0</v>
          </cell>
          <cell r="ES824">
            <v>0</v>
          </cell>
          <cell r="ET824">
            <v>0</v>
          </cell>
          <cell r="EU824">
            <v>0</v>
          </cell>
          <cell r="EV824">
            <v>0</v>
          </cell>
          <cell r="EW824">
            <v>0</v>
          </cell>
          <cell r="EX824">
            <v>0</v>
          </cell>
          <cell r="EY824">
            <v>0</v>
          </cell>
          <cell r="EZ824">
            <v>0</v>
          </cell>
          <cell r="FA824">
            <v>0</v>
          </cell>
          <cell r="FB824">
            <v>0</v>
          </cell>
          <cell r="FC824">
            <v>0</v>
          </cell>
          <cell r="FD824">
            <v>0</v>
          </cell>
          <cell r="FE824">
            <v>0</v>
          </cell>
          <cell r="FF824">
            <v>0</v>
          </cell>
          <cell r="FG824">
            <v>0</v>
          </cell>
          <cell r="FH824">
            <v>0</v>
          </cell>
          <cell r="FI824">
            <v>0</v>
          </cell>
          <cell r="FJ824">
            <v>0</v>
          </cell>
          <cell r="FK824">
            <v>0</v>
          </cell>
          <cell r="FL824">
            <v>0</v>
          </cell>
          <cell r="FM824">
            <v>0</v>
          </cell>
          <cell r="FN824">
            <v>0</v>
          </cell>
          <cell r="FO824">
            <v>0</v>
          </cell>
          <cell r="FP824">
            <v>0</v>
          </cell>
          <cell r="FQ824">
            <v>0</v>
          </cell>
          <cell r="FR824">
            <v>0</v>
          </cell>
          <cell r="FS824">
            <v>0</v>
          </cell>
          <cell r="FT824">
            <v>0</v>
          </cell>
          <cell r="FU824">
            <v>0</v>
          </cell>
          <cell r="FV824">
            <v>0</v>
          </cell>
          <cell r="FW824">
            <v>0</v>
          </cell>
          <cell r="FX824">
            <v>0</v>
          </cell>
          <cell r="FY824">
            <v>0</v>
          </cell>
          <cell r="FZ824">
            <v>0</v>
          </cell>
          <cell r="GA824">
            <v>0</v>
          </cell>
          <cell r="GB824">
            <v>0</v>
          </cell>
          <cell r="GC824">
            <v>0</v>
          </cell>
          <cell r="GD824">
            <v>0</v>
          </cell>
          <cell r="GE824">
            <v>0</v>
          </cell>
          <cell r="GF824">
            <v>0</v>
          </cell>
          <cell r="GG824">
            <v>0</v>
          </cell>
          <cell r="GH824">
            <v>0</v>
          </cell>
          <cell r="GI824">
            <v>0</v>
          </cell>
          <cell r="GJ824">
            <v>0</v>
          </cell>
          <cell r="GK824">
            <v>0</v>
          </cell>
          <cell r="GL824">
            <v>0</v>
          </cell>
          <cell r="GM824">
            <v>0</v>
          </cell>
          <cell r="GN824">
            <v>0</v>
          </cell>
          <cell r="GO824">
            <v>0</v>
          </cell>
          <cell r="GP824">
            <v>0</v>
          </cell>
          <cell r="GQ824">
            <v>0</v>
          </cell>
          <cell r="GR824">
            <v>0</v>
          </cell>
          <cell r="GS824">
            <v>0</v>
          </cell>
          <cell r="GT824">
            <v>0</v>
          </cell>
          <cell r="GU824">
            <v>0</v>
          </cell>
          <cell r="GV824">
            <v>0</v>
          </cell>
          <cell r="GW824">
            <v>0</v>
          </cell>
          <cell r="GX824">
            <v>0</v>
          </cell>
          <cell r="GY824">
            <v>0</v>
          </cell>
          <cell r="GZ824">
            <v>0</v>
          </cell>
          <cell r="HA824">
            <v>0</v>
          </cell>
          <cell r="HB824">
            <v>0</v>
          </cell>
          <cell r="HC824">
            <v>0</v>
          </cell>
          <cell r="HD824">
            <v>0</v>
          </cell>
          <cell r="HE824">
            <v>0</v>
          </cell>
          <cell r="HF824">
            <v>0</v>
          </cell>
          <cell r="HG824">
            <v>0</v>
          </cell>
          <cell r="HH824">
            <v>0</v>
          </cell>
          <cell r="HI824">
            <v>0</v>
          </cell>
          <cell r="HJ824">
            <v>0</v>
          </cell>
          <cell r="HK824">
            <v>0</v>
          </cell>
          <cell r="HL824">
            <v>0</v>
          </cell>
          <cell r="HM824">
            <v>0</v>
          </cell>
          <cell r="HN824">
            <v>0</v>
          </cell>
          <cell r="HO824">
            <v>0</v>
          </cell>
          <cell r="HP824">
            <v>0</v>
          </cell>
          <cell r="HQ824">
            <v>0</v>
          </cell>
          <cell r="HR824">
            <v>0</v>
          </cell>
          <cell r="HS824">
            <v>0</v>
          </cell>
          <cell r="HT824">
            <v>0</v>
          </cell>
          <cell r="HU824">
            <v>0</v>
          </cell>
          <cell r="HV824">
            <v>0</v>
          </cell>
          <cell r="HW824">
            <v>0</v>
          </cell>
          <cell r="HX824">
            <v>0</v>
          </cell>
          <cell r="HY824">
            <v>0</v>
          </cell>
          <cell r="HZ824">
            <v>0</v>
          </cell>
          <cell r="IA824">
            <v>0</v>
          </cell>
          <cell r="IB824">
            <v>0</v>
          </cell>
          <cell r="IC824">
            <v>0</v>
          </cell>
          <cell r="ID824">
            <v>0</v>
          </cell>
          <cell r="IE824">
            <v>0</v>
          </cell>
          <cell r="IF824">
            <v>0</v>
          </cell>
          <cell r="IG824">
            <v>0</v>
          </cell>
          <cell r="IH824">
            <v>0</v>
          </cell>
          <cell r="II824">
            <v>0</v>
          </cell>
          <cell r="IJ824">
            <v>0</v>
          </cell>
          <cell r="IK824">
            <v>0</v>
          </cell>
          <cell r="IL824">
            <v>0</v>
          </cell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  <cell r="IW824">
            <v>0</v>
          </cell>
          <cell r="IX824">
            <v>0</v>
          </cell>
          <cell r="IY824">
            <v>0</v>
          </cell>
          <cell r="IZ824">
            <v>0</v>
          </cell>
          <cell r="JA824">
            <v>0</v>
          </cell>
          <cell r="JB824">
            <v>0</v>
          </cell>
          <cell r="JC824">
            <v>0</v>
          </cell>
          <cell r="JD824">
            <v>0</v>
          </cell>
          <cell r="JE824">
            <v>0</v>
          </cell>
          <cell r="JF824">
            <v>0</v>
          </cell>
          <cell r="JG824">
            <v>0</v>
          </cell>
          <cell r="JH824">
            <v>0</v>
          </cell>
          <cell r="JI824">
            <v>0</v>
          </cell>
          <cell r="JJ824">
            <v>0</v>
          </cell>
          <cell r="JK824">
            <v>0</v>
          </cell>
          <cell r="JL824">
            <v>0</v>
          </cell>
          <cell r="JM824">
            <v>0</v>
          </cell>
          <cell r="JN824">
            <v>0</v>
          </cell>
          <cell r="JO824">
            <v>0</v>
          </cell>
          <cell r="JP824">
            <v>0</v>
          </cell>
          <cell r="JQ824">
            <v>0</v>
          </cell>
        </row>
        <row r="825">
          <cell r="D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  <cell r="DD825">
            <v>0</v>
          </cell>
          <cell r="DE825">
            <v>0</v>
          </cell>
          <cell r="DF825">
            <v>0</v>
          </cell>
          <cell r="DG825">
            <v>0</v>
          </cell>
          <cell r="DH825">
            <v>0</v>
          </cell>
          <cell r="DI825">
            <v>0</v>
          </cell>
          <cell r="DJ825">
            <v>0</v>
          </cell>
          <cell r="DK825">
            <v>0</v>
          </cell>
          <cell r="DL825">
            <v>0</v>
          </cell>
          <cell r="DM825">
            <v>0</v>
          </cell>
          <cell r="DN825">
            <v>0</v>
          </cell>
          <cell r="DO825">
            <v>0</v>
          </cell>
          <cell r="DP825">
            <v>0</v>
          </cell>
          <cell r="DQ825">
            <v>0</v>
          </cell>
          <cell r="DR825">
            <v>0</v>
          </cell>
          <cell r="DS825">
            <v>0</v>
          </cell>
          <cell r="DT825">
            <v>0</v>
          </cell>
          <cell r="DU825">
            <v>0</v>
          </cell>
          <cell r="DV825">
            <v>0</v>
          </cell>
          <cell r="DW825">
            <v>0</v>
          </cell>
          <cell r="DX825">
            <v>0</v>
          </cell>
          <cell r="DY825">
            <v>0</v>
          </cell>
          <cell r="DZ825">
            <v>0</v>
          </cell>
          <cell r="EA825">
            <v>0</v>
          </cell>
          <cell r="EB825">
            <v>0</v>
          </cell>
          <cell r="EC825">
            <v>0</v>
          </cell>
          <cell r="ED825">
            <v>0</v>
          </cell>
          <cell r="EE825">
            <v>0</v>
          </cell>
          <cell r="EF825">
            <v>0</v>
          </cell>
          <cell r="EG825">
            <v>0</v>
          </cell>
          <cell r="EH825">
            <v>0</v>
          </cell>
          <cell r="EI825">
            <v>0</v>
          </cell>
          <cell r="EJ825">
            <v>0</v>
          </cell>
          <cell r="EK825">
            <v>0</v>
          </cell>
          <cell r="EL825">
            <v>0</v>
          </cell>
          <cell r="EM825">
            <v>0</v>
          </cell>
          <cell r="EN825">
            <v>0</v>
          </cell>
          <cell r="EO825">
            <v>0</v>
          </cell>
          <cell r="EP825">
            <v>0</v>
          </cell>
          <cell r="EQ825">
            <v>0</v>
          </cell>
          <cell r="ER825">
            <v>0</v>
          </cell>
          <cell r="ES825">
            <v>0</v>
          </cell>
          <cell r="ET825">
            <v>0</v>
          </cell>
          <cell r="EU825">
            <v>0</v>
          </cell>
          <cell r="EV825">
            <v>0</v>
          </cell>
          <cell r="EW825">
            <v>0</v>
          </cell>
          <cell r="EX825">
            <v>0</v>
          </cell>
          <cell r="EY825">
            <v>0</v>
          </cell>
          <cell r="EZ825">
            <v>0</v>
          </cell>
          <cell r="FA825">
            <v>0</v>
          </cell>
          <cell r="FB825">
            <v>0</v>
          </cell>
          <cell r="FC825">
            <v>0</v>
          </cell>
          <cell r="FD825">
            <v>0</v>
          </cell>
          <cell r="FE825">
            <v>0</v>
          </cell>
          <cell r="FF825">
            <v>0</v>
          </cell>
          <cell r="FG825">
            <v>0</v>
          </cell>
          <cell r="FH825">
            <v>0</v>
          </cell>
          <cell r="FI825">
            <v>0</v>
          </cell>
          <cell r="FJ825">
            <v>0</v>
          </cell>
          <cell r="FK825">
            <v>0</v>
          </cell>
          <cell r="FL825">
            <v>0</v>
          </cell>
          <cell r="FM825">
            <v>0</v>
          </cell>
          <cell r="FN825">
            <v>0</v>
          </cell>
          <cell r="FO825">
            <v>0</v>
          </cell>
          <cell r="FP825">
            <v>0</v>
          </cell>
          <cell r="FQ825">
            <v>0</v>
          </cell>
          <cell r="FR825">
            <v>0</v>
          </cell>
          <cell r="FS825">
            <v>0</v>
          </cell>
          <cell r="FT825">
            <v>0</v>
          </cell>
          <cell r="FU825">
            <v>0</v>
          </cell>
          <cell r="FV825">
            <v>0</v>
          </cell>
          <cell r="FW825">
            <v>0</v>
          </cell>
          <cell r="FX825">
            <v>0</v>
          </cell>
          <cell r="FY825">
            <v>0</v>
          </cell>
          <cell r="FZ825">
            <v>0</v>
          </cell>
          <cell r="GA825">
            <v>0</v>
          </cell>
          <cell r="GB825">
            <v>0</v>
          </cell>
          <cell r="GC825">
            <v>0</v>
          </cell>
          <cell r="GD825">
            <v>0</v>
          </cell>
          <cell r="GE825">
            <v>0</v>
          </cell>
          <cell r="GF825">
            <v>0</v>
          </cell>
          <cell r="GG825">
            <v>0</v>
          </cell>
          <cell r="GH825">
            <v>0</v>
          </cell>
          <cell r="GI825">
            <v>0</v>
          </cell>
          <cell r="GJ825">
            <v>0</v>
          </cell>
          <cell r="GK825">
            <v>0</v>
          </cell>
          <cell r="GL825">
            <v>0</v>
          </cell>
          <cell r="GM825">
            <v>0</v>
          </cell>
          <cell r="GN825">
            <v>0</v>
          </cell>
          <cell r="GO825">
            <v>0</v>
          </cell>
          <cell r="GP825">
            <v>0</v>
          </cell>
          <cell r="GQ825">
            <v>0</v>
          </cell>
          <cell r="GR825">
            <v>0</v>
          </cell>
          <cell r="GS825">
            <v>0</v>
          </cell>
          <cell r="GT825">
            <v>0</v>
          </cell>
          <cell r="GU825">
            <v>0</v>
          </cell>
          <cell r="GV825">
            <v>0</v>
          </cell>
          <cell r="GW825">
            <v>0</v>
          </cell>
          <cell r="GX825">
            <v>0</v>
          </cell>
          <cell r="GY825">
            <v>0</v>
          </cell>
          <cell r="GZ825">
            <v>0</v>
          </cell>
          <cell r="HA825">
            <v>0</v>
          </cell>
          <cell r="HB825">
            <v>0</v>
          </cell>
          <cell r="HC825">
            <v>0</v>
          </cell>
          <cell r="HD825">
            <v>0</v>
          </cell>
          <cell r="HE825">
            <v>0</v>
          </cell>
          <cell r="HF825">
            <v>0</v>
          </cell>
          <cell r="HG825">
            <v>0</v>
          </cell>
          <cell r="HH825">
            <v>0</v>
          </cell>
          <cell r="HI825">
            <v>0</v>
          </cell>
          <cell r="HJ825">
            <v>0</v>
          </cell>
          <cell r="HK825">
            <v>0</v>
          </cell>
          <cell r="HL825">
            <v>0</v>
          </cell>
          <cell r="HM825">
            <v>0</v>
          </cell>
          <cell r="HN825">
            <v>0</v>
          </cell>
          <cell r="HO825">
            <v>0</v>
          </cell>
          <cell r="HP825">
            <v>0</v>
          </cell>
          <cell r="HQ825">
            <v>0</v>
          </cell>
          <cell r="HR825">
            <v>0</v>
          </cell>
          <cell r="HS825">
            <v>0</v>
          </cell>
          <cell r="HT825">
            <v>0</v>
          </cell>
          <cell r="HU825">
            <v>0</v>
          </cell>
          <cell r="HV825">
            <v>0</v>
          </cell>
          <cell r="HW825">
            <v>0</v>
          </cell>
          <cell r="HX825">
            <v>0</v>
          </cell>
          <cell r="HY825">
            <v>0</v>
          </cell>
          <cell r="HZ825">
            <v>0</v>
          </cell>
          <cell r="IA825">
            <v>0</v>
          </cell>
          <cell r="IB825">
            <v>0</v>
          </cell>
          <cell r="IC825">
            <v>0</v>
          </cell>
          <cell r="ID825">
            <v>0</v>
          </cell>
          <cell r="IE825">
            <v>0</v>
          </cell>
          <cell r="IF825">
            <v>0</v>
          </cell>
          <cell r="IG825">
            <v>0</v>
          </cell>
          <cell r="IH825">
            <v>0</v>
          </cell>
          <cell r="II825">
            <v>0</v>
          </cell>
          <cell r="IJ825">
            <v>0</v>
          </cell>
          <cell r="IK825">
            <v>0</v>
          </cell>
          <cell r="IL825">
            <v>0</v>
          </cell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  <cell r="IW825">
            <v>0</v>
          </cell>
          <cell r="IX825">
            <v>0</v>
          </cell>
          <cell r="IY825">
            <v>0</v>
          </cell>
          <cell r="IZ825">
            <v>0</v>
          </cell>
          <cell r="JA825">
            <v>0</v>
          </cell>
          <cell r="JB825">
            <v>0</v>
          </cell>
          <cell r="JC825">
            <v>0</v>
          </cell>
          <cell r="JD825">
            <v>0</v>
          </cell>
          <cell r="JE825">
            <v>0</v>
          </cell>
          <cell r="JF825">
            <v>0</v>
          </cell>
          <cell r="JG825">
            <v>0</v>
          </cell>
          <cell r="JH825">
            <v>0</v>
          </cell>
          <cell r="JI825">
            <v>0</v>
          </cell>
          <cell r="JJ825">
            <v>0</v>
          </cell>
          <cell r="JK825">
            <v>0</v>
          </cell>
          <cell r="JL825">
            <v>0</v>
          </cell>
          <cell r="JM825">
            <v>0</v>
          </cell>
          <cell r="JN825">
            <v>0</v>
          </cell>
          <cell r="JO825">
            <v>0</v>
          </cell>
          <cell r="JP825">
            <v>0</v>
          </cell>
          <cell r="JQ825">
            <v>0</v>
          </cell>
        </row>
        <row r="826">
          <cell r="D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0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0</v>
          </cell>
          <cell r="CK826">
            <v>0</v>
          </cell>
          <cell r="CL826">
            <v>0</v>
          </cell>
          <cell r="CM826">
            <v>0</v>
          </cell>
          <cell r="CN826">
            <v>0</v>
          </cell>
          <cell r="CO826">
            <v>0</v>
          </cell>
          <cell r="CP826">
            <v>0</v>
          </cell>
          <cell r="CQ826">
            <v>0</v>
          </cell>
          <cell r="CR826">
            <v>0</v>
          </cell>
          <cell r="CS826">
            <v>0</v>
          </cell>
          <cell r="CT826">
            <v>0</v>
          </cell>
          <cell r="CU826">
            <v>0</v>
          </cell>
          <cell r="CV826">
            <v>0</v>
          </cell>
          <cell r="CW826">
            <v>0</v>
          </cell>
          <cell r="CX826">
            <v>0</v>
          </cell>
          <cell r="CY826">
            <v>0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  <cell r="DD826">
            <v>0</v>
          </cell>
          <cell r="DE826">
            <v>0</v>
          </cell>
          <cell r="DF826">
            <v>0</v>
          </cell>
          <cell r="DG826">
            <v>0</v>
          </cell>
          <cell r="DH826">
            <v>0</v>
          </cell>
          <cell r="DI826">
            <v>0</v>
          </cell>
          <cell r="DJ826">
            <v>0</v>
          </cell>
          <cell r="DK826">
            <v>0</v>
          </cell>
          <cell r="DL826">
            <v>0</v>
          </cell>
          <cell r="DM826">
            <v>0</v>
          </cell>
          <cell r="DN826">
            <v>0</v>
          </cell>
          <cell r="DO826">
            <v>0</v>
          </cell>
          <cell r="DP826">
            <v>0</v>
          </cell>
          <cell r="DQ826">
            <v>0</v>
          </cell>
          <cell r="DR826">
            <v>0</v>
          </cell>
          <cell r="DS826">
            <v>0</v>
          </cell>
          <cell r="DT826">
            <v>0</v>
          </cell>
          <cell r="DU826">
            <v>0</v>
          </cell>
          <cell r="DV826">
            <v>0</v>
          </cell>
          <cell r="DW826">
            <v>0</v>
          </cell>
          <cell r="DX826">
            <v>0</v>
          </cell>
          <cell r="DY826">
            <v>0</v>
          </cell>
          <cell r="DZ826">
            <v>0</v>
          </cell>
          <cell r="EA826">
            <v>0</v>
          </cell>
          <cell r="EB826">
            <v>0</v>
          </cell>
          <cell r="EC826">
            <v>0</v>
          </cell>
          <cell r="ED826">
            <v>0</v>
          </cell>
          <cell r="EE826">
            <v>0</v>
          </cell>
          <cell r="EF826">
            <v>0</v>
          </cell>
          <cell r="EG826">
            <v>0</v>
          </cell>
          <cell r="EH826">
            <v>0</v>
          </cell>
          <cell r="EI826">
            <v>0</v>
          </cell>
          <cell r="EJ826">
            <v>0</v>
          </cell>
          <cell r="EK826">
            <v>0</v>
          </cell>
          <cell r="EL826">
            <v>0</v>
          </cell>
          <cell r="EM826">
            <v>0</v>
          </cell>
          <cell r="EN826">
            <v>0</v>
          </cell>
          <cell r="EO826">
            <v>0</v>
          </cell>
          <cell r="EP826">
            <v>0</v>
          </cell>
          <cell r="EQ826">
            <v>0</v>
          </cell>
          <cell r="ER826">
            <v>0</v>
          </cell>
          <cell r="ES826">
            <v>0</v>
          </cell>
          <cell r="ET826">
            <v>0</v>
          </cell>
          <cell r="EU826">
            <v>0</v>
          </cell>
          <cell r="EV826">
            <v>0</v>
          </cell>
          <cell r="EW826">
            <v>0</v>
          </cell>
          <cell r="EX826">
            <v>0</v>
          </cell>
          <cell r="EY826">
            <v>0</v>
          </cell>
          <cell r="EZ826">
            <v>0</v>
          </cell>
          <cell r="FA826">
            <v>0</v>
          </cell>
          <cell r="FB826">
            <v>0</v>
          </cell>
          <cell r="FC826">
            <v>0</v>
          </cell>
          <cell r="FD826">
            <v>0</v>
          </cell>
          <cell r="FE826">
            <v>0</v>
          </cell>
          <cell r="FF826">
            <v>0</v>
          </cell>
          <cell r="FG826">
            <v>0</v>
          </cell>
          <cell r="FH826">
            <v>0</v>
          </cell>
          <cell r="FI826">
            <v>0</v>
          </cell>
          <cell r="FJ826">
            <v>0</v>
          </cell>
          <cell r="FK826">
            <v>0</v>
          </cell>
          <cell r="FL826">
            <v>0</v>
          </cell>
          <cell r="FM826">
            <v>0</v>
          </cell>
          <cell r="FN826">
            <v>0</v>
          </cell>
          <cell r="FO826">
            <v>0</v>
          </cell>
          <cell r="FP826">
            <v>0</v>
          </cell>
          <cell r="FQ826">
            <v>0</v>
          </cell>
          <cell r="FR826">
            <v>0</v>
          </cell>
          <cell r="FS826">
            <v>0</v>
          </cell>
          <cell r="FT826">
            <v>0</v>
          </cell>
          <cell r="FU826">
            <v>0</v>
          </cell>
          <cell r="FV826">
            <v>0</v>
          </cell>
          <cell r="FW826">
            <v>0</v>
          </cell>
          <cell r="FX826">
            <v>0</v>
          </cell>
          <cell r="FY826">
            <v>0</v>
          </cell>
          <cell r="FZ826">
            <v>0</v>
          </cell>
          <cell r="GA826">
            <v>0</v>
          </cell>
          <cell r="GB826">
            <v>0</v>
          </cell>
          <cell r="GC826">
            <v>0</v>
          </cell>
          <cell r="GD826">
            <v>0</v>
          </cell>
          <cell r="GE826">
            <v>0</v>
          </cell>
          <cell r="GF826">
            <v>0</v>
          </cell>
          <cell r="GG826">
            <v>0</v>
          </cell>
          <cell r="GH826">
            <v>0</v>
          </cell>
          <cell r="GI826">
            <v>0</v>
          </cell>
          <cell r="GJ826">
            <v>0</v>
          </cell>
          <cell r="GK826">
            <v>0</v>
          </cell>
          <cell r="GL826">
            <v>0</v>
          </cell>
          <cell r="GM826">
            <v>0</v>
          </cell>
          <cell r="GN826">
            <v>0</v>
          </cell>
          <cell r="GO826">
            <v>0</v>
          </cell>
          <cell r="GP826">
            <v>0</v>
          </cell>
          <cell r="GQ826">
            <v>0</v>
          </cell>
          <cell r="GR826">
            <v>0</v>
          </cell>
          <cell r="GS826">
            <v>0</v>
          </cell>
          <cell r="GT826">
            <v>0</v>
          </cell>
          <cell r="GU826">
            <v>0</v>
          </cell>
          <cell r="GV826">
            <v>0</v>
          </cell>
          <cell r="GW826">
            <v>0</v>
          </cell>
          <cell r="GX826">
            <v>0</v>
          </cell>
          <cell r="GY826">
            <v>0</v>
          </cell>
          <cell r="GZ826">
            <v>0</v>
          </cell>
          <cell r="HA826">
            <v>0</v>
          </cell>
          <cell r="HB826">
            <v>0</v>
          </cell>
          <cell r="HC826">
            <v>0</v>
          </cell>
          <cell r="HD826">
            <v>0</v>
          </cell>
          <cell r="HE826">
            <v>0</v>
          </cell>
          <cell r="HF826">
            <v>0</v>
          </cell>
          <cell r="HG826">
            <v>0</v>
          </cell>
          <cell r="HH826">
            <v>0</v>
          </cell>
          <cell r="HI826">
            <v>0</v>
          </cell>
          <cell r="HJ826">
            <v>0</v>
          </cell>
          <cell r="HK826">
            <v>0</v>
          </cell>
          <cell r="HL826">
            <v>0</v>
          </cell>
          <cell r="HM826">
            <v>0</v>
          </cell>
          <cell r="HN826">
            <v>0</v>
          </cell>
          <cell r="HO826">
            <v>0</v>
          </cell>
          <cell r="HP826">
            <v>0</v>
          </cell>
          <cell r="HQ826">
            <v>0</v>
          </cell>
          <cell r="HR826">
            <v>0</v>
          </cell>
          <cell r="HS826">
            <v>0</v>
          </cell>
          <cell r="HT826">
            <v>0</v>
          </cell>
          <cell r="HU826">
            <v>0</v>
          </cell>
          <cell r="HV826">
            <v>0</v>
          </cell>
          <cell r="HW826">
            <v>0</v>
          </cell>
          <cell r="HX826">
            <v>0</v>
          </cell>
          <cell r="HY826">
            <v>0</v>
          </cell>
          <cell r="HZ826">
            <v>0</v>
          </cell>
          <cell r="IA826">
            <v>0</v>
          </cell>
          <cell r="IB826">
            <v>0</v>
          </cell>
          <cell r="IC826">
            <v>0</v>
          </cell>
          <cell r="ID826">
            <v>0</v>
          </cell>
          <cell r="IE826">
            <v>0</v>
          </cell>
          <cell r="IF826">
            <v>0</v>
          </cell>
          <cell r="IG826">
            <v>0</v>
          </cell>
          <cell r="IH826">
            <v>0</v>
          </cell>
          <cell r="II826">
            <v>0</v>
          </cell>
          <cell r="IJ826">
            <v>0</v>
          </cell>
          <cell r="IK826">
            <v>0</v>
          </cell>
          <cell r="IL826">
            <v>0</v>
          </cell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  <cell r="IW826">
            <v>0</v>
          </cell>
          <cell r="IX826">
            <v>0</v>
          </cell>
          <cell r="IY826">
            <v>0</v>
          </cell>
          <cell r="IZ826">
            <v>0</v>
          </cell>
          <cell r="JA826">
            <v>0</v>
          </cell>
          <cell r="JB826">
            <v>0</v>
          </cell>
          <cell r="JC826">
            <v>0</v>
          </cell>
          <cell r="JD826">
            <v>0</v>
          </cell>
          <cell r="JE826">
            <v>0</v>
          </cell>
          <cell r="JF826">
            <v>0</v>
          </cell>
          <cell r="JG826">
            <v>0</v>
          </cell>
          <cell r="JH826">
            <v>0</v>
          </cell>
          <cell r="JI826">
            <v>0</v>
          </cell>
          <cell r="JJ826">
            <v>0</v>
          </cell>
          <cell r="JK826">
            <v>0</v>
          </cell>
          <cell r="JL826">
            <v>0</v>
          </cell>
          <cell r="JM826">
            <v>0</v>
          </cell>
          <cell r="JN826">
            <v>0</v>
          </cell>
          <cell r="JO826">
            <v>0</v>
          </cell>
          <cell r="JP826">
            <v>0</v>
          </cell>
          <cell r="JQ826">
            <v>0</v>
          </cell>
        </row>
        <row r="827">
          <cell r="D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0</v>
          </cell>
          <cell r="CE827">
            <v>0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0</v>
          </cell>
          <cell r="CR827">
            <v>0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  <cell r="DD827">
            <v>0</v>
          </cell>
          <cell r="DE827">
            <v>0</v>
          </cell>
          <cell r="DF827">
            <v>0</v>
          </cell>
          <cell r="DG827">
            <v>0</v>
          </cell>
          <cell r="DH827">
            <v>0</v>
          </cell>
          <cell r="DI827">
            <v>0</v>
          </cell>
          <cell r="DJ827">
            <v>0</v>
          </cell>
          <cell r="DK827">
            <v>0</v>
          </cell>
          <cell r="DL827">
            <v>0</v>
          </cell>
          <cell r="DM827">
            <v>0</v>
          </cell>
          <cell r="DN827">
            <v>0</v>
          </cell>
          <cell r="DO827">
            <v>0</v>
          </cell>
          <cell r="DP827">
            <v>0</v>
          </cell>
          <cell r="DQ827">
            <v>0</v>
          </cell>
          <cell r="DR827">
            <v>0</v>
          </cell>
          <cell r="DS827">
            <v>0</v>
          </cell>
          <cell r="DT827">
            <v>0</v>
          </cell>
          <cell r="DU827">
            <v>0</v>
          </cell>
          <cell r="DV827">
            <v>0</v>
          </cell>
          <cell r="DW827">
            <v>0</v>
          </cell>
          <cell r="DX827">
            <v>0</v>
          </cell>
          <cell r="DY827">
            <v>0</v>
          </cell>
          <cell r="DZ827">
            <v>0</v>
          </cell>
          <cell r="EA827">
            <v>0</v>
          </cell>
          <cell r="EB827">
            <v>0</v>
          </cell>
          <cell r="EC827">
            <v>0</v>
          </cell>
          <cell r="ED827">
            <v>0</v>
          </cell>
          <cell r="EE827">
            <v>0</v>
          </cell>
          <cell r="EF827">
            <v>0</v>
          </cell>
          <cell r="EG827">
            <v>0</v>
          </cell>
          <cell r="EH827">
            <v>0</v>
          </cell>
          <cell r="EI827">
            <v>0</v>
          </cell>
          <cell r="EJ827">
            <v>0</v>
          </cell>
          <cell r="EK827">
            <v>0</v>
          </cell>
          <cell r="EL827">
            <v>0</v>
          </cell>
          <cell r="EM827">
            <v>0</v>
          </cell>
          <cell r="EN827">
            <v>0</v>
          </cell>
          <cell r="EO827">
            <v>0</v>
          </cell>
          <cell r="EP827">
            <v>0</v>
          </cell>
          <cell r="EQ827">
            <v>0</v>
          </cell>
          <cell r="ER827">
            <v>0</v>
          </cell>
          <cell r="ES827">
            <v>0</v>
          </cell>
          <cell r="ET827">
            <v>0</v>
          </cell>
          <cell r="EU827">
            <v>0</v>
          </cell>
          <cell r="EV827">
            <v>0</v>
          </cell>
          <cell r="EW827">
            <v>0</v>
          </cell>
          <cell r="EX827">
            <v>0</v>
          </cell>
          <cell r="EY827">
            <v>0</v>
          </cell>
          <cell r="EZ827">
            <v>0</v>
          </cell>
          <cell r="FA827">
            <v>0</v>
          </cell>
          <cell r="FB827">
            <v>0</v>
          </cell>
          <cell r="FC827">
            <v>0</v>
          </cell>
          <cell r="FD827">
            <v>0</v>
          </cell>
          <cell r="FE827">
            <v>0</v>
          </cell>
          <cell r="FF827">
            <v>0</v>
          </cell>
          <cell r="FG827">
            <v>0</v>
          </cell>
          <cell r="FH827">
            <v>0</v>
          </cell>
          <cell r="FI827">
            <v>0</v>
          </cell>
          <cell r="FJ827">
            <v>0</v>
          </cell>
          <cell r="FK827">
            <v>0</v>
          </cell>
          <cell r="FL827">
            <v>0</v>
          </cell>
          <cell r="FM827">
            <v>0</v>
          </cell>
          <cell r="FN827">
            <v>0</v>
          </cell>
          <cell r="FO827">
            <v>0</v>
          </cell>
          <cell r="FP827">
            <v>0</v>
          </cell>
          <cell r="FQ827">
            <v>0</v>
          </cell>
          <cell r="FR827">
            <v>0</v>
          </cell>
          <cell r="FS827">
            <v>0</v>
          </cell>
          <cell r="FT827">
            <v>0</v>
          </cell>
          <cell r="FU827">
            <v>0</v>
          </cell>
          <cell r="FV827">
            <v>0</v>
          </cell>
          <cell r="FW827">
            <v>0</v>
          </cell>
          <cell r="FX827">
            <v>0</v>
          </cell>
          <cell r="FY827">
            <v>0</v>
          </cell>
          <cell r="FZ827">
            <v>0</v>
          </cell>
          <cell r="GA827">
            <v>0</v>
          </cell>
          <cell r="GB827">
            <v>0</v>
          </cell>
          <cell r="GC827">
            <v>0</v>
          </cell>
          <cell r="GD827">
            <v>0</v>
          </cell>
          <cell r="GE827">
            <v>0</v>
          </cell>
          <cell r="GF827">
            <v>0</v>
          </cell>
          <cell r="GG827">
            <v>0</v>
          </cell>
          <cell r="GH827">
            <v>0</v>
          </cell>
          <cell r="GI827">
            <v>0</v>
          </cell>
          <cell r="GJ827">
            <v>0</v>
          </cell>
          <cell r="GK827">
            <v>0</v>
          </cell>
          <cell r="GL827">
            <v>0</v>
          </cell>
          <cell r="GM827">
            <v>0</v>
          </cell>
          <cell r="GN827">
            <v>0</v>
          </cell>
          <cell r="GO827">
            <v>0</v>
          </cell>
          <cell r="GP827">
            <v>0</v>
          </cell>
          <cell r="GQ827">
            <v>0</v>
          </cell>
          <cell r="GR827">
            <v>0</v>
          </cell>
          <cell r="GS827">
            <v>0</v>
          </cell>
          <cell r="GT827">
            <v>0</v>
          </cell>
          <cell r="GU827">
            <v>0</v>
          </cell>
          <cell r="GV827">
            <v>0</v>
          </cell>
          <cell r="GW827">
            <v>0</v>
          </cell>
          <cell r="GX827">
            <v>0</v>
          </cell>
          <cell r="GY827">
            <v>0</v>
          </cell>
          <cell r="GZ827">
            <v>0</v>
          </cell>
          <cell r="HA827">
            <v>0</v>
          </cell>
          <cell r="HB827">
            <v>0</v>
          </cell>
          <cell r="HC827">
            <v>0</v>
          </cell>
          <cell r="HD827">
            <v>0</v>
          </cell>
          <cell r="HE827">
            <v>0</v>
          </cell>
          <cell r="HF827">
            <v>0</v>
          </cell>
          <cell r="HG827">
            <v>0</v>
          </cell>
          <cell r="HH827">
            <v>0</v>
          </cell>
          <cell r="HI827">
            <v>0</v>
          </cell>
          <cell r="HJ827">
            <v>0</v>
          </cell>
          <cell r="HK827">
            <v>0</v>
          </cell>
          <cell r="HL827">
            <v>0</v>
          </cell>
          <cell r="HM827">
            <v>0</v>
          </cell>
          <cell r="HN827">
            <v>0</v>
          </cell>
          <cell r="HO827">
            <v>0</v>
          </cell>
          <cell r="HP827">
            <v>0</v>
          </cell>
          <cell r="HQ827">
            <v>0</v>
          </cell>
          <cell r="HR827">
            <v>0</v>
          </cell>
          <cell r="HS827">
            <v>0</v>
          </cell>
          <cell r="HT827">
            <v>0</v>
          </cell>
          <cell r="HU827">
            <v>0</v>
          </cell>
          <cell r="HV827">
            <v>0</v>
          </cell>
          <cell r="HW827">
            <v>0</v>
          </cell>
          <cell r="HX827">
            <v>0</v>
          </cell>
          <cell r="HY827">
            <v>0</v>
          </cell>
          <cell r="HZ827">
            <v>0</v>
          </cell>
          <cell r="IA827">
            <v>0</v>
          </cell>
          <cell r="IB827">
            <v>0</v>
          </cell>
          <cell r="IC827">
            <v>0</v>
          </cell>
          <cell r="ID827">
            <v>0</v>
          </cell>
          <cell r="IE827">
            <v>0</v>
          </cell>
          <cell r="IF827">
            <v>0</v>
          </cell>
          <cell r="IG827">
            <v>0</v>
          </cell>
          <cell r="IH827">
            <v>0</v>
          </cell>
          <cell r="II827">
            <v>0</v>
          </cell>
          <cell r="IJ827">
            <v>0</v>
          </cell>
          <cell r="IK827">
            <v>0</v>
          </cell>
          <cell r="IL827">
            <v>0</v>
          </cell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  <cell r="IW827">
            <v>0</v>
          </cell>
          <cell r="IX827">
            <v>0</v>
          </cell>
          <cell r="IY827">
            <v>0</v>
          </cell>
          <cell r="IZ827">
            <v>0</v>
          </cell>
          <cell r="JA827">
            <v>0</v>
          </cell>
          <cell r="JB827">
            <v>0</v>
          </cell>
          <cell r="JC827">
            <v>0</v>
          </cell>
          <cell r="JD827">
            <v>0</v>
          </cell>
          <cell r="JE827">
            <v>0</v>
          </cell>
          <cell r="JF827">
            <v>0</v>
          </cell>
          <cell r="JG827">
            <v>0</v>
          </cell>
          <cell r="JH827">
            <v>0</v>
          </cell>
          <cell r="JI827">
            <v>0</v>
          </cell>
          <cell r="JJ827">
            <v>0</v>
          </cell>
          <cell r="JK827">
            <v>0</v>
          </cell>
          <cell r="JL827">
            <v>0</v>
          </cell>
          <cell r="JM827">
            <v>0</v>
          </cell>
          <cell r="JN827">
            <v>0</v>
          </cell>
          <cell r="JO827">
            <v>0</v>
          </cell>
          <cell r="JP827">
            <v>0</v>
          </cell>
          <cell r="JQ827">
            <v>0</v>
          </cell>
        </row>
        <row r="828">
          <cell r="D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0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0</v>
          </cell>
          <cell r="CK828">
            <v>0</v>
          </cell>
          <cell r="CL828">
            <v>0</v>
          </cell>
          <cell r="CM828">
            <v>0</v>
          </cell>
          <cell r="CN828">
            <v>0</v>
          </cell>
          <cell r="CO828">
            <v>0</v>
          </cell>
          <cell r="CP828">
            <v>0</v>
          </cell>
          <cell r="CQ828">
            <v>0</v>
          </cell>
          <cell r="CR828">
            <v>0</v>
          </cell>
          <cell r="CS828">
            <v>0</v>
          </cell>
          <cell r="CT828">
            <v>0</v>
          </cell>
          <cell r="CU828">
            <v>0</v>
          </cell>
          <cell r="CV828">
            <v>0</v>
          </cell>
          <cell r="CW828">
            <v>0</v>
          </cell>
          <cell r="CX828">
            <v>0</v>
          </cell>
          <cell r="CY828">
            <v>0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  <cell r="DD828">
            <v>0</v>
          </cell>
          <cell r="DE828">
            <v>0</v>
          </cell>
          <cell r="DF828">
            <v>0</v>
          </cell>
          <cell r="DG828">
            <v>0</v>
          </cell>
          <cell r="DH828">
            <v>0</v>
          </cell>
          <cell r="DI828">
            <v>0</v>
          </cell>
          <cell r="DJ828">
            <v>0</v>
          </cell>
          <cell r="DK828">
            <v>0</v>
          </cell>
          <cell r="DL828">
            <v>0</v>
          </cell>
          <cell r="DM828">
            <v>0</v>
          </cell>
          <cell r="DN828">
            <v>0</v>
          </cell>
          <cell r="DO828">
            <v>0</v>
          </cell>
          <cell r="DP828">
            <v>0</v>
          </cell>
          <cell r="DQ828">
            <v>0</v>
          </cell>
          <cell r="DR828">
            <v>0</v>
          </cell>
          <cell r="DS828">
            <v>0</v>
          </cell>
          <cell r="DT828">
            <v>0</v>
          </cell>
          <cell r="DU828">
            <v>0</v>
          </cell>
          <cell r="DV828">
            <v>0</v>
          </cell>
          <cell r="DW828">
            <v>0</v>
          </cell>
          <cell r="DX828">
            <v>0</v>
          </cell>
          <cell r="DY828">
            <v>0</v>
          </cell>
          <cell r="DZ828">
            <v>0</v>
          </cell>
          <cell r="EA828">
            <v>0</v>
          </cell>
          <cell r="EB828">
            <v>0</v>
          </cell>
          <cell r="EC828">
            <v>0</v>
          </cell>
          <cell r="ED828">
            <v>0</v>
          </cell>
          <cell r="EE828">
            <v>0</v>
          </cell>
          <cell r="EF828">
            <v>0</v>
          </cell>
          <cell r="EG828">
            <v>0</v>
          </cell>
          <cell r="EH828">
            <v>0</v>
          </cell>
          <cell r="EI828">
            <v>0</v>
          </cell>
          <cell r="EJ828">
            <v>0</v>
          </cell>
          <cell r="EK828">
            <v>0</v>
          </cell>
          <cell r="EL828">
            <v>0</v>
          </cell>
          <cell r="EM828">
            <v>0</v>
          </cell>
          <cell r="EN828">
            <v>0</v>
          </cell>
          <cell r="EO828">
            <v>0</v>
          </cell>
          <cell r="EP828">
            <v>0</v>
          </cell>
          <cell r="EQ828">
            <v>0</v>
          </cell>
          <cell r="ER828">
            <v>0</v>
          </cell>
          <cell r="ES828">
            <v>0</v>
          </cell>
          <cell r="ET828">
            <v>0</v>
          </cell>
          <cell r="EU828">
            <v>0</v>
          </cell>
          <cell r="EV828">
            <v>0</v>
          </cell>
          <cell r="EW828">
            <v>0</v>
          </cell>
          <cell r="EX828">
            <v>0</v>
          </cell>
          <cell r="EY828">
            <v>0</v>
          </cell>
          <cell r="EZ828">
            <v>0</v>
          </cell>
          <cell r="FA828">
            <v>0</v>
          </cell>
          <cell r="FB828">
            <v>0</v>
          </cell>
          <cell r="FC828">
            <v>0</v>
          </cell>
          <cell r="FD828">
            <v>0</v>
          </cell>
          <cell r="FE828">
            <v>0</v>
          </cell>
          <cell r="FF828">
            <v>0</v>
          </cell>
          <cell r="FG828">
            <v>0</v>
          </cell>
          <cell r="FH828">
            <v>0</v>
          </cell>
          <cell r="FI828">
            <v>0</v>
          </cell>
          <cell r="FJ828">
            <v>0</v>
          </cell>
          <cell r="FK828">
            <v>0</v>
          </cell>
          <cell r="FL828">
            <v>0</v>
          </cell>
          <cell r="FM828">
            <v>0</v>
          </cell>
          <cell r="FN828">
            <v>0</v>
          </cell>
          <cell r="FO828">
            <v>0</v>
          </cell>
          <cell r="FP828">
            <v>0</v>
          </cell>
          <cell r="FQ828">
            <v>0</v>
          </cell>
          <cell r="FR828">
            <v>0</v>
          </cell>
          <cell r="FS828">
            <v>0</v>
          </cell>
          <cell r="FT828">
            <v>0</v>
          </cell>
          <cell r="FU828">
            <v>0</v>
          </cell>
          <cell r="FV828">
            <v>0</v>
          </cell>
          <cell r="FW828">
            <v>0</v>
          </cell>
          <cell r="FX828">
            <v>0</v>
          </cell>
          <cell r="FY828">
            <v>0</v>
          </cell>
          <cell r="FZ828">
            <v>0</v>
          </cell>
          <cell r="GA828">
            <v>0</v>
          </cell>
          <cell r="GB828">
            <v>0</v>
          </cell>
          <cell r="GC828">
            <v>0</v>
          </cell>
          <cell r="GD828">
            <v>0</v>
          </cell>
          <cell r="GE828">
            <v>0</v>
          </cell>
          <cell r="GF828">
            <v>0</v>
          </cell>
          <cell r="GG828">
            <v>0</v>
          </cell>
          <cell r="GH828">
            <v>0</v>
          </cell>
          <cell r="GI828">
            <v>0</v>
          </cell>
          <cell r="GJ828">
            <v>0</v>
          </cell>
          <cell r="GK828">
            <v>0</v>
          </cell>
          <cell r="GL828">
            <v>0</v>
          </cell>
          <cell r="GM828">
            <v>0</v>
          </cell>
          <cell r="GN828">
            <v>0</v>
          </cell>
          <cell r="GO828">
            <v>0</v>
          </cell>
          <cell r="GP828">
            <v>0</v>
          </cell>
          <cell r="GQ828">
            <v>0</v>
          </cell>
          <cell r="GR828">
            <v>0</v>
          </cell>
          <cell r="GS828">
            <v>0</v>
          </cell>
          <cell r="GT828">
            <v>0</v>
          </cell>
          <cell r="GU828">
            <v>0</v>
          </cell>
          <cell r="GV828">
            <v>0</v>
          </cell>
          <cell r="GW828">
            <v>0</v>
          </cell>
          <cell r="GX828">
            <v>0</v>
          </cell>
          <cell r="GY828">
            <v>0</v>
          </cell>
          <cell r="GZ828">
            <v>0</v>
          </cell>
          <cell r="HA828">
            <v>0</v>
          </cell>
          <cell r="HB828">
            <v>0</v>
          </cell>
          <cell r="HC828">
            <v>0</v>
          </cell>
          <cell r="HD828">
            <v>0</v>
          </cell>
          <cell r="HE828">
            <v>0</v>
          </cell>
          <cell r="HF828">
            <v>0</v>
          </cell>
          <cell r="HG828">
            <v>0</v>
          </cell>
          <cell r="HH828">
            <v>0</v>
          </cell>
          <cell r="HI828">
            <v>0</v>
          </cell>
          <cell r="HJ828">
            <v>0</v>
          </cell>
          <cell r="HK828">
            <v>0</v>
          </cell>
          <cell r="HL828">
            <v>0</v>
          </cell>
          <cell r="HM828">
            <v>0</v>
          </cell>
          <cell r="HN828">
            <v>0</v>
          </cell>
          <cell r="HO828">
            <v>0</v>
          </cell>
          <cell r="HP828">
            <v>0</v>
          </cell>
          <cell r="HQ828">
            <v>0</v>
          </cell>
          <cell r="HR828">
            <v>0</v>
          </cell>
          <cell r="HS828">
            <v>0</v>
          </cell>
          <cell r="HT828">
            <v>0</v>
          </cell>
          <cell r="HU828">
            <v>0</v>
          </cell>
          <cell r="HV828">
            <v>0</v>
          </cell>
          <cell r="HW828">
            <v>0</v>
          </cell>
          <cell r="HX828">
            <v>0</v>
          </cell>
          <cell r="HY828">
            <v>0</v>
          </cell>
          <cell r="HZ828">
            <v>0</v>
          </cell>
          <cell r="IA828">
            <v>0</v>
          </cell>
          <cell r="IB828">
            <v>0</v>
          </cell>
          <cell r="IC828">
            <v>0</v>
          </cell>
          <cell r="ID828">
            <v>0</v>
          </cell>
          <cell r="IE828">
            <v>0</v>
          </cell>
          <cell r="IF828">
            <v>0</v>
          </cell>
          <cell r="IG828">
            <v>0</v>
          </cell>
          <cell r="IH828">
            <v>0</v>
          </cell>
          <cell r="II828">
            <v>0</v>
          </cell>
          <cell r="IJ828">
            <v>0</v>
          </cell>
          <cell r="IK828">
            <v>0</v>
          </cell>
          <cell r="IL828">
            <v>0</v>
          </cell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  <cell r="IW828">
            <v>0</v>
          </cell>
          <cell r="IX828">
            <v>0</v>
          </cell>
          <cell r="IY828">
            <v>0</v>
          </cell>
          <cell r="IZ828">
            <v>0</v>
          </cell>
          <cell r="JA828">
            <v>0</v>
          </cell>
          <cell r="JB828">
            <v>0</v>
          </cell>
          <cell r="JC828">
            <v>0</v>
          </cell>
          <cell r="JD828">
            <v>0</v>
          </cell>
          <cell r="JE828">
            <v>0</v>
          </cell>
          <cell r="JF828">
            <v>0</v>
          </cell>
          <cell r="JG828">
            <v>0</v>
          </cell>
          <cell r="JH828">
            <v>0</v>
          </cell>
          <cell r="JI828">
            <v>0</v>
          </cell>
          <cell r="JJ828">
            <v>0</v>
          </cell>
          <cell r="JK828">
            <v>0</v>
          </cell>
          <cell r="JL828">
            <v>0</v>
          </cell>
          <cell r="JM828">
            <v>0</v>
          </cell>
          <cell r="JN828">
            <v>0</v>
          </cell>
          <cell r="JO828">
            <v>0</v>
          </cell>
          <cell r="JP828">
            <v>0</v>
          </cell>
          <cell r="JQ828">
            <v>0</v>
          </cell>
        </row>
        <row r="829">
          <cell r="D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0</v>
          </cell>
          <cell r="CE829">
            <v>0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CP829">
            <v>0</v>
          </cell>
          <cell r="CQ829">
            <v>0</v>
          </cell>
          <cell r="CR829">
            <v>0</v>
          </cell>
          <cell r="CS829">
            <v>0</v>
          </cell>
          <cell r="CT829">
            <v>0</v>
          </cell>
          <cell r="CU829">
            <v>0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  <cell r="DD829">
            <v>0</v>
          </cell>
          <cell r="DE829">
            <v>0</v>
          </cell>
          <cell r="DF829">
            <v>0</v>
          </cell>
          <cell r="DG829">
            <v>0</v>
          </cell>
          <cell r="DH829">
            <v>0</v>
          </cell>
          <cell r="DI829">
            <v>0</v>
          </cell>
          <cell r="DJ829">
            <v>0</v>
          </cell>
          <cell r="DK829">
            <v>0</v>
          </cell>
          <cell r="DL829">
            <v>0</v>
          </cell>
          <cell r="DM829">
            <v>0</v>
          </cell>
          <cell r="DN829">
            <v>0</v>
          </cell>
          <cell r="DO829">
            <v>0</v>
          </cell>
          <cell r="DP829">
            <v>0</v>
          </cell>
          <cell r="DQ829">
            <v>0</v>
          </cell>
          <cell r="DR829">
            <v>0</v>
          </cell>
          <cell r="DS829">
            <v>0</v>
          </cell>
          <cell r="DT829">
            <v>0</v>
          </cell>
          <cell r="DU829">
            <v>0</v>
          </cell>
          <cell r="DV829">
            <v>0</v>
          </cell>
          <cell r="DW829">
            <v>0</v>
          </cell>
          <cell r="DX829">
            <v>0</v>
          </cell>
          <cell r="DY829">
            <v>0</v>
          </cell>
          <cell r="DZ829">
            <v>0</v>
          </cell>
          <cell r="EA829">
            <v>0</v>
          </cell>
          <cell r="EB829">
            <v>0</v>
          </cell>
          <cell r="EC829">
            <v>0</v>
          </cell>
          <cell r="ED829">
            <v>0</v>
          </cell>
          <cell r="EE829">
            <v>0</v>
          </cell>
          <cell r="EF829">
            <v>0</v>
          </cell>
          <cell r="EG829">
            <v>0</v>
          </cell>
          <cell r="EH829">
            <v>0</v>
          </cell>
          <cell r="EI829">
            <v>0</v>
          </cell>
          <cell r="EJ829">
            <v>0</v>
          </cell>
          <cell r="EK829">
            <v>0</v>
          </cell>
          <cell r="EL829">
            <v>0</v>
          </cell>
          <cell r="EM829">
            <v>0</v>
          </cell>
          <cell r="EN829">
            <v>0</v>
          </cell>
          <cell r="EO829">
            <v>0</v>
          </cell>
          <cell r="EP829">
            <v>0</v>
          </cell>
          <cell r="EQ829">
            <v>0</v>
          </cell>
          <cell r="ER829">
            <v>0</v>
          </cell>
          <cell r="ES829">
            <v>0</v>
          </cell>
          <cell r="ET829">
            <v>0</v>
          </cell>
          <cell r="EU829">
            <v>0</v>
          </cell>
          <cell r="EV829">
            <v>0</v>
          </cell>
          <cell r="EW829">
            <v>0</v>
          </cell>
          <cell r="EX829">
            <v>0</v>
          </cell>
          <cell r="EY829">
            <v>0</v>
          </cell>
          <cell r="EZ829">
            <v>0</v>
          </cell>
          <cell r="FA829">
            <v>0</v>
          </cell>
          <cell r="FB829">
            <v>0</v>
          </cell>
          <cell r="FC829">
            <v>0</v>
          </cell>
          <cell r="FD829">
            <v>0</v>
          </cell>
          <cell r="FE829">
            <v>0</v>
          </cell>
          <cell r="FF829">
            <v>0</v>
          </cell>
          <cell r="FG829">
            <v>0</v>
          </cell>
          <cell r="FH829">
            <v>0</v>
          </cell>
          <cell r="FI829">
            <v>0</v>
          </cell>
          <cell r="FJ829">
            <v>0</v>
          </cell>
          <cell r="FK829">
            <v>0</v>
          </cell>
          <cell r="FL829">
            <v>0</v>
          </cell>
          <cell r="FM829">
            <v>0</v>
          </cell>
          <cell r="FN829">
            <v>0</v>
          </cell>
          <cell r="FO829">
            <v>0</v>
          </cell>
          <cell r="FP829">
            <v>0</v>
          </cell>
          <cell r="FQ829">
            <v>0</v>
          </cell>
          <cell r="FR829">
            <v>0</v>
          </cell>
          <cell r="FS829">
            <v>0</v>
          </cell>
          <cell r="FT829">
            <v>0</v>
          </cell>
          <cell r="FU829">
            <v>0</v>
          </cell>
          <cell r="FV829">
            <v>0</v>
          </cell>
          <cell r="FW829">
            <v>0</v>
          </cell>
          <cell r="FX829">
            <v>0</v>
          </cell>
          <cell r="FY829">
            <v>0</v>
          </cell>
          <cell r="FZ829">
            <v>0</v>
          </cell>
          <cell r="GA829">
            <v>0</v>
          </cell>
          <cell r="GB829">
            <v>0</v>
          </cell>
          <cell r="GC829">
            <v>0</v>
          </cell>
          <cell r="GD829">
            <v>0</v>
          </cell>
          <cell r="GE829">
            <v>0</v>
          </cell>
          <cell r="GF829">
            <v>0</v>
          </cell>
          <cell r="GG829">
            <v>0</v>
          </cell>
          <cell r="GH829">
            <v>0</v>
          </cell>
          <cell r="GI829">
            <v>0</v>
          </cell>
          <cell r="GJ829">
            <v>0</v>
          </cell>
          <cell r="GK829">
            <v>0</v>
          </cell>
          <cell r="GL829">
            <v>0</v>
          </cell>
          <cell r="GM829">
            <v>0</v>
          </cell>
          <cell r="GN829">
            <v>0</v>
          </cell>
          <cell r="GO829">
            <v>0</v>
          </cell>
          <cell r="GP829">
            <v>0</v>
          </cell>
          <cell r="GQ829">
            <v>0</v>
          </cell>
          <cell r="GR829">
            <v>0</v>
          </cell>
          <cell r="GS829">
            <v>0</v>
          </cell>
          <cell r="GT829">
            <v>0</v>
          </cell>
          <cell r="GU829">
            <v>0</v>
          </cell>
          <cell r="GV829">
            <v>0</v>
          </cell>
          <cell r="GW829">
            <v>0</v>
          </cell>
          <cell r="GX829">
            <v>0</v>
          </cell>
          <cell r="GY829">
            <v>0</v>
          </cell>
          <cell r="GZ829">
            <v>0</v>
          </cell>
          <cell r="HA829">
            <v>0</v>
          </cell>
          <cell r="HB829">
            <v>0</v>
          </cell>
          <cell r="HC829">
            <v>0</v>
          </cell>
          <cell r="HD829">
            <v>0</v>
          </cell>
          <cell r="HE829">
            <v>0</v>
          </cell>
          <cell r="HF829">
            <v>0</v>
          </cell>
          <cell r="HG829">
            <v>0</v>
          </cell>
          <cell r="HH829">
            <v>0</v>
          </cell>
          <cell r="HI829">
            <v>0</v>
          </cell>
          <cell r="HJ829">
            <v>0</v>
          </cell>
          <cell r="HK829">
            <v>0</v>
          </cell>
          <cell r="HL829">
            <v>0</v>
          </cell>
          <cell r="HM829">
            <v>0</v>
          </cell>
          <cell r="HN829">
            <v>0</v>
          </cell>
          <cell r="HO829">
            <v>0</v>
          </cell>
          <cell r="HP829">
            <v>0</v>
          </cell>
          <cell r="HQ829">
            <v>0</v>
          </cell>
          <cell r="HR829">
            <v>0</v>
          </cell>
          <cell r="HS829">
            <v>0</v>
          </cell>
          <cell r="HT829">
            <v>0</v>
          </cell>
          <cell r="HU829">
            <v>0</v>
          </cell>
          <cell r="HV829">
            <v>0</v>
          </cell>
          <cell r="HW829">
            <v>0</v>
          </cell>
          <cell r="HX829">
            <v>0</v>
          </cell>
          <cell r="HY829">
            <v>0</v>
          </cell>
          <cell r="HZ829">
            <v>0</v>
          </cell>
          <cell r="IA829">
            <v>0</v>
          </cell>
          <cell r="IB829">
            <v>0</v>
          </cell>
          <cell r="IC829">
            <v>0</v>
          </cell>
          <cell r="ID829">
            <v>0</v>
          </cell>
          <cell r="IE829">
            <v>0</v>
          </cell>
          <cell r="IF829">
            <v>0</v>
          </cell>
          <cell r="IG829">
            <v>0</v>
          </cell>
          <cell r="IH829">
            <v>0</v>
          </cell>
          <cell r="II829">
            <v>0</v>
          </cell>
          <cell r="IJ829">
            <v>0</v>
          </cell>
          <cell r="IK829">
            <v>0</v>
          </cell>
          <cell r="IL829">
            <v>0</v>
          </cell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  <cell r="IW829">
            <v>0</v>
          </cell>
          <cell r="IX829">
            <v>0</v>
          </cell>
          <cell r="IY829">
            <v>0</v>
          </cell>
          <cell r="IZ829">
            <v>0</v>
          </cell>
          <cell r="JA829">
            <v>0</v>
          </cell>
          <cell r="JB829">
            <v>0</v>
          </cell>
          <cell r="JC829">
            <v>0</v>
          </cell>
          <cell r="JD829">
            <v>0</v>
          </cell>
          <cell r="JE829">
            <v>0</v>
          </cell>
          <cell r="JF829">
            <v>0</v>
          </cell>
          <cell r="JG829">
            <v>0</v>
          </cell>
          <cell r="JH829">
            <v>0</v>
          </cell>
          <cell r="JI829">
            <v>0</v>
          </cell>
          <cell r="JJ829">
            <v>0</v>
          </cell>
          <cell r="JK829">
            <v>0</v>
          </cell>
          <cell r="JL829">
            <v>0</v>
          </cell>
          <cell r="JM829">
            <v>0</v>
          </cell>
          <cell r="JN829">
            <v>0</v>
          </cell>
          <cell r="JO829">
            <v>0</v>
          </cell>
          <cell r="JP829">
            <v>0</v>
          </cell>
          <cell r="JQ829">
            <v>0</v>
          </cell>
        </row>
        <row r="830">
          <cell r="D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</v>
          </cell>
          <cell r="CS830">
            <v>0</v>
          </cell>
          <cell r="CT830">
            <v>0</v>
          </cell>
          <cell r="CU830">
            <v>0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  <cell r="DD830">
            <v>0</v>
          </cell>
          <cell r="DE830">
            <v>0</v>
          </cell>
          <cell r="DF830">
            <v>0</v>
          </cell>
          <cell r="DG830">
            <v>0</v>
          </cell>
          <cell r="DH830">
            <v>0</v>
          </cell>
          <cell r="DI830">
            <v>0</v>
          </cell>
          <cell r="DJ830">
            <v>0</v>
          </cell>
          <cell r="DK830">
            <v>0</v>
          </cell>
          <cell r="DL830">
            <v>0</v>
          </cell>
          <cell r="DM830">
            <v>0</v>
          </cell>
          <cell r="DN830">
            <v>0</v>
          </cell>
          <cell r="DO830">
            <v>0</v>
          </cell>
          <cell r="DP830">
            <v>0</v>
          </cell>
          <cell r="DQ830">
            <v>0</v>
          </cell>
          <cell r="DR830">
            <v>0</v>
          </cell>
          <cell r="DS830">
            <v>0</v>
          </cell>
          <cell r="DT830">
            <v>0</v>
          </cell>
          <cell r="DU830">
            <v>0</v>
          </cell>
          <cell r="DV830">
            <v>0</v>
          </cell>
          <cell r="DW830">
            <v>0</v>
          </cell>
          <cell r="DX830">
            <v>0</v>
          </cell>
          <cell r="DY830">
            <v>0</v>
          </cell>
          <cell r="DZ830">
            <v>0</v>
          </cell>
          <cell r="EA830">
            <v>0</v>
          </cell>
          <cell r="EB830">
            <v>0</v>
          </cell>
          <cell r="EC830">
            <v>0</v>
          </cell>
          <cell r="ED830">
            <v>0</v>
          </cell>
          <cell r="EE830">
            <v>0</v>
          </cell>
          <cell r="EF830">
            <v>0</v>
          </cell>
          <cell r="EG830">
            <v>0</v>
          </cell>
          <cell r="EH830">
            <v>0</v>
          </cell>
          <cell r="EI830">
            <v>0</v>
          </cell>
          <cell r="EJ830">
            <v>0</v>
          </cell>
          <cell r="EK830">
            <v>0</v>
          </cell>
          <cell r="EL830">
            <v>0</v>
          </cell>
          <cell r="EM830">
            <v>0</v>
          </cell>
          <cell r="EN830">
            <v>0</v>
          </cell>
          <cell r="EO830">
            <v>0</v>
          </cell>
          <cell r="EP830">
            <v>0</v>
          </cell>
          <cell r="EQ830">
            <v>0</v>
          </cell>
          <cell r="ER830">
            <v>0</v>
          </cell>
          <cell r="ES830">
            <v>0</v>
          </cell>
          <cell r="ET830">
            <v>0</v>
          </cell>
          <cell r="EU830">
            <v>0</v>
          </cell>
          <cell r="EV830">
            <v>0</v>
          </cell>
          <cell r="EW830">
            <v>0</v>
          </cell>
          <cell r="EX830">
            <v>0</v>
          </cell>
          <cell r="EY830">
            <v>0</v>
          </cell>
          <cell r="EZ830">
            <v>0</v>
          </cell>
          <cell r="FA830">
            <v>0</v>
          </cell>
          <cell r="FB830">
            <v>0</v>
          </cell>
          <cell r="FC830">
            <v>0</v>
          </cell>
          <cell r="FD830">
            <v>0</v>
          </cell>
          <cell r="FE830">
            <v>0</v>
          </cell>
          <cell r="FF830">
            <v>0</v>
          </cell>
          <cell r="FG830">
            <v>0</v>
          </cell>
          <cell r="FH830">
            <v>0</v>
          </cell>
          <cell r="FI830">
            <v>0</v>
          </cell>
          <cell r="FJ830">
            <v>0</v>
          </cell>
          <cell r="FK830">
            <v>0</v>
          </cell>
          <cell r="FL830">
            <v>0</v>
          </cell>
          <cell r="FM830">
            <v>0</v>
          </cell>
          <cell r="FN830">
            <v>0</v>
          </cell>
          <cell r="FO830">
            <v>0</v>
          </cell>
          <cell r="FP830">
            <v>0</v>
          </cell>
          <cell r="FQ830">
            <v>0</v>
          </cell>
          <cell r="FR830">
            <v>0</v>
          </cell>
          <cell r="FS830">
            <v>0</v>
          </cell>
          <cell r="FT830">
            <v>0</v>
          </cell>
          <cell r="FU830">
            <v>0</v>
          </cell>
          <cell r="FV830">
            <v>0</v>
          </cell>
          <cell r="FW830">
            <v>0</v>
          </cell>
          <cell r="FX830">
            <v>0</v>
          </cell>
          <cell r="FY830">
            <v>0</v>
          </cell>
          <cell r="FZ830">
            <v>0</v>
          </cell>
          <cell r="GA830">
            <v>0</v>
          </cell>
          <cell r="GB830">
            <v>0</v>
          </cell>
          <cell r="GC830">
            <v>0</v>
          </cell>
          <cell r="GD830">
            <v>0</v>
          </cell>
          <cell r="GE830">
            <v>0</v>
          </cell>
          <cell r="GF830">
            <v>0</v>
          </cell>
          <cell r="GG830">
            <v>0</v>
          </cell>
          <cell r="GH830">
            <v>0</v>
          </cell>
          <cell r="GI830">
            <v>0</v>
          </cell>
          <cell r="GJ830">
            <v>0</v>
          </cell>
          <cell r="GK830">
            <v>0</v>
          </cell>
          <cell r="GL830">
            <v>0</v>
          </cell>
          <cell r="GM830">
            <v>0</v>
          </cell>
          <cell r="GN830">
            <v>0</v>
          </cell>
          <cell r="GO830">
            <v>0</v>
          </cell>
          <cell r="GP830">
            <v>0</v>
          </cell>
          <cell r="GQ830">
            <v>0</v>
          </cell>
          <cell r="GR830">
            <v>0</v>
          </cell>
          <cell r="GS830">
            <v>0</v>
          </cell>
          <cell r="GT830">
            <v>0</v>
          </cell>
          <cell r="GU830">
            <v>0</v>
          </cell>
          <cell r="GV830">
            <v>0</v>
          </cell>
          <cell r="GW830">
            <v>0</v>
          </cell>
          <cell r="GX830">
            <v>0</v>
          </cell>
          <cell r="GY830">
            <v>0</v>
          </cell>
          <cell r="GZ830">
            <v>0</v>
          </cell>
          <cell r="HA830">
            <v>0</v>
          </cell>
          <cell r="HB830">
            <v>0</v>
          </cell>
          <cell r="HC830">
            <v>0</v>
          </cell>
          <cell r="HD830">
            <v>0</v>
          </cell>
          <cell r="HE830">
            <v>0</v>
          </cell>
          <cell r="HF830">
            <v>0</v>
          </cell>
          <cell r="HG830">
            <v>0</v>
          </cell>
          <cell r="HH830">
            <v>0</v>
          </cell>
          <cell r="HI830">
            <v>0</v>
          </cell>
          <cell r="HJ830">
            <v>0</v>
          </cell>
          <cell r="HK830">
            <v>0</v>
          </cell>
          <cell r="HL830">
            <v>0</v>
          </cell>
          <cell r="HM830">
            <v>0</v>
          </cell>
          <cell r="HN830">
            <v>0</v>
          </cell>
          <cell r="HO830">
            <v>0</v>
          </cell>
          <cell r="HP830">
            <v>0</v>
          </cell>
          <cell r="HQ830">
            <v>0</v>
          </cell>
          <cell r="HR830">
            <v>0</v>
          </cell>
          <cell r="HS830">
            <v>0</v>
          </cell>
          <cell r="HT830">
            <v>0</v>
          </cell>
          <cell r="HU830">
            <v>0</v>
          </cell>
          <cell r="HV830">
            <v>0</v>
          </cell>
          <cell r="HW830">
            <v>0</v>
          </cell>
          <cell r="HX830">
            <v>0</v>
          </cell>
          <cell r="HY830">
            <v>0</v>
          </cell>
          <cell r="HZ830">
            <v>0</v>
          </cell>
          <cell r="IA830">
            <v>0</v>
          </cell>
          <cell r="IB830">
            <v>0</v>
          </cell>
          <cell r="IC830">
            <v>0</v>
          </cell>
          <cell r="ID830">
            <v>0</v>
          </cell>
          <cell r="IE830">
            <v>0</v>
          </cell>
          <cell r="IF830">
            <v>0</v>
          </cell>
          <cell r="IG830">
            <v>0</v>
          </cell>
          <cell r="IH830">
            <v>0</v>
          </cell>
          <cell r="II830">
            <v>0</v>
          </cell>
          <cell r="IJ830">
            <v>0</v>
          </cell>
          <cell r="IK830">
            <v>0</v>
          </cell>
          <cell r="IL830">
            <v>0</v>
          </cell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  <cell r="IW830">
            <v>0</v>
          </cell>
          <cell r="IX830">
            <v>0</v>
          </cell>
          <cell r="IY830">
            <v>0</v>
          </cell>
          <cell r="IZ830">
            <v>0</v>
          </cell>
          <cell r="JA830">
            <v>0</v>
          </cell>
          <cell r="JB830">
            <v>0</v>
          </cell>
          <cell r="JC830">
            <v>0</v>
          </cell>
          <cell r="JD830">
            <v>0</v>
          </cell>
          <cell r="JE830">
            <v>0</v>
          </cell>
          <cell r="JF830">
            <v>0</v>
          </cell>
          <cell r="JG830">
            <v>0</v>
          </cell>
          <cell r="JH830">
            <v>0</v>
          </cell>
          <cell r="JI830">
            <v>0</v>
          </cell>
          <cell r="JJ830">
            <v>0</v>
          </cell>
          <cell r="JK830">
            <v>0</v>
          </cell>
          <cell r="JL830">
            <v>0</v>
          </cell>
          <cell r="JM830">
            <v>0</v>
          </cell>
          <cell r="JN830">
            <v>0</v>
          </cell>
          <cell r="JO830">
            <v>0</v>
          </cell>
          <cell r="JP830">
            <v>0</v>
          </cell>
          <cell r="JQ830">
            <v>0</v>
          </cell>
        </row>
        <row r="831">
          <cell r="D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>
            <v>0</v>
          </cell>
          <cell r="CN831">
            <v>0</v>
          </cell>
          <cell r="CO831">
            <v>0</v>
          </cell>
          <cell r="CP831">
            <v>0</v>
          </cell>
          <cell r="CQ831">
            <v>0</v>
          </cell>
          <cell r="CR831">
            <v>0</v>
          </cell>
          <cell r="CS831">
            <v>0</v>
          </cell>
          <cell r="CT831">
            <v>0</v>
          </cell>
          <cell r="CU831">
            <v>0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  <cell r="DD831">
            <v>0</v>
          </cell>
          <cell r="DE831">
            <v>0</v>
          </cell>
          <cell r="DF831">
            <v>0</v>
          </cell>
          <cell r="DG831">
            <v>0</v>
          </cell>
          <cell r="DH831">
            <v>0</v>
          </cell>
          <cell r="DI831">
            <v>0</v>
          </cell>
          <cell r="DJ831">
            <v>0</v>
          </cell>
          <cell r="DK831">
            <v>0</v>
          </cell>
          <cell r="DL831">
            <v>0</v>
          </cell>
          <cell r="DM831">
            <v>0</v>
          </cell>
          <cell r="DN831">
            <v>0</v>
          </cell>
          <cell r="DO831">
            <v>0</v>
          </cell>
          <cell r="DP831">
            <v>0</v>
          </cell>
          <cell r="DQ831">
            <v>0</v>
          </cell>
          <cell r="DR831">
            <v>0</v>
          </cell>
          <cell r="DS831">
            <v>0</v>
          </cell>
          <cell r="DT831">
            <v>0</v>
          </cell>
          <cell r="DU831">
            <v>0</v>
          </cell>
          <cell r="DV831">
            <v>0</v>
          </cell>
          <cell r="DW831">
            <v>0</v>
          </cell>
          <cell r="DX831">
            <v>0</v>
          </cell>
          <cell r="DY831">
            <v>0</v>
          </cell>
          <cell r="DZ831">
            <v>0</v>
          </cell>
          <cell r="EA831">
            <v>0</v>
          </cell>
          <cell r="EB831">
            <v>0</v>
          </cell>
          <cell r="EC831">
            <v>0</v>
          </cell>
          <cell r="ED831">
            <v>0</v>
          </cell>
          <cell r="EE831">
            <v>0</v>
          </cell>
          <cell r="EF831">
            <v>0</v>
          </cell>
          <cell r="EG831">
            <v>0</v>
          </cell>
          <cell r="EH831">
            <v>0</v>
          </cell>
          <cell r="EI831">
            <v>0</v>
          </cell>
          <cell r="EJ831">
            <v>0</v>
          </cell>
          <cell r="EK831">
            <v>0</v>
          </cell>
          <cell r="EL831">
            <v>0</v>
          </cell>
          <cell r="EM831">
            <v>0</v>
          </cell>
          <cell r="EN831">
            <v>0</v>
          </cell>
          <cell r="EO831">
            <v>0</v>
          </cell>
          <cell r="EP831">
            <v>0</v>
          </cell>
          <cell r="EQ831">
            <v>0</v>
          </cell>
          <cell r="ER831">
            <v>0</v>
          </cell>
          <cell r="ES831">
            <v>0</v>
          </cell>
          <cell r="ET831">
            <v>0</v>
          </cell>
          <cell r="EU831">
            <v>0</v>
          </cell>
          <cell r="EV831">
            <v>0</v>
          </cell>
          <cell r="EW831">
            <v>0</v>
          </cell>
          <cell r="EX831">
            <v>0</v>
          </cell>
          <cell r="EY831">
            <v>0</v>
          </cell>
          <cell r="EZ831">
            <v>0</v>
          </cell>
          <cell r="FA831">
            <v>0</v>
          </cell>
          <cell r="FB831">
            <v>0</v>
          </cell>
          <cell r="FC831">
            <v>0</v>
          </cell>
          <cell r="FD831">
            <v>0</v>
          </cell>
          <cell r="FE831">
            <v>0</v>
          </cell>
          <cell r="FF831">
            <v>0</v>
          </cell>
          <cell r="FG831">
            <v>0</v>
          </cell>
          <cell r="FH831">
            <v>0</v>
          </cell>
          <cell r="FI831">
            <v>0</v>
          </cell>
          <cell r="FJ831">
            <v>0</v>
          </cell>
          <cell r="FK831">
            <v>0</v>
          </cell>
          <cell r="FL831">
            <v>0</v>
          </cell>
          <cell r="FM831">
            <v>0</v>
          </cell>
          <cell r="FN831">
            <v>0</v>
          </cell>
          <cell r="FO831">
            <v>0</v>
          </cell>
          <cell r="FP831">
            <v>0</v>
          </cell>
          <cell r="FQ831">
            <v>0</v>
          </cell>
          <cell r="FR831">
            <v>0</v>
          </cell>
          <cell r="FS831">
            <v>0</v>
          </cell>
          <cell r="FT831">
            <v>0</v>
          </cell>
          <cell r="FU831">
            <v>0</v>
          </cell>
          <cell r="FV831">
            <v>0</v>
          </cell>
          <cell r="FW831">
            <v>0</v>
          </cell>
          <cell r="FX831">
            <v>0</v>
          </cell>
          <cell r="FY831">
            <v>0</v>
          </cell>
          <cell r="FZ831">
            <v>0</v>
          </cell>
          <cell r="GA831">
            <v>0</v>
          </cell>
          <cell r="GB831">
            <v>0</v>
          </cell>
          <cell r="GC831">
            <v>0</v>
          </cell>
          <cell r="GD831">
            <v>0</v>
          </cell>
          <cell r="GE831">
            <v>0</v>
          </cell>
          <cell r="GF831">
            <v>0</v>
          </cell>
          <cell r="GG831">
            <v>0</v>
          </cell>
          <cell r="GH831">
            <v>0</v>
          </cell>
          <cell r="GI831">
            <v>0</v>
          </cell>
          <cell r="GJ831">
            <v>0</v>
          </cell>
          <cell r="GK831">
            <v>0</v>
          </cell>
          <cell r="GL831">
            <v>0</v>
          </cell>
          <cell r="GM831">
            <v>0</v>
          </cell>
          <cell r="GN831">
            <v>0</v>
          </cell>
          <cell r="GO831">
            <v>0</v>
          </cell>
          <cell r="GP831">
            <v>0</v>
          </cell>
          <cell r="GQ831">
            <v>0</v>
          </cell>
          <cell r="GR831">
            <v>0</v>
          </cell>
          <cell r="GS831">
            <v>0</v>
          </cell>
          <cell r="GT831">
            <v>0</v>
          </cell>
          <cell r="GU831">
            <v>0</v>
          </cell>
          <cell r="GV831">
            <v>0</v>
          </cell>
          <cell r="GW831">
            <v>0</v>
          </cell>
          <cell r="GX831">
            <v>0</v>
          </cell>
          <cell r="GY831">
            <v>0</v>
          </cell>
          <cell r="GZ831">
            <v>0</v>
          </cell>
          <cell r="HA831">
            <v>0</v>
          </cell>
          <cell r="HB831">
            <v>0</v>
          </cell>
          <cell r="HC831">
            <v>0</v>
          </cell>
          <cell r="HD831">
            <v>0</v>
          </cell>
          <cell r="HE831">
            <v>0</v>
          </cell>
          <cell r="HF831">
            <v>0</v>
          </cell>
          <cell r="HG831">
            <v>0</v>
          </cell>
          <cell r="HH831">
            <v>0</v>
          </cell>
          <cell r="HI831">
            <v>0</v>
          </cell>
          <cell r="HJ831">
            <v>0</v>
          </cell>
          <cell r="HK831">
            <v>0</v>
          </cell>
          <cell r="HL831">
            <v>0</v>
          </cell>
          <cell r="HM831">
            <v>0</v>
          </cell>
          <cell r="HN831">
            <v>0</v>
          </cell>
          <cell r="HO831">
            <v>0</v>
          </cell>
          <cell r="HP831">
            <v>0</v>
          </cell>
          <cell r="HQ831">
            <v>0</v>
          </cell>
          <cell r="HR831">
            <v>0</v>
          </cell>
          <cell r="HS831">
            <v>0</v>
          </cell>
          <cell r="HT831">
            <v>0</v>
          </cell>
          <cell r="HU831">
            <v>0</v>
          </cell>
          <cell r="HV831">
            <v>0</v>
          </cell>
          <cell r="HW831">
            <v>0</v>
          </cell>
          <cell r="HX831">
            <v>0</v>
          </cell>
          <cell r="HY831">
            <v>0</v>
          </cell>
          <cell r="HZ831">
            <v>0</v>
          </cell>
          <cell r="IA831">
            <v>0</v>
          </cell>
          <cell r="IB831">
            <v>0</v>
          </cell>
          <cell r="IC831">
            <v>0</v>
          </cell>
          <cell r="ID831">
            <v>0</v>
          </cell>
          <cell r="IE831">
            <v>0</v>
          </cell>
          <cell r="IF831">
            <v>0</v>
          </cell>
          <cell r="IG831">
            <v>0</v>
          </cell>
          <cell r="IH831">
            <v>0</v>
          </cell>
          <cell r="II831">
            <v>0</v>
          </cell>
          <cell r="IJ831">
            <v>0</v>
          </cell>
          <cell r="IK831">
            <v>0</v>
          </cell>
          <cell r="IL831">
            <v>0</v>
          </cell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  <cell r="IW831">
            <v>0</v>
          </cell>
          <cell r="IX831">
            <v>0</v>
          </cell>
          <cell r="IY831">
            <v>0</v>
          </cell>
          <cell r="IZ831">
            <v>0</v>
          </cell>
          <cell r="JA831">
            <v>0</v>
          </cell>
          <cell r="JB831">
            <v>0</v>
          </cell>
          <cell r="JC831">
            <v>0</v>
          </cell>
          <cell r="JD831">
            <v>0</v>
          </cell>
          <cell r="JE831">
            <v>0</v>
          </cell>
          <cell r="JF831">
            <v>0</v>
          </cell>
          <cell r="JG831">
            <v>0</v>
          </cell>
          <cell r="JH831">
            <v>0</v>
          </cell>
          <cell r="JI831">
            <v>0</v>
          </cell>
          <cell r="JJ831">
            <v>0</v>
          </cell>
          <cell r="JK831">
            <v>0</v>
          </cell>
          <cell r="JL831">
            <v>0</v>
          </cell>
          <cell r="JM831">
            <v>0</v>
          </cell>
          <cell r="JN831">
            <v>0</v>
          </cell>
          <cell r="JO831">
            <v>0</v>
          </cell>
          <cell r="JP831">
            <v>0</v>
          </cell>
          <cell r="JQ831">
            <v>0</v>
          </cell>
        </row>
        <row r="832">
          <cell r="D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  <cell r="DD832">
            <v>0</v>
          </cell>
          <cell r="DE832">
            <v>0</v>
          </cell>
          <cell r="DF832">
            <v>0</v>
          </cell>
          <cell r="DG832">
            <v>0</v>
          </cell>
          <cell r="DH832">
            <v>0</v>
          </cell>
          <cell r="DI832">
            <v>0</v>
          </cell>
          <cell r="DJ832">
            <v>0</v>
          </cell>
          <cell r="DK832">
            <v>0</v>
          </cell>
          <cell r="DL832">
            <v>0</v>
          </cell>
          <cell r="DM832">
            <v>0</v>
          </cell>
          <cell r="DN832">
            <v>0</v>
          </cell>
          <cell r="DO832">
            <v>0</v>
          </cell>
          <cell r="DP832">
            <v>0</v>
          </cell>
          <cell r="DQ832">
            <v>0</v>
          </cell>
          <cell r="DR832">
            <v>0</v>
          </cell>
          <cell r="DS832">
            <v>0</v>
          </cell>
          <cell r="DT832">
            <v>0</v>
          </cell>
          <cell r="DU832">
            <v>0</v>
          </cell>
          <cell r="DV832">
            <v>0</v>
          </cell>
          <cell r="DW832">
            <v>0</v>
          </cell>
          <cell r="DX832">
            <v>0</v>
          </cell>
          <cell r="DY832">
            <v>0</v>
          </cell>
          <cell r="DZ832">
            <v>0</v>
          </cell>
          <cell r="EA832">
            <v>0</v>
          </cell>
          <cell r="EB832">
            <v>0</v>
          </cell>
          <cell r="EC832">
            <v>0</v>
          </cell>
          <cell r="ED832">
            <v>0</v>
          </cell>
          <cell r="EE832">
            <v>0</v>
          </cell>
          <cell r="EF832">
            <v>0</v>
          </cell>
          <cell r="EG832">
            <v>0</v>
          </cell>
          <cell r="EH832">
            <v>0</v>
          </cell>
          <cell r="EI832">
            <v>0</v>
          </cell>
          <cell r="EJ832">
            <v>0</v>
          </cell>
          <cell r="EK832">
            <v>0</v>
          </cell>
          <cell r="EL832">
            <v>0</v>
          </cell>
          <cell r="EM832">
            <v>0</v>
          </cell>
          <cell r="EN832">
            <v>0</v>
          </cell>
          <cell r="EO832">
            <v>0</v>
          </cell>
          <cell r="EP832">
            <v>0</v>
          </cell>
          <cell r="EQ832">
            <v>0</v>
          </cell>
          <cell r="ER832">
            <v>0</v>
          </cell>
          <cell r="ES832">
            <v>0</v>
          </cell>
          <cell r="ET832">
            <v>0</v>
          </cell>
          <cell r="EU832">
            <v>0</v>
          </cell>
          <cell r="EV832">
            <v>0</v>
          </cell>
          <cell r="EW832">
            <v>0</v>
          </cell>
          <cell r="EX832">
            <v>0</v>
          </cell>
          <cell r="EY832">
            <v>0</v>
          </cell>
          <cell r="EZ832">
            <v>0</v>
          </cell>
          <cell r="FA832">
            <v>0</v>
          </cell>
          <cell r="FB832">
            <v>0</v>
          </cell>
          <cell r="FC832">
            <v>0</v>
          </cell>
          <cell r="FD832">
            <v>0</v>
          </cell>
          <cell r="FE832">
            <v>0</v>
          </cell>
          <cell r="FF832">
            <v>0</v>
          </cell>
          <cell r="FG832">
            <v>0</v>
          </cell>
          <cell r="FH832">
            <v>0</v>
          </cell>
          <cell r="FI832">
            <v>0</v>
          </cell>
          <cell r="FJ832">
            <v>0</v>
          </cell>
          <cell r="FK832">
            <v>0</v>
          </cell>
          <cell r="FL832">
            <v>0</v>
          </cell>
          <cell r="FM832">
            <v>0</v>
          </cell>
          <cell r="FN832">
            <v>0</v>
          </cell>
          <cell r="FO832">
            <v>0</v>
          </cell>
          <cell r="FP832">
            <v>0</v>
          </cell>
          <cell r="FQ832">
            <v>0</v>
          </cell>
          <cell r="FR832">
            <v>0</v>
          </cell>
          <cell r="FS832">
            <v>0</v>
          </cell>
          <cell r="FT832">
            <v>0</v>
          </cell>
          <cell r="FU832">
            <v>0</v>
          </cell>
          <cell r="FV832">
            <v>0</v>
          </cell>
          <cell r="FW832">
            <v>0</v>
          </cell>
          <cell r="FX832">
            <v>0</v>
          </cell>
          <cell r="FY832">
            <v>0</v>
          </cell>
          <cell r="FZ832">
            <v>0</v>
          </cell>
          <cell r="GA832">
            <v>0</v>
          </cell>
          <cell r="GB832">
            <v>0</v>
          </cell>
          <cell r="GC832">
            <v>0</v>
          </cell>
          <cell r="GD832">
            <v>0</v>
          </cell>
          <cell r="GE832">
            <v>0</v>
          </cell>
          <cell r="GF832">
            <v>0</v>
          </cell>
          <cell r="GG832">
            <v>0</v>
          </cell>
          <cell r="GH832">
            <v>0</v>
          </cell>
          <cell r="GI832">
            <v>0</v>
          </cell>
          <cell r="GJ832">
            <v>0</v>
          </cell>
          <cell r="GK832">
            <v>0</v>
          </cell>
          <cell r="GL832">
            <v>0</v>
          </cell>
          <cell r="GM832">
            <v>0</v>
          </cell>
          <cell r="GN832">
            <v>0</v>
          </cell>
          <cell r="GO832">
            <v>0</v>
          </cell>
          <cell r="GP832">
            <v>0</v>
          </cell>
          <cell r="GQ832">
            <v>0</v>
          </cell>
          <cell r="GR832">
            <v>0</v>
          </cell>
          <cell r="GS832">
            <v>0</v>
          </cell>
          <cell r="GT832">
            <v>0</v>
          </cell>
          <cell r="GU832">
            <v>0</v>
          </cell>
          <cell r="GV832">
            <v>0</v>
          </cell>
          <cell r="GW832">
            <v>0</v>
          </cell>
          <cell r="GX832">
            <v>0</v>
          </cell>
          <cell r="GY832">
            <v>0</v>
          </cell>
          <cell r="GZ832">
            <v>0</v>
          </cell>
          <cell r="HA832">
            <v>0</v>
          </cell>
          <cell r="HB832">
            <v>0</v>
          </cell>
          <cell r="HC832">
            <v>0</v>
          </cell>
          <cell r="HD832">
            <v>0</v>
          </cell>
          <cell r="HE832">
            <v>0</v>
          </cell>
          <cell r="HF832">
            <v>0</v>
          </cell>
          <cell r="HG832">
            <v>0</v>
          </cell>
          <cell r="HH832">
            <v>0</v>
          </cell>
          <cell r="HI832">
            <v>0</v>
          </cell>
          <cell r="HJ832">
            <v>0</v>
          </cell>
          <cell r="HK832">
            <v>0</v>
          </cell>
          <cell r="HL832">
            <v>0</v>
          </cell>
          <cell r="HM832">
            <v>0</v>
          </cell>
          <cell r="HN832">
            <v>0</v>
          </cell>
          <cell r="HO832">
            <v>0</v>
          </cell>
          <cell r="HP832">
            <v>0</v>
          </cell>
          <cell r="HQ832">
            <v>0</v>
          </cell>
          <cell r="HR832">
            <v>0</v>
          </cell>
          <cell r="HS832">
            <v>0</v>
          </cell>
          <cell r="HT832">
            <v>0</v>
          </cell>
          <cell r="HU832">
            <v>0</v>
          </cell>
          <cell r="HV832">
            <v>0</v>
          </cell>
          <cell r="HW832">
            <v>0</v>
          </cell>
          <cell r="HX832">
            <v>0</v>
          </cell>
          <cell r="HY832">
            <v>0</v>
          </cell>
          <cell r="HZ832">
            <v>0</v>
          </cell>
          <cell r="IA832">
            <v>0</v>
          </cell>
          <cell r="IB832">
            <v>0</v>
          </cell>
          <cell r="IC832">
            <v>0</v>
          </cell>
          <cell r="ID832">
            <v>0</v>
          </cell>
          <cell r="IE832">
            <v>0</v>
          </cell>
          <cell r="IF832">
            <v>0</v>
          </cell>
          <cell r="IG832">
            <v>0</v>
          </cell>
          <cell r="IH832">
            <v>0</v>
          </cell>
          <cell r="II832">
            <v>0</v>
          </cell>
          <cell r="IJ832">
            <v>0</v>
          </cell>
          <cell r="IK832">
            <v>0</v>
          </cell>
          <cell r="IL832">
            <v>0</v>
          </cell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  <cell r="IW832">
            <v>0</v>
          </cell>
          <cell r="IX832">
            <v>0</v>
          </cell>
          <cell r="IY832">
            <v>0</v>
          </cell>
          <cell r="IZ832">
            <v>0</v>
          </cell>
          <cell r="JA832">
            <v>0</v>
          </cell>
          <cell r="JB832">
            <v>0</v>
          </cell>
          <cell r="JC832">
            <v>0</v>
          </cell>
          <cell r="JD832">
            <v>0</v>
          </cell>
          <cell r="JE832">
            <v>0</v>
          </cell>
          <cell r="JF832">
            <v>0</v>
          </cell>
          <cell r="JG832">
            <v>0</v>
          </cell>
          <cell r="JH832">
            <v>0</v>
          </cell>
          <cell r="JI832">
            <v>0</v>
          </cell>
          <cell r="JJ832">
            <v>0</v>
          </cell>
          <cell r="JK832">
            <v>0</v>
          </cell>
          <cell r="JL832">
            <v>0</v>
          </cell>
          <cell r="JM832">
            <v>0</v>
          </cell>
          <cell r="JN832">
            <v>0</v>
          </cell>
          <cell r="JO832">
            <v>0</v>
          </cell>
          <cell r="JP832">
            <v>0</v>
          </cell>
          <cell r="JQ832">
            <v>0</v>
          </cell>
        </row>
        <row r="833">
          <cell r="D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N833">
            <v>0</v>
          </cell>
          <cell r="CO833">
            <v>0</v>
          </cell>
          <cell r="CP833">
            <v>0</v>
          </cell>
          <cell r="CQ833">
            <v>0</v>
          </cell>
          <cell r="CR833">
            <v>0</v>
          </cell>
          <cell r="CS833">
            <v>0</v>
          </cell>
          <cell r="CT833">
            <v>0</v>
          </cell>
          <cell r="CU833">
            <v>0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  <cell r="DD833">
            <v>0</v>
          </cell>
          <cell r="DE833">
            <v>0</v>
          </cell>
          <cell r="DF833">
            <v>0</v>
          </cell>
          <cell r="DG833">
            <v>0</v>
          </cell>
          <cell r="DH833">
            <v>0</v>
          </cell>
          <cell r="DI833">
            <v>0</v>
          </cell>
          <cell r="DJ833">
            <v>0</v>
          </cell>
          <cell r="DK833">
            <v>0</v>
          </cell>
          <cell r="DL833">
            <v>0</v>
          </cell>
          <cell r="DM833">
            <v>0</v>
          </cell>
          <cell r="DN833">
            <v>0</v>
          </cell>
          <cell r="DO833">
            <v>0</v>
          </cell>
          <cell r="DP833">
            <v>0</v>
          </cell>
          <cell r="DQ833">
            <v>0</v>
          </cell>
          <cell r="DR833">
            <v>0</v>
          </cell>
          <cell r="DS833">
            <v>0</v>
          </cell>
          <cell r="DT833">
            <v>0</v>
          </cell>
          <cell r="DU833">
            <v>0</v>
          </cell>
          <cell r="DV833">
            <v>0</v>
          </cell>
          <cell r="DW833">
            <v>0</v>
          </cell>
          <cell r="DX833">
            <v>0</v>
          </cell>
          <cell r="DY833">
            <v>0</v>
          </cell>
          <cell r="DZ833">
            <v>0</v>
          </cell>
          <cell r="EA833">
            <v>0</v>
          </cell>
          <cell r="EB833">
            <v>0</v>
          </cell>
          <cell r="EC833">
            <v>0</v>
          </cell>
          <cell r="ED833">
            <v>0</v>
          </cell>
          <cell r="EE833">
            <v>0</v>
          </cell>
          <cell r="EF833">
            <v>0</v>
          </cell>
          <cell r="EG833">
            <v>0</v>
          </cell>
          <cell r="EH833">
            <v>0</v>
          </cell>
          <cell r="EI833">
            <v>0</v>
          </cell>
          <cell r="EJ833">
            <v>0</v>
          </cell>
          <cell r="EK833">
            <v>0</v>
          </cell>
          <cell r="EL833">
            <v>0</v>
          </cell>
          <cell r="EM833">
            <v>0</v>
          </cell>
          <cell r="EN833">
            <v>0</v>
          </cell>
          <cell r="EO833">
            <v>0</v>
          </cell>
          <cell r="EP833">
            <v>0</v>
          </cell>
          <cell r="EQ833">
            <v>0</v>
          </cell>
          <cell r="ER833">
            <v>0</v>
          </cell>
          <cell r="ES833">
            <v>0</v>
          </cell>
          <cell r="ET833">
            <v>0</v>
          </cell>
          <cell r="EU833">
            <v>0</v>
          </cell>
          <cell r="EV833">
            <v>0</v>
          </cell>
          <cell r="EW833">
            <v>0</v>
          </cell>
          <cell r="EX833">
            <v>0</v>
          </cell>
          <cell r="EY833">
            <v>0</v>
          </cell>
          <cell r="EZ833">
            <v>0</v>
          </cell>
          <cell r="FA833">
            <v>0</v>
          </cell>
          <cell r="FB833">
            <v>0</v>
          </cell>
          <cell r="FC833">
            <v>0</v>
          </cell>
          <cell r="FD833">
            <v>0</v>
          </cell>
          <cell r="FE833">
            <v>0</v>
          </cell>
          <cell r="FF833">
            <v>0</v>
          </cell>
          <cell r="FG833">
            <v>0</v>
          </cell>
          <cell r="FH833">
            <v>0</v>
          </cell>
          <cell r="FI833">
            <v>0</v>
          </cell>
          <cell r="FJ833">
            <v>0</v>
          </cell>
          <cell r="FK833">
            <v>0</v>
          </cell>
          <cell r="FL833">
            <v>0</v>
          </cell>
          <cell r="FM833">
            <v>0</v>
          </cell>
          <cell r="FN833">
            <v>0</v>
          </cell>
          <cell r="FO833">
            <v>0</v>
          </cell>
          <cell r="FP833">
            <v>0</v>
          </cell>
          <cell r="FQ833">
            <v>0</v>
          </cell>
          <cell r="FR833">
            <v>0</v>
          </cell>
          <cell r="FS833">
            <v>0</v>
          </cell>
          <cell r="FT833">
            <v>0</v>
          </cell>
          <cell r="FU833">
            <v>0</v>
          </cell>
          <cell r="FV833">
            <v>0</v>
          </cell>
          <cell r="FW833">
            <v>0</v>
          </cell>
          <cell r="FX833">
            <v>0</v>
          </cell>
          <cell r="FY833">
            <v>0</v>
          </cell>
          <cell r="FZ833">
            <v>0</v>
          </cell>
          <cell r="GA833">
            <v>0</v>
          </cell>
          <cell r="GB833">
            <v>0</v>
          </cell>
          <cell r="GC833">
            <v>0</v>
          </cell>
          <cell r="GD833">
            <v>0</v>
          </cell>
          <cell r="GE833">
            <v>0</v>
          </cell>
          <cell r="GF833">
            <v>0</v>
          </cell>
          <cell r="GG833">
            <v>0</v>
          </cell>
          <cell r="GH833">
            <v>0</v>
          </cell>
          <cell r="GI833">
            <v>0</v>
          </cell>
          <cell r="GJ833">
            <v>0</v>
          </cell>
          <cell r="GK833">
            <v>0</v>
          </cell>
          <cell r="GL833">
            <v>0</v>
          </cell>
          <cell r="GM833">
            <v>0</v>
          </cell>
          <cell r="GN833">
            <v>0</v>
          </cell>
          <cell r="GO833">
            <v>0</v>
          </cell>
          <cell r="GP833">
            <v>0</v>
          </cell>
          <cell r="GQ833">
            <v>0</v>
          </cell>
          <cell r="GR833">
            <v>0</v>
          </cell>
          <cell r="GS833">
            <v>0</v>
          </cell>
          <cell r="GT833">
            <v>0</v>
          </cell>
          <cell r="GU833">
            <v>0</v>
          </cell>
          <cell r="GV833">
            <v>0</v>
          </cell>
          <cell r="GW833">
            <v>0</v>
          </cell>
          <cell r="GX833">
            <v>0</v>
          </cell>
          <cell r="GY833">
            <v>0</v>
          </cell>
          <cell r="GZ833">
            <v>0</v>
          </cell>
          <cell r="HA833">
            <v>0</v>
          </cell>
          <cell r="HB833">
            <v>0</v>
          </cell>
          <cell r="HC833">
            <v>0</v>
          </cell>
          <cell r="HD833">
            <v>0</v>
          </cell>
          <cell r="HE833">
            <v>0</v>
          </cell>
          <cell r="HF833">
            <v>0</v>
          </cell>
          <cell r="HG833">
            <v>0</v>
          </cell>
          <cell r="HH833">
            <v>0</v>
          </cell>
          <cell r="HI833">
            <v>0</v>
          </cell>
          <cell r="HJ833">
            <v>0</v>
          </cell>
          <cell r="HK833">
            <v>0</v>
          </cell>
          <cell r="HL833">
            <v>0</v>
          </cell>
          <cell r="HM833">
            <v>0</v>
          </cell>
          <cell r="HN833">
            <v>0</v>
          </cell>
          <cell r="HO833">
            <v>0</v>
          </cell>
          <cell r="HP833">
            <v>0</v>
          </cell>
          <cell r="HQ833">
            <v>0</v>
          </cell>
          <cell r="HR833">
            <v>0</v>
          </cell>
          <cell r="HS833">
            <v>0</v>
          </cell>
          <cell r="HT833">
            <v>0</v>
          </cell>
          <cell r="HU833">
            <v>0</v>
          </cell>
          <cell r="HV833">
            <v>0</v>
          </cell>
          <cell r="HW833">
            <v>0</v>
          </cell>
          <cell r="HX833">
            <v>0</v>
          </cell>
          <cell r="HY833">
            <v>0</v>
          </cell>
          <cell r="HZ833">
            <v>0</v>
          </cell>
          <cell r="IA833">
            <v>0</v>
          </cell>
          <cell r="IB833">
            <v>0</v>
          </cell>
          <cell r="IC833">
            <v>0</v>
          </cell>
          <cell r="ID833">
            <v>0</v>
          </cell>
          <cell r="IE833">
            <v>0</v>
          </cell>
          <cell r="IF833">
            <v>0</v>
          </cell>
          <cell r="IG833">
            <v>0</v>
          </cell>
          <cell r="IH833">
            <v>0</v>
          </cell>
          <cell r="II833">
            <v>0</v>
          </cell>
          <cell r="IJ833">
            <v>0</v>
          </cell>
          <cell r="IK833">
            <v>0</v>
          </cell>
          <cell r="IL833">
            <v>0</v>
          </cell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  <cell r="IW833">
            <v>0</v>
          </cell>
          <cell r="IX833">
            <v>0</v>
          </cell>
          <cell r="IY833">
            <v>0</v>
          </cell>
          <cell r="IZ833">
            <v>0</v>
          </cell>
          <cell r="JA833">
            <v>0</v>
          </cell>
          <cell r="JB833">
            <v>0</v>
          </cell>
          <cell r="JC833">
            <v>0</v>
          </cell>
          <cell r="JD833">
            <v>0</v>
          </cell>
          <cell r="JE833">
            <v>0</v>
          </cell>
          <cell r="JF833">
            <v>0</v>
          </cell>
          <cell r="JG833">
            <v>0</v>
          </cell>
          <cell r="JH833">
            <v>0</v>
          </cell>
          <cell r="JI833">
            <v>0</v>
          </cell>
          <cell r="JJ833">
            <v>0</v>
          </cell>
          <cell r="JK833">
            <v>0</v>
          </cell>
          <cell r="JL833">
            <v>0</v>
          </cell>
          <cell r="JM833">
            <v>0</v>
          </cell>
          <cell r="JN833">
            <v>0</v>
          </cell>
          <cell r="JO833">
            <v>0</v>
          </cell>
          <cell r="JP833">
            <v>0</v>
          </cell>
          <cell r="JQ833">
            <v>0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0</v>
          </cell>
          <cell r="CE834">
            <v>0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0</v>
          </cell>
          <cell r="CK834">
            <v>0</v>
          </cell>
          <cell r="CL834">
            <v>0</v>
          </cell>
          <cell r="CM834">
            <v>0</v>
          </cell>
          <cell r="CN834">
            <v>0</v>
          </cell>
          <cell r="CO834">
            <v>0</v>
          </cell>
          <cell r="CP834">
            <v>0</v>
          </cell>
          <cell r="CQ834">
            <v>0</v>
          </cell>
          <cell r="CR834">
            <v>0</v>
          </cell>
          <cell r="CS834">
            <v>0</v>
          </cell>
          <cell r="CT834">
            <v>0</v>
          </cell>
          <cell r="CU834">
            <v>0</v>
          </cell>
          <cell r="CV834">
            <v>0</v>
          </cell>
          <cell r="CW834">
            <v>0</v>
          </cell>
          <cell r="CX834">
            <v>0</v>
          </cell>
          <cell r="CY834">
            <v>0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  <cell r="DD834">
            <v>0</v>
          </cell>
          <cell r="DE834">
            <v>0</v>
          </cell>
          <cell r="DF834">
            <v>0</v>
          </cell>
          <cell r="DG834">
            <v>0</v>
          </cell>
          <cell r="DH834">
            <v>0</v>
          </cell>
          <cell r="DI834">
            <v>0</v>
          </cell>
          <cell r="DJ834">
            <v>0</v>
          </cell>
          <cell r="DK834">
            <v>0</v>
          </cell>
          <cell r="DL834">
            <v>0</v>
          </cell>
          <cell r="DM834">
            <v>0</v>
          </cell>
          <cell r="DN834">
            <v>0</v>
          </cell>
          <cell r="DO834">
            <v>0</v>
          </cell>
          <cell r="DP834">
            <v>0</v>
          </cell>
          <cell r="DQ834">
            <v>0</v>
          </cell>
          <cell r="DR834">
            <v>0</v>
          </cell>
          <cell r="DS834">
            <v>0</v>
          </cell>
          <cell r="DT834">
            <v>0</v>
          </cell>
          <cell r="DU834">
            <v>0</v>
          </cell>
          <cell r="DV834">
            <v>0</v>
          </cell>
          <cell r="DW834">
            <v>0</v>
          </cell>
          <cell r="DX834">
            <v>0</v>
          </cell>
          <cell r="DY834">
            <v>0</v>
          </cell>
          <cell r="DZ834">
            <v>0</v>
          </cell>
          <cell r="EA834">
            <v>0</v>
          </cell>
          <cell r="EB834">
            <v>0</v>
          </cell>
          <cell r="EC834">
            <v>0</v>
          </cell>
          <cell r="ED834">
            <v>0</v>
          </cell>
          <cell r="EE834">
            <v>0</v>
          </cell>
          <cell r="EF834">
            <v>0</v>
          </cell>
          <cell r="EG834">
            <v>0</v>
          </cell>
          <cell r="EH834">
            <v>0</v>
          </cell>
          <cell r="EI834">
            <v>0</v>
          </cell>
          <cell r="EJ834">
            <v>0</v>
          </cell>
          <cell r="EK834">
            <v>0</v>
          </cell>
          <cell r="EL834">
            <v>0</v>
          </cell>
          <cell r="EM834">
            <v>0</v>
          </cell>
          <cell r="EN834">
            <v>0</v>
          </cell>
          <cell r="EO834">
            <v>0</v>
          </cell>
          <cell r="EP834">
            <v>0</v>
          </cell>
          <cell r="EQ834">
            <v>0</v>
          </cell>
          <cell r="ER834">
            <v>0</v>
          </cell>
          <cell r="ES834">
            <v>0</v>
          </cell>
          <cell r="ET834">
            <v>0</v>
          </cell>
          <cell r="EU834">
            <v>0</v>
          </cell>
          <cell r="EV834">
            <v>0</v>
          </cell>
          <cell r="EW834">
            <v>0</v>
          </cell>
          <cell r="EX834">
            <v>0</v>
          </cell>
          <cell r="EY834">
            <v>0</v>
          </cell>
          <cell r="EZ834">
            <v>0</v>
          </cell>
          <cell r="FA834">
            <v>0</v>
          </cell>
          <cell r="FB834">
            <v>0</v>
          </cell>
          <cell r="FC834">
            <v>0</v>
          </cell>
          <cell r="FD834">
            <v>0</v>
          </cell>
          <cell r="FE834">
            <v>0</v>
          </cell>
          <cell r="FF834">
            <v>0</v>
          </cell>
          <cell r="FG834">
            <v>0</v>
          </cell>
          <cell r="FH834">
            <v>0</v>
          </cell>
          <cell r="FI834">
            <v>0</v>
          </cell>
          <cell r="FJ834">
            <v>0</v>
          </cell>
          <cell r="FK834">
            <v>0</v>
          </cell>
          <cell r="FL834">
            <v>0</v>
          </cell>
          <cell r="FM834">
            <v>0</v>
          </cell>
          <cell r="FN834">
            <v>0</v>
          </cell>
          <cell r="FO834">
            <v>0</v>
          </cell>
          <cell r="FP834">
            <v>0</v>
          </cell>
          <cell r="FQ834">
            <v>0</v>
          </cell>
          <cell r="FR834">
            <v>0</v>
          </cell>
          <cell r="FS834">
            <v>0</v>
          </cell>
          <cell r="FT834">
            <v>0</v>
          </cell>
          <cell r="FU834">
            <v>0</v>
          </cell>
          <cell r="FV834">
            <v>0</v>
          </cell>
          <cell r="FW834">
            <v>0</v>
          </cell>
          <cell r="FX834">
            <v>0</v>
          </cell>
          <cell r="FY834">
            <v>0</v>
          </cell>
          <cell r="FZ834">
            <v>0</v>
          </cell>
          <cell r="GA834">
            <v>0</v>
          </cell>
          <cell r="GB834">
            <v>0</v>
          </cell>
          <cell r="GC834">
            <v>0</v>
          </cell>
          <cell r="GD834">
            <v>0</v>
          </cell>
          <cell r="GE834">
            <v>0</v>
          </cell>
          <cell r="GF834">
            <v>0</v>
          </cell>
          <cell r="GG834">
            <v>0</v>
          </cell>
          <cell r="GH834">
            <v>0</v>
          </cell>
          <cell r="GI834">
            <v>0</v>
          </cell>
          <cell r="GJ834">
            <v>0</v>
          </cell>
          <cell r="GK834">
            <v>0</v>
          </cell>
          <cell r="GL834">
            <v>0</v>
          </cell>
          <cell r="GM834">
            <v>0</v>
          </cell>
          <cell r="GN834">
            <v>0</v>
          </cell>
          <cell r="GO834">
            <v>0</v>
          </cell>
          <cell r="GP834">
            <v>0</v>
          </cell>
          <cell r="GQ834">
            <v>0</v>
          </cell>
          <cell r="GR834">
            <v>0</v>
          </cell>
          <cell r="GS834">
            <v>0</v>
          </cell>
          <cell r="GT834">
            <v>0</v>
          </cell>
          <cell r="GU834">
            <v>0</v>
          </cell>
          <cell r="GV834">
            <v>0</v>
          </cell>
          <cell r="GW834">
            <v>0</v>
          </cell>
          <cell r="GX834">
            <v>0</v>
          </cell>
          <cell r="GY834">
            <v>0</v>
          </cell>
          <cell r="GZ834">
            <v>0</v>
          </cell>
          <cell r="HA834">
            <v>0</v>
          </cell>
          <cell r="HB834">
            <v>0</v>
          </cell>
          <cell r="HC834">
            <v>0</v>
          </cell>
          <cell r="HD834">
            <v>0</v>
          </cell>
          <cell r="HE834">
            <v>0</v>
          </cell>
          <cell r="HF834">
            <v>0</v>
          </cell>
          <cell r="HG834">
            <v>0</v>
          </cell>
          <cell r="HH834">
            <v>0</v>
          </cell>
          <cell r="HI834">
            <v>0</v>
          </cell>
          <cell r="HJ834">
            <v>0</v>
          </cell>
          <cell r="HK834">
            <v>0</v>
          </cell>
          <cell r="HL834">
            <v>0</v>
          </cell>
          <cell r="HM834">
            <v>0</v>
          </cell>
          <cell r="HN834">
            <v>0</v>
          </cell>
          <cell r="HO834">
            <v>0</v>
          </cell>
          <cell r="HP834">
            <v>0</v>
          </cell>
          <cell r="HQ834">
            <v>0</v>
          </cell>
          <cell r="HR834">
            <v>0</v>
          </cell>
          <cell r="HS834">
            <v>0</v>
          </cell>
          <cell r="HT834">
            <v>0</v>
          </cell>
          <cell r="HU834">
            <v>0</v>
          </cell>
          <cell r="HV834">
            <v>0</v>
          </cell>
          <cell r="HW834">
            <v>0</v>
          </cell>
          <cell r="HX834">
            <v>0</v>
          </cell>
          <cell r="HY834">
            <v>0</v>
          </cell>
          <cell r="HZ834">
            <v>0</v>
          </cell>
          <cell r="IA834">
            <v>0</v>
          </cell>
          <cell r="IB834">
            <v>0</v>
          </cell>
          <cell r="IC834">
            <v>0</v>
          </cell>
          <cell r="ID834">
            <v>0</v>
          </cell>
          <cell r="IE834">
            <v>0</v>
          </cell>
          <cell r="IF834">
            <v>0</v>
          </cell>
          <cell r="IG834">
            <v>0</v>
          </cell>
          <cell r="IH834">
            <v>0</v>
          </cell>
          <cell r="II834">
            <v>0</v>
          </cell>
          <cell r="IJ834">
            <v>0</v>
          </cell>
          <cell r="IK834">
            <v>0</v>
          </cell>
          <cell r="IL834">
            <v>0</v>
          </cell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  <cell r="IW834">
            <v>0</v>
          </cell>
          <cell r="IX834">
            <v>0</v>
          </cell>
          <cell r="IY834">
            <v>0</v>
          </cell>
          <cell r="IZ834">
            <v>0</v>
          </cell>
          <cell r="JA834">
            <v>0</v>
          </cell>
          <cell r="JB834">
            <v>0</v>
          </cell>
          <cell r="JC834">
            <v>0</v>
          </cell>
          <cell r="JD834">
            <v>0</v>
          </cell>
          <cell r="JE834">
            <v>0</v>
          </cell>
          <cell r="JF834">
            <v>0</v>
          </cell>
          <cell r="JG834">
            <v>0</v>
          </cell>
          <cell r="JH834">
            <v>0</v>
          </cell>
          <cell r="JI834">
            <v>0</v>
          </cell>
          <cell r="JJ834">
            <v>0</v>
          </cell>
          <cell r="JK834">
            <v>0</v>
          </cell>
          <cell r="JL834">
            <v>0</v>
          </cell>
          <cell r="JM834">
            <v>0</v>
          </cell>
          <cell r="JN834">
            <v>0</v>
          </cell>
          <cell r="JO834">
            <v>0</v>
          </cell>
          <cell r="JP834">
            <v>0</v>
          </cell>
          <cell r="JQ834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-85.087319724276313</v>
          </cell>
          <cell r="S836">
            <v>-1.7755857599999203E-3</v>
          </cell>
          <cell r="T836">
            <v>2.1273696499997108E-3</v>
          </cell>
          <cell r="U836">
            <v>-3.5392948000003699E-3</v>
          </cell>
          <cell r="V836">
            <v>4.2365276100002625E-3</v>
          </cell>
          <cell r="W836">
            <v>-1.9351226799999566E-3</v>
          </cell>
          <cell r="X836">
            <v>-8.3919011999977755E-4</v>
          </cell>
          <cell r="Y836">
            <v>-85.084762211838097</v>
          </cell>
          <cell r="Z836">
            <v>1.6048128000001327E-3</v>
          </cell>
          <cell r="AA836">
            <v>3.4300548099999162E-3</v>
          </cell>
          <cell r="AB836">
            <v>6.3649643799998934E-3</v>
          </cell>
          <cell r="AC836">
            <v>-1.3443124380000171E-2</v>
          </cell>
          <cell r="AD836">
            <v>1.2110760500001483E-3</v>
          </cell>
          <cell r="AE836">
            <v>-89.774472788627463</v>
          </cell>
          <cell r="AF836">
            <v>0</v>
          </cell>
          <cell r="AG836">
            <v>3.9935500000254365E-5</v>
          </cell>
          <cell r="AH836">
            <v>5.4177570000035757E-5</v>
          </cell>
          <cell r="AI836">
            <v>6.9985394000049439E-4</v>
          </cell>
          <cell r="AJ836">
            <v>1.7533490000332108E-5</v>
          </cell>
          <cell r="AK836">
            <v>1.4386069000060786E-4</v>
          </cell>
          <cell r="AL836">
            <v>-89.775455947907176</v>
          </cell>
          <cell r="AM836">
            <v>4.2796299997149845E-6</v>
          </cell>
          <cell r="AN836">
            <v>0</v>
          </cell>
          <cell r="AO836">
            <v>2.3518459999927188E-5</v>
          </cell>
          <cell r="AP836">
            <v>0</v>
          </cell>
          <cell r="AQ836">
            <v>0</v>
          </cell>
          <cell r="AR836">
            <v>-113.29671669124582</v>
          </cell>
          <cell r="AS836">
            <v>0</v>
          </cell>
          <cell r="AT836">
            <v>0</v>
          </cell>
          <cell r="AU836">
            <v>4.4568000001632413E-6</v>
          </cell>
          <cell r="AV836">
            <v>7.5875890999999029E-4</v>
          </cell>
          <cell r="AW836">
            <v>3.2354350000041165E-5</v>
          </cell>
          <cell r="AX836">
            <v>3.2478849999684201E-5</v>
          </cell>
          <cell r="AY836">
            <v>-113.2976032720253</v>
          </cell>
          <cell r="AZ836">
            <v>0</v>
          </cell>
          <cell r="BA836">
            <v>0</v>
          </cell>
          <cell r="BB836">
            <v>4.8939170000039667E-5</v>
          </cell>
          <cell r="BC836">
            <v>9.5926999996720497E-6</v>
          </cell>
          <cell r="BD836">
            <v>0</v>
          </cell>
          <cell r="BE836">
            <v>2.4275023700042198E-3</v>
          </cell>
          <cell r="BF836">
            <v>0</v>
          </cell>
          <cell r="BG836">
            <v>0</v>
          </cell>
          <cell r="BH836">
            <v>-2.2963630000205626E-5</v>
          </cell>
          <cell r="BI836">
            <v>3.4025049999986123E-4</v>
          </cell>
          <cell r="BJ836">
            <v>1.3383152400008314E-3</v>
          </cell>
          <cell r="BK836">
            <v>7.7190026000018008E-4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-263.89640755083383</v>
          </cell>
          <cell r="BS836">
            <v>0</v>
          </cell>
          <cell r="BT836">
            <v>0</v>
          </cell>
          <cell r="BU836">
            <v>5.3596289999902069E-5</v>
          </cell>
          <cell r="BV836">
            <v>0</v>
          </cell>
          <cell r="BW836">
            <v>0</v>
          </cell>
          <cell r="BX836">
            <v>-8.0645100002385561E-6</v>
          </cell>
          <cell r="BY836">
            <v>-145.08831840490893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-118.80813467771077</v>
          </cell>
          <cell r="CE836">
            <v>-259.92315799622156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-143.84483256943531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-116.07832542678807</v>
          </cell>
          <cell r="CR836">
            <v>-264.05815995814191</v>
          </cell>
          <cell r="CS836">
            <v>2.1276358099999726E-3</v>
          </cell>
          <cell r="CT836">
            <v>-2.1276357999999718E-3</v>
          </cell>
          <cell r="CU836">
            <v>3.9991039999520694E-5</v>
          </cell>
          <cell r="CV836">
            <v>3.4075460000337898E-5</v>
          </cell>
          <cell r="CW836">
            <v>0</v>
          </cell>
          <cell r="CX836">
            <v>0</v>
          </cell>
          <cell r="CY836">
            <v>-145.72143500935999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  <cell r="DD836">
            <v>-118.33679901529467</v>
          </cell>
          <cell r="DE836">
            <v>-293.51375732704764</v>
          </cell>
          <cell r="DF836">
            <v>0</v>
          </cell>
          <cell r="DG836">
            <v>0</v>
          </cell>
          <cell r="DH836">
            <v>0</v>
          </cell>
          <cell r="DI836">
            <v>1.8602003000003364E-3</v>
          </cell>
          <cell r="DJ836">
            <v>0</v>
          </cell>
          <cell r="DK836">
            <v>0</v>
          </cell>
          <cell r="DL836">
            <v>-160.19981660427584</v>
          </cell>
          <cell r="DM836">
            <v>0</v>
          </cell>
          <cell r="DN836">
            <v>0</v>
          </cell>
          <cell r="DO836">
            <v>1.000000082740371E-11</v>
          </cell>
          <cell r="DP836">
            <v>0</v>
          </cell>
          <cell r="DQ836">
            <v>-133.31580092309014</v>
          </cell>
          <cell r="DR836">
            <v>-544.31370040310139</v>
          </cell>
          <cell r="DS836">
            <v>-53.535335094829691</v>
          </cell>
          <cell r="DT836">
            <v>-40.942811032289967</v>
          </cell>
          <cell r="DU836">
            <v>-38.913825749280136</v>
          </cell>
          <cell r="DV836">
            <v>-29.316629998679957</v>
          </cell>
          <cell r="DW836">
            <v>-31.054602438900076</v>
          </cell>
          <cell r="DX836">
            <v>-37.615010590409895</v>
          </cell>
          <cell r="DY836">
            <v>-50.852427769750648</v>
          </cell>
          <cell r="DZ836">
            <v>-58.20510601658998</v>
          </cell>
          <cell r="EA836">
            <v>-52.32109128445029</v>
          </cell>
          <cell r="EB836">
            <v>-41.379631961630082</v>
          </cell>
          <cell r="EC836">
            <v>-53.277376021770294</v>
          </cell>
          <cell r="ED836">
            <v>-56.899852444526914</v>
          </cell>
          <cell r="EE836">
            <v>-583.5376801462844</v>
          </cell>
          <cell r="EF836">
            <v>-60.437287403226946</v>
          </cell>
          <cell r="EG836">
            <v>-46.239247756740951</v>
          </cell>
          <cell r="EH836">
            <v>-40.392110440192482</v>
          </cell>
          <cell r="EI836">
            <v>-37.51440103130335</v>
          </cell>
          <cell r="EJ836">
            <v>-29.641272016139737</v>
          </cell>
          <cell r="EK836">
            <v>-40.960972479560951</v>
          </cell>
          <cell r="EL836">
            <v>-56.15468361414969</v>
          </cell>
          <cell r="EM836">
            <v>-62.867811024592811</v>
          </cell>
          <cell r="EN836">
            <v>-48.021948976745989</v>
          </cell>
          <cell r="EO836">
            <v>-48.39934596510102</v>
          </cell>
          <cell r="EP836">
            <v>-54.373792512253203</v>
          </cell>
          <cell r="EQ836">
            <v>-58.534806926269084</v>
          </cell>
          <cell r="ER836">
            <v>-663.03335781273199</v>
          </cell>
          <cell r="ES836">
            <v>-67.003906839880074</v>
          </cell>
          <cell r="ET836">
            <v>-50.690187046098799</v>
          </cell>
          <cell r="EU836">
            <v>-43.399364234521272</v>
          </cell>
          <cell r="EV836">
            <v>-33.144092514681688</v>
          </cell>
          <cell r="EW836">
            <v>-42.334898324957976</v>
          </cell>
          <cell r="EX836">
            <v>-38.873319067331977</v>
          </cell>
          <cell r="EY836">
            <v>-57.498771654907614</v>
          </cell>
          <cell r="EZ836">
            <v>-67.957265163317061</v>
          </cell>
          <cell r="FA836">
            <v>-61.806291842469363</v>
          </cell>
          <cell r="FB836">
            <v>-76.564062877037941</v>
          </cell>
          <cell r="FC836">
            <v>-58.538759524857596</v>
          </cell>
          <cell r="FD836">
            <v>-65.222438722703373</v>
          </cell>
          <cell r="FE836">
            <v>-657.17144269827986</v>
          </cell>
          <cell r="FF836">
            <v>-67.627542952028307</v>
          </cell>
          <cell r="FG836">
            <v>-53.381825869633758</v>
          </cell>
          <cell r="FH836">
            <v>-45.166806136570813</v>
          </cell>
          <cell r="FI836">
            <v>-21.720776441499765</v>
          </cell>
          <cell r="FJ836">
            <v>-38.19505745907918</v>
          </cell>
          <cell r="FK836">
            <v>-40.390875625387707</v>
          </cell>
          <cell r="FL836">
            <v>-66.446634738662397</v>
          </cell>
          <cell r="FM836">
            <v>-74.041736725375813</v>
          </cell>
          <cell r="FN836">
            <v>-57.481724809022126</v>
          </cell>
          <cell r="FO836">
            <v>-46.205983937263227</v>
          </cell>
          <cell r="FP836">
            <v>-62.718907530521392</v>
          </cell>
          <cell r="FQ836">
            <v>-83.793570473208092</v>
          </cell>
          <cell r="FR836">
            <v>-708.3075327257975</v>
          </cell>
          <cell r="FS836">
            <v>-67.253921096496924</v>
          </cell>
          <cell r="FT836">
            <v>-52.186535266668216</v>
          </cell>
          <cell r="FU836">
            <v>-52.073041279789322</v>
          </cell>
          <cell r="FV836">
            <v>-45.749156150273848</v>
          </cell>
          <cell r="FW836">
            <v>-38.594633031771082</v>
          </cell>
          <cell r="FX836">
            <v>-59.753745263831661</v>
          </cell>
          <cell r="FY836">
            <v>-75.181674088889849</v>
          </cell>
          <cell r="FZ836">
            <v>-70.166868822179822</v>
          </cell>
          <cell r="GA836">
            <v>-54.32521258943234</v>
          </cell>
          <cell r="GB836">
            <v>-63.795316330870264</v>
          </cell>
          <cell r="GC836">
            <v>-56.675264291323401</v>
          </cell>
          <cell r="GD836">
            <v>-72.552164514316246</v>
          </cell>
          <cell r="GE836">
            <v>-695.2862919663894</v>
          </cell>
          <cell r="GF836">
            <v>-54.70295460662237</v>
          </cell>
          <cell r="GG836">
            <v>-50.692004502227064</v>
          </cell>
          <cell r="GH836">
            <v>-46.884906029961712</v>
          </cell>
          <cell r="GI836">
            <v>-43.338802933620173</v>
          </cell>
          <cell r="GJ836">
            <v>-46.351740458288987</v>
          </cell>
          <cell r="GK836">
            <v>-30.803917755496514</v>
          </cell>
          <cell r="GL836">
            <v>-65.350211177559686</v>
          </cell>
          <cell r="GM836">
            <v>-73.885599513479974</v>
          </cell>
          <cell r="GN836">
            <v>-61.332812860360718</v>
          </cell>
          <cell r="GO836">
            <v>-64.889653689479019</v>
          </cell>
          <cell r="GP836">
            <v>-67.101007741752255</v>
          </cell>
          <cell r="GQ836">
            <v>-89.95268069744634</v>
          </cell>
          <cell r="GR836">
            <v>-797.6084163064952</v>
          </cell>
          <cell r="GS836">
            <v>-120.49349055817947</v>
          </cell>
          <cell r="GT836">
            <v>-55.797434246607736</v>
          </cell>
          <cell r="GU836">
            <v>-49.72190966443668</v>
          </cell>
          <cell r="GV836">
            <v>-55.675147915475463</v>
          </cell>
          <cell r="GW836">
            <v>-41.604573985618117</v>
          </cell>
          <cell r="GX836">
            <v>-92.330328012620157</v>
          </cell>
          <cell r="GY836">
            <v>-73.479042458144249</v>
          </cell>
          <cell r="GZ836">
            <v>-75.733926610762865</v>
          </cell>
          <cell r="HA836">
            <v>-27.081318598018697</v>
          </cell>
          <cell r="HB836">
            <v>-53.481095993367489</v>
          </cell>
          <cell r="HC836">
            <v>-73.189802013068402</v>
          </cell>
          <cell r="HD836">
            <v>-79.020346250195871</v>
          </cell>
          <cell r="HE836">
            <v>-830.44291213026736</v>
          </cell>
          <cell r="HF836">
            <v>-73.708050320616167</v>
          </cell>
          <cell r="HG836">
            <v>-54.912512660623179</v>
          </cell>
          <cell r="HH836">
            <v>-53.885668448652723</v>
          </cell>
          <cell r="HI836">
            <v>-55.951334277298884</v>
          </cell>
          <cell r="HJ836">
            <v>-96.727770449029777</v>
          </cell>
          <cell r="HK836">
            <v>-54.029697787940677</v>
          </cell>
          <cell r="HL836">
            <v>-85.204607188497903</v>
          </cell>
          <cell r="HM836">
            <v>-77.608395509545517</v>
          </cell>
          <cell r="HN836">
            <v>-57.685303744015982</v>
          </cell>
          <cell r="HO836">
            <v>-64.344669565787626</v>
          </cell>
          <cell r="HP836">
            <v>-72.431138347623346</v>
          </cell>
          <cell r="HQ836">
            <v>-83.953763830577373</v>
          </cell>
          <cell r="HR836">
            <v>-821.06965378706809</v>
          </cell>
          <cell r="HS836">
            <v>-76.216524752839177</v>
          </cell>
          <cell r="HT836">
            <v>-64.990160003333585</v>
          </cell>
          <cell r="HU836">
            <v>-56.209948717474617</v>
          </cell>
          <cell r="HV836">
            <v>-55.883491360349581</v>
          </cell>
          <cell r="HW836">
            <v>-57.219469929328625</v>
          </cell>
          <cell r="HX836">
            <v>-53.358725167690864</v>
          </cell>
          <cell r="HY836">
            <v>-71.12505170168879</v>
          </cell>
          <cell r="HZ836">
            <v>-84.485662792365474</v>
          </cell>
          <cell r="IA836">
            <v>-63.313841410228633</v>
          </cell>
          <cell r="IB836">
            <v>-71.102179105349933</v>
          </cell>
          <cell r="IC836">
            <v>-79.492611303176091</v>
          </cell>
          <cell r="ID836">
            <v>-87.671987543290015</v>
          </cell>
          <cell r="IE836">
            <v>-889.10911699663848</v>
          </cell>
          <cell r="IF836">
            <v>-113.9846884666913</v>
          </cell>
          <cell r="IG836">
            <v>-76.982744796325278</v>
          </cell>
          <cell r="IH836">
            <v>-60.073848245614499</v>
          </cell>
          <cell r="II836">
            <v>-52.19296773062888</v>
          </cell>
          <cell r="IJ836">
            <v>-54.538727345028747</v>
          </cell>
          <cell r="IK836">
            <v>-74.100008307708777</v>
          </cell>
          <cell r="IL836">
            <v>-84.56551798718283</v>
          </cell>
          <cell r="IM836">
            <v>-73.745355497121636</v>
          </cell>
          <cell r="IN836">
            <v>-63.783136584599561</v>
          </cell>
          <cell r="IO836">
            <v>-65.851216114177078</v>
          </cell>
          <cell r="IP836">
            <v>-80.066917724790983</v>
          </cell>
          <cell r="IQ836">
            <v>-89.223988196798018</v>
          </cell>
          <cell r="IR836">
            <v>-917.29041161923669</v>
          </cell>
          <cell r="IS836">
            <v>-90.987635118653998</v>
          </cell>
          <cell r="IT836">
            <v>-80.226479890392511</v>
          </cell>
          <cell r="IU836">
            <v>-51.757416175561957</v>
          </cell>
          <cell r="IV836">
            <v>-70.778856251483376</v>
          </cell>
          <cell r="IW836">
            <v>-62.798659053198207</v>
          </cell>
          <cell r="IX836">
            <v>-73.709940501197707</v>
          </cell>
          <cell r="IY836">
            <v>-83.190237155446084</v>
          </cell>
          <cell r="IZ836">
            <v>-105.26797055563657</v>
          </cell>
          <cell r="JA836">
            <v>-68.377831795005477</v>
          </cell>
          <cell r="JB836">
            <v>-44.816055767165381</v>
          </cell>
          <cell r="JC836">
            <v>-98.192617227075971</v>
          </cell>
          <cell r="JD836">
            <v>-87.186712128372164</v>
          </cell>
          <cell r="JE836">
            <v>0</v>
          </cell>
          <cell r="JF836">
            <v>0</v>
          </cell>
          <cell r="JG836">
            <v>0</v>
          </cell>
          <cell r="JH836">
            <v>0</v>
          </cell>
          <cell r="JI836">
            <v>0</v>
          </cell>
          <cell r="JJ836">
            <v>0</v>
          </cell>
          <cell r="JK836">
            <v>0</v>
          </cell>
          <cell r="JL836">
            <v>0</v>
          </cell>
          <cell r="JM836">
            <v>0</v>
          </cell>
          <cell r="JN836">
            <v>0</v>
          </cell>
          <cell r="JO836">
            <v>0</v>
          </cell>
          <cell r="JP836">
            <v>0</v>
          </cell>
          <cell r="JQ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>
            <v>0</v>
          </cell>
          <cell r="CN837">
            <v>0</v>
          </cell>
          <cell r="CO837">
            <v>0</v>
          </cell>
          <cell r="CP837">
            <v>0</v>
          </cell>
          <cell r="CQ837">
            <v>0</v>
          </cell>
          <cell r="CR837">
            <v>0</v>
          </cell>
          <cell r="CS837">
            <v>0</v>
          </cell>
          <cell r="CT837">
            <v>0</v>
          </cell>
          <cell r="CU837">
            <v>0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  <cell r="DD837">
            <v>0</v>
          </cell>
          <cell r="DE837">
            <v>0</v>
          </cell>
          <cell r="DF837">
            <v>0</v>
          </cell>
          <cell r="DG837">
            <v>0</v>
          </cell>
          <cell r="DH837">
            <v>0</v>
          </cell>
          <cell r="DI837">
            <v>0</v>
          </cell>
          <cell r="DJ837">
            <v>0</v>
          </cell>
          <cell r="DK837">
            <v>0</v>
          </cell>
          <cell r="DL837">
            <v>0</v>
          </cell>
          <cell r="DM837">
            <v>0</v>
          </cell>
          <cell r="DN837">
            <v>0</v>
          </cell>
          <cell r="DO837">
            <v>0</v>
          </cell>
          <cell r="DP837">
            <v>0</v>
          </cell>
          <cell r="DQ837">
            <v>0</v>
          </cell>
          <cell r="DR837">
            <v>0</v>
          </cell>
          <cell r="DS837">
            <v>0</v>
          </cell>
          <cell r="DT837">
            <v>0</v>
          </cell>
          <cell r="DU837">
            <v>0</v>
          </cell>
          <cell r="DV837">
            <v>0</v>
          </cell>
          <cell r="DW837">
            <v>0</v>
          </cell>
          <cell r="DX837">
            <v>0</v>
          </cell>
          <cell r="DY837">
            <v>0</v>
          </cell>
          <cell r="DZ837">
            <v>0</v>
          </cell>
          <cell r="EA837">
            <v>0</v>
          </cell>
          <cell r="EB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I837">
            <v>0</v>
          </cell>
          <cell r="EJ837">
            <v>0</v>
          </cell>
          <cell r="EK837">
            <v>0</v>
          </cell>
          <cell r="EL837">
            <v>0</v>
          </cell>
          <cell r="EM837">
            <v>0</v>
          </cell>
          <cell r="EN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U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  <cell r="FA837">
            <v>0</v>
          </cell>
          <cell r="FB837">
            <v>0</v>
          </cell>
          <cell r="FC837">
            <v>0</v>
          </cell>
          <cell r="FD837">
            <v>0</v>
          </cell>
          <cell r="FE837">
            <v>0</v>
          </cell>
          <cell r="FF837">
            <v>0</v>
          </cell>
          <cell r="FG837">
            <v>0</v>
          </cell>
          <cell r="FH837">
            <v>0</v>
          </cell>
          <cell r="FI837">
            <v>0</v>
          </cell>
          <cell r="FJ837">
            <v>0</v>
          </cell>
          <cell r="FK837">
            <v>0</v>
          </cell>
          <cell r="FL837">
            <v>0</v>
          </cell>
          <cell r="FM837">
            <v>0</v>
          </cell>
          <cell r="FN837">
            <v>0</v>
          </cell>
          <cell r="FO837">
            <v>0</v>
          </cell>
          <cell r="FP837">
            <v>0</v>
          </cell>
          <cell r="FQ837">
            <v>0</v>
          </cell>
          <cell r="FR837">
            <v>0</v>
          </cell>
          <cell r="FS837">
            <v>0</v>
          </cell>
          <cell r="FT837">
            <v>0</v>
          </cell>
          <cell r="FU837">
            <v>0</v>
          </cell>
          <cell r="FV837">
            <v>0</v>
          </cell>
          <cell r="FW837">
            <v>0</v>
          </cell>
          <cell r="FX837">
            <v>0</v>
          </cell>
          <cell r="FY837">
            <v>0</v>
          </cell>
          <cell r="FZ837">
            <v>0</v>
          </cell>
          <cell r="GA837">
            <v>0</v>
          </cell>
          <cell r="GB837">
            <v>0</v>
          </cell>
          <cell r="GC837">
            <v>0</v>
          </cell>
          <cell r="GD837">
            <v>0</v>
          </cell>
          <cell r="GE837">
            <v>0</v>
          </cell>
          <cell r="GF837">
            <v>0</v>
          </cell>
          <cell r="GG837">
            <v>0</v>
          </cell>
          <cell r="GH837">
            <v>0</v>
          </cell>
          <cell r="GI837">
            <v>0</v>
          </cell>
          <cell r="GJ837">
            <v>0</v>
          </cell>
          <cell r="GK837">
            <v>0</v>
          </cell>
          <cell r="GL837">
            <v>0</v>
          </cell>
          <cell r="GM837">
            <v>0</v>
          </cell>
          <cell r="GN837">
            <v>0</v>
          </cell>
          <cell r="GO837">
            <v>0</v>
          </cell>
          <cell r="GP837">
            <v>0</v>
          </cell>
          <cell r="GQ837">
            <v>0</v>
          </cell>
          <cell r="GR837">
            <v>0</v>
          </cell>
          <cell r="GS837">
            <v>0</v>
          </cell>
          <cell r="GT837">
            <v>0</v>
          </cell>
          <cell r="GU837">
            <v>0</v>
          </cell>
          <cell r="GV837">
            <v>0</v>
          </cell>
          <cell r="GW837">
            <v>0</v>
          </cell>
          <cell r="GX837">
            <v>0</v>
          </cell>
          <cell r="GY837">
            <v>0</v>
          </cell>
          <cell r="GZ837">
            <v>0</v>
          </cell>
          <cell r="HA837">
            <v>0</v>
          </cell>
          <cell r="HB837">
            <v>0</v>
          </cell>
          <cell r="HC837">
            <v>0</v>
          </cell>
          <cell r="HD837">
            <v>0</v>
          </cell>
          <cell r="HE837">
            <v>0</v>
          </cell>
          <cell r="HF837">
            <v>0</v>
          </cell>
          <cell r="HG837">
            <v>0</v>
          </cell>
          <cell r="HH837">
            <v>0</v>
          </cell>
          <cell r="HI837">
            <v>0</v>
          </cell>
          <cell r="HJ837">
            <v>0</v>
          </cell>
          <cell r="HK837">
            <v>0</v>
          </cell>
          <cell r="HL837">
            <v>0</v>
          </cell>
          <cell r="HM837">
            <v>0</v>
          </cell>
          <cell r="HN837">
            <v>0</v>
          </cell>
          <cell r="HO837">
            <v>0</v>
          </cell>
          <cell r="HP837">
            <v>0</v>
          </cell>
          <cell r="HQ837">
            <v>0</v>
          </cell>
          <cell r="HR837">
            <v>0</v>
          </cell>
          <cell r="HS837">
            <v>0</v>
          </cell>
          <cell r="HT837">
            <v>0</v>
          </cell>
          <cell r="HU837">
            <v>0</v>
          </cell>
          <cell r="HV837">
            <v>0</v>
          </cell>
          <cell r="HW837">
            <v>0</v>
          </cell>
          <cell r="HX837">
            <v>0</v>
          </cell>
          <cell r="HY837">
            <v>0</v>
          </cell>
          <cell r="HZ837">
            <v>0</v>
          </cell>
          <cell r="IA837">
            <v>0</v>
          </cell>
          <cell r="IB837">
            <v>0</v>
          </cell>
          <cell r="IC837">
            <v>0</v>
          </cell>
          <cell r="ID837">
            <v>0</v>
          </cell>
          <cell r="IE837">
            <v>0</v>
          </cell>
          <cell r="IF837">
            <v>0</v>
          </cell>
          <cell r="IG837">
            <v>0</v>
          </cell>
          <cell r="IH837">
            <v>0</v>
          </cell>
          <cell r="II837">
            <v>0</v>
          </cell>
          <cell r="IJ837">
            <v>0</v>
          </cell>
          <cell r="IK837">
            <v>0</v>
          </cell>
          <cell r="IL837">
            <v>0</v>
          </cell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  <cell r="IW837">
            <v>0</v>
          </cell>
          <cell r="IX837">
            <v>0</v>
          </cell>
          <cell r="IY837">
            <v>0</v>
          </cell>
          <cell r="IZ837">
            <v>0</v>
          </cell>
          <cell r="JA837">
            <v>0</v>
          </cell>
          <cell r="JB837">
            <v>0</v>
          </cell>
          <cell r="JC837">
            <v>0</v>
          </cell>
          <cell r="JD837">
            <v>0</v>
          </cell>
          <cell r="JE837">
            <v>0</v>
          </cell>
          <cell r="JF837">
            <v>0</v>
          </cell>
          <cell r="JG837">
            <v>0</v>
          </cell>
          <cell r="JH837">
            <v>0</v>
          </cell>
          <cell r="JI837">
            <v>0</v>
          </cell>
          <cell r="JJ837">
            <v>0</v>
          </cell>
          <cell r="JK837">
            <v>0</v>
          </cell>
          <cell r="JL837">
            <v>0</v>
          </cell>
          <cell r="JM837">
            <v>0</v>
          </cell>
          <cell r="JN837">
            <v>0</v>
          </cell>
          <cell r="JO837">
            <v>0</v>
          </cell>
          <cell r="JP837">
            <v>0</v>
          </cell>
          <cell r="JQ837">
            <v>0</v>
          </cell>
        </row>
        <row r="839">
          <cell r="D839" t="str">
            <v>MKT.EX.4CR._.___.4 Corners</v>
          </cell>
          <cell r="F839">
            <v>0</v>
          </cell>
          <cell r="G839">
            <v>0.76264041940001448</v>
          </cell>
          <cell r="H839">
            <v>9.2569026309980984E-2</v>
          </cell>
          <cell r="I839">
            <v>6.7990576430005945E-2</v>
          </cell>
          <cell r="J839">
            <v>-2.1443690027400066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-0.73018323329003465</v>
          </cell>
          <cell r="P839">
            <v>-0.87450104836000264</v>
          </cell>
          <cell r="Q839">
            <v>0</v>
          </cell>
          <cell r="R839">
            <v>-4.4571344704895637</v>
          </cell>
          <cell r="S839">
            <v>0</v>
          </cell>
          <cell r="T839">
            <v>-2.2033034745099371</v>
          </cell>
          <cell r="U839">
            <v>0.29760242112996593</v>
          </cell>
          <cell r="V839">
            <v>6.5292747810019591E-2</v>
          </cell>
          <cell r="W839">
            <v>-1.6960316426699364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-0.18500805943997989</v>
          </cell>
          <cell r="AC839">
            <v>-0.73568646281000838</v>
          </cell>
          <cell r="AD839">
            <v>0</v>
          </cell>
          <cell r="AE839">
            <v>-4.0920144768606406</v>
          </cell>
          <cell r="AF839">
            <v>-8.2897766352298277</v>
          </cell>
          <cell r="AG839">
            <v>-0.64903246836001927</v>
          </cell>
          <cell r="AH839">
            <v>-4.3744708760002027E-2</v>
          </cell>
          <cell r="AI839">
            <v>-0.19835100478996992</v>
          </cell>
          <cell r="AJ839">
            <v>-8.4807775300532739E-3</v>
          </cell>
          <cell r="AK839">
            <v>-0.37130801391001</v>
          </cell>
          <cell r="AL839">
            <v>-0.17226754655999343</v>
          </cell>
          <cell r="AM839">
            <v>6.3606314928699987</v>
          </cell>
          <cell r="AN839">
            <v>-2.2263886390049947E-2</v>
          </cell>
          <cell r="AO839">
            <v>-0.77111805127000821</v>
          </cell>
          <cell r="AP839">
            <v>0.27385496570002488</v>
          </cell>
          <cell r="AQ839">
            <v>-0.20015784263000569</v>
          </cell>
          <cell r="AR839">
            <v>-11.230765005469948</v>
          </cell>
          <cell r="AS839">
            <v>-1.5500516638199997</v>
          </cell>
          <cell r="AT839">
            <v>0.82847461334989703</v>
          </cell>
          <cell r="AU839">
            <v>2.1859195520002483E-2</v>
          </cell>
          <cell r="AV839">
            <v>-0.50602788527001508</v>
          </cell>
          <cell r="AW839">
            <v>-0.26945862488992134</v>
          </cell>
          <cell r="AX839">
            <v>-0.29833205915997496</v>
          </cell>
          <cell r="AY839">
            <v>-1.8883601892700312</v>
          </cell>
          <cell r="AZ839">
            <v>-1.8773602593199712</v>
          </cell>
          <cell r="BA839">
            <v>-1.142554240590016</v>
          </cell>
          <cell r="BB839">
            <v>-0.52248622676995637</v>
          </cell>
          <cell r="BC839">
            <v>-1.9934844996299717</v>
          </cell>
          <cell r="BD839">
            <v>-2.0329831656200668</v>
          </cell>
          <cell r="BE839">
            <v>-17.568649245007691</v>
          </cell>
          <cell r="BF839">
            <v>-0.35008360317033294</v>
          </cell>
          <cell r="BG839">
            <v>-0.81175156399012849</v>
          </cell>
          <cell r="BH839">
            <v>-0.16777493973998503</v>
          </cell>
          <cell r="BI839">
            <v>-1.3301325764698504</v>
          </cell>
          <cell r="BJ839">
            <v>-0.33739113791011732</v>
          </cell>
          <cell r="BK839">
            <v>-0.61495889005027493</v>
          </cell>
          <cell r="BL839">
            <v>-1.9176993775499795</v>
          </cell>
          <cell r="BM839">
            <v>-1.4523433079202732</v>
          </cell>
          <cell r="BN839">
            <v>-2.8280153217697261</v>
          </cell>
          <cell r="BO839">
            <v>-3.4467085958597181</v>
          </cell>
          <cell r="BP839">
            <v>-3.11732997626018</v>
          </cell>
          <cell r="BQ839">
            <v>-1.1944599543194272</v>
          </cell>
          <cell r="BR839">
            <v>-14.121374462625681</v>
          </cell>
          <cell r="BS839">
            <v>-2.2233543453794482</v>
          </cell>
          <cell r="BT839">
            <v>3.0798185632697823</v>
          </cell>
          <cell r="BU839">
            <v>-0.25988106068996331</v>
          </cell>
          <cell r="BV839">
            <v>-0.64846772017995136</v>
          </cell>
          <cell r="BW839">
            <v>-1.7397474302595128</v>
          </cell>
          <cell r="BX839">
            <v>-0.63791880943017532</v>
          </cell>
          <cell r="BY839">
            <v>-0.65536194976994011</v>
          </cell>
          <cell r="BZ839">
            <v>-3.182102859600036</v>
          </cell>
          <cell r="CA839">
            <v>-0.6393801341400831</v>
          </cell>
          <cell r="CB839">
            <v>2.2616478563086275</v>
          </cell>
          <cell r="CC839">
            <v>-6.5369476687301358</v>
          </cell>
          <cell r="CD839">
            <v>-2.9396789040301883</v>
          </cell>
          <cell r="CE839">
            <v>-23.922865763295704</v>
          </cell>
          <cell r="CF839">
            <v>-1.9058726616299282</v>
          </cell>
          <cell r="CG839">
            <v>-1.9687055052199867</v>
          </cell>
          <cell r="CH839">
            <v>-8.8900297440090981E-2</v>
          </cell>
          <cell r="CI839">
            <v>-0.94551006461006182</v>
          </cell>
          <cell r="CJ839">
            <v>-1.5139933852897229</v>
          </cell>
          <cell r="CK839">
            <v>1.6739842624895118</v>
          </cell>
          <cell r="CL839">
            <v>-0.36916304777014375</v>
          </cell>
          <cell r="CM839">
            <v>-3.4243720729305096</v>
          </cell>
          <cell r="CN839">
            <v>-5.6375654117296108</v>
          </cell>
          <cell r="CO839">
            <v>-6.5079643680010122</v>
          </cell>
          <cell r="CP839">
            <v>-1.9890066848902279</v>
          </cell>
          <cell r="CQ839">
            <v>-1.2457965262697144</v>
          </cell>
          <cell r="CR839">
            <v>-16.107194968124531</v>
          </cell>
          <cell r="CS839">
            <v>-4.0967042074298661</v>
          </cell>
          <cell r="CT839">
            <v>-1.0224963661194124</v>
          </cell>
          <cell r="CU839">
            <v>2.8513391305602909</v>
          </cell>
          <cell r="CV839">
            <v>0.51723933340031181</v>
          </cell>
          <cell r="CW839">
            <v>-1.0175077548001354</v>
          </cell>
          <cell r="CX839">
            <v>-4.0183485640227445E-2</v>
          </cell>
          <cell r="CY839">
            <v>-0.44069631133982057</v>
          </cell>
          <cell r="CZ839">
            <v>-3.6444870121299573</v>
          </cell>
          <cell r="DA839">
            <v>4.7517100167497119</v>
          </cell>
          <cell r="DB839">
            <v>-6.652945652280323</v>
          </cell>
          <cell r="DC839">
            <v>-5.2580533428604213</v>
          </cell>
          <cell r="DD839">
            <v>-2.0544093162402532</v>
          </cell>
          <cell r="DE839">
            <v>-6.8412086624921358</v>
          </cell>
          <cell r="DF839">
            <v>-1.7460667938098595</v>
          </cell>
          <cell r="DG839">
            <v>-1.1331963223597086</v>
          </cell>
          <cell r="DH839">
            <v>-0.7135776262600757</v>
          </cell>
          <cell r="DI839">
            <v>1.7190037887596645</v>
          </cell>
          <cell r="DJ839">
            <v>-1.0319368443899748</v>
          </cell>
          <cell r="DK839">
            <v>-1.1549368543901437</v>
          </cell>
          <cell r="DL839">
            <v>-2.4288061340030254E-2</v>
          </cell>
          <cell r="DM839">
            <v>-0.43472783588003949</v>
          </cell>
          <cell r="DN839">
            <v>-1.9290353572100685</v>
          </cell>
          <cell r="DO839">
            <v>-0.72435026397033653</v>
          </cell>
          <cell r="DP839">
            <v>-0.90177381059993422</v>
          </cell>
          <cell r="DQ839">
            <v>1.2336773189508676</v>
          </cell>
          <cell r="DR839">
            <v>-10.427879117902194</v>
          </cell>
          <cell r="DS839">
            <v>-10.013856399740689</v>
          </cell>
          <cell r="DT839">
            <v>4.1750044528694161</v>
          </cell>
          <cell r="DU839">
            <v>-3.6655242909198478</v>
          </cell>
          <cell r="DV839">
            <v>-0.10882196624015705</v>
          </cell>
          <cell r="DW839">
            <v>0.56373275619034757</v>
          </cell>
          <cell r="DX839">
            <v>-8.7825096630012922E-2</v>
          </cell>
          <cell r="DY839">
            <v>5.5452191019801376</v>
          </cell>
          <cell r="DZ839">
            <v>-1.8703119946799234</v>
          </cell>
          <cell r="EA839">
            <v>-4.8104614903495531</v>
          </cell>
          <cell r="EB839">
            <v>6.5154286299730302E-2</v>
          </cell>
          <cell r="EC839">
            <v>5.219112746999599E-2</v>
          </cell>
          <cell r="ED839">
            <v>-0.27237960415004636</v>
          </cell>
          <cell r="EE839">
            <v>-0.28997317771791131</v>
          </cell>
          <cell r="EF839">
            <v>-2.5643450346806276</v>
          </cell>
          <cell r="EG839">
            <v>10.24108881899997</v>
          </cell>
          <cell r="EH839">
            <v>1.1820080966599562</v>
          </cell>
          <cell r="EI839">
            <v>-1.6592602417299531</v>
          </cell>
          <cell r="EJ839">
            <v>-1.1042303215299398</v>
          </cell>
          <cell r="EK839">
            <v>3.9406689025302057</v>
          </cell>
          <cell r="EL839">
            <v>-1.9813304974099992</v>
          </cell>
          <cell r="EM839">
            <v>-0.77167877926012807</v>
          </cell>
          <cell r="EN839">
            <v>1.9876078662100554</v>
          </cell>
          <cell r="EO839">
            <v>-2.2557917536096284</v>
          </cell>
          <cell r="EP839">
            <v>-8.3235819373398954</v>
          </cell>
          <cell r="EQ839">
            <v>1.018871703440027</v>
          </cell>
          <cell r="ER839">
            <v>-22.903387857204507</v>
          </cell>
          <cell r="ES839">
            <v>-1.5410782108810963</v>
          </cell>
          <cell r="ET839">
            <v>-11.052687909690576</v>
          </cell>
          <cell r="EU839">
            <v>-0.17979136469000423</v>
          </cell>
          <cell r="EV839">
            <v>-0.24342924333018345</v>
          </cell>
          <cell r="EW839">
            <v>-1.4477212662900456</v>
          </cell>
          <cell r="EX839">
            <v>-0.79624293645997568</v>
          </cell>
          <cell r="EY839">
            <v>-9.1328662466801234</v>
          </cell>
          <cell r="EZ839">
            <v>-3.8058925933003138</v>
          </cell>
          <cell r="FA839">
            <v>5.7583091727601641</v>
          </cell>
          <cell r="FB839">
            <v>3.7974301742897296</v>
          </cell>
          <cell r="FC839">
            <v>-0.40605553954901552</v>
          </cell>
          <cell r="FD839">
            <v>-3.8533618933802245</v>
          </cell>
          <cell r="FE839">
            <v>-0.22868644957998185</v>
          </cell>
          <cell r="FF839">
            <v>0.48773070943889252</v>
          </cell>
          <cell r="FG839">
            <v>2.4178290585205104</v>
          </cell>
          <cell r="FH839">
            <v>-8.446899881016634E-2</v>
          </cell>
          <cell r="FI839">
            <v>0.1284243606801283</v>
          </cell>
          <cell r="FJ839">
            <v>-1.4832482201600214</v>
          </cell>
          <cell r="FK839">
            <v>0.62418363873007365</v>
          </cell>
          <cell r="FL839">
            <v>-0.25562750027006587</v>
          </cell>
          <cell r="FM839">
            <v>-0.77789694461012004</v>
          </cell>
          <cell r="FN839">
            <v>-1.2606169803298144</v>
          </cell>
          <cell r="FO839">
            <v>0.49689229554996928</v>
          </cell>
          <cell r="FP839">
            <v>-0.47744065165989014</v>
          </cell>
          <cell r="FQ839">
            <v>-4.4447216650496557E-2</v>
          </cell>
          <cell r="FR839">
            <v>-11.935503503071232</v>
          </cell>
          <cell r="FS839">
            <v>-0.68145894228064208</v>
          </cell>
          <cell r="FT839">
            <v>-0.62326247241981036</v>
          </cell>
          <cell r="FU839">
            <v>-0.94039041789983457</v>
          </cell>
          <cell r="FV839">
            <v>-0.92181791205030095</v>
          </cell>
          <cell r="FW839">
            <v>-11.151276745850282</v>
          </cell>
          <cell r="FX839">
            <v>-2.2031579806803165</v>
          </cell>
          <cell r="FY839">
            <v>0.23910806010007946</v>
          </cell>
          <cell r="FZ839">
            <v>3.5216579969001032</v>
          </cell>
          <cell r="GA839">
            <v>1.4697841732204324</v>
          </cell>
          <cell r="GB839">
            <v>0.96046011530006581</v>
          </cell>
          <cell r="GC839">
            <v>6.9297833229938988E-2</v>
          </cell>
          <cell r="GD839">
            <v>-1.6744472106397552</v>
          </cell>
          <cell r="GE839">
            <v>30.354735769375111</v>
          </cell>
          <cell r="GF839">
            <v>6.1587928946805732</v>
          </cell>
          <cell r="GG839">
            <v>2.6258228368906202</v>
          </cell>
          <cell r="GH839">
            <v>30.894168045559809</v>
          </cell>
          <cell r="GI839">
            <v>-0.62766737414040108</v>
          </cell>
          <cell r="GJ839">
            <v>-3.2600056422802481</v>
          </cell>
          <cell r="GK839">
            <v>-6.2234947147596813</v>
          </cell>
          <cell r="GL839">
            <v>-1.1121252809200541</v>
          </cell>
          <cell r="GM839">
            <v>1.579584408860228</v>
          </cell>
          <cell r="GN839">
            <v>-5.8333223209956486E-2</v>
          </cell>
          <cell r="GO839">
            <v>-0.56576457792016299</v>
          </cell>
          <cell r="GP839">
            <v>-1.2960213050400853</v>
          </cell>
          <cell r="GQ839">
            <v>2.2397797016501499</v>
          </cell>
          <cell r="GR839">
            <v>-17.062586315336375</v>
          </cell>
          <cell r="GS839">
            <v>-1.4141329363096702</v>
          </cell>
          <cell r="GT839">
            <v>-0.94541908599012459</v>
          </cell>
          <cell r="GU839">
            <v>1.0965668778599138</v>
          </cell>
          <cell r="GV839">
            <v>0.348501147369916</v>
          </cell>
          <cell r="GW839">
            <v>-1.5229365818695442</v>
          </cell>
          <cell r="GX839">
            <v>-0.9953181146697716</v>
          </cell>
          <cell r="GY839">
            <v>-1.0253590254100118</v>
          </cell>
          <cell r="GZ839">
            <v>0.61151349770034358</v>
          </cell>
          <cell r="HA839">
            <v>0.8591084885501914</v>
          </cell>
          <cell r="HB839">
            <v>-5.0366909354511336</v>
          </cell>
          <cell r="HC839">
            <v>-7.7129185692310784</v>
          </cell>
          <cell r="HD839">
            <v>-1.3255010779002987</v>
          </cell>
          <cell r="HE839">
            <v>-3.2951992932867142</v>
          </cell>
          <cell r="HF839">
            <v>5.9087530878696271</v>
          </cell>
          <cell r="HG839">
            <v>-4.3167086418502549</v>
          </cell>
          <cell r="HH839">
            <v>1.3996786080001584</v>
          </cell>
          <cell r="HI839">
            <v>-1.1869073188790935</v>
          </cell>
          <cell r="HJ839">
            <v>-3.2506254244103729</v>
          </cell>
          <cell r="HK839">
            <v>-0.5054278632705973</v>
          </cell>
          <cell r="HL839">
            <v>1.9822310769301339</v>
          </cell>
          <cell r="HM839">
            <v>-1.0195647008499691</v>
          </cell>
          <cell r="HN839">
            <v>0.31986513184028809</v>
          </cell>
          <cell r="HO839">
            <v>1.0995108136894487</v>
          </cell>
          <cell r="HP839">
            <v>-10.177651947500635</v>
          </cell>
          <cell r="HQ839">
            <v>6.4516478851492138</v>
          </cell>
          <cell r="HR839">
            <v>-30.290777216694551</v>
          </cell>
          <cell r="HS839">
            <v>-8.4939832023392228</v>
          </cell>
          <cell r="HT839">
            <v>-10.985385513790334</v>
          </cell>
          <cell r="HU839">
            <v>1.1492309392799598</v>
          </cell>
          <cell r="HV839">
            <v>-0.92148328065013629</v>
          </cell>
          <cell r="HW839">
            <v>-0.28846161152932837</v>
          </cell>
          <cell r="HX839">
            <v>-4.3146677687800548</v>
          </cell>
          <cell r="HY839">
            <v>-3.5846228420268744E-2</v>
          </cell>
          <cell r="HZ839">
            <v>-2.4244133575493834</v>
          </cell>
          <cell r="IA839">
            <v>1.4576485906395646</v>
          </cell>
          <cell r="IB839">
            <v>-2.9620570753995707</v>
          </cell>
          <cell r="IC839">
            <v>-2.4993625092602088</v>
          </cell>
          <cell r="ID839">
            <v>2.8003801099657721E-2</v>
          </cell>
          <cell r="IE839">
            <v>13.928566986673104</v>
          </cell>
          <cell r="IF839">
            <v>-5.0549146070097777</v>
          </cell>
          <cell r="IG839">
            <v>14.439898229979917</v>
          </cell>
          <cell r="IH839">
            <v>1.403044663993569E-2</v>
          </cell>
          <cell r="II839">
            <v>0.65665582952988188</v>
          </cell>
          <cell r="IJ839">
            <v>-1.3314813636093277</v>
          </cell>
          <cell r="IK839">
            <v>-2.6360844318910495</v>
          </cell>
          <cell r="IL839">
            <v>-1.3113012630601588</v>
          </cell>
          <cell r="IM839">
            <v>1.7371514428896262</v>
          </cell>
          <cell r="IN839">
            <v>1.9834157537097781</v>
          </cell>
          <cell r="IO839">
            <v>0.84001174297009129</v>
          </cell>
          <cell r="IP839">
            <v>2.457724656339451</v>
          </cell>
          <cell r="IQ839">
            <v>2.1334605501806436</v>
          </cell>
          <cell r="IR839">
            <v>-7.8243500977696385</v>
          </cell>
          <cell r="IS839">
            <v>-1.357557246151373</v>
          </cell>
          <cell r="IT839">
            <v>-1.1228130443596456</v>
          </cell>
          <cell r="IU839">
            <v>-4.2309345594799197</v>
          </cell>
          <cell r="IV839">
            <v>-0.1793139468895788</v>
          </cell>
          <cell r="IW839">
            <v>-0.37979213203016116</v>
          </cell>
          <cell r="IX839">
            <v>1.426574034510395</v>
          </cell>
          <cell r="IY839">
            <v>0.94431218550971607</v>
          </cell>
          <cell r="IZ839">
            <v>1.1131479950008725</v>
          </cell>
          <cell r="JA839">
            <v>1.5344722499498857</v>
          </cell>
          <cell r="JB839">
            <v>-0.94944149335060501</v>
          </cell>
          <cell r="JC839">
            <v>-5.6988730070897873</v>
          </cell>
          <cell r="JD839">
            <v>1.0758688666110174</v>
          </cell>
          <cell r="JE839">
            <v>0</v>
          </cell>
          <cell r="JF839">
            <v>0</v>
          </cell>
          <cell r="JG839">
            <v>0</v>
          </cell>
          <cell r="JH839">
            <v>0</v>
          </cell>
          <cell r="JI839">
            <v>0</v>
          </cell>
          <cell r="JJ839">
            <v>0</v>
          </cell>
          <cell r="JK839">
            <v>0</v>
          </cell>
          <cell r="JL839">
            <v>0</v>
          </cell>
          <cell r="JM839">
            <v>0</v>
          </cell>
          <cell r="JN839">
            <v>0</v>
          </cell>
          <cell r="JO839">
            <v>0</v>
          </cell>
          <cell r="JP839">
            <v>0</v>
          </cell>
          <cell r="JQ839">
            <v>0</v>
          </cell>
        </row>
        <row r="840">
          <cell r="D840" t="str">
            <v>MKT.EX.COB._.___.COB</v>
          </cell>
          <cell r="F840">
            <v>-9.1866989569993507E-2</v>
          </cell>
          <cell r="G840">
            <v>-0.27345448366003211</v>
          </cell>
          <cell r="H840">
            <v>-1.7395992490008894E-2</v>
          </cell>
          <cell r="I840">
            <v>-0.14802363558000309</v>
          </cell>
          <cell r="J840">
            <v>-0.12133690364996141</v>
          </cell>
          <cell r="K840">
            <v>-0.97919815155999856</v>
          </cell>
          <cell r="L840">
            <v>-0.22838505940995901</v>
          </cell>
          <cell r="M840">
            <v>-6.37608088993602E-3</v>
          </cell>
          <cell r="N840">
            <v>-0.44756990310000333</v>
          </cell>
          <cell r="O840">
            <v>0</v>
          </cell>
          <cell r="P840">
            <v>0</v>
          </cell>
          <cell r="Q840">
            <v>0</v>
          </cell>
          <cell r="R840">
            <v>-1.2991540723801336</v>
          </cell>
          <cell r="S840">
            <v>1.2446520949993101E-2</v>
          </cell>
          <cell r="T840">
            <v>-0.25277258027000471</v>
          </cell>
          <cell r="U840">
            <v>0</v>
          </cell>
          <cell r="V840">
            <v>-0.46850201466999764</v>
          </cell>
          <cell r="W840">
            <v>-0.91509675195001705</v>
          </cell>
          <cell r="X840">
            <v>1.3403338749995442E-2</v>
          </cell>
          <cell r="Y840">
            <v>0.13522772615002054</v>
          </cell>
          <cell r="Z840">
            <v>0.36755615102003958</v>
          </cell>
          <cell r="AA840">
            <v>-0.1649850863900042</v>
          </cell>
          <cell r="AB840">
            <v>0</v>
          </cell>
          <cell r="AC840">
            <v>0</v>
          </cell>
          <cell r="AD840">
            <v>-2.6431375969991677E-2</v>
          </cell>
          <cell r="AE840">
            <v>0.79970382110013816</v>
          </cell>
          <cell r="AF840">
            <v>0.69025305023001238</v>
          </cell>
          <cell r="AG840">
            <v>-6.9620559909992608E-2</v>
          </cell>
          <cell r="AH840">
            <v>-3.2285401989994966E-2</v>
          </cell>
          <cell r="AI840">
            <v>-0.27343633542000134</v>
          </cell>
          <cell r="AJ840">
            <v>-8.1091732149999984E-2</v>
          </cell>
          <cell r="AK840">
            <v>-4.2205184609997559E-2</v>
          </cell>
          <cell r="AL840">
            <v>0.30228788209001323</v>
          </cell>
          <cell r="AM840">
            <v>0.20163826493995884</v>
          </cell>
          <cell r="AN840">
            <v>0.10416383792002648</v>
          </cell>
          <cell r="AO840">
            <v>0</v>
          </cell>
          <cell r="AP840">
            <v>0</v>
          </cell>
          <cell r="AQ840">
            <v>0</v>
          </cell>
          <cell r="AR840">
            <v>1.6071072769600505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-0.60624968032999504</v>
          </cell>
          <cell r="AX840">
            <v>-0.41931234182999333</v>
          </cell>
          <cell r="AY840">
            <v>1.4001344260699966</v>
          </cell>
          <cell r="AZ840">
            <v>-0.32846301158997449</v>
          </cell>
          <cell r="BA840">
            <v>1.5609978846400168</v>
          </cell>
          <cell r="BB840">
            <v>0</v>
          </cell>
          <cell r="BC840">
            <v>0</v>
          </cell>
          <cell r="BD840">
            <v>0</v>
          </cell>
          <cell r="BE840">
            <v>-16.904385376499704</v>
          </cell>
          <cell r="BF840">
            <v>-1.7950958741399745</v>
          </cell>
          <cell r="BG840">
            <v>-0.23150933939999874</v>
          </cell>
          <cell r="BH840">
            <v>0</v>
          </cell>
          <cell r="BI840">
            <v>-0.45702971387999014</v>
          </cell>
          <cell r="BJ840">
            <v>-1.821591892759443</v>
          </cell>
          <cell r="BK840">
            <v>-1.741526034639719</v>
          </cell>
          <cell r="BL840">
            <v>-0.36426882683008444</v>
          </cell>
          <cell r="BM840">
            <v>-0.8417137543001445</v>
          </cell>
          <cell r="BN840">
            <v>-0.4754686145197411</v>
          </cell>
          <cell r="BO840">
            <v>-6.7991308699197361</v>
          </cell>
          <cell r="BP840">
            <v>-2.4016317356299623</v>
          </cell>
          <cell r="BQ840">
            <v>2.4581279520134558E-2</v>
          </cell>
          <cell r="BR840">
            <v>-20.950568653744995</v>
          </cell>
          <cell r="BS840">
            <v>-2.4254593300202032</v>
          </cell>
          <cell r="BT840">
            <v>1.8669969961138122E-5</v>
          </cell>
          <cell r="BU840">
            <v>-1.2342786304500351</v>
          </cell>
          <cell r="BV840">
            <v>-1.0062579649702457</v>
          </cell>
          <cell r="BW840">
            <v>-4.6140641603201402</v>
          </cell>
          <cell r="BX840">
            <v>-4.5248826183199071</v>
          </cell>
          <cell r="BY840">
            <v>-0.35310008970986928</v>
          </cell>
          <cell r="BZ840">
            <v>-3.8934138691197404</v>
          </cell>
          <cell r="CA840">
            <v>-0.78753752788975362</v>
          </cell>
          <cell r="CB840">
            <v>4.2765056649841426E-2</v>
          </cell>
          <cell r="CC840">
            <v>-0.97953331105009056</v>
          </cell>
          <cell r="CD840">
            <v>-1.1748248785199848</v>
          </cell>
          <cell r="CE840">
            <v>-23.604422757009161</v>
          </cell>
          <cell r="CF840">
            <v>2.470768892999331E-2</v>
          </cell>
          <cell r="CG840">
            <v>-3.23653941614009</v>
          </cell>
          <cell r="CH840">
            <v>-4.9854220967799847</v>
          </cell>
          <cell r="CI840">
            <v>-5.67488037728981</v>
          </cell>
          <cell r="CJ840">
            <v>-4.3779152035294828</v>
          </cell>
          <cell r="CK840">
            <v>-0.26797018039997056</v>
          </cell>
          <cell r="CL840">
            <v>3.4939353694899182</v>
          </cell>
          <cell r="CM840">
            <v>-5.0722822082698258</v>
          </cell>
          <cell r="CN840">
            <v>-5.9478789590230008E-2</v>
          </cell>
          <cell r="CO840">
            <v>-1.3302904207096162</v>
          </cell>
          <cell r="CP840">
            <v>-0.57581940407976617</v>
          </cell>
          <cell r="CQ840">
            <v>-1.5424677186400686</v>
          </cell>
          <cell r="CR840">
            <v>-20.654120659797627</v>
          </cell>
          <cell r="CS840">
            <v>-5.3195905900111029E-2</v>
          </cell>
          <cell r="CT840">
            <v>-0.64102001016999566</v>
          </cell>
          <cell r="CU840">
            <v>4.6336087489496549</v>
          </cell>
          <cell r="CV840">
            <v>-5.0327363262390463</v>
          </cell>
          <cell r="CW840">
            <v>-2.7394206515409678</v>
          </cell>
          <cell r="CX840">
            <v>-12.471483861039815</v>
          </cell>
          <cell r="CY840">
            <v>1.4162520437096191</v>
          </cell>
          <cell r="CZ840">
            <v>-3.4209459319909001</v>
          </cell>
          <cell r="DA840">
            <v>-0.49493361813028969</v>
          </cell>
          <cell r="DB840">
            <v>-1.1290095563799696</v>
          </cell>
          <cell r="DC840">
            <v>-0.66396967247987959</v>
          </cell>
          <cell r="DD840">
            <v>-5.7265918590019282E-2</v>
          </cell>
          <cell r="DE840">
            <v>-17.056911870335171</v>
          </cell>
          <cell r="DF840">
            <v>-2.9954489625199585</v>
          </cell>
          <cell r="DG840">
            <v>3.2104613479898489</v>
          </cell>
          <cell r="DH840">
            <v>-8.6410434801698557</v>
          </cell>
          <cell r="DI840">
            <v>-3.4134943824401489</v>
          </cell>
          <cell r="DJ840">
            <v>-0.35055649567038927</v>
          </cell>
          <cell r="DK840">
            <v>-0.6219538105101492</v>
          </cell>
          <cell r="DL840">
            <v>4.3798721182201916</v>
          </cell>
          <cell r="DM840">
            <v>-3.3687095886598399</v>
          </cell>
          <cell r="DN840">
            <v>-1.9676431972607134</v>
          </cell>
          <cell r="DO840">
            <v>-1.7388153693405002</v>
          </cell>
          <cell r="DP840">
            <v>-0.95225593037002909</v>
          </cell>
          <cell r="DQ840">
            <v>-0.59732411959998899</v>
          </cell>
          <cell r="DR840">
            <v>-15.885043054731796</v>
          </cell>
          <cell r="DS840">
            <v>-25.192687713499936</v>
          </cell>
          <cell r="DT840">
            <v>2.1732875264899576</v>
          </cell>
          <cell r="DU840">
            <v>2.259842950130178</v>
          </cell>
          <cell r="DV840">
            <v>-0.89565234071051236</v>
          </cell>
          <cell r="DW840">
            <v>-0.55223727371003406</v>
          </cell>
          <cell r="DX840">
            <v>3.0634471181197114</v>
          </cell>
          <cell r="DY840">
            <v>6.1276996850197065</v>
          </cell>
          <cell r="DZ840">
            <v>0.23970755196023674</v>
          </cell>
          <cell r="EA840">
            <v>0.42396137461946637</v>
          </cell>
          <cell r="EB840">
            <v>-4.28851128433962</v>
          </cell>
          <cell r="EC840">
            <v>1.2073311701501552</v>
          </cell>
          <cell r="ED840">
            <v>-0.45123181895996822</v>
          </cell>
          <cell r="EE840">
            <v>5.3481126916594803</v>
          </cell>
          <cell r="EF840">
            <v>0</v>
          </cell>
          <cell r="EG840">
            <v>10.269265476899932</v>
          </cell>
          <cell r="EH840">
            <v>-2.0204943107100917</v>
          </cell>
          <cell r="EI840">
            <v>-1.2928726460913822</v>
          </cell>
          <cell r="EJ840">
            <v>-0.52797293858975536</v>
          </cell>
          <cell r="EK840">
            <v>-0.31694776339008968</v>
          </cell>
          <cell r="EL840">
            <v>7.2677219519896425</v>
          </cell>
          <cell r="EM840">
            <v>0.53975551262101362</v>
          </cell>
          <cell r="EN840">
            <v>-7.895466260599278</v>
          </cell>
          <cell r="EO840">
            <v>0.23477684594990933</v>
          </cell>
          <cell r="EP840">
            <v>-0.95158114477976596</v>
          </cell>
          <cell r="EQ840">
            <v>4.1927968359914303E-2</v>
          </cell>
          <cell r="ER840">
            <v>-7.1620014168875059</v>
          </cell>
          <cell r="ES840">
            <v>0.28987986089987317</v>
          </cell>
          <cell r="ET840">
            <v>-2.0931360441400102</v>
          </cell>
          <cell r="EU840">
            <v>-0.56498583204029273</v>
          </cell>
          <cell r="EV840">
            <v>-1.4374862671093069</v>
          </cell>
          <cell r="EW840">
            <v>-0.4844337549602642</v>
          </cell>
          <cell r="EX840">
            <v>-0.81406600418040398</v>
          </cell>
          <cell r="EY840">
            <v>-2.6093245876204492</v>
          </cell>
          <cell r="EZ840">
            <v>0.54364027514293412</v>
          </cell>
          <cell r="FA840">
            <v>3.0337867785492563</v>
          </cell>
          <cell r="FB840">
            <v>-3.9014862179797092</v>
          </cell>
          <cell r="FC840">
            <v>0.69100047557026301</v>
          </cell>
          <cell r="FD840">
            <v>0.18460990097997865</v>
          </cell>
          <cell r="FE840">
            <v>-5.634213810248184</v>
          </cell>
          <cell r="FF840">
            <v>9.0865672798372543E-3</v>
          </cell>
          <cell r="FG840">
            <v>-0.84191191006993904</v>
          </cell>
          <cell r="FH840">
            <v>-1.0121893293699031</v>
          </cell>
          <cell r="FI840">
            <v>0.22079990286056272</v>
          </cell>
          <cell r="FJ840">
            <v>-0.40131507157002488</v>
          </cell>
          <cell r="FK840">
            <v>-3.6786830187998021</v>
          </cell>
          <cell r="FL840">
            <v>-0.737425040909784</v>
          </cell>
          <cell r="FM840">
            <v>-0.9257708406803431</v>
          </cell>
          <cell r="FN840">
            <v>-0.58808876529928966</v>
          </cell>
          <cell r="FO840">
            <v>-0.10284338843939622</v>
          </cell>
          <cell r="FP840">
            <v>2.2889845378399514</v>
          </cell>
          <cell r="FQ840">
            <v>0.13514254691006045</v>
          </cell>
          <cell r="FR840">
            <v>4.7908667098236037</v>
          </cell>
          <cell r="FS840">
            <v>0</v>
          </cell>
          <cell r="FT840">
            <v>-0.780598033069964</v>
          </cell>
          <cell r="FU840">
            <v>5.8630805490602143</v>
          </cell>
          <cell r="FV840">
            <v>-1.0716191496294414</v>
          </cell>
          <cell r="FW840">
            <v>-0.11128903828966941</v>
          </cell>
          <cell r="FX840">
            <v>0.35857615519125829</v>
          </cell>
          <cell r="FY840">
            <v>5.4658492342196041</v>
          </cell>
          <cell r="FZ840">
            <v>-1.5299961928703851</v>
          </cell>
          <cell r="GA840">
            <v>0.3026484800993785</v>
          </cell>
          <cell r="GB840">
            <v>-4.4935555140500583</v>
          </cell>
          <cell r="GC840">
            <v>0.64961132820985767</v>
          </cell>
          <cell r="GD840">
            <v>0.13815889096008505</v>
          </cell>
          <cell r="GE840">
            <v>1.4975554673437728</v>
          </cell>
          <cell r="GF840">
            <v>-2.7173072239502289</v>
          </cell>
          <cell r="GG840">
            <v>-2.3639307904102225</v>
          </cell>
          <cell r="GH840">
            <v>-0.28276929880075841</v>
          </cell>
          <cell r="GI840">
            <v>-0.56280442589013546</v>
          </cell>
          <cell r="GJ840">
            <v>-0.37208793672971296</v>
          </cell>
          <cell r="GK840">
            <v>-0.356655036200209</v>
          </cell>
          <cell r="GL840">
            <v>3.6447258185899045</v>
          </cell>
          <cell r="GM840">
            <v>-2.3765758177605676</v>
          </cell>
          <cell r="GN840">
            <v>0.52812534880104067</v>
          </cell>
          <cell r="GO840">
            <v>6.2822124070098653</v>
          </cell>
          <cell r="GP840">
            <v>7.4622422679794909E-2</v>
          </cell>
          <cell r="GQ840">
            <v>0</v>
          </cell>
          <cell r="GR840">
            <v>-0.71530294324475108</v>
          </cell>
          <cell r="GS840">
            <v>-2.6807076029967902E-2</v>
          </cell>
          <cell r="GT840">
            <v>-0.55777751694995459</v>
          </cell>
          <cell r="GU840">
            <v>-3.9794991588591984</v>
          </cell>
          <cell r="GV840">
            <v>-0.11819064080009412</v>
          </cell>
          <cell r="GW840">
            <v>-0.78060452886029452</v>
          </cell>
          <cell r="GX840">
            <v>6.1904991098344908E-3</v>
          </cell>
          <cell r="GY840">
            <v>7.9059128701210284</v>
          </cell>
          <cell r="GZ840">
            <v>-0.29076746359896788</v>
          </cell>
          <cell r="HA840">
            <v>-0.44744980628911435</v>
          </cell>
          <cell r="HB840">
            <v>-2.6394898069802366</v>
          </cell>
          <cell r="HC840">
            <v>3.4550306399978581E-2</v>
          </cell>
          <cell r="HD840">
            <v>0.17862937949001889</v>
          </cell>
          <cell r="HE840">
            <v>4.1234967614727793</v>
          </cell>
          <cell r="HF840">
            <v>10.998591532350019</v>
          </cell>
          <cell r="HG840">
            <v>4.7687471701099753</v>
          </cell>
          <cell r="HH840">
            <v>-6.4587393234105548</v>
          </cell>
          <cell r="HI840">
            <v>-0.3586023133211711</v>
          </cell>
          <cell r="HJ840">
            <v>0</v>
          </cell>
          <cell r="HK840">
            <v>-0.26178250876091624</v>
          </cell>
          <cell r="HL840">
            <v>1.0578654084492882</v>
          </cell>
          <cell r="HM840">
            <v>1.2989747127485316</v>
          </cell>
          <cell r="HN840">
            <v>-0.25969312426059332</v>
          </cell>
          <cell r="HO840">
            <v>0.37861633952161355</v>
          </cell>
          <cell r="HP840">
            <v>-5.6965218791497136</v>
          </cell>
          <cell r="HQ840">
            <v>-1.343959252799948</v>
          </cell>
          <cell r="HR840">
            <v>-12.110043947912345</v>
          </cell>
          <cell r="HS840">
            <v>-5.8949295839965998E-2</v>
          </cell>
          <cell r="HT840">
            <v>0.81645802819991786</v>
          </cell>
          <cell r="HU840">
            <v>0.28633804598939605</v>
          </cell>
          <cell r="HV840">
            <v>-0.88434774965026008</v>
          </cell>
          <cell r="HW840">
            <v>-2.7187036899931627E-2</v>
          </cell>
          <cell r="HX840">
            <v>-10.636381182219338</v>
          </cell>
          <cell r="HY840">
            <v>-0.14948857448052877</v>
          </cell>
          <cell r="HZ840">
            <v>0.11479818498992245</v>
          </cell>
          <cell r="IA840">
            <v>-0.21340745969973796</v>
          </cell>
          <cell r="IB840">
            <v>-0.83438651500910055</v>
          </cell>
          <cell r="IC840">
            <v>-0.28292223108974213</v>
          </cell>
          <cell r="ID840">
            <v>-0.24056816219999178</v>
          </cell>
          <cell r="IE840">
            <v>19.005909494197113</v>
          </cell>
          <cell r="IF840">
            <v>0.42072061751991896</v>
          </cell>
          <cell r="IG840">
            <v>2.7494601053100496</v>
          </cell>
          <cell r="IH840">
            <v>0.55509172994970868</v>
          </cell>
          <cell r="II840">
            <v>-0.68442303531992366</v>
          </cell>
          <cell r="IJ840">
            <v>-1.5254761659889482E-2</v>
          </cell>
          <cell r="IK840">
            <v>-0.73082090347998019</v>
          </cell>
          <cell r="IL840">
            <v>-1.5988291376306734</v>
          </cell>
          <cell r="IM840">
            <v>18.052484110210571</v>
          </cell>
          <cell r="IN840">
            <v>-0.7437821710600474</v>
          </cell>
          <cell r="IO840">
            <v>-0.99721955188033462</v>
          </cell>
          <cell r="IP840">
            <v>1.8578762096694845E-3</v>
          </cell>
          <cell r="IQ840">
            <v>1.9966246160299761</v>
          </cell>
          <cell r="IR840">
            <v>6.1792929215589538</v>
          </cell>
          <cell r="IS840">
            <v>5.7065153399200881</v>
          </cell>
          <cell r="IT840">
            <v>3.3923304625200217</v>
          </cell>
          <cell r="IU840">
            <v>-5.3221850184781943</v>
          </cell>
          <cell r="IV840">
            <v>-0.6994202224404944</v>
          </cell>
          <cell r="IW840">
            <v>-6.9096603001526091E-3</v>
          </cell>
          <cell r="IX840">
            <v>-0.2230094513097356</v>
          </cell>
          <cell r="IY840">
            <v>-5.0006132919406809E-2</v>
          </cell>
          <cell r="IZ840">
            <v>0.41598562583203602</v>
          </cell>
          <cell r="JA840">
            <v>0.91460678664043371</v>
          </cell>
          <cell r="JB840">
            <v>2.2366716536598688</v>
          </cell>
          <cell r="JC840">
            <v>0.94006836313883468</v>
          </cell>
          <cell r="JD840">
            <v>-1.1253548247102572</v>
          </cell>
          <cell r="JE840">
            <v>0</v>
          </cell>
          <cell r="JF840">
            <v>0</v>
          </cell>
          <cell r="JG840">
            <v>0</v>
          </cell>
          <cell r="JH840">
            <v>0</v>
          </cell>
          <cell r="JI840">
            <v>0</v>
          </cell>
          <cell r="JJ840">
            <v>0</v>
          </cell>
          <cell r="JK840">
            <v>0</v>
          </cell>
          <cell r="JL840">
            <v>0</v>
          </cell>
          <cell r="JM840">
            <v>0</v>
          </cell>
          <cell r="JN840">
            <v>0</v>
          </cell>
          <cell r="JO840">
            <v>0</v>
          </cell>
          <cell r="JP840">
            <v>0</v>
          </cell>
          <cell r="JQ840">
            <v>0</v>
          </cell>
        </row>
        <row r="841">
          <cell r="D841" t="str">
            <v>MKT.EX.MDC._.___.MidC</v>
          </cell>
          <cell r="F841">
            <v>-6.1661039518185135</v>
          </cell>
          <cell r="G841">
            <v>-2.9249338258698572</v>
          </cell>
          <cell r="H841">
            <v>-3.47479971517987</v>
          </cell>
          <cell r="I841">
            <v>-1.2340362032596204</v>
          </cell>
          <cell r="J841">
            <v>-0.86589440955913233</v>
          </cell>
          <cell r="K841">
            <v>-5.9455819897102629</v>
          </cell>
          <cell r="L841">
            <v>-7.2214279946711031</v>
          </cell>
          <cell r="M841">
            <v>-7.6310965227899032</v>
          </cell>
          <cell r="N841">
            <v>-0.41687164844998392</v>
          </cell>
          <cell r="O841">
            <v>-6.4399747200027946E-3</v>
          </cell>
          <cell r="P841">
            <v>0</v>
          </cell>
          <cell r="Q841">
            <v>1.0054035797800225</v>
          </cell>
          <cell r="R841">
            <v>-8.7458425425938913</v>
          </cell>
          <cell r="S841">
            <v>2.4686451573900285</v>
          </cell>
          <cell r="T841">
            <v>-4.7884986754097554</v>
          </cell>
          <cell r="U841">
            <v>-1.1346194967400152</v>
          </cell>
          <cell r="V841">
            <v>-5.1912741734697647</v>
          </cell>
          <cell r="W841">
            <v>-9.4903263246292227</v>
          </cell>
          <cell r="X841">
            <v>12.645219579730565</v>
          </cell>
          <cell r="Y841">
            <v>1.6911362917200137</v>
          </cell>
          <cell r="Z841">
            <v>-2.4077856773410531</v>
          </cell>
          <cell r="AA841">
            <v>-0.39206906590999324</v>
          </cell>
          <cell r="AB841">
            <v>-1.9527119692299948</v>
          </cell>
          <cell r="AC841">
            <v>0</v>
          </cell>
          <cell r="AD841">
            <v>-0.19355818870008079</v>
          </cell>
          <cell r="AE841">
            <v>-15.597537933628701</v>
          </cell>
          <cell r="AF841">
            <v>0</v>
          </cell>
          <cell r="AG841">
            <v>-2.6350559150396293</v>
          </cell>
          <cell r="AH841">
            <v>-8.8649287737896429</v>
          </cell>
          <cell r="AI841">
            <v>-2.6363764269306103</v>
          </cell>
          <cell r="AJ841">
            <v>-3.1657089136797367</v>
          </cell>
          <cell r="AK841">
            <v>1.8237091150904234</v>
          </cell>
          <cell r="AL841">
            <v>3.9398595047799745</v>
          </cell>
          <cell r="AM841">
            <v>-4.7252974170487505</v>
          </cell>
          <cell r="AN841">
            <v>0.68057597632002853</v>
          </cell>
          <cell r="AO841">
            <v>0</v>
          </cell>
          <cell r="AP841">
            <v>0</v>
          </cell>
          <cell r="AQ841">
            <v>-1.4315083330018297E-2</v>
          </cell>
          <cell r="AR841">
            <v>-15.225128608564773</v>
          </cell>
          <cell r="AS841">
            <v>0</v>
          </cell>
          <cell r="AT841">
            <v>-2.5429806437899742</v>
          </cell>
          <cell r="AU841">
            <v>0</v>
          </cell>
          <cell r="AV841">
            <v>-0.33976422673998741</v>
          </cell>
          <cell r="AW841">
            <v>0.79574839543056441</v>
          </cell>
          <cell r="AX841">
            <v>-6.6948810166600197</v>
          </cell>
          <cell r="AY841">
            <v>4.6102260443799423</v>
          </cell>
          <cell r="AZ841">
            <v>-4.167108911800824</v>
          </cell>
          <cell r="BA841">
            <v>-6.8782474497400017</v>
          </cell>
          <cell r="BB841">
            <v>-8.1207996500012314E-3</v>
          </cell>
          <cell r="BC841">
            <v>0</v>
          </cell>
          <cell r="BD841">
            <v>0</v>
          </cell>
          <cell r="BE841">
            <v>7.8891807497711852E-3</v>
          </cell>
          <cell r="BF841">
            <v>0.20580966285001523</v>
          </cell>
          <cell r="BG841">
            <v>-3.441619609230429</v>
          </cell>
          <cell r="BH841">
            <v>1.3933395747299073</v>
          </cell>
          <cell r="BI841">
            <v>-6.300351247341041</v>
          </cell>
          <cell r="BJ841">
            <v>-9.7054790282072645</v>
          </cell>
          <cell r="BK841">
            <v>-19.142262009349906</v>
          </cell>
          <cell r="BL841">
            <v>-1.2179792779097625</v>
          </cell>
          <cell r="BM841">
            <v>35.34405403332039</v>
          </cell>
          <cell r="BN841">
            <v>3.2801387651802543</v>
          </cell>
          <cell r="BO841">
            <v>-0.41717082844002107</v>
          </cell>
          <cell r="BP841">
            <v>-4.8934291999103152E-4</v>
          </cell>
          <cell r="BQ841">
            <v>9.8984880600028191E-3</v>
          </cell>
          <cell r="BR841">
            <v>-37.517954807248316</v>
          </cell>
          <cell r="BS841">
            <v>6.6426402197002972</v>
          </cell>
          <cell r="BT841">
            <v>-2.0462825512299787</v>
          </cell>
          <cell r="BU841">
            <v>-3.1575228004894598</v>
          </cell>
          <cell r="BV841">
            <v>-1.9759410427604962</v>
          </cell>
          <cell r="BW841">
            <v>-16.725706683140743</v>
          </cell>
          <cell r="BX841">
            <v>-6.1013432232011837</v>
          </cell>
          <cell r="BY841">
            <v>3.1593270522007515</v>
          </cell>
          <cell r="BZ841">
            <v>-8.45279909402052</v>
          </cell>
          <cell r="CA841">
            <v>-3.6046040301889661</v>
          </cell>
          <cell r="CB841">
            <v>-4.4596298599799411</v>
          </cell>
          <cell r="CC841">
            <v>-0.74700896245008153</v>
          </cell>
          <cell r="CD841">
            <v>-4.9083831690040824E-2</v>
          </cell>
          <cell r="CE841">
            <v>-71.506298155116383</v>
          </cell>
          <cell r="CF841">
            <v>0.62879000318980616</v>
          </cell>
          <cell r="CG841">
            <v>-8.8247384688197599</v>
          </cell>
          <cell r="CH841">
            <v>-6.2119956780525172</v>
          </cell>
          <cell r="CI841">
            <v>-7.8799689407806</v>
          </cell>
          <cell r="CJ841">
            <v>-10.400425661577174</v>
          </cell>
          <cell r="CK841">
            <v>-16.180582020328984</v>
          </cell>
          <cell r="CL841">
            <v>-4.5228329874189512</v>
          </cell>
          <cell r="CM841">
            <v>-10.728808521989777</v>
          </cell>
          <cell r="CN841">
            <v>-10.619365054550144</v>
          </cell>
          <cell r="CO841">
            <v>-4.2144232534701587</v>
          </cell>
          <cell r="CP841">
            <v>1.9422884285104374</v>
          </cell>
          <cell r="CQ841">
            <v>5.5057640001700179</v>
          </cell>
          <cell r="CR841">
            <v>-27.407410527652246</v>
          </cell>
          <cell r="CS841">
            <v>-8.0938183042298988</v>
          </cell>
          <cell r="CT841">
            <v>-7.1337233539097724</v>
          </cell>
          <cell r="CU841">
            <v>6.8144417008697928</v>
          </cell>
          <cell r="CV841">
            <v>-0.89388297170899023</v>
          </cell>
          <cell r="CW841">
            <v>-2.6723084817786003</v>
          </cell>
          <cell r="CX841">
            <v>-10.845110202706564</v>
          </cell>
          <cell r="CY841">
            <v>10.043321395831299</v>
          </cell>
          <cell r="CZ841">
            <v>-14.409462742745745</v>
          </cell>
          <cell r="DA841">
            <v>1.9803106043746084</v>
          </cell>
          <cell r="DB841">
            <v>-5.2835390013701726</v>
          </cell>
          <cell r="DC841">
            <v>-0.50521041639990472</v>
          </cell>
          <cell r="DD841">
            <v>3.5915712461400062</v>
          </cell>
          <cell r="DE841">
            <v>-119.04105127800722</v>
          </cell>
          <cell r="DF841">
            <v>-5.1991753770689684</v>
          </cell>
          <cell r="DG841">
            <v>-9.9237143295995338</v>
          </cell>
          <cell r="DH841">
            <v>-9.975083561489555</v>
          </cell>
          <cell r="DI841">
            <v>-15.297788303540074</v>
          </cell>
          <cell r="DJ841">
            <v>-3.9909692169167101</v>
          </cell>
          <cell r="DK841">
            <v>-7.4244562684089033</v>
          </cell>
          <cell r="DL841">
            <v>10.048176329364651</v>
          </cell>
          <cell r="DM841">
            <v>-24.929615371318505</v>
          </cell>
          <cell r="DN841">
            <v>-7.9883237825688411</v>
          </cell>
          <cell r="DO841">
            <v>-33.095747386789299</v>
          </cell>
          <cell r="DP841">
            <v>-13.452890104369999</v>
          </cell>
          <cell r="DQ841">
            <v>2.1885360946899937</v>
          </cell>
          <cell r="DR841">
            <v>-4.5884570133930538</v>
          </cell>
          <cell r="DS841">
            <v>1.4181795599499765</v>
          </cell>
          <cell r="DT841">
            <v>14.852493115580728</v>
          </cell>
          <cell r="DU841">
            <v>-1.8546852404988385</v>
          </cell>
          <cell r="DV841">
            <v>-1.2519706683979166</v>
          </cell>
          <cell r="DW841">
            <v>-2.3931328649377974</v>
          </cell>
          <cell r="DX841">
            <v>-3.6943298217029223</v>
          </cell>
          <cell r="DY841">
            <v>-1.3569901684131764</v>
          </cell>
          <cell r="DZ841">
            <v>7.8225250331306597</v>
          </cell>
          <cell r="EA841">
            <v>-28.775945855493774</v>
          </cell>
          <cell r="EB841">
            <v>-8.2961524062484386</v>
          </cell>
          <cell r="EC841">
            <v>18.281279887899473</v>
          </cell>
          <cell r="ED841">
            <v>0.66027241577999973</v>
          </cell>
          <cell r="EE841">
            <v>11.893918703208328</v>
          </cell>
          <cell r="EF841">
            <v>-2.4860562781700537</v>
          </cell>
          <cell r="EG841">
            <v>5.0505966650594019</v>
          </cell>
          <cell r="EH841">
            <v>-3.6912471719915629E-2</v>
          </cell>
          <cell r="EI841">
            <v>3.0820729635197495</v>
          </cell>
          <cell r="EJ841">
            <v>-4.7610774424174451</v>
          </cell>
          <cell r="EK841">
            <v>-8.5843569017179107</v>
          </cell>
          <cell r="EL841">
            <v>-0.84467285106984491</v>
          </cell>
          <cell r="EM841">
            <v>-3.5006917858045199</v>
          </cell>
          <cell r="EN841">
            <v>13.853803343048639</v>
          </cell>
          <cell r="EO841">
            <v>-6.4668605569695501</v>
          </cell>
          <cell r="EP841">
            <v>16.510369796340001</v>
          </cell>
          <cell r="EQ841">
            <v>7.7704223090002245E-2</v>
          </cell>
          <cell r="ER841">
            <v>42.727290133654606</v>
          </cell>
          <cell r="ES841">
            <v>-3.7842147322608071</v>
          </cell>
          <cell r="ET841">
            <v>-1.7204142478899485</v>
          </cell>
          <cell r="EU841">
            <v>0.86806192022140749</v>
          </cell>
          <cell r="EV841">
            <v>-2.9892259460411879</v>
          </cell>
          <cell r="EW841">
            <v>-2.6239970556816843</v>
          </cell>
          <cell r="EX841">
            <v>-3.6079416091888561</v>
          </cell>
          <cell r="EY841">
            <v>16.700851539308132</v>
          </cell>
          <cell r="EZ841">
            <v>16.361665654843819</v>
          </cell>
          <cell r="FA841">
            <v>9.03411799042442</v>
          </cell>
          <cell r="FB841">
            <v>5.9627368706878769</v>
          </cell>
          <cell r="FC841">
            <v>8.4600025322697547</v>
          </cell>
          <cell r="FD841">
            <v>6.5647216960002197E-2</v>
          </cell>
          <cell r="FE841">
            <v>-22.554813984635985</v>
          </cell>
          <cell r="FF841">
            <v>2.4571374525799001</v>
          </cell>
          <cell r="FG841">
            <v>-0.54334854693001944</v>
          </cell>
          <cell r="FH841">
            <v>-3.5396273710903188</v>
          </cell>
          <cell r="FI841">
            <v>-10.927104336929915</v>
          </cell>
          <cell r="FJ841">
            <v>-6.5853582766267209</v>
          </cell>
          <cell r="FK841">
            <v>-2.3793404409389041</v>
          </cell>
          <cell r="FL841">
            <v>-9.833385067197014</v>
          </cell>
          <cell r="FM841">
            <v>13.176469752062985</v>
          </cell>
          <cell r="FN841">
            <v>-3.8704984763062384</v>
          </cell>
          <cell r="FO841">
            <v>-17.820102240288179</v>
          </cell>
          <cell r="FP841">
            <v>17.310343567051859</v>
          </cell>
          <cell r="FQ841">
            <v>0</v>
          </cell>
          <cell r="FR841">
            <v>50.440792135079391</v>
          </cell>
          <cell r="FS841">
            <v>13.751452070121104</v>
          </cell>
          <cell r="FT841">
            <v>-8.8201843471401844</v>
          </cell>
          <cell r="FU841">
            <v>9.5961036299231637</v>
          </cell>
          <cell r="FV841">
            <v>-2.7438751699482964</v>
          </cell>
          <cell r="FW841">
            <v>-8.2334194678314816</v>
          </cell>
          <cell r="FX841">
            <v>-6.9155044030194404</v>
          </cell>
          <cell r="FY841">
            <v>-4.4672513305249595</v>
          </cell>
          <cell r="FZ841">
            <v>57.373708247843751</v>
          </cell>
          <cell r="GA841">
            <v>5.7877749345207121</v>
          </cell>
          <cell r="GB841">
            <v>-18.77525959887862</v>
          </cell>
          <cell r="GC841">
            <v>13.878922681669792</v>
          </cell>
          <cell r="GD841">
            <v>8.3248883399988927E-3</v>
          </cell>
          <cell r="GE841">
            <v>-21.133344017638592</v>
          </cell>
          <cell r="GF841">
            <v>-24.783055093281291</v>
          </cell>
          <cell r="GG841">
            <v>-3.2935933536209632</v>
          </cell>
          <cell r="GH841">
            <v>25.929355153524739</v>
          </cell>
          <cell r="GI841">
            <v>-3.539563458361954</v>
          </cell>
          <cell r="GJ841">
            <v>-2.3864722812613763</v>
          </cell>
          <cell r="GK841">
            <v>-4.6801987552098581</v>
          </cell>
          <cell r="GL841">
            <v>-2.5175981429620151</v>
          </cell>
          <cell r="GM841">
            <v>13.422350228636788</v>
          </cell>
          <cell r="GN841">
            <v>0.28737352116877446</v>
          </cell>
          <cell r="GO841">
            <v>-24.733720843250921</v>
          </cell>
          <cell r="GP841">
            <v>5.161779007019959</v>
          </cell>
          <cell r="GQ841">
            <v>0</v>
          </cell>
          <cell r="GR841">
            <v>-80.631176934723044</v>
          </cell>
          <cell r="GS841">
            <v>4.5048067807888401</v>
          </cell>
          <cell r="GT841">
            <v>-13.002704359720155</v>
          </cell>
          <cell r="GU841">
            <v>-10.091570828608383</v>
          </cell>
          <cell r="GV841">
            <v>-3.8417215182889777</v>
          </cell>
          <cell r="GW841">
            <v>-1.9160784039704595</v>
          </cell>
          <cell r="GX841">
            <v>-28.837175551332621</v>
          </cell>
          <cell r="GY841">
            <v>-1.9371603035069711</v>
          </cell>
          <cell r="GZ841">
            <v>3.8156767735417816</v>
          </cell>
          <cell r="HA841">
            <v>12.528100055678806</v>
          </cell>
          <cell r="HB841">
            <v>-51.929840318975039</v>
          </cell>
          <cell r="HC841">
            <v>10.076490739670589</v>
          </cell>
          <cell r="HD841">
            <v>0</v>
          </cell>
          <cell r="HE841">
            <v>13.778823871718487</v>
          </cell>
          <cell r="HF841">
            <v>-6.6555645140097113</v>
          </cell>
          <cell r="HG841">
            <v>33.820516624849915</v>
          </cell>
          <cell r="HH841">
            <v>-8.3062335146896658</v>
          </cell>
          <cell r="HI841">
            <v>1.034303975826333</v>
          </cell>
          <cell r="HJ841">
            <v>-1.5915227270415926</v>
          </cell>
          <cell r="HK841">
            <v>-7.3762555870707729</v>
          </cell>
          <cell r="HL841">
            <v>4.1400945622990548</v>
          </cell>
          <cell r="HM841">
            <v>-2.2935273514376604</v>
          </cell>
          <cell r="HN841">
            <v>3.9903330401430139</v>
          </cell>
          <cell r="HO841">
            <v>-9.3934356151075917</v>
          </cell>
          <cell r="HP841">
            <v>6.4101149779380648</v>
          </cell>
          <cell r="HQ841">
            <v>0</v>
          </cell>
          <cell r="HR841">
            <v>-17.675710088398773</v>
          </cell>
          <cell r="HS841">
            <v>-3.8776237282495458</v>
          </cell>
          <cell r="HT841">
            <v>-3.3043694999801119</v>
          </cell>
          <cell r="HU841">
            <v>-7.0428596927813487</v>
          </cell>
          <cell r="HV841">
            <v>7.0964763702977507</v>
          </cell>
          <cell r="HW841">
            <v>-0.5938411322695174</v>
          </cell>
          <cell r="HX841">
            <v>-2.1070627116314427</v>
          </cell>
          <cell r="HY841">
            <v>3.1075724347901996</v>
          </cell>
          <cell r="HZ841">
            <v>-1.1663567386276554</v>
          </cell>
          <cell r="IA841">
            <v>2.1809259527217364</v>
          </cell>
          <cell r="IB841">
            <v>-9.899486878013704</v>
          </cell>
          <cell r="IC841">
            <v>-2.0690844646160258</v>
          </cell>
          <cell r="ID841">
            <v>0</v>
          </cell>
          <cell r="IE841">
            <v>-56.13683691364713</v>
          </cell>
          <cell r="IF841">
            <v>1.2817308270095964</v>
          </cell>
          <cell r="IG841">
            <v>-0.80957611770054427</v>
          </cell>
          <cell r="IH841">
            <v>-4.3403866039880086</v>
          </cell>
          <cell r="II841">
            <v>-2.8173508093314013</v>
          </cell>
          <cell r="IJ841">
            <v>-1.6826765707501181</v>
          </cell>
          <cell r="IK841">
            <v>-1.4049010919006832</v>
          </cell>
          <cell r="IL841">
            <v>-27.686154525108577</v>
          </cell>
          <cell r="IM841">
            <v>-11.303423156510689</v>
          </cell>
          <cell r="IN841">
            <v>9.3810137491236674</v>
          </cell>
          <cell r="IO841">
            <v>-0.45729486356140114</v>
          </cell>
          <cell r="IP841">
            <v>-16.297817750883041</v>
          </cell>
          <cell r="IQ841">
            <v>0</v>
          </cell>
          <cell r="IR841">
            <v>71.51689273622469</v>
          </cell>
          <cell r="IS841">
            <v>4.4303518549108958</v>
          </cell>
          <cell r="IT841">
            <v>-11.81438749463814</v>
          </cell>
          <cell r="IU841">
            <v>9.7437841385362844</v>
          </cell>
          <cell r="IV841">
            <v>-5.7904739333644102</v>
          </cell>
          <cell r="IW841">
            <v>-0.19663787829085777</v>
          </cell>
          <cell r="IX841">
            <v>-5.9915736909606494</v>
          </cell>
          <cell r="IY841">
            <v>17.313222375429177</v>
          </cell>
          <cell r="IZ841">
            <v>9.7874820916185854</v>
          </cell>
          <cell r="JA841">
            <v>33.865715195650409</v>
          </cell>
          <cell r="JB841">
            <v>-2.6164962019465747</v>
          </cell>
          <cell r="JC841">
            <v>-2.1415218370129878</v>
          </cell>
          <cell r="JD841">
            <v>24.927428116349802</v>
          </cell>
          <cell r="JE841">
            <v>0</v>
          </cell>
          <cell r="JF841">
            <v>0</v>
          </cell>
          <cell r="JG841">
            <v>0</v>
          </cell>
          <cell r="JH841">
            <v>0</v>
          </cell>
          <cell r="JI841">
            <v>0</v>
          </cell>
          <cell r="JJ841">
            <v>0</v>
          </cell>
          <cell r="JK841">
            <v>0</v>
          </cell>
          <cell r="JL841">
            <v>0</v>
          </cell>
          <cell r="JM841">
            <v>0</v>
          </cell>
          <cell r="JN841">
            <v>0</v>
          </cell>
          <cell r="JO841">
            <v>0</v>
          </cell>
          <cell r="JP841">
            <v>0</v>
          </cell>
          <cell r="JQ841">
            <v>0</v>
          </cell>
        </row>
        <row r="842">
          <cell r="D842" t="str">
            <v>MKT.EX.MDC._.___.MidC OR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>
            <v>0</v>
          </cell>
          <cell r="CN842">
            <v>0</v>
          </cell>
          <cell r="CO842">
            <v>0</v>
          </cell>
          <cell r="CP842">
            <v>0</v>
          </cell>
          <cell r="CQ842">
            <v>0</v>
          </cell>
          <cell r="CR842">
            <v>0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  <cell r="DD842">
            <v>0</v>
          </cell>
          <cell r="DE842">
            <v>0</v>
          </cell>
          <cell r="DF842">
            <v>0</v>
          </cell>
          <cell r="DG842">
            <v>0</v>
          </cell>
          <cell r="DH842">
            <v>0</v>
          </cell>
          <cell r="DI842">
            <v>0</v>
          </cell>
          <cell r="DJ842">
            <v>0</v>
          </cell>
          <cell r="DK842">
            <v>0</v>
          </cell>
          <cell r="DL842">
            <v>0</v>
          </cell>
          <cell r="DM842">
            <v>0</v>
          </cell>
          <cell r="DN842">
            <v>0</v>
          </cell>
          <cell r="DO842">
            <v>0</v>
          </cell>
          <cell r="DP842">
            <v>0</v>
          </cell>
          <cell r="DQ842">
            <v>0</v>
          </cell>
          <cell r="DR842">
            <v>0</v>
          </cell>
          <cell r="DS842">
            <v>0</v>
          </cell>
          <cell r="DT842">
            <v>0</v>
          </cell>
          <cell r="DU842">
            <v>0</v>
          </cell>
          <cell r="DV842">
            <v>0</v>
          </cell>
          <cell r="DW842">
            <v>0</v>
          </cell>
          <cell r="DX842">
            <v>0</v>
          </cell>
          <cell r="DY842">
            <v>0</v>
          </cell>
          <cell r="DZ842">
            <v>0</v>
          </cell>
          <cell r="EA842">
            <v>0</v>
          </cell>
          <cell r="EB842">
            <v>0</v>
          </cell>
          <cell r="EC842">
            <v>0</v>
          </cell>
          <cell r="ED842">
            <v>0</v>
          </cell>
          <cell r="EE842">
            <v>0</v>
          </cell>
          <cell r="EF842">
            <v>0</v>
          </cell>
          <cell r="EG842">
            <v>0</v>
          </cell>
          <cell r="EH842">
            <v>0</v>
          </cell>
          <cell r="EI842">
            <v>0</v>
          </cell>
          <cell r="EJ842">
            <v>0</v>
          </cell>
          <cell r="EK842">
            <v>0</v>
          </cell>
          <cell r="EL842">
            <v>0</v>
          </cell>
          <cell r="EM842">
            <v>0</v>
          </cell>
          <cell r="EN842">
            <v>0</v>
          </cell>
          <cell r="EO842">
            <v>0</v>
          </cell>
          <cell r="EP842">
            <v>0</v>
          </cell>
          <cell r="EQ842">
            <v>0</v>
          </cell>
          <cell r="ER842">
            <v>0</v>
          </cell>
          <cell r="ES842">
            <v>0</v>
          </cell>
          <cell r="ET842">
            <v>0</v>
          </cell>
          <cell r="EU842">
            <v>0</v>
          </cell>
          <cell r="EV842">
            <v>0</v>
          </cell>
          <cell r="EW842">
            <v>0</v>
          </cell>
          <cell r="EX842">
            <v>0</v>
          </cell>
          <cell r="EY842">
            <v>0</v>
          </cell>
          <cell r="EZ842">
            <v>0</v>
          </cell>
          <cell r="FA842">
            <v>0</v>
          </cell>
          <cell r="FB842">
            <v>0</v>
          </cell>
          <cell r="FC842">
            <v>0</v>
          </cell>
          <cell r="FD842">
            <v>0</v>
          </cell>
          <cell r="FE842">
            <v>0</v>
          </cell>
          <cell r="FF842">
            <v>0</v>
          </cell>
          <cell r="FG842">
            <v>0</v>
          </cell>
          <cell r="FH842">
            <v>0</v>
          </cell>
          <cell r="FI842">
            <v>0</v>
          </cell>
          <cell r="FJ842">
            <v>0</v>
          </cell>
          <cell r="FK842">
            <v>0</v>
          </cell>
          <cell r="FL842">
            <v>0</v>
          </cell>
          <cell r="FM842">
            <v>0</v>
          </cell>
          <cell r="FN842">
            <v>0</v>
          </cell>
          <cell r="FO842">
            <v>0</v>
          </cell>
          <cell r="FP842">
            <v>0</v>
          </cell>
          <cell r="FQ842">
            <v>0</v>
          </cell>
          <cell r="FR842">
            <v>0</v>
          </cell>
          <cell r="FS842">
            <v>0</v>
          </cell>
          <cell r="FT842">
            <v>0</v>
          </cell>
          <cell r="FU842">
            <v>0</v>
          </cell>
          <cell r="FV842">
            <v>0</v>
          </cell>
          <cell r="FW842">
            <v>0</v>
          </cell>
          <cell r="FX842">
            <v>0</v>
          </cell>
          <cell r="FY842">
            <v>0</v>
          </cell>
          <cell r="FZ842">
            <v>0</v>
          </cell>
          <cell r="GA842">
            <v>0</v>
          </cell>
          <cell r="GB842">
            <v>0</v>
          </cell>
          <cell r="GC842">
            <v>0</v>
          </cell>
          <cell r="GD842">
            <v>0</v>
          </cell>
          <cell r="GE842">
            <v>0</v>
          </cell>
          <cell r="GF842">
            <v>0</v>
          </cell>
          <cell r="GG842">
            <v>0</v>
          </cell>
          <cell r="GH842">
            <v>0</v>
          </cell>
          <cell r="GI842">
            <v>0</v>
          </cell>
          <cell r="GJ842">
            <v>0</v>
          </cell>
          <cell r="GK842">
            <v>0</v>
          </cell>
          <cell r="GL842">
            <v>0</v>
          </cell>
          <cell r="GM842">
            <v>0</v>
          </cell>
          <cell r="GN842">
            <v>0</v>
          </cell>
          <cell r="GO842">
            <v>0</v>
          </cell>
          <cell r="GP842">
            <v>0</v>
          </cell>
          <cell r="GQ842">
            <v>0</v>
          </cell>
          <cell r="GR842">
            <v>0</v>
          </cell>
          <cell r="GS842">
            <v>0</v>
          </cell>
          <cell r="GT842">
            <v>0</v>
          </cell>
          <cell r="GU842">
            <v>0</v>
          </cell>
          <cell r="GV842">
            <v>0</v>
          </cell>
          <cell r="GW842">
            <v>0</v>
          </cell>
          <cell r="GX842">
            <v>0</v>
          </cell>
          <cell r="GY842">
            <v>0</v>
          </cell>
          <cell r="GZ842">
            <v>0</v>
          </cell>
          <cell r="HA842">
            <v>0</v>
          </cell>
          <cell r="HB842">
            <v>0</v>
          </cell>
          <cell r="HC842">
            <v>0</v>
          </cell>
          <cell r="HD842">
            <v>0</v>
          </cell>
          <cell r="HE842">
            <v>0</v>
          </cell>
          <cell r="HF842">
            <v>0</v>
          </cell>
          <cell r="HG842">
            <v>0</v>
          </cell>
          <cell r="HH842">
            <v>0</v>
          </cell>
          <cell r="HI842">
            <v>0</v>
          </cell>
          <cell r="HJ842">
            <v>0</v>
          </cell>
          <cell r="HK842">
            <v>0</v>
          </cell>
          <cell r="HL842">
            <v>0</v>
          </cell>
          <cell r="HM842">
            <v>0</v>
          </cell>
          <cell r="HN842">
            <v>0</v>
          </cell>
          <cell r="HO842">
            <v>0</v>
          </cell>
          <cell r="HP842">
            <v>0</v>
          </cell>
          <cell r="HQ842">
            <v>0</v>
          </cell>
          <cell r="HR842">
            <v>0</v>
          </cell>
          <cell r="HS842">
            <v>0</v>
          </cell>
          <cell r="HT842">
            <v>0</v>
          </cell>
          <cell r="HU842">
            <v>0</v>
          </cell>
          <cell r="HV842">
            <v>0</v>
          </cell>
          <cell r="HW842">
            <v>0</v>
          </cell>
          <cell r="HX842">
            <v>0</v>
          </cell>
          <cell r="HY842">
            <v>0</v>
          </cell>
          <cell r="HZ842">
            <v>0</v>
          </cell>
          <cell r="IA842">
            <v>0</v>
          </cell>
          <cell r="IB842">
            <v>0</v>
          </cell>
          <cell r="IC842">
            <v>0</v>
          </cell>
          <cell r="ID842">
            <v>0</v>
          </cell>
          <cell r="IE842">
            <v>0</v>
          </cell>
          <cell r="IF842">
            <v>0</v>
          </cell>
          <cell r="IG842">
            <v>0</v>
          </cell>
          <cell r="IH842">
            <v>0</v>
          </cell>
          <cell r="II842">
            <v>0</v>
          </cell>
          <cell r="IJ842">
            <v>0</v>
          </cell>
          <cell r="IK842">
            <v>0</v>
          </cell>
          <cell r="IL842">
            <v>0</v>
          </cell>
          <cell r="IM842">
            <v>0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  <cell r="IW842">
            <v>0</v>
          </cell>
          <cell r="IX842">
            <v>0</v>
          </cell>
          <cell r="IY842">
            <v>0</v>
          </cell>
          <cell r="IZ842">
            <v>0</v>
          </cell>
          <cell r="JA842">
            <v>0</v>
          </cell>
          <cell r="JB842">
            <v>0</v>
          </cell>
          <cell r="JC842">
            <v>0</v>
          </cell>
          <cell r="JD842">
            <v>0</v>
          </cell>
          <cell r="JE842">
            <v>0</v>
          </cell>
          <cell r="JF842">
            <v>0</v>
          </cell>
          <cell r="JG842">
            <v>0</v>
          </cell>
          <cell r="JH842">
            <v>0</v>
          </cell>
          <cell r="JI842">
            <v>0</v>
          </cell>
          <cell r="JJ842">
            <v>0</v>
          </cell>
          <cell r="JK842">
            <v>0</v>
          </cell>
          <cell r="JL842">
            <v>0</v>
          </cell>
          <cell r="JM842">
            <v>0</v>
          </cell>
          <cell r="JN842">
            <v>0</v>
          </cell>
          <cell r="JO842">
            <v>0</v>
          </cell>
          <cell r="JP842">
            <v>0</v>
          </cell>
          <cell r="JQ842">
            <v>0</v>
          </cell>
        </row>
        <row r="843">
          <cell r="D843" t="str">
            <v>MKT.EX.MED._.___.Mead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N843">
            <v>0</v>
          </cell>
          <cell r="CO843">
            <v>0</v>
          </cell>
          <cell r="CP843">
            <v>0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  <cell r="DD843">
            <v>0</v>
          </cell>
          <cell r="DE843">
            <v>0</v>
          </cell>
          <cell r="DF843">
            <v>0</v>
          </cell>
          <cell r="DG843">
            <v>0</v>
          </cell>
          <cell r="DH843">
            <v>0</v>
          </cell>
          <cell r="DI843">
            <v>0</v>
          </cell>
          <cell r="DJ843">
            <v>0</v>
          </cell>
          <cell r="DK843">
            <v>0</v>
          </cell>
          <cell r="DL843">
            <v>0</v>
          </cell>
          <cell r="DM843">
            <v>0</v>
          </cell>
          <cell r="DN843">
            <v>0</v>
          </cell>
          <cell r="DO843">
            <v>0</v>
          </cell>
          <cell r="DP843">
            <v>0</v>
          </cell>
          <cell r="DQ843">
            <v>0</v>
          </cell>
          <cell r="DR843">
            <v>0</v>
          </cell>
          <cell r="DS843">
            <v>0</v>
          </cell>
          <cell r="DT843">
            <v>0</v>
          </cell>
          <cell r="DU843">
            <v>0</v>
          </cell>
          <cell r="DV843">
            <v>0</v>
          </cell>
          <cell r="DW843">
            <v>0</v>
          </cell>
          <cell r="DX843">
            <v>0</v>
          </cell>
          <cell r="DY843">
            <v>0</v>
          </cell>
          <cell r="DZ843">
            <v>0</v>
          </cell>
          <cell r="EA843">
            <v>0</v>
          </cell>
          <cell r="EB843">
            <v>0</v>
          </cell>
          <cell r="EC843">
            <v>0</v>
          </cell>
          <cell r="ED843">
            <v>0</v>
          </cell>
          <cell r="EE843">
            <v>0</v>
          </cell>
          <cell r="EF843">
            <v>0</v>
          </cell>
          <cell r="EG843">
            <v>0</v>
          </cell>
          <cell r="EH843">
            <v>0</v>
          </cell>
          <cell r="EI843">
            <v>0</v>
          </cell>
          <cell r="EJ843">
            <v>0</v>
          </cell>
          <cell r="EK843">
            <v>0</v>
          </cell>
          <cell r="EL843">
            <v>0</v>
          </cell>
          <cell r="EM843">
            <v>0</v>
          </cell>
          <cell r="EN843">
            <v>0</v>
          </cell>
          <cell r="EO843">
            <v>0</v>
          </cell>
          <cell r="EP843">
            <v>0</v>
          </cell>
          <cell r="EQ843">
            <v>0</v>
          </cell>
          <cell r="ER843">
            <v>0</v>
          </cell>
          <cell r="ES843">
            <v>0</v>
          </cell>
          <cell r="ET843">
            <v>0</v>
          </cell>
          <cell r="EU843">
            <v>0</v>
          </cell>
          <cell r="EV843">
            <v>0</v>
          </cell>
          <cell r="EW843">
            <v>0</v>
          </cell>
          <cell r="EX843">
            <v>0</v>
          </cell>
          <cell r="EY843">
            <v>0</v>
          </cell>
          <cell r="EZ843">
            <v>0</v>
          </cell>
          <cell r="FA843">
            <v>0</v>
          </cell>
          <cell r="FB843">
            <v>0</v>
          </cell>
          <cell r="FC843">
            <v>0</v>
          </cell>
          <cell r="FD843">
            <v>0</v>
          </cell>
          <cell r="FE843">
            <v>0</v>
          </cell>
          <cell r="FF843">
            <v>0</v>
          </cell>
          <cell r="FG843">
            <v>0</v>
          </cell>
          <cell r="FH843">
            <v>0</v>
          </cell>
          <cell r="FI843">
            <v>0</v>
          </cell>
          <cell r="FJ843">
            <v>0</v>
          </cell>
          <cell r="FK843">
            <v>0</v>
          </cell>
          <cell r="FL843">
            <v>0</v>
          </cell>
          <cell r="FM843">
            <v>0</v>
          </cell>
          <cell r="FN843">
            <v>0</v>
          </cell>
          <cell r="FO843">
            <v>0</v>
          </cell>
          <cell r="FP843">
            <v>0</v>
          </cell>
          <cell r="FQ843">
            <v>0</v>
          </cell>
          <cell r="FR843">
            <v>0</v>
          </cell>
          <cell r="FS843">
            <v>0</v>
          </cell>
          <cell r="FT843">
            <v>0</v>
          </cell>
          <cell r="FU843">
            <v>0</v>
          </cell>
          <cell r="FV843">
            <v>0</v>
          </cell>
          <cell r="FW843">
            <v>0</v>
          </cell>
          <cell r="FX843">
            <v>0</v>
          </cell>
          <cell r="FY843">
            <v>0</v>
          </cell>
          <cell r="FZ843">
            <v>0</v>
          </cell>
          <cell r="GA843">
            <v>0</v>
          </cell>
          <cell r="GB843">
            <v>0</v>
          </cell>
          <cell r="GC843">
            <v>0</v>
          </cell>
          <cell r="GD843">
            <v>0</v>
          </cell>
          <cell r="GE843">
            <v>0</v>
          </cell>
          <cell r="GF843">
            <v>0</v>
          </cell>
          <cell r="GG843">
            <v>0</v>
          </cell>
          <cell r="GH843">
            <v>0</v>
          </cell>
          <cell r="GI843">
            <v>0</v>
          </cell>
          <cell r="GJ843">
            <v>0</v>
          </cell>
          <cell r="GK843">
            <v>0</v>
          </cell>
          <cell r="GL843">
            <v>0</v>
          </cell>
          <cell r="GM843">
            <v>0</v>
          </cell>
          <cell r="GN843">
            <v>0</v>
          </cell>
          <cell r="GO843">
            <v>0</v>
          </cell>
          <cell r="GP843">
            <v>0</v>
          </cell>
          <cell r="GQ843">
            <v>0</v>
          </cell>
          <cell r="GR843">
            <v>0</v>
          </cell>
          <cell r="GS843">
            <v>0</v>
          </cell>
          <cell r="GT843">
            <v>0</v>
          </cell>
          <cell r="GU843">
            <v>0</v>
          </cell>
          <cell r="GV843">
            <v>0</v>
          </cell>
          <cell r="GW843">
            <v>0</v>
          </cell>
          <cell r="GX843">
            <v>0</v>
          </cell>
          <cell r="GY843">
            <v>0</v>
          </cell>
          <cell r="GZ843">
            <v>0</v>
          </cell>
          <cell r="HA843">
            <v>0</v>
          </cell>
          <cell r="HB843">
            <v>0</v>
          </cell>
          <cell r="HC843">
            <v>0</v>
          </cell>
          <cell r="HD843">
            <v>0</v>
          </cell>
          <cell r="HE843">
            <v>0</v>
          </cell>
          <cell r="HF843">
            <v>0</v>
          </cell>
          <cell r="HG843">
            <v>0</v>
          </cell>
          <cell r="HH843">
            <v>0</v>
          </cell>
          <cell r="HI843">
            <v>0</v>
          </cell>
          <cell r="HJ843">
            <v>0</v>
          </cell>
          <cell r="HK843">
            <v>0</v>
          </cell>
          <cell r="HL843">
            <v>0</v>
          </cell>
          <cell r="HM843">
            <v>0</v>
          </cell>
          <cell r="HN843">
            <v>0</v>
          </cell>
          <cell r="HO843">
            <v>0</v>
          </cell>
          <cell r="HP843">
            <v>0</v>
          </cell>
          <cell r="HQ843">
            <v>0</v>
          </cell>
          <cell r="HR843">
            <v>0</v>
          </cell>
          <cell r="HS843">
            <v>0</v>
          </cell>
          <cell r="HT843">
            <v>0</v>
          </cell>
          <cell r="HU843">
            <v>0</v>
          </cell>
          <cell r="HV843">
            <v>0</v>
          </cell>
          <cell r="HW843">
            <v>0</v>
          </cell>
          <cell r="HX843">
            <v>0</v>
          </cell>
          <cell r="HY843">
            <v>0</v>
          </cell>
          <cell r="HZ843">
            <v>0</v>
          </cell>
          <cell r="IA843">
            <v>0</v>
          </cell>
          <cell r="IB843">
            <v>0</v>
          </cell>
          <cell r="IC843">
            <v>0</v>
          </cell>
          <cell r="ID843">
            <v>0</v>
          </cell>
          <cell r="IE843">
            <v>0</v>
          </cell>
          <cell r="IF843">
            <v>0</v>
          </cell>
          <cell r="IG843">
            <v>0</v>
          </cell>
          <cell r="IH843">
            <v>0</v>
          </cell>
          <cell r="II843">
            <v>0</v>
          </cell>
          <cell r="IJ843">
            <v>0</v>
          </cell>
          <cell r="IK843">
            <v>0</v>
          </cell>
          <cell r="IL843">
            <v>0</v>
          </cell>
          <cell r="IM843">
            <v>0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  <cell r="IW843">
            <v>0</v>
          </cell>
          <cell r="IX843">
            <v>0</v>
          </cell>
          <cell r="IY843">
            <v>0</v>
          </cell>
          <cell r="IZ843">
            <v>0</v>
          </cell>
          <cell r="JA843">
            <v>0</v>
          </cell>
          <cell r="JB843">
            <v>0</v>
          </cell>
          <cell r="JC843">
            <v>0</v>
          </cell>
          <cell r="JD843">
            <v>0</v>
          </cell>
          <cell r="JE843">
            <v>0</v>
          </cell>
          <cell r="JF843">
            <v>0</v>
          </cell>
          <cell r="JG843">
            <v>0</v>
          </cell>
          <cell r="JH843">
            <v>0</v>
          </cell>
          <cell r="JI843">
            <v>0</v>
          </cell>
          <cell r="JJ843">
            <v>0</v>
          </cell>
          <cell r="JK843">
            <v>0</v>
          </cell>
          <cell r="JL843">
            <v>0</v>
          </cell>
          <cell r="JM843">
            <v>0</v>
          </cell>
          <cell r="JN843">
            <v>0</v>
          </cell>
          <cell r="JO843">
            <v>0</v>
          </cell>
          <cell r="JP843">
            <v>0</v>
          </cell>
          <cell r="JQ843">
            <v>0</v>
          </cell>
        </row>
        <row r="844">
          <cell r="D844" t="str">
            <v>MKT.EX.MNA._.___.Mona</v>
          </cell>
          <cell r="F844">
            <v>-1.4872222481600375</v>
          </cell>
          <cell r="G844">
            <v>0.43852691393999521</v>
          </cell>
          <cell r="H844">
            <v>0.23132306491999088</v>
          </cell>
          <cell r="I844">
            <v>-0.52395429806998095</v>
          </cell>
          <cell r="J844">
            <v>-1.0104313657000148</v>
          </cell>
          <cell r="K844">
            <v>-8.0970211100002132E-2</v>
          </cell>
          <cell r="L844">
            <v>-0.22891419466000684</v>
          </cell>
          <cell r="M844">
            <v>-0.28738334088990314</v>
          </cell>
          <cell r="N844">
            <v>-1.8043143395899506</v>
          </cell>
          <cell r="O844">
            <v>-1.8277887469499774</v>
          </cell>
          <cell r="P844">
            <v>-0.59853424416996859</v>
          </cell>
          <cell r="Q844">
            <v>-0.28617393088995868</v>
          </cell>
          <cell r="R844">
            <v>-14.768356168029641</v>
          </cell>
          <cell r="S844">
            <v>0.26282398416981323</v>
          </cell>
          <cell r="T844">
            <v>-2.1321429468899851</v>
          </cell>
          <cell r="U844">
            <v>0.21153367347994845</v>
          </cell>
          <cell r="V844">
            <v>-0.31666330234997986</v>
          </cell>
          <cell r="W844">
            <v>-9.8630301639900608E-2</v>
          </cell>
          <cell r="X844">
            <v>-1.7048578779700279</v>
          </cell>
          <cell r="Y844">
            <v>0.4158213760899514</v>
          </cell>
          <cell r="Z844">
            <v>-1.0163713845699931</v>
          </cell>
          <cell r="AA844">
            <v>-1.3512475887702067</v>
          </cell>
          <cell r="AB844">
            <v>0.19982828553995091</v>
          </cell>
          <cell r="AC844">
            <v>-1.6733506599199472</v>
          </cell>
          <cell r="AD844">
            <v>-7.5650994251999464</v>
          </cell>
          <cell r="AE844">
            <v>-13.491088367820339</v>
          </cell>
          <cell r="AF844">
            <v>-0.83195013015983932</v>
          </cell>
          <cell r="AG844">
            <v>-0.79595891970996036</v>
          </cell>
          <cell r="AH844">
            <v>-0.30016006935999684</v>
          </cell>
          <cell r="AI844">
            <v>-2.2485975308200068</v>
          </cell>
          <cell r="AJ844">
            <v>-1.6705602252500285</v>
          </cell>
          <cell r="AK844">
            <v>-6.5234565510024822E-2</v>
          </cell>
          <cell r="AL844">
            <v>0.10790217022000093</v>
          </cell>
          <cell r="AM844">
            <v>-6.4791361690899976</v>
          </cell>
          <cell r="AN844">
            <v>-0.57785208735998594</v>
          </cell>
          <cell r="AO844">
            <v>-0.43190607958007377</v>
          </cell>
          <cell r="AP844">
            <v>-0.21096434871003567</v>
          </cell>
          <cell r="AQ844">
            <v>1.3329587509986141E-2</v>
          </cell>
          <cell r="AR844">
            <v>-5.3780755332209083</v>
          </cell>
          <cell r="AS844">
            <v>-1.3868390934298986</v>
          </cell>
          <cell r="AT844">
            <v>-3.1312947565801323</v>
          </cell>
          <cell r="AU844">
            <v>0.44948774286000059</v>
          </cell>
          <cell r="AV844">
            <v>1.149079900830003</v>
          </cell>
          <cell r="AW844">
            <v>-0.8636335484702613</v>
          </cell>
          <cell r="AX844">
            <v>-1.1767624417099682</v>
          </cell>
          <cell r="AY844">
            <v>0.14252761854999108</v>
          </cell>
          <cell r="AZ844">
            <v>-3.7482608002001143</v>
          </cell>
          <cell r="BA844">
            <v>-0.97833391365008993</v>
          </cell>
          <cell r="BB844">
            <v>-0.28429827798004226</v>
          </cell>
          <cell r="BC844">
            <v>4.000107054630007</v>
          </cell>
          <cell r="BD844">
            <v>0.45014498193006602</v>
          </cell>
          <cell r="BE844">
            <v>-21.747188184581319</v>
          </cell>
          <cell r="BF844">
            <v>10.315408996659698</v>
          </cell>
          <cell r="BG844">
            <v>-1.2198465494200263</v>
          </cell>
          <cell r="BH844">
            <v>0.35425377519000278</v>
          </cell>
          <cell r="BI844">
            <v>-14.932294771760098</v>
          </cell>
          <cell r="BJ844">
            <v>-2.7342746323702158</v>
          </cell>
          <cell r="BK844">
            <v>-1.7590878847099702</v>
          </cell>
          <cell r="BL844">
            <v>-1.2766371314698972</v>
          </cell>
          <cell r="BM844">
            <v>-3.9034217481002997</v>
          </cell>
          <cell r="BN844">
            <v>-0.58249621621916958</v>
          </cell>
          <cell r="BO844">
            <v>-5.2800759888796165</v>
          </cell>
          <cell r="BP844">
            <v>-3.2702849686895661</v>
          </cell>
          <cell r="BQ844">
            <v>2.5415689351898436</v>
          </cell>
          <cell r="BR844">
            <v>-38.660277829003462</v>
          </cell>
          <cell r="BS844">
            <v>-4.973661759639981</v>
          </cell>
          <cell r="BT844">
            <v>-0.99510317595991182</v>
          </cell>
          <cell r="BU844">
            <v>-0.32609206871984497</v>
          </cell>
          <cell r="BV844">
            <v>-1.439875240519541</v>
          </cell>
          <cell r="BW844">
            <v>-2.2966023268199933</v>
          </cell>
          <cell r="BX844">
            <v>-2.4529782733002321</v>
          </cell>
          <cell r="BY844">
            <v>0.49092697226024029</v>
          </cell>
          <cell r="BZ844">
            <v>-6.532009938318879</v>
          </cell>
          <cell r="CA844">
            <v>-2.607390591128933</v>
          </cell>
          <cell r="CB844">
            <v>-3.6328834585096956</v>
          </cell>
          <cell r="CC844">
            <v>-7.410151669120296</v>
          </cell>
          <cell r="CD844">
            <v>-6.4844562992288957</v>
          </cell>
          <cell r="CE844">
            <v>-40.579454044818704</v>
          </cell>
          <cell r="CF844">
            <v>-4.9993933374298649</v>
          </cell>
          <cell r="CG844">
            <v>0.28016970198996205</v>
          </cell>
          <cell r="CH844">
            <v>-2.2494097269000122</v>
          </cell>
          <cell r="CI844">
            <v>-3.5950075988594108</v>
          </cell>
          <cell r="CJ844">
            <v>-2.2850261003600281</v>
          </cell>
          <cell r="CK844">
            <v>-1.9601248215594751</v>
          </cell>
          <cell r="CL844">
            <v>-3.6734833109676401E-2</v>
          </cell>
          <cell r="CM844">
            <v>-7.1996119257801183</v>
          </cell>
          <cell r="CN844">
            <v>-6.1237909246901836</v>
          </cell>
          <cell r="CO844">
            <v>-3.0585312186301508</v>
          </cell>
          <cell r="CP844">
            <v>-7.135813340389177</v>
          </cell>
          <cell r="CQ844">
            <v>-2.2161799190998863</v>
          </cell>
          <cell r="CR844">
            <v>-18.152006224954675</v>
          </cell>
          <cell r="CS844">
            <v>-7.2000468991091111</v>
          </cell>
          <cell r="CT844">
            <v>-4.308102925649564</v>
          </cell>
          <cell r="CU844">
            <v>7.1016533419697225</v>
          </cell>
          <cell r="CV844">
            <v>-2.6769419431902861</v>
          </cell>
          <cell r="CW844">
            <v>-1.2894701317709405</v>
          </cell>
          <cell r="CX844">
            <v>-2.5418904354701226</v>
          </cell>
          <cell r="CY844">
            <v>-0.512189180499945</v>
          </cell>
          <cell r="CZ844">
            <v>-4.9086637255795722</v>
          </cell>
          <cell r="DA844">
            <v>7.0921332033603903</v>
          </cell>
          <cell r="DB844">
            <v>0.77764092838924626</v>
          </cell>
          <cell r="DC844">
            <v>-7.2594853905802665</v>
          </cell>
          <cell r="DD844">
            <v>-2.4266430668299108</v>
          </cell>
          <cell r="DE844">
            <v>-0.90354041627870174</v>
          </cell>
          <cell r="DF844">
            <v>-2.4182492035997711</v>
          </cell>
          <cell r="DG844">
            <v>-8.8732033465503264</v>
          </cell>
          <cell r="DH844">
            <v>-0.99037710372977017</v>
          </cell>
          <cell r="DI844">
            <v>2.5589980014210596</v>
          </cell>
          <cell r="DJ844">
            <v>0.26083232126984512</v>
          </cell>
          <cell r="DK844">
            <v>-3.3030574657598208</v>
          </cell>
          <cell r="DL844">
            <v>-1.8073093076999385</v>
          </cell>
          <cell r="DM844">
            <v>16.110831393039916</v>
          </cell>
          <cell r="DN844">
            <v>-0.82398636906873435</v>
          </cell>
          <cell r="DO844">
            <v>1.5352088712611476</v>
          </cell>
          <cell r="DP844">
            <v>0.10034761698034345</v>
          </cell>
          <cell r="DQ844">
            <v>-3.2535758238400376</v>
          </cell>
          <cell r="DR844">
            <v>-44.913498254296428</v>
          </cell>
          <cell r="DS844">
            <v>-17.88156015947061</v>
          </cell>
          <cell r="DT844">
            <v>4.8538871798405125</v>
          </cell>
          <cell r="DU844">
            <v>1.3172175356398839</v>
          </cell>
          <cell r="DV844">
            <v>-3.7418601909903373</v>
          </cell>
          <cell r="DW844">
            <v>-1.624986333709785</v>
          </cell>
          <cell r="DX844">
            <v>-12.029684394240576</v>
          </cell>
          <cell r="DY844">
            <v>-2.7845621361800568</v>
          </cell>
          <cell r="DZ844">
            <v>-10.407182010929318</v>
          </cell>
          <cell r="EA844">
            <v>17.776446080390997</v>
          </cell>
          <cell r="EB844">
            <v>-7.5122775574991465</v>
          </cell>
          <cell r="EC844">
            <v>-9.7620321495696771</v>
          </cell>
          <cell r="ED844">
            <v>-3.1169041175803613</v>
          </cell>
          <cell r="EE844">
            <v>-5.4165157366151107</v>
          </cell>
          <cell r="EF844">
            <v>-2.5967555101087783</v>
          </cell>
          <cell r="EG844">
            <v>-0.40735548175985059</v>
          </cell>
          <cell r="EH844">
            <v>-1.1344585026397453</v>
          </cell>
          <cell r="EI844">
            <v>0.52650322955969386</v>
          </cell>
          <cell r="EJ844">
            <v>-2.4348832185996798</v>
          </cell>
          <cell r="EK844">
            <v>3.9016956951500106</v>
          </cell>
          <cell r="EL844">
            <v>-1.6466712045499889</v>
          </cell>
          <cell r="EM844">
            <v>-1.6643668135398002</v>
          </cell>
          <cell r="EN844">
            <v>2.3270242269882147</v>
          </cell>
          <cell r="EO844">
            <v>-1.8908573817202523</v>
          </cell>
          <cell r="EP844">
            <v>-1.7683287128697884</v>
          </cell>
          <cell r="EQ844">
            <v>1.3719379374799701</v>
          </cell>
          <cell r="ER844">
            <v>18.847239190428809</v>
          </cell>
          <cell r="ES844">
            <v>-0.64332793535049859</v>
          </cell>
          <cell r="ET844">
            <v>-5.2093970339296902</v>
          </cell>
          <cell r="EU844">
            <v>-0.80524989249988721</v>
          </cell>
          <cell r="EV844">
            <v>9.5513172970095184</v>
          </cell>
          <cell r="EW844">
            <v>-1.5789147737405074</v>
          </cell>
          <cell r="EX844">
            <v>-5.2244428731401058</v>
          </cell>
          <cell r="EY844">
            <v>35.139156074440052</v>
          </cell>
          <cell r="EZ844">
            <v>-0.56240194816018629</v>
          </cell>
          <cell r="FA844">
            <v>-0.85886555143952137</v>
          </cell>
          <cell r="FB844">
            <v>-4.6490131443611062</v>
          </cell>
          <cell r="FC844">
            <v>-0.72455337996962044</v>
          </cell>
          <cell r="FD844">
            <v>-5.587067648430093</v>
          </cell>
          <cell r="FE844">
            <v>-5.346230069968442</v>
          </cell>
          <cell r="FF844">
            <v>6.8935335924797982</v>
          </cell>
          <cell r="FG844">
            <v>-3.381517816240148</v>
          </cell>
          <cell r="FH844">
            <v>1.8415876268700231</v>
          </cell>
          <cell r="FI844">
            <v>-5.3016230534299211</v>
          </cell>
          <cell r="FJ844">
            <v>-2.4616537162110035</v>
          </cell>
          <cell r="FK844">
            <v>-4.124151291599901</v>
          </cell>
          <cell r="FL844">
            <v>4.2001538035501653</v>
          </cell>
          <cell r="FM844">
            <v>0.52342168835957636</v>
          </cell>
          <cell r="FN844">
            <v>-2.8521951781094685</v>
          </cell>
          <cell r="FO844">
            <v>1.521635985969624</v>
          </cell>
          <cell r="FP844">
            <v>-1.2842832151300172</v>
          </cell>
          <cell r="FQ844">
            <v>-0.92113849647989809</v>
          </cell>
          <cell r="FR844">
            <v>-11.009810258256039</v>
          </cell>
          <cell r="FS844">
            <v>7.7089630138407301</v>
          </cell>
          <cell r="FT844">
            <v>-6.093094790629948</v>
          </cell>
          <cell r="FU844">
            <v>4.3236813434900796</v>
          </cell>
          <cell r="FV844">
            <v>-1.2313727883197316</v>
          </cell>
          <cell r="FW844">
            <v>-6.9124475923799764</v>
          </cell>
          <cell r="FX844">
            <v>-3.5072043571396989</v>
          </cell>
          <cell r="FY844">
            <v>-1.7555205355700991</v>
          </cell>
          <cell r="FZ844">
            <v>-1.5065583617601987</v>
          </cell>
          <cell r="GA844">
            <v>-0.41052239780856326</v>
          </cell>
          <cell r="GB844">
            <v>-1.8166389464890926</v>
          </cell>
          <cell r="GC844">
            <v>-1.6953489394004464</v>
          </cell>
          <cell r="GD844">
            <v>1.8862540939101109</v>
          </cell>
          <cell r="GE844">
            <v>2.5670257526435307</v>
          </cell>
          <cell r="GF844">
            <v>1.223031235687813</v>
          </cell>
          <cell r="GG844">
            <v>-0.9532441306396322</v>
          </cell>
          <cell r="GH844">
            <v>10.548216914590284</v>
          </cell>
          <cell r="GI844">
            <v>-0.38319082319912923</v>
          </cell>
          <cell r="GJ844">
            <v>-0.86456782054028736</v>
          </cell>
          <cell r="GK844">
            <v>-4.8182740983397707</v>
          </cell>
          <cell r="GL844">
            <v>-1.3277144431699526</v>
          </cell>
          <cell r="GM844">
            <v>-0.58004374839038064</v>
          </cell>
          <cell r="GN844">
            <v>1.2297132227304246</v>
          </cell>
          <cell r="GO844">
            <v>0.16326101531012682</v>
          </cell>
          <cell r="GP844">
            <v>-0.44605881048028095</v>
          </cell>
          <cell r="GQ844">
            <v>-1.2241027609102275</v>
          </cell>
          <cell r="GR844">
            <v>-18.428944060789945</v>
          </cell>
          <cell r="GS844">
            <v>-6.273791209689989</v>
          </cell>
          <cell r="GT844">
            <v>-0.79026803883016328</v>
          </cell>
          <cell r="GU844">
            <v>-0.34718875796966131</v>
          </cell>
          <cell r="GV844">
            <v>1.5422125733102803</v>
          </cell>
          <cell r="GW844">
            <v>-0.6666485271507554</v>
          </cell>
          <cell r="GX844">
            <v>-1.2562079320700832</v>
          </cell>
          <cell r="GY844">
            <v>-1.9161760207600764</v>
          </cell>
          <cell r="GZ844">
            <v>-0.87404444511003021</v>
          </cell>
          <cell r="HA844">
            <v>-0.12603092473909783</v>
          </cell>
          <cell r="HB844">
            <v>-3.899911793550018</v>
          </cell>
          <cell r="HC844">
            <v>-4.224601538580373</v>
          </cell>
          <cell r="HD844">
            <v>0.40371255434956765</v>
          </cell>
          <cell r="HE844">
            <v>19.049298197278404</v>
          </cell>
          <cell r="HF844">
            <v>-13.891227619829806</v>
          </cell>
          <cell r="HG844">
            <v>-8.553889826519935</v>
          </cell>
          <cell r="HH844">
            <v>-1.3416962636092649</v>
          </cell>
          <cell r="HI844">
            <v>-1.4612020364593263</v>
          </cell>
          <cell r="HJ844">
            <v>-3.7772032300690626</v>
          </cell>
          <cell r="HK844">
            <v>-1.9767539267400025</v>
          </cell>
          <cell r="HL844">
            <v>-0.15446059130999856</v>
          </cell>
          <cell r="HM844">
            <v>1.9615186780501972</v>
          </cell>
          <cell r="HN844">
            <v>-2.5876551278888655</v>
          </cell>
          <cell r="HO844">
            <v>41.862846939321571</v>
          </cell>
          <cell r="HP844">
            <v>9.1297767115893294</v>
          </cell>
          <cell r="HQ844">
            <v>-0.1607555092491566</v>
          </cell>
          <cell r="HR844">
            <v>-9.8294394000477041</v>
          </cell>
          <cell r="HS844">
            <v>-0.78867868666202412</v>
          </cell>
          <cell r="HT844">
            <v>1.2345079270994574</v>
          </cell>
          <cell r="HU844">
            <v>-0.80302038577974599</v>
          </cell>
          <cell r="HV844">
            <v>-5.500813051789919</v>
          </cell>
          <cell r="HW844">
            <v>2.2327477024082327</v>
          </cell>
          <cell r="HX844">
            <v>-1.015095144620318</v>
          </cell>
          <cell r="HY844">
            <v>-0.13514327508005408</v>
          </cell>
          <cell r="HZ844">
            <v>-1.5306204071002867</v>
          </cell>
          <cell r="IA844">
            <v>0.44092006161190511</v>
          </cell>
          <cell r="IB844">
            <v>5.3328683511108466</v>
          </cell>
          <cell r="IC844">
            <v>-2.1535996917996272</v>
          </cell>
          <cell r="ID844">
            <v>-7.1435127994500363</v>
          </cell>
          <cell r="IE844">
            <v>-10.787839911121409</v>
          </cell>
          <cell r="IF844">
            <v>-1.5235232785089465</v>
          </cell>
          <cell r="IG844">
            <v>15.239722816900212</v>
          </cell>
          <cell r="IH844">
            <v>2.0276603319298374</v>
          </cell>
          <cell r="II844">
            <v>0.54852055964965984</v>
          </cell>
          <cell r="IJ844">
            <v>-0.42827406464130036</v>
          </cell>
          <cell r="IK844">
            <v>-0.47950115525964065</v>
          </cell>
          <cell r="IL844">
            <v>0.36037407674007227</v>
          </cell>
          <cell r="IM844">
            <v>-1.2470012699395738</v>
          </cell>
          <cell r="IN844">
            <v>1.5819864955701632</v>
          </cell>
          <cell r="IO844">
            <v>6.8514849869643513E-2</v>
          </cell>
          <cell r="IP844">
            <v>-27.601684987509543</v>
          </cell>
          <cell r="IQ844">
            <v>0.66536571408050804</v>
          </cell>
          <cell r="IR844">
            <v>-1.0300625183008378</v>
          </cell>
          <cell r="IS844">
            <v>0.32032071148205432</v>
          </cell>
          <cell r="IT844">
            <v>-10.262334074661339</v>
          </cell>
          <cell r="IU844">
            <v>1.4230746252101198</v>
          </cell>
          <cell r="IV844">
            <v>10.267806995510455</v>
          </cell>
          <cell r="IW844">
            <v>-0.87449248139000701</v>
          </cell>
          <cell r="IX844">
            <v>4.3659264265406819</v>
          </cell>
          <cell r="IY844">
            <v>2.5764043047993255</v>
          </cell>
          <cell r="IZ844">
            <v>0.20646463042157848</v>
          </cell>
          <cell r="JA844">
            <v>4.1803366943404399</v>
          </cell>
          <cell r="JB844">
            <v>-6.3340478745813016</v>
          </cell>
          <cell r="JC844">
            <v>-2.1669720779082127</v>
          </cell>
          <cell r="JD844">
            <v>-4.7325503980609938</v>
          </cell>
          <cell r="JE844">
            <v>0</v>
          </cell>
          <cell r="JF844">
            <v>0</v>
          </cell>
          <cell r="JG844">
            <v>0</v>
          </cell>
          <cell r="JH844">
            <v>0</v>
          </cell>
          <cell r="JI844">
            <v>0</v>
          </cell>
          <cell r="JJ844">
            <v>0</v>
          </cell>
          <cell r="JK844">
            <v>0</v>
          </cell>
          <cell r="JL844">
            <v>0</v>
          </cell>
          <cell r="JM844">
            <v>0</v>
          </cell>
          <cell r="JN844">
            <v>0</v>
          </cell>
          <cell r="JO844">
            <v>0</v>
          </cell>
          <cell r="JP844">
            <v>0</v>
          </cell>
          <cell r="JQ844">
            <v>0</v>
          </cell>
        </row>
        <row r="845">
          <cell r="D845" t="str">
            <v>MKT.EX.NOB._.___.NOB</v>
          </cell>
          <cell r="F845">
            <v>0.41933945534998429</v>
          </cell>
          <cell r="G845">
            <v>-0.45987584582002228</v>
          </cell>
          <cell r="H845">
            <v>-0.37824401570998134</v>
          </cell>
          <cell r="I845">
            <v>-0.18198805686000696</v>
          </cell>
          <cell r="J845">
            <v>-0.83096688545992947</v>
          </cell>
          <cell r="K845">
            <v>-0.32559546455000543</v>
          </cell>
          <cell r="L845">
            <v>3.7490723120015446E-2</v>
          </cell>
          <cell r="M845">
            <v>0.16873448685998937</v>
          </cell>
          <cell r="N845">
            <v>-9.3867187799958174E-2</v>
          </cell>
          <cell r="O845">
            <v>0.66060949609000374</v>
          </cell>
          <cell r="P845">
            <v>0</v>
          </cell>
          <cell r="Q845">
            <v>2.3793266996108287E-4</v>
          </cell>
          <cell r="R845">
            <v>-2.3307587012805016</v>
          </cell>
          <cell r="S845">
            <v>0.96450265264002155</v>
          </cell>
          <cell r="T845">
            <v>0.12236562601998457</v>
          </cell>
          <cell r="U845">
            <v>-0.34126495094002962</v>
          </cell>
          <cell r="V845">
            <v>0.3954359783500081</v>
          </cell>
          <cell r="W845">
            <v>-1.9556903471798819</v>
          </cell>
          <cell r="X845">
            <v>-0.56893124148996321</v>
          </cell>
          <cell r="Y845">
            <v>-7.4839613639994695E-2</v>
          </cell>
          <cell r="Z845">
            <v>-0.5138390523900398</v>
          </cell>
          <cell r="AA845">
            <v>-0.98572471497004699</v>
          </cell>
          <cell r="AB845">
            <v>0.4877935044600008</v>
          </cell>
          <cell r="AC845">
            <v>0</v>
          </cell>
          <cell r="AD845">
            <v>0.13943345785992278</v>
          </cell>
          <cell r="AE845">
            <v>-1.0330018501099403</v>
          </cell>
          <cell r="AF845">
            <v>-0.71454780914999105</v>
          </cell>
          <cell r="AG845">
            <v>0.1383541004199742</v>
          </cell>
          <cell r="AH845">
            <v>6.5308400999839478E-3</v>
          </cell>
          <cell r="AI845">
            <v>-1.0441410852400281</v>
          </cell>
          <cell r="AJ845">
            <v>-1.6487457997899924</v>
          </cell>
          <cell r="AK845">
            <v>-0.5146542973999999</v>
          </cell>
          <cell r="AL845">
            <v>0.14841197743999146</v>
          </cell>
          <cell r="AM845">
            <v>2.4003287588699891</v>
          </cell>
          <cell r="AN845">
            <v>0</v>
          </cell>
          <cell r="AO845">
            <v>0</v>
          </cell>
          <cell r="AP845">
            <v>0</v>
          </cell>
          <cell r="AQ845">
            <v>0.19546146463999037</v>
          </cell>
          <cell r="AR845">
            <v>-9.5530244891392613</v>
          </cell>
          <cell r="AS845">
            <v>0</v>
          </cell>
          <cell r="AT845">
            <v>0.81878114695999216</v>
          </cell>
          <cell r="AU845">
            <v>0</v>
          </cell>
          <cell r="AV845">
            <v>-4.1904384533499979</v>
          </cell>
          <cell r="AW845">
            <v>-0.62964285473003656</v>
          </cell>
          <cell r="AX845">
            <v>-1.1281850122599621</v>
          </cell>
          <cell r="AY845">
            <v>0.12842478176997929</v>
          </cell>
          <cell r="AZ845">
            <v>7.5872874049991879E-2</v>
          </cell>
          <cell r="BA845">
            <v>-0.37262884816004771</v>
          </cell>
          <cell r="BB845">
            <v>0</v>
          </cell>
          <cell r="BC845">
            <v>-4.3047075789999667E-2</v>
          </cell>
          <cell r="BD845">
            <v>-4.2121610476300191</v>
          </cell>
          <cell r="BE845">
            <v>-19.085848333608737</v>
          </cell>
          <cell r="BF845">
            <v>-0.23620298427999842</v>
          </cell>
          <cell r="BG845">
            <v>-0.25030586151001444</v>
          </cell>
          <cell r="BH845">
            <v>-0.14386117847000435</v>
          </cell>
          <cell r="BI845">
            <v>-1.2519799952299309</v>
          </cell>
          <cell r="BJ845">
            <v>-1.1344866421200095</v>
          </cell>
          <cell r="BK845">
            <v>-1.1291672981096781</v>
          </cell>
          <cell r="BL845">
            <v>-0.32247384997003792</v>
          </cell>
          <cell r="BM845">
            <v>-0.52934799018999001</v>
          </cell>
          <cell r="BN845">
            <v>-0.26722888793995025</v>
          </cell>
          <cell r="BO845">
            <v>-2.2813843758200392</v>
          </cell>
          <cell r="BP845">
            <v>-0.84530089393001617</v>
          </cell>
          <cell r="BQ845">
            <v>-10.694108376040049</v>
          </cell>
          <cell r="BR845">
            <v>-12.26602068487955</v>
          </cell>
          <cell r="BS845">
            <v>-0.30012155828990217</v>
          </cell>
          <cell r="BT845">
            <v>0</v>
          </cell>
          <cell r="BU845">
            <v>-0.56613009245000967</v>
          </cell>
          <cell r="BV845">
            <v>-1.9952272868699765</v>
          </cell>
          <cell r="BW845">
            <v>-3.5511902123603249</v>
          </cell>
          <cell r="BX845">
            <v>-1.1770558378798341</v>
          </cell>
          <cell r="BY845">
            <v>-1.4511972659298635</v>
          </cell>
          <cell r="BZ845">
            <v>1.5494854763999228</v>
          </cell>
          <cell r="CA845">
            <v>1.6317744566599686</v>
          </cell>
          <cell r="CB845">
            <v>-2.7501505881300545</v>
          </cell>
          <cell r="CC845">
            <v>-2.032121747350061</v>
          </cell>
          <cell r="CD845">
            <v>-1.6240860286800398</v>
          </cell>
          <cell r="CE845">
            <v>-19.655204899150704</v>
          </cell>
          <cell r="CF845">
            <v>-1.6874585350499274</v>
          </cell>
          <cell r="CG845">
            <v>-0.38866426246005403</v>
          </cell>
          <cell r="CH845">
            <v>-1.680439583609882</v>
          </cell>
          <cell r="CI845">
            <v>-2.7196918942102002</v>
          </cell>
          <cell r="CJ845">
            <v>-4.4677351192603965</v>
          </cell>
          <cell r="CK845">
            <v>-3.3475717015301143</v>
          </cell>
          <cell r="CL845">
            <v>1.1364691813301988</v>
          </cell>
          <cell r="CM845">
            <v>-5.5244295354200403</v>
          </cell>
          <cell r="CN845">
            <v>-0.45047447496949644</v>
          </cell>
          <cell r="CO845">
            <v>-0.49502034626993918</v>
          </cell>
          <cell r="CP845">
            <v>0.16103681913023138</v>
          </cell>
          <cell r="CQ845">
            <v>-0.19122544683006026</v>
          </cell>
          <cell r="CR845">
            <v>-33.205047234241647</v>
          </cell>
          <cell r="CS845">
            <v>4.0513810009997542E-2</v>
          </cell>
          <cell r="CT845">
            <v>1.7228436630000488</v>
          </cell>
          <cell r="CU845">
            <v>-0.33471977020997201</v>
          </cell>
          <cell r="CV845">
            <v>-2.9474982085102965</v>
          </cell>
          <cell r="CW845">
            <v>-3.0466687202797402</v>
          </cell>
          <cell r="CX845">
            <v>15.503513146870091</v>
          </cell>
          <cell r="CY845">
            <v>1.2660643488600272</v>
          </cell>
          <cell r="CZ845">
            <v>-31.576977702830391</v>
          </cell>
          <cell r="DA845">
            <v>-3.2178792398599398</v>
          </cell>
          <cell r="DB845">
            <v>-2.9537856134402318</v>
          </cell>
          <cell r="DC845">
            <v>-7.3708957342599888</v>
          </cell>
          <cell r="DD845">
            <v>-0.28955721359000108</v>
          </cell>
          <cell r="DE845">
            <v>-0.82929492237963132</v>
          </cell>
          <cell r="DF845">
            <v>-8.8513233209937425E-2</v>
          </cell>
          <cell r="DG845">
            <v>-1.7720082776201025</v>
          </cell>
          <cell r="DH845">
            <v>5.0777416298301432</v>
          </cell>
          <cell r="DI845">
            <v>1.0245995721300005</v>
          </cell>
          <cell r="DJ845">
            <v>-0.48335402569000507</v>
          </cell>
          <cell r="DK845">
            <v>-0.71404691967995859</v>
          </cell>
          <cell r="DL845">
            <v>-1.0276646968002296</v>
          </cell>
          <cell r="DM845">
            <v>-3.17703044999962</v>
          </cell>
          <cell r="DN845">
            <v>2.8210237809616956E-2</v>
          </cell>
          <cell r="DO845">
            <v>0.31117839356033983</v>
          </cell>
          <cell r="DP845">
            <v>-1.0022805429198343</v>
          </cell>
          <cell r="DQ845">
            <v>0.99387339021012622</v>
          </cell>
          <cell r="DR845">
            <v>15.100770795230346</v>
          </cell>
          <cell r="DS845">
            <v>5.3393266509900741</v>
          </cell>
          <cell r="DT845">
            <v>6.2365644733800423</v>
          </cell>
          <cell r="DU845">
            <v>1.7138624205699671</v>
          </cell>
          <cell r="DV845">
            <v>-1.0383019013197554</v>
          </cell>
          <cell r="DW845">
            <v>0.2233003851988542</v>
          </cell>
          <cell r="DX845">
            <v>-0.3512881952101452</v>
          </cell>
          <cell r="DY845">
            <v>0.95807709576001798</v>
          </cell>
          <cell r="DZ845">
            <v>3.4447291215701625</v>
          </cell>
          <cell r="EA845">
            <v>-0.40295074976938849</v>
          </cell>
          <cell r="EB845">
            <v>-1.2400930075300494</v>
          </cell>
          <cell r="EC845">
            <v>1.3268853321199003</v>
          </cell>
          <cell r="ED845">
            <v>-1.1093408305300727</v>
          </cell>
          <cell r="EE845">
            <v>-8.5111671444792592</v>
          </cell>
          <cell r="EF845">
            <v>0</v>
          </cell>
          <cell r="EG845">
            <v>3.7515695732899417</v>
          </cell>
          <cell r="EH845">
            <v>0.68148939554998833</v>
          </cell>
          <cell r="EI845">
            <v>-6.0015202618997137</v>
          </cell>
          <cell r="EJ845">
            <v>-0.96421578752006099</v>
          </cell>
          <cell r="EK845">
            <v>-7.9766817843103581</v>
          </cell>
          <cell r="EL845">
            <v>0.60488702033990194</v>
          </cell>
          <cell r="EM845">
            <v>2.0621236991592014</v>
          </cell>
          <cell r="EN845">
            <v>0.73327693754936263</v>
          </cell>
          <cell r="EO845">
            <v>-0.21047503423005764</v>
          </cell>
          <cell r="EP845">
            <v>-0.1158814095699654</v>
          </cell>
          <cell r="EQ845">
            <v>-1.0757394928399435</v>
          </cell>
          <cell r="ER845">
            <v>18.132679697242565</v>
          </cell>
          <cell r="ES845">
            <v>-0.92080047122999531</v>
          </cell>
          <cell r="ET845">
            <v>-1.1160785440699783</v>
          </cell>
          <cell r="EU845">
            <v>-0.48757786315002249</v>
          </cell>
          <cell r="EV845">
            <v>-0.22348973565044616</v>
          </cell>
          <cell r="EW845">
            <v>-1.8429282432507534</v>
          </cell>
          <cell r="EX845">
            <v>-0.8149878300000637</v>
          </cell>
          <cell r="EY845">
            <v>0.59834407647997523</v>
          </cell>
          <cell r="EZ845">
            <v>3.869538520639253</v>
          </cell>
          <cell r="FA845">
            <v>3.2862718703199789</v>
          </cell>
          <cell r="FB845">
            <v>17.158374198990259</v>
          </cell>
          <cell r="FC845">
            <v>-0.8318073145399012</v>
          </cell>
          <cell r="FD845">
            <v>-0.54217896730000348</v>
          </cell>
          <cell r="FE845">
            <v>8.1722225174708001</v>
          </cell>
          <cell r="FF845">
            <v>-1.4808321411200041</v>
          </cell>
          <cell r="FG845">
            <v>-5.7005050550003489E-2</v>
          </cell>
          <cell r="FH845">
            <v>-0.63467805421987578</v>
          </cell>
          <cell r="FI845">
            <v>0.35774768934993517</v>
          </cell>
          <cell r="FJ845">
            <v>-0.21230714922921834</v>
          </cell>
          <cell r="FK845">
            <v>0.45128469627979939</v>
          </cell>
          <cell r="FL845">
            <v>1.3987388282898792</v>
          </cell>
          <cell r="FM845">
            <v>9.1900728476807672</v>
          </cell>
          <cell r="FN845">
            <v>0.42708805346046574</v>
          </cell>
          <cell r="FO845">
            <v>-1.6396382440893831</v>
          </cell>
          <cell r="FP845">
            <v>1.7966828329699638</v>
          </cell>
          <cell r="FQ845">
            <v>-1.4249317913500192</v>
          </cell>
          <cell r="FR845">
            <v>-24.262567634948937</v>
          </cell>
          <cell r="FS845">
            <v>0.38107696845008832</v>
          </cell>
          <cell r="FT845">
            <v>0.22838808794995202</v>
          </cell>
          <cell r="FU845">
            <v>-1.0389902091901604</v>
          </cell>
          <cell r="FV845">
            <v>0.41643232443948364</v>
          </cell>
          <cell r="FW845">
            <v>-0.66705548295021799</v>
          </cell>
          <cell r="FX845">
            <v>2.5301105276694216</v>
          </cell>
          <cell r="FY845">
            <v>-0.33239657145031742</v>
          </cell>
          <cell r="FZ845">
            <v>-24.629794493409463</v>
          </cell>
          <cell r="GA845">
            <v>0.98412244896007905</v>
          </cell>
          <cell r="GB845">
            <v>-2.2040883887998461</v>
          </cell>
          <cell r="GC845">
            <v>2.5210890020161969E-2</v>
          </cell>
          <cell r="GD845">
            <v>4.4416263360005814E-2</v>
          </cell>
          <cell r="GE845">
            <v>-4.5798446145781782</v>
          </cell>
          <cell r="GF845">
            <v>-2.2729918020104378E-2</v>
          </cell>
          <cell r="GG845">
            <v>-0.8404340842299689</v>
          </cell>
          <cell r="GH845">
            <v>1.3321671479097859</v>
          </cell>
          <cell r="GI845">
            <v>-0.74283664120048343</v>
          </cell>
          <cell r="GJ845">
            <v>-0.90680210358095792</v>
          </cell>
          <cell r="GK845">
            <v>8.1153025589628669E-2</v>
          </cell>
          <cell r="GL845">
            <v>0.13033051607953894</v>
          </cell>
          <cell r="GM845">
            <v>0.51960033585964993</v>
          </cell>
          <cell r="GN845">
            <v>-1.4734477159995549</v>
          </cell>
          <cell r="GO845">
            <v>-3.587944373819937</v>
          </cell>
          <cell r="GP845">
            <v>0.93109919683001863</v>
          </cell>
          <cell r="GQ845">
            <v>0</v>
          </cell>
          <cell r="GR845">
            <v>-35.400295135423221</v>
          </cell>
          <cell r="GS845">
            <v>-7.2811670009969021E-2</v>
          </cell>
          <cell r="GT845">
            <v>-2.4847032588299953</v>
          </cell>
          <cell r="GU845">
            <v>-10.761757077789298</v>
          </cell>
          <cell r="GV845">
            <v>0.16450612399057718</v>
          </cell>
          <cell r="GW845">
            <v>-0.80944460839964449</v>
          </cell>
          <cell r="GX845">
            <v>14.583441143518939</v>
          </cell>
          <cell r="GY845">
            <v>0.65976315088028059</v>
          </cell>
          <cell r="GZ845">
            <v>2.5659460996394046</v>
          </cell>
          <cell r="HA845">
            <v>-33.370512138671074</v>
          </cell>
          <cell r="HB845">
            <v>-2.4195321895099369</v>
          </cell>
          <cell r="HC845">
            <v>-3.0390337839800168</v>
          </cell>
          <cell r="HD845">
            <v>-0.41615692626996292</v>
          </cell>
          <cell r="HE845">
            <v>2.5598373045213521</v>
          </cell>
          <cell r="HF845">
            <v>0.1657519199102353</v>
          </cell>
          <cell r="HG845">
            <v>-2.7204201779966297E-2</v>
          </cell>
          <cell r="HH845">
            <v>-1.1746604083800776</v>
          </cell>
          <cell r="HI845">
            <v>-0.45162261960967953</v>
          </cell>
          <cell r="HJ845">
            <v>-3.4963484410127421E-2</v>
          </cell>
          <cell r="HK845">
            <v>-1.6973266646896263</v>
          </cell>
          <cell r="HL845">
            <v>-0.82670990678025191</v>
          </cell>
          <cell r="HM845">
            <v>5.9838411318705766</v>
          </cell>
          <cell r="HN845">
            <v>0.5521169636895138</v>
          </cell>
          <cell r="HO845">
            <v>1.9561651032104237</v>
          </cell>
          <cell r="HP845">
            <v>-1.5652244147199781</v>
          </cell>
          <cell r="HQ845">
            <v>-0.32032611379000286</v>
          </cell>
          <cell r="HR845">
            <v>-12.187131482467521</v>
          </cell>
          <cell r="HS845">
            <v>0.24495420239998111</v>
          </cell>
          <cell r="HT845">
            <v>-0.18514001356999188</v>
          </cell>
          <cell r="HU845">
            <v>2.4228882497195627</v>
          </cell>
          <cell r="HV845">
            <v>-1.2288640787796794</v>
          </cell>
          <cell r="HW845">
            <v>-5.9770233101517078E-3</v>
          </cell>
          <cell r="HX845">
            <v>0.27299639820012089</v>
          </cell>
          <cell r="HY845">
            <v>-1.3299822529006633</v>
          </cell>
          <cell r="HZ845">
            <v>-0.3028392493206411</v>
          </cell>
          <cell r="IA845">
            <v>0.46691680992989859</v>
          </cell>
          <cell r="IB845">
            <v>-12.027538892980374</v>
          </cell>
          <cell r="IC845">
            <v>-0.51454563185961888</v>
          </cell>
          <cell r="ID845">
            <v>0</v>
          </cell>
          <cell r="IE845">
            <v>-7.2251823720798711</v>
          </cell>
          <cell r="IF845">
            <v>1.6313103200218393E-3</v>
          </cell>
          <cell r="IG845">
            <v>1.1513334590999875</v>
          </cell>
          <cell r="IH845">
            <v>-2.46920256004978</v>
          </cell>
          <cell r="II845">
            <v>-1.1769547300300474</v>
          </cell>
          <cell r="IJ845">
            <v>-8.0072928299159685E-3</v>
          </cell>
          <cell r="IK845">
            <v>-0.75618396850950376</v>
          </cell>
          <cell r="IL845">
            <v>-2.3166882684195116</v>
          </cell>
          <cell r="IM845">
            <v>-0.39060228033031308</v>
          </cell>
          <cell r="IN845">
            <v>0.4359931465705813</v>
          </cell>
          <cell r="IO845">
            <v>-0.43200439108022692</v>
          </cell>
          <cell r="IP845">
            <v>-1.2644967968201399</v>
          </cell>
          <cell r="IQ845">
            <v>0</v>
          </cell>
          <cell r="IR845">
            <v>-1.748675115784863</v>
          </cell>
          <cell r="IS845">
            <v>0.18615435585991236</v>
          </cell>
          <cell r="IT845">
            <v>0.25609445667009823</v>
          </cell>
          <cell r="IU845">
            <v>3.2380506217505172</v>
          </cell>
          <cell r="IV845">
            <v>-0.86666721875963049</v>
          </cell>
          <cell r="IW845">
            <v>-0.53430127647015979</v>
          </cell>
          <cell r="IX845">
            <v>-1.3769058655097979</v>
          </cell>
          <cell r="IY845">
            <v>2.5755495997809703</v>
          </cell>
          <cell r="IZ845">
            <v>-0.18796417035991908</v>
          </cell>
          <cell r="JA845">
            <v>-1.4007281860103831</v>
          </cell>
          <cell r="JB845">
            <v>-3.9690385106205213</v>
          </cell>
          <cell r="JC845">
            <v>-0.43969687664002777</v>
          </cell>
          <cell r="JD845">
            <v>0.77077795452998998</v>
          </cell>
          <cell r="JE845">
            <v>0</v>
          </cell>
          <cell r="JF845">
            <v>0</v>
          </cell>
          <cell r="JG845">
            <v>0</v>
          </cell>
          <cell r="JH845">
            <v>0</v>
          </cell>
          <cell r="JI845">
            <v>0</v>
          </cell>
          <cell r="JJ845">
            <v>0</v>
          </cell>
          <cell r="JK845">
            <v>0</v>
          </cell>
          <cell r="JL845">
            <v>0</v>
          </cell>
          <cell r="JM845">
            <v>0</v>
          </cell>
          <cell r="JN845">
            <v>0</v>
          </cell>
          <cell r="JO845">
            <v>0</v>
          </cell>
          <cell r="JP845">
            <v>0</v>
          </cell>
          <cell r="JQ845">
            <v>0</v>
          </cell>
        </row>
        <row r="846">
          <cell r="D846" t="str">
            <v>MKT.EX.PLV._.___.Palo Verde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C846">
            <v>0</v>
          </cell>
          <cell r="CD846">
            <v>0</v>
          </cell>
          <cell r="CE846">
            <v>0</v>
          </cell>
          <cell r="CF846">
            <v>0</v>
          </cell>
          <cell r="CG846">
            <v>0</v>
          </cell>
          <cell r="CH846">
            <v>0</v>
          </cell>
          <cell r="CI846">
            <v>0</v>
          </cell>
          <cell r="CJ846">
            <v>0</v>
          </cell>
          <cell r="CK846">
            <v>0</v>
          </cell>
          <cell r="CL846">
            <v>0</v>
          </cell>
          <cell r="CM846">
            <v>0</v>
          </cell>
          <cell r="CN846">
            <v>0</v>
          </cell>
          <cell r="CO846">
            <v>0</v>
          </cell>
          <cell r="CP846">
            <v>0</v>
          </cell>
          <cell r="CQ846">
            <v>0</v>
          </cell>
          <cell r="CR846">
            <v>0</v>
          </cell>
          <cell r="CS846">
            <v>0</v>
          </cell>
          <cell r="CT846">
            <v>0</v>
          </cell>
          <cell r="CU846">
            <v>0</v>
          </cell>
          <cell r="CV846">
            <v>0</v>
          </cell>
          <cell r="CW846">
            <v>0</v>
          </cell>
          <cell r="CX846">
            <v>0</v>
          </cell>
          <cell r="CY846">
            <v>0</v>
          </cell>
          <cell r="CZ846">
            <v>0</v>
          </cell>
          <cell r="DA846">
            <v>0</v>
          </cell>
          <cell r="DB846">
            <v>0</v>
          </cell>
          <cell r="DC846">
            <v>0</v>
          </cell>
          <cell r="DD846">
            <v>0</v>
          </cell>
          <cell r="DE846">
            <v>0</v>
          </cell>
          <cell r="DF846">
            <v>0</v>
          </cell>
          <cell r="DG846">
            <v>0</v>
          </cell>
          <cell r="DH846">
            <v>0</v>
          </cell>
          <cell r="DI846">
            <v>0</v>
          </cell>
          <cell r="DJ846">
            <v>0</v>
          </cell>
          <cell r="DK846">
            <v>0</v>
          </cell>
          <cell r="DL846">
            <v>0</v>
          </cell>
          <cell r="DM846">
            <v>0</v>
          </cell>
          <cell r="DN846">
            <v>0</v>
          </cell>
          <cell r="DO846">
            <v>0</v>
          </cell>
          <cell r="DP846">
            <v>0</v>
          </cell>
          <cell r="DQ846">
            <v>0</v>
          </cell>
          <cell r="DR846">
            <v>0</v>
          </cell>
          <cell r="DS846">
            <v>0</v>
          </cell>
          <cell r="DT846">
            <v>0</v>
          </cell>
          <cell r="DU846">
            <v>0</v>
          </cell>
          <cell r="DV846">
            <v>0</v>
          </cell>
          <cell r="DW846">
            <v>0</v>
          </cell>
          <cell r="DX846">
            <v>0</v>
          </cell>
          <cell r="DY846">
            <v>0</v>
          </cell>
          <cell r="DZ846">
            <v>0</v>
          </cell>
          <cell r="EA846">
            <v>0</v>
          </cell>
          <cell r="EB846">
            <v>0</v>
          </cell>
          <cell r="EC846">
            <v>0</v>
          </cell>
          <cell r="ED846">
            <v>0</v>
          </cell>
          <cell r="EE846">
            <v>0</v>
          </cell>
          <cell r="EF846">
            <v>0</v>
          </cell>
          <cell r="EG846">
            <v>0</v>
          </cell>
          <cell r="EH846">
            <v>0</v>
          </cell>
          <cell r="EI846">
            <v>0</v>
          </cell>
          <cell r="EJ846">
            <v>0</v>
          </cell>
          <cell r="EK846">
            <v>0</v>
          </cell>
          <cell r="EL846">
            <v>0</v>
          </cell>
          <cell r="EM846">
            <v>0</v>
          </cell>
          <cell r="EN846">
            <v>0</v>
          </cell>
          <cell r="EO846">
            <v>0</v>
          </cell>
          <cell r="EP846">
            <v>0</v>
          </cell>
          <cell r="EQ846">
            <v>0</v>
          </cell>
          <cell r="ER846">
            <v>0</v>
          </cell>
          <cell r="ES846">
            <v>0</v>
          </cell>
          <cell r="ET846">
            <v>0</v>
          </cell>
          <cell r="EU846">
            <v>0</v>
          </cell>
          <cell r="EV846">
            <v>0</v>
          </cell>
          <cell r="EW846">
            <v>0</v>
          </cell>
          <cell r="EX846">
            <v>0</v>
          </cell>
          <cell r="EY846">
            <v>0</v>
          </cell>
          <cell r="EZ846">
            <v>0</v>
          </cell>
          <cell r="FA846">
            <v>0</v>
          </cell>
          <cell r="FB846">
            <v>0</v>
          </cell>
          <cell r="FC846">
            <v>0</v>
          </cell>
          <cell r="FD846">
            <v>0</v>
          </cell>
          <cell r="FE846">
            <v>0</v>
          </cell>
          <cell r="FF846">
            <v>0</v>
          </cell>
          <cell r="FG846">
            <v>0</v>
          </cell>
          <cell r="FH846">
            <v>0</v>
          </cell>
          <cell r="FI846">
            <v>0</v>
          </cell>
          <cell r="FJ846">
            <v>0</v>
          </cell>
          <cell r="FK846">
            <v>0</v>
          </cell>
          <cell r="FL846">
            <v>0</v>
          </cell>
          <cell r="FM846">
            <v>0</v>
          </cell>
          <cell r="FN846">
            <v>0</v>
          </cell>
          <cell r="FO846">
            <v>0</v>
          </cell>
          <cell r="FP846">
            <v>0</v>
          </cell>
          <cell r="FQ846">
            <v>0</v>
          </cell>
          <cell r="FR846">
            <v>0</v>
          </cell>
          <cell r="FS846">
            <v>0</v>
          </cell>
          <cell r="FT846">
            <v>0</v>
          </cell>
          <cell r="FU846">
            <v>0</v>
          </cell>
          <cell r="FV846">
            <v>0</v>
          </cell>
          <cell r="FW846">
            <v>0</v>
          </cell>
          <cell r="FX846">
            <v>0</v>
          </cell>
          <cell r="FY846">
            <v>0</v>
          </cell>
          <cell r="FZ846">
            <v>0</v>
          </cell>
          <cell r="GA846">
            <v>0</v>
          </cell>
          <cell r="GB846">
            <v>0</v>
          </cell>
          <cell r="GC846">
            <v>0</v>
          </cell>
          <cell r="GD846">
            <v>0</v>
          </cell>
          <cell r="GE846">
            <v>0</v>
          </cell>
          <cell r="GF846">
            <v>0</v>
          </cell>
          <cell r="GG846">
            <v>0</v>
          </cell>
          <cell r="GH846">
            <v>0</v>
          </cell>
          <cell r="GI846">
            <v>0</v>
          </cell>
          <cell r="GJ846">
            <v>0</v>
          </cell>
          <cell r="GK846">
            <v>0</v>
          </cell>
          <cell r="GL846">
            <v>0</v>
          </cell>
          <cell r="GM846">
            <v>0</v>
          </cell>
          <cell r="GN846">
            <v>0</v>
          </cell>
          <cell r="GO846">
            <v>0</v>
          </cell>
          <cell r="GP846">
            <v>0</v>
          </cell>
          <cell r="GQ846">
            <v>0</v>
          </cell>
          <cell r="GR846">
            <v>0</v>
          </cell>
          <cell r="GS846">
            <v>0</v>
          </cell>
          <cell r="GT846">
            <v>0</v>
          </cell>
          <cell r="GU846">
            <v>0</v>
          </cell>
          <cell r="GV846">
            <v>0</v>
          </cell>
          <cell r="GW846">
            <v>0</v>
          </cell>
          <cell r="GX846">
            <v>0</v>
          </cell>
          <cell r="GY846">
            <v>0</v>
          </cell>
          <cell r="GZ846">
            <v>0</v>
          </cell>
          <cell r="HA846">
            <v>0</v>
          </cell>
          <cell r="HB846">
            <v>0</v>
          </cell>
          <cell r="HC846">
            <v>0</v>
          </cell>
          <cell r="HD846">
            <v>0</v>
          </cell>
          <cell r="HE846">
            <v>0</v>
          </cell>
          <cell r="HF846">
            <v>0</v>
          </cell>
          <cell r="HG846">
            <v>0</v>
          </cell>
          <cell r="HH846">
            <v>0</v>
          </cell>
          <cell r="HI846">
            <v>0</v>
          </cell>
          <cell r="HJ846">
            <v>0</v>
          </cell>
          <cell r="HK846">
            <v>0</v>
          </cell>
          <cell r="HL846">
            <v>0</v>
          </cell>
          <cell r="HM846">
            <v>0</v>
          </cell>
          <cell r="HN846">
            <v>0</v>
          </cell>
          <cell r="HO846">
            <v>0</v>
          </cell>
          <cell r="HP846">
            <v>0</v>
          </cell>
          <cell r="HQ846">
            <v>0</v>
          </cell>
          <cell r="HR846">
            <v>0</v>
          </cell>
          <cell r="HS846">
            <v>0</v>
          </cell>
          <cell r="HT846">
            <v>0</v>
          </cell>
          <cell r="HU846">
            <v>0</v>
          </cell>
          <cell r="HV846">
            <v>0</v>
          </cell>
          <cell r="HW846">
            <v>0</v>
          </cell>
          <cell r="HX846">
            <v>0</v>
          </cell>
          <cell r="HY846">
            <v>0</v>
          </cell>
          <cell r="HZ846">
            <v>0</v>
          </cell>
          <cell r="IA846">
            <v>0</v>
          </cell>
          <cell r="IB846">
            <v>0</v>
          </cell>
          <cell r="IC846">
            <v>0</v>
          </cell>
          <cell r="ID846">
            <v>0</v>
          </cell>
          <cell r="IE846">
            <v>0</v>
          </cell>
          <cell r="IF846">
            <v>0</v>
          </cell>
          <cell r="IG846">
            <v>0</v>
          </cell>
          <cell r="IH846">
            <v>0</v>
          </cell>
          <cell r="II846">
            <v>0</v>
          </cell>
          <cell r="IJ846">
            <v>0</v>
          </cell>
          <cell r="IK846">
            <v>0</v>
          </cell>
          <cell r="IL846">
            <v>0</v>
          </cell>
          <cell r="IM846">
            <v>0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  <cell r="IW846">
            <v>0</v>
          </cell>
          <cell r="IX846">
            <v>0</v>
          </cell>
          <cell r="IY846">
            <v>0</v>
          </cell>
          <cell r="IZ846">
            <v>0</v>
          </cell>
          <cell r="JA846">
            <v>0</v>
          </cell>
          <cell r="JB846">
            <v>0</v>
          </cell>
          <cell r="JC846">
            <v>0</v>
          </cell>
          <cell r="JD846">
            <v>0</v>
          </cell>
          <cell r="JE846">
            <v>0</v>
          </cell>
          <cell r="JF846">
            <v>0</v>
          </cell>
          <cell r="JG846">
            <v>0</v>
          </cell>
          <cell r="JH846">
            <v>0</v>
          </cell>
          <cell r="JI846">
            <v>0</v>
          </cell>
          <cell r="JJ846">
            <v>0</v>
          </cell>
          <cell r="JK846">
            <v>0</v>
          </cell>
          <cell r="JL846">
            <v>0</v>
          </cell>
          <cell r="JM846">
            <v>0</v>
          </cell>
          <cell r="JN846">
            <v>0</v>
          </cell>
          <cell r="JO846">
            <v>0</v>
          </cell>
          <cell r="JP846">
            <v>0</v>
          </cell>
          <cell r="JQ846">
            <v>0</v>
          </cell>
        </row>
        <row r="847">
          <cell r="D847" t="str">
            <v>MKT.EX.WYE._.___.WyomingE</v>
          </cell>
          <cell r="F847">
            <v>-7.3815950646401234</v>
          </cell>
          <cell r="G847">
            <v>-2.3914206877700508</v>
          </cell>
          <cell r="H847">
            <v>-0.37984944332995951</v>
          </cell>
          <cell r="I847">
            <v>-1.510262350730045</v>
          </cell>
          <cell r="J847">
            <v>-0.30746216924990222</v>
          </cell>
          <cell r="K847">
            <v>0.11984412282015455</v>
          </cell>
          <cell r="L847">
            <v>-0.8294955026699995</v>
          </cell>
          <cell r="M847">
            <v>-1.0633407624300162</v>
          </cell>
          <cell r="N847">
            <v>1.7276456730087375E-2</v>
          </cell>
          <cell r="O847">
            <v>3.2114673086500147</v>
          </cell>
          <cell r="P847">
            <v>-3.4554779926697847</v>
          </cell>
          <cell r="Q847">
            <v>-1.268144411320236</v>
          </cell>
          <cell r="R847">
            <v>-12.913230910971834</v>
          </cell>
          <cell r="S847">
            <v>-1.1980712530699975</v>
          </cell>
          <cell r="T847">
            <v>-4.357761364669841</v>
          </cell>
          <cell r="U847">
            <v>0.43412330670014398</v>
          </cell>
          <cell r="V847">
            <v>-1.5229978791300027</v>
          </cell>
          <cell r="W847">
            <v>-3.0828019950999987</v>
          </cell>
          <cell r="X847">
            <v>3.9332285964998164</v>
          </cell>
          <cell r="Y847">
            <v>-2.4533529871699784</v>
          </cell>
          <cell r="Z847">
            <v>-2.3256397434898872</v>
          </cell>
          <cell r="AA847">
            <v>-1.3253640323200671</v>
          </cell>
          <cell r="AB847">
            <v>-0.68766037083008769</v>
          </cell>
          <cell r="AC847">
            <v>-9.7594827500415704E-3</v>
          </cell>
          <cell r="AD847">
            <v>-0.31717370564001612</v>
          </cell>
          <cell r="AE847">
            <v>-12.725609718409032</v>
          </cell>
          <cell r="AF847">
            <v>-0.93429072594017271</v>
          </cell>
          <cell r="AG847">
            <v>-2.0843795666100959</v>
          </cell>
          <cell r="AH847">
            <v>-1.4103249487600351</v>
          </cell>
          <cell r="AI847">
            <v>-2.8288305806399876</v>
          </cell>
          <cell r="AJ847">
            <v>-1.5788205064795875</v>
          </cell>
          <cell r="AK847">
            <v>-0.89889254784992545</v>
          </cell>
          <cell r="AL847">
            <v>-0.51355649673996595</v>
          </cell>
          <cell r="AM847">
            <v>-0.13059898075999854</v>
          </cell>
          <cell r="AN847">
            <v>0.24864220029007811</v>
          </cell>
          <cell r="AO847">
            <v>-0.89122678275998624</v>
          </cell>
          <cell r="AP847">
            <v>-1.3245551381501173</v>
          </cell>
          <cell r="AQ847">
            <v>-0.37877564400992014</v>
          </cell>
          <cell r="AR847">
            <v>-104.88532516650594</v>
          </cell>
          <cell r="AS847">
            <v>-7.6849654201696467</v>
          </cell>
          <cell r="AT847">
            <v>-17.096333738269095</v>
          </cell>
          <cell r="AU847">
            <v>-0.35610071651990438</v>
          </cell>
          <cell r="AV847">
            <v>-5.1804438749804831</v>
          </cell>
          <cell r="AW847">
            <v>-39.158013210058925</v>
          </cell>
          <cell r="AX847">
            <v>-5.6874622545199145</v>
          </cell>
          <cell r="AY847">
            <v>-9.8162149747299736</v>
          </cell>
          <cell r="AZ847">
            <v>-4.4034184422699809</v>
          </cell>
          <cell r="BA847">
            <v>-3.7314955593396917</v>
          </cell>
          <cell r="BB847">
            <v>-3.3728448863701033</v>
          </cell>
          <cell r="BC847">
            <v>-3.4289573772900894</v>
          </cell>
          <cell r="BD847">
            <v>-4.9690747119902881</v>
          </cell>
          <cell r="BE847">
            <v>-193.56606644413841</v>
          </cell>
          <cell r="BF847">
            <v>-16.486912686100368</v>
          </cell>
          <cell r="BG847">
            <v>-15.827061665913789</v>
          </cell>
          <cell r="BH847">
            <v>-8.5766978711499178</v>
          </cell>
          <cell r="BI847">
            <v>-17.350594656289104</v>
          </cell>
          <cell r="BJ847">
            <v>-18.404482337478839</v>
          </cell>
          <cell r="BK847">
            <v>-11.9590520285401</v>
          </cell>
          <cell r="BL847">
            <v>-20.551131729512235</v>
          </cell>
          <cell r="BM847">
            <v>-56.045357257000433</v>
          </cell>
          <cell r="BN847">
            <v>-13.091486223340326</v>
          </cell>
          <cell r="BO847">
            <v>-10.318597512599808</v>
          </cell>
          <cell r="BP847">
            <v>3.9280886480096342</v>
          </cell>
          <cell r="BQ847">
            <v>-8.8827811242281314</v>
          </cell>
          <cell r="BR847">
            <v>-108.47375217458466</v>
          </cell>
          <cell r="BS847">
            <v>-15.362907410739354</v>
          </cell>
          <cell r="BT847">
            <v>-11.866006748243308</v>
          </cell>
          <cell r="BU847">
            <v>0.92243542595997496</v>
          </cell>
          <cell r="BV847">
            <v>-9.3967046554080298</v>
          </cell>
          <cell r="BW847">
            <v>-16.67156638249071</v>
          </cell>
          <cell r="BX847">
            <v>-11.990827152539168</v>
          </cell>
          <cell r="BY847">
            <v>-8.4746509912483816</v>
          </cell>
          <cell r="BZ847">
            <v>-10.843147978230263</v>
          </cell>
          <cell r="CA847">
            <v>-12.23766232602793</v>
          </cell>
          <cell r="CB847">
            <v>-8.1305622385198149</v>
          </cell>
          <cell r="CC847">
            <v>-4.0277158303497345</v>
          </cell>
          <cell r="CD847">
            <v>-0.3944358867702249</v>
          </cell>
          <cell r="CE847">
            <v>-111.34059063051245</v>
          </cell>
          <cell r="CF847">
            <v>-17.021683056799702</v>
          </cell>
          <cell r="CG847">
            <v>-16.78732751833013</v>
          </cell>
          <cell r="CH847">
            <v>-10.454697535369633</v>
          </cell>
          <cell r="CI847">
            <v>-13.570464245170115</v>
          </cell>
          <cell r="CJ847">
            <v>-17.300558685517899</v>
          </cell>
          <cell r="CK847">
            <v>1.7990927682012625</v>
          </cell>
          <cell r="CL847">
            <v>-15.013774967888821</v>
          </cell>
          <cell r="CM847">
            <v>-2.9779190428002948</v>
          </cell>
          <cell r="CN847">
            <v>-7.8483428756899229</v>
          </cell>
          <cell r="CO847">
            <v>-5.9146287097003096</v>
          </cell>
          <cell r="CP847">
            <v>-11.746441928440618</v>
          </cell>
          <cell r="CQ847">
            <v>5.4961551670003246</v>
          </cell>
          <cell r="CR847">
            <v>-84.390885854678345</v>
          </cell>
          <cell r="CS847">
            <v>-1.8280541543181243</v>
          </cell>
          <cell r="CT847">
            <v>-5.2849267925721506</v>
          </cell>
          <cell r="CU847">
            <v>-6.4379690273490269</v>
          </cell>
          <cell r="CV847">
            <v>-10.02266807065007</v>
          </cell>
          <cell r="CW847">
            <v>-16.298937193450911</v>
          </cell>
          <cell r="CX847">
            <v>-13.259861589691354</v>
          </cell>
          <cell r="CY847">
            <v>-6.0653011972890454</v>
          </cell>
          <cell r="CZ847">
            <v>-3.3260464458900287</v>
          </cell>
          <cell r="DA847">
            <v>-4.7949517997199109</v>
          </cell>
          <cell r="DB847">
            <v>-8.8086496194598567</v>
          </cell>
          <cell r="DC847">
            <v>-5.9880049560097177</v>
          </cell>
          <cell r="DD847">
            <v>-2.2755150082898581</v>
          </cell>
          <cell r="DE847">
            <v>-78.542783513781615</v>
          </cell>
          <cell r="DF847">
            <v>-12.479537129221171</v>
          </cell>
          <cell r="DG847">
            <v>-4.8079409958336328</v>
          </cell>
          <cell r="DH847">
            <v>-1.4669735198699527</v>
          </cell>
          <cell r="DI847">
            <v>-8.8240020536595694</v>
          </cell>
          <cell r="DJ847">
            <v>-1.0270646549506637</v>
          </cell>
          <cell r="DK847">
            <v>-8.8318657220097521</v>
          </cell>
          <cell r="DL847">
            <v>-5.4503061219311348</v>
          </cell>
          <cell r="DM847">
            <v>-6.1566483837398209</v>
          </cell>
          <cell r="DN847">
            <v>-6.129846272658142</v>
          </cell>
          <cell r="DO847">
            <v>-14.598954365359987</v>
          </cell>
          <cell r="DP847">
            <v>-6.5659127689896195</v>
          </cell>
          <cell r="DQ847">
            <v>-2.203731525549756</v>
          </cell>
          <cell r="DR847">
            <v>8.0399281067075208</v>
          </cell>
          <cell r="DS847">
            <v>-3.7298114263485331</v>
          </cell>
          <cell r="DT847">
            <v>3.4833635980612598</v>
          </cell>
          <cell r="DU847">
            <v>-2.9574397043497811</v>
          </cell>
          <cell r="DV847">
            <v>-14.56315995488967</v>
          </cell>
          <cell r="DW847">
            <v>-16.643962720359923</v>
          </cell>
          <cell r="DX847">
            <v>11.132656042259441</v>
          </cell>
          <cell r="DY847">
            <v>1.933092581278288</v>
          </cell>
          <cell r="DZ847">
            <v>2.5906517766793513</v>
          </cell>
          <cell r="EA847">
            <v>23.077340517578705</v>
          </cell>
          <cell r="EB847">
            <v>5.1477040688096167</v>
          </cell>
          <cell r="EC847">
            <v>0.63725198921974879</v>
          </cell>
          <cell r="ED847">
            <v>-2.0677586612300729</v>
          </cell>
          <cell r="EE847">
            <v>-50.549715792665666</v>
          </cell>
          <cell r="EF847">
            <v>-7.8415909380510129</v>
          </cell>
          <cell r="EG847">
            <v>15.642578841368959</v>
          </cell>
          <cell r="EH847">
            <v>-5.2772957659303756</v>
          </cell>
          <cell r="EI847">
            <v>-14.341892270358585</v>
          </cell>
          <cell r="EJ847">
            <v>-14.434478408420546</v>
          </cell>
          <cell r="EK847">
            <v>-3.6725175518886317</v>
          </cell>
          <cell r="EL847">
            <v>-7.3833335239105509</v>
          </cell>
          <cell r="EM847">
            <v>0.84886350516990206</v>
          </cell>
          <cell r="EN847">
            <v>-0.42214403415982815</v>
          </cell>
          <cell r="EO847">
            <v>-11.030062195039136</v>
          </cell>
          <cell r="EP847">
            <v>-1.1288266806504907</v>
          </cell>
          <cell r="EQ847">
            <v>-1.5090167708003719</v>
          </cell>
          <cell r="ER847">
            <v>-68.497927516611526</v>
          </cell>
          <cell r="ES847">
            <v>1.0883995761414553</v>
          </cell>
          <cell r="ET847">
            <v>-13.852332220967583</v>
          </cell>
          <cell r="EU847">
            <v>-7.2711451287601676</v>
          </cell>
          <cell r="EV847">
            <v>-10.501338864962236</v>
          </cell>
          <cell r="EW847">
            <v>-17.071990842528976</v>
          </cell>
          <cell r="EX847">
            <v>-11.55954763227146</v>
          </cell>
          <cell r="EY847">
            <v>-6.6051144335506251</v>
          </cell>
          <cell r="EZ847">
            <v>5.5742302104699775</v>
          </cell>
          <cell r="FA847">
            <v>-7.0483340566406696</v>
          </cell>
          <cell r="FB847">
            <v>4.8785107015496578</v>
          </cell>
          <cell r="FC847">
            <v>-3.3572661694797716</v>
          </cell>
          <cell r="FD847">
            <v>-2.771998655599873</v>
          </cell>
          <cell r="FE847">
            <v>-91.544705674925353</v>
          </cell>
          <cell r="FF847">
            <v>-15.536026798084094</v>
          </cell>
          <cell r="FG847">
            <v>-0.65924119808005344</v>
          </cell>
          <cell r="FH847">
            <v>-5.4171020435396713</v>
          </cell>
          <cell r="FI847">
            <v>-9.5322461493560695</v>
          </cell>
          <cell r="FJ847">
            <v>-19.888696824271392</v>
          </cell>
          <cell r="FK847">
            <v>-0.75124359897017712</v>
          </cell>
          <cell r="FL847">
            <v>-5.4081670219702573</v>
          </cell>
          <cell r="FM847">
            <v>-15.348879201640102</v>
          </cell>
          <cell r="FN847">
            <v>-5.4558746709190018</v>
          </cell>
          <cell r="FO847">
            <v>-10.564058971709073</v>
          </cell>
          <cell r="FP847">
            <v>-2.2015002125590399</v>
          </cell>
          <cell r="FQ847">
            <v>-0.78166898380993644</v>
          </cell>
          <cell r="FR847">
            <v>-129.60040486961952</v>
          </cell>
          <cell r="FS847">
            <v>-2.2640065697396494</v>
          </cell>
          <cell r="FT847">
            <v>-22.309418998022011</v>
          </cell>
          <cell r="FU847">
            <v>-2.9593993710896029</v>
          </cell>
          <cell r="FV847">
            <v>-4.5227646082967112</v>
          </cell>
          <cell r="FW847">
            <v>-79.816797627203414</v>
          </cell>
          <cell r="FX847">
            <v>-10.369862200363059</v>
          </cell>
          <cell r="FY847">
            <v>-0.8192433065505611</v>
          </cell>
          <cell r="FZ847">
            <v>0.51805879766016005</v>
          </cell>
          <cell r="GA847">
            <v>8.1847377111862443</v>
          </cell>
          <cell r="GB847">
            <v>-11.041945451929678</v>
          </cell>
          <cell r="GC847">
            <v>-1.9499863056007598</v>
          </cell>
          <cell r="GD847">
            <v>-2.2497769396800322</v>
          </cell>
          <cell r="GE847">
            <v>-98.03987583941489</v>
          </cell>
          <cell r="GF847">
            <v>-9.5439750265995826</v>
          </cell>
          <cell r="GG847">
            <v>-16.514537466613547</v>
          </cell>
          <cell r="GH847">
            <v>-5.3975358861393943</v>
          </cell>
          <cell r="GI847">
            <v>-14.908975507321884</v>
          </cell>
          <cell r="GJ847">
            <v>-22.661736755759193</v>
          </cell>
          <cell r="GK847">
            <v>-14.817539846915679</v>
          </cell>
          <cell r="GL847">
            <v>-0.93870169204092235</v>
          </cell>
          <cell r="GM847">
            <v>9.7598499317191454</v>
          </cell>
          <cell r="GN847">
            <v>-1.8855399816256977</v>
          </cell>
          <cell r="GO847">
            <v>-21.023440655626473</v>
          </cell>
          <cell r="GP847">
            <v>-0.10774295247028931</v>
          </cell>
          <cell r="GQ847">
            <v>0</v>
          </cell>
          <cell r="GR847">
            <v>-48.464834261569194</v>
          </cell>
          <cell r="GS847">
            <v>1.3195112148896442</v>
          </cell>
          <cell r="GT847">
            <v>-6.9721817254794587</v>
          </cell>
          <cell r="GU847">
            <v>-9.3103374816209907</v>
          </cell>
          <cell r="GV847">
            <v>-10.533032568822819</v>
          </cell>
          <cell r="GW847">
            <v>-20.60977411233398</v>
          </cell>
          <cell r="GX847">
            <v>-9.9732429269315617</v>
          </cell>
          <cell r="GY847">
            <v>-1.4611058719092398</v>
          </cell>
          <cell r="GZ847">
            <v>10.658890655970026</v>
          </cell>
          <cell r="HA847">
            <v>16.322579080551805</v>
          </cell>
          <cell r="HB847">
            <v>-17.394400148301429</v>
          </cell>
          <cell r="HC847">
            <v>-1.2704502209999191</v>
          </cell>
          <cell r="HD847">
            <v>0.75870984335961111</v>
          </cell>
          <cell r="HE847">
            <v>-152.03567960672081</v>
          </cell>
          <cell r="HF847">
            <v>-4.1437789628253086</v>
          </cell>
          <cell r="HG847">
            <v>-9.0241339495587454</v>
          </cell>
          <cell r="HH847">
            <v>-2.5036677768894151</v>
          </cell>
          <cell r="HI847">
            <v>-3.6406335983301688</v>
          </cell>
          <cell r="HJ847">
            <v>-51.541709589000675</v>
          </cell>
          <cell r="HK847">
            <v>-29.002090772122756</v>
          </cell>
          <cell r="HL847">
            <v>-14.025358108618093</v>
          </cell>
          <cell r="HM847">
            <v>-6.7654594022296806</v>
          </cell>
          <cell r="HN847">
            <v>-7.5981228703585657</v>
          </cell>
          <cell r="HO847">
            <v>-19.983981691850204</v>
          </cell>
          <cell r="HP847">
            <v>2.3434779289600556</v>
          </cell>
          <cell r="HQ847">
            <v>-6.1502208138699643</v>
          </cell>
          <cell r="HR847">
            <v>-84.648898727522464</v>
          </cell>
          <cell r="HS847">
            <v>-1.9975514946781914</v>
          </cell>
          <cell r="HT847">
            <v>-10.662715363119787</v>
          </cell>
          <cell r="HU847">
            <v>-11.477251592252287</v>
          </cell>
          <cell r="HV847">
            <v>-5.8437580683166743</v>
          </cell>
          <cell r="HW847">
            <v>-5.0589741527437582</v>
          </cell>
          <cell r="HX847">
            <v>-16.311811804018362</v>
          </cell>
          <cell r="HY847">
            <v>-21.855493280691007</v>
          </cell>
          <cell r="HZ847">
            <v>2.839549118622017</v>
          </cell>
          <cell r="IA847">
            <v>-3.8161093120888836</v>
          </cell>
          <cell r="IB847">
            <v>-14.143698071528888</v>
          </cell>
          <cell r="IC847">
            <v>-1.0828959318114357</v>
          </cell>
          <cell r="ID847">
            <v>4.7618112251400362</v>
          </cell>
          <cell r="IE847">
            <v>-131.70631390769267</v>
          </cell>
          <cell r="IF847">
            <v>5.3137951311400684</v>
          </cell>
          <cell r="IG847">
            <v>-21.54590850837485</v>
          </cell>
          <cell r="IH847">
            <v>-4.3379947160628944</v>
          </cell>
          <cell r="II847">
            <v>3.1529998445912497</v>
          </cell>
          <cell r="IJ847">
            <v>-9.4602572242511087</v>
          </cell>
          <cell r="IK847">
            <v>-30.323617492347694</v>
          </cell>
          <cell r="IL847">
            <v>-4.9387940571214131</v>
          </cell>
          <cell r="IM847">
            <v>-8.564341057837737</v>
          </cell>
          <cell r="IN847">
            <v>-25.613494418370465</v>
          </cell>
          <cell r="IO847">
            <v>-25.614000060410035</v>
          </cell>
          <cell r="IP847">
            <v>-19.086388862191598</v>
          </cell>
          <cell r="IQ847">
            <v>9.3116875135597184</v>
          </cell>
          <cell r="IR847">
            <v>-95.614501985051902</v>
          </cell>
          <cell r="IS847">
            <v>-4.5854807926880312</v>
          </cell>
          <cell r="IT847">
            <v>-8.0178718279894383</v>
          </cell>
          <cell r="IU847">
            <v>-8.9968467340913776</v>
          </cell>
          <cell r="IV847">
            <v>-1.65952880623081</v>
          </cell>
          <cell r="IW847">
            <v>-6.7200654278058209</v>
          </cell>
          <cell r="IX847">
            <v>-17.635579485890048</v>
          </cell>
          <cell r="IY847">
            <v>3.6842125380717334</v>
          </cell>
          <cell r="IZ847">
            <v>-14.516299670049193</v>
          </cell>
          <cell r="JA847">
            <v>-26.829444914972555</v>
          </cell>
          <cell r="JB847">
            <v>-14.258797971873719</v>
          </cell>
          <cell r="JC847">
            <v>3.7223750480698072</v>
          </cell>
          <cell r="JD847">
            <v>0.19882606044984641</v>
          </cell>
          <cell r="JE847">
            <v>0</v>
          </cell>
          <cell r="JF847">
            <v>0</v>
          </cell>
          <cell r="JG847">
            <v>0</v>
          </cell>
          <cell r="JH847">
            <v>0</v>
          </cell>
          <cell r="JI847">
            <v>0</v>
          </cell>
          <cell r="JJ847">
            <v>0</v>
          </cell>
          <cell r="JK847">
            <v>0</v>
          </cell>
          <cell r="JL847">
            <v>0</v>
          </cell>
          <cell r="JM847">
            <v>0</v>
          </cell>
          <cell r="JN847">
            <v>0</v>
          </cell>
          <cell r="JO847">
            <v>0</v>
          </cell>
          <cell r="JP847">
            <v>0</v>
          </cell>
          <cell r="JQ847">
            <v>0</v>
          </cell>
        </row>
        <row r="848">
          <cell r="F848">
            <v>-14.707448798838413</v>
          </cell>
          <cell r="G848">
            <v>-4.8485175097794126</v>
          </cell>
          <cell r="H848">
            <v>-3.9263970754795992</v>
          </cell>
          <cell r="I848">
            <v>-3.5302739680691957</v>
          </cell>
          <cell r="J848">
            <v>-5.2804607363586911</v>
          </cell>
          <cell r="K848">
            <v>-7.2115016941002068</v>
          </cell>
          <cell r="L848">
            <v>-8.4707320282914225</v>
          </cell>
          <cell r="M848">
            <v>-8.8194622201399397</v>
          </cell>
          <cell r="N848">
            <v>-2.745346622210036</v>
          </cell>
          <cell r="O848">
            <v>1.3076648497799397</v>
          </cell>
          <cell r="P848">
            <v>-4.9285132851996423</v>
          </cell>
          <cell r="Q848">
            <v>-0.54867682976009746</v>
          </cell>
          <cell r="R848">
            <v>-44.514476865726465</v>
          </cell>
          <cell r="S848">
            <v>2.5103470620797452</v>
          </cell>
          <cell r="T848">
            <v>-13.612113415728345</v>
          </cell>
          <cell r="U848">
            <v>-0.532625046369958</v>
          </cell>
          <cell r="V848">
            <v>-7.0387086434593584</v>
          </cell>
          <cell r="W848">
            <v>-17.238577363170407</v>
          </cell>
          <cell r="X848">
            <v>14.318062395519974</v>
          </cell>
          <cell r="Y848">
            <v>-0.28600720684994485</v>
          </cell>
          <cell r="Z848">
            <v>-5.8960797067702515</v>
          </cell>
          <cell r="AA848">
            <v>-4.2193904883606592</v>
          </cell>
          <cell r="AB848">
            <v>-2.137758609499997</v>
          </cell>
          <cell r="AC848">
            <v>-2.4187966054796561</v>
          </cell>
          <cell r="AD848">
            <v>-7.9628292376501122</v>
          </cell>
          <cell r="AE848">
            <v>-46.139548525730788</v>
          </cell>
          <cell r="AF848">
            <v>-10.08031225024979</v>
          </cell>
          <cell r="AG848">
            <v>-6.0956933292100075</v>
          </cell>
          <cell r="AH848">
            <v>-10.644913062559681</v>
          </cell>
          <cell r="AI848">
            <v>-9.2297329638408883</v>
          </cell>
          <cell r="AJ848">
            <v>-8.1534079548791851</v>
          </cell>
          <cell r="AK848">
            <v>-6.8585494189392193E-2</v>
          </cell>
          <cell r="AL848">
            <v>3.812637491229907</v>
          </cell>
          <cell r="AM848">
            <v>-2.3724340502194536</v>
          </cell>
          <cell r="AN848">
            <v>0.43326604078038145</v>
          </cell>
          <cell r="AO848">
            <v>-2.0942509136101535</v>
          </cell>
          <cell r="AP848">
            <v>-1.2616645211601281</v>
          </cell>
          <cell r="AQ848">
            <v>-0.38445751781978288</v>
          </cell>
          <cell r="AR848">
            <v>-144.66521152596397</v>
          </cell>
          <cell r="AS848">
            <v>-10.621856177420341</v>
          </cell>
          <cell r="AT848">
            <v>-21.123353378328829</v>
          </cell>
          <cell r="AU848">
            <v>0.11524622186010447</v>
          </cell>
          <cell r="AV848">
            <v>-9.0675945395105373</v>
          </cell>
          <cell r="AW848">
            <v>-40.731249523047154</v>
          </cell>
          <cell r="AX848">
            <v>-15.404935126139208</v>
          </cell>
          <cell r="AY848">
            <v>-5.4232622932304366</v>
          </cell>
          <cell r="AZ848">
            <v>-14.44873855113201</v>
          </cell>
          <cell r="BA848">
            <v>-11.542262126839887</v>
          </cell>
          <cell r="BB848">
            <v>-4.1877501907697479</v>
          </cell>
          <cell r="BC848">
            <v>-1.4653818980796132</v>
          </cell>
          <cell r="BD848">
            <v>-10.764073943309995</v>
          </cell>
          <cell r="BE848">
            <v>-268.86424840308609</v>
          </cell>
          <cell r="BF848">
            <v>-8.3470764881803916</v>
          </cell>
          <cell r="BG848">
            <v>-21.782094589465487</v>
          </cell>
          <cell r="BH848">
            <v>-7.1407406394400823</v>
          </cell>
          <cell r="BI848">
            <v>-41.622382960969844</v>
          </cell>
          <cell r="BJ848">
            <v>-34.137705670844298</v>
          </cell>
          <cell r="BK848">
            <v>-36.346054145400558</v>
          </cell>
          <cell r="BL848">
            <v>-25.650190193242452</v>
          </cell>
          <cell r="BM848">
            <v>-27.428130024189159</v>
          </cell>
          <cell r="BN848">
            <v>-13.964556498609454</v>
          </cell>
          <cell r="BO848">
            <v>-28.543068171520645</v>
          </cell>
          <cell r="BP848">
            <v>-5.7069482694205362</v>
          </cell>
          <cell r="BQ848">
            <v>-18.19530075181865</v>
          </cell>
          <cell r="BR848">
            <v>-231.98994861217216</v>
          </cell>
          <cell r="BS848">
            <v>-18.642864184366772</v>
          </cell>
          <cell r="BT848">
            <v>-11.827555242194649</v>
          </cell>
          <cell r="BU848">
            <v>-4.6214692268385988</v>
          </cell>
          <cell r="BV848">
            <v>-16.462473910705739</v>
          </cell>
          <cell r="BW848">
            <v>-45.598877195392561</v>
          </cell>
          <cell r="BX848">
            <v>-26.885005914668</v>
          </cell>
          <cell r="BY848">
            <v>-7.2840562721976312</v>
          </cell>
          <cell r="BZ848">
            <v>-31.35398826288656</v>
          </cell>
          <cell r="CA848">
            <v>-18.24480015271547</v>
          </cell>
          <cell r="CB848">
            <v>-16.668813232179673</v>
          </cell>
          <cell r="CC848">
            <v>-21.73347918905165</v>
          </cell>
          <cell r="CD848">
            <v>-12.666565828920284</v>
          </cell>
          <cell r="CE848">
            <v>-290.60883624988492</v>
          </cell>
          <cell r="CF848">
            <v>-24.960909898789396</v>
          </cell>
          <cell r="CG848">
            <v>-30.925805468978069</v>
          </cell>
          <cell r="CH848">
            <v>-25.670864918149164</v>
          </cell>
          <cell r="CI848">
            <v>-34.38552312091997</v>
          </cell>
          <cell r="CJ848">
            <v>-40.345654155535158</v>
          </cell>
          <cell r="CK848">
            <v>-18.283171693128679</v>
          </cell>
          <cell r="CL848">
            <v>-15.312101285366225</v>
          </cell>
          <cell r="CM848">
            <v>-34.92742330719193</v>
          </cell>
          <cell r="CN848">
            <v>-30.73901753122118</v>
          </cell>
          <cell r="CO848">
            <v>-21.520858316780505</v>
          </cell>
          <cell r="CP848">
            <v>-19.343756110160029</v>
          </cell>
          <cell r="CQ848">
            <v>5.8062495563317498</v>
          </cell>
          <cell r="CR848">
            <v>-199.9166654695</v>
          </cell>
          <cell r="CS848">
            <v>-21.231305660981889</v>
          </cell>
          <cell r="CT848">
            <v>-16.667425785424712</v>
          </cell>
          <cell r="CU848">
            <v>14.628354124793987</v>
          </cell>
          <cell r="CV848">
            <v>-21.056488186903152</v>
          </cell>
          <cell r="CW848">
            <v>-27.064312933616748</v>
          </cell>
          <cell r="CX848">
            <v>-23.655016427685041</v>
          </cell>
          <cell r="CY848">
            <v>5.7074510992715659</v>
          </cell>
          <cell r="CZ848">
            <v>-61.286583561162843</v>
          </cell>
          <cell r="DA848">
            <v>5.3163891667754797</v>
          </cell>
          <cell r="DB848">
            <v>-24.050288514539716</v>
          </cell>
          <cell r="DC848">
            <v>-27.045619512588019</v>
          </cell>
          <cell r="DD848">
            <v>-3.5118192773988994</v>
          </cell>
          <cell r="DE848">
            <v>-223.21479066327447</v>
          </cell>
          <cell r="DF848">
            <v>-24.926990699430462</v>
          </cell>
          <cell r="DG848">
            <v>-23.299601923972659</v>
          </cell>
          <cell r="DH848">
            <v>-16.709313661689521</v>
          </cell>
          <cell r="DI848">
            <v>-22.232683377325884</v>
          </cell>
          <cell r="DJ848">
            <v>-6.6230489163426682</v>
          </cell>
          <cell r="DK848">
            <v>-22.050317040761001</v>
          </cell>
          <cell r="DL848">
            <v>6.1184802598145325</v>
          </cell>
          <cell r="DM848">
            <v>-21.955900236556772</v>
          </cell>
          <cell r="DN848">
            <v>-18.810624740959611</v>
          </cell>
          <cell r="DO848">
            <v>-48.311480120639317</v>
          </cell>
          <cell r="DP848">
            <v>-22.774765540267254</v>
          </cell>
          <cell r="DQ848">
            <v>-1.6385446651402162</v>
          </cell>
          <cell r="DR848">
            <v>-52.674178538378328</v>
          </cell>
          <cell r="DS848">
            <v>-50.060409488120058</v>
          </cell>
          <cell r="DT848">
            <v>35.774600346223451</v>
          </cell>
          <cell r="DU848">
            <v>-3.1867263294298027</v>
          </cell>
          <cell r="DV848">
            <v>-21.599767022547894</v>
          </cell>
          <cell r="DW848">
            <v>-20.427286051330157</v>
          </cell>
          <cell r="DX848">
            <v>-1.9670243474029121</v>
          </cell>
          <cell r="DY848">
            <v>10.422536159443553</v>
          </cell>
          <cell r="DZ848">
            <v>1.82011947772844</v>
          </cell>
          <cell r="EA848">
            <v>7.2883898769723601</v>
          </cell>
          <cell r="EB848">
            <v>-16.124175900513364</v>
          </cell>
          <cell r="EC848">
            <v>11.742907357285731</v>
          </cell>
          <cell r="ED848">
            <v>-6.3573426166731224</v>
          </cell>
          <cell r="EE848">
            <v>-47.525340456748381</v>
          </cell>
          <cell r="EF848">
            <v>-15.488747761010018</v>
          </cell>
          <cell r="EG848">
            <v>44.547743893859661</v>
          </cell>
          <cell r="EH848">
            <v>-6.6056635587920027</v>
          </cell>
          <cell r="EI848">
            <v>-19.686969226997462</v>
          </cell>
          <cell r="EJ848">
            <v>-24.226858117079246</v>
          </cell>
          <cell r="EK848">
            <v>-12.708139403624955</v>
          </cell>
          <cell r="EL848">
            <v>-3.9833991046107258</v>
          </cell>
          <cell r="EM848">
            <v>-2.4859946616488742</v>
          </cell>
          <cell r="EN848">
            <v>10.584102079032164</v>
          </cell>
          <cell r="EO848">
            <v>-21.619270075614622</v>
          </cell>
          <cell r="EP848">
            <v>4.2221699111287307</v>
          </cell>
          <cell r="EQ848">
            <v>-7.4314431270977366E-2</v>
          </cell>
          <cell r="ER848">
            <v>-18.856107769359369</v>
          </cell>
          <cell r="ES848">
            <v>-5.511141912684252</v>
          </cell>
          <cell r="ET848">
            <v>-35.044046000690287</v>
          </cell>
          <cell r="EU848">
            <v>-8.4406881609193078</v>
          </cell>
          <cell r="EV848">
            <v>-5.8436527600788395</v>
          </cell>
          <cell r="EW848">
            <v>-25.049985936457233</v>
          </cell>
          <cell r="EX848">
            <v>-22.817228885240183</v>
          </cell>
          <cell r="EY848">
            <v>34.091046422377985</v>
          </cell>
          <cell r="EZ848">
            <v>21.980780119629344</v>
          </cell>
          <cell r="FA848">
            <v>13.2052862039709</v>
          </cell>
          <cell r="FB848">
            <v>23.246552583175799</v>
          </cell>
          <cell r="FC848">
            <v>3.8313206043021637</v>
          </cell>
          <cell r="FD848">
            <v>-12.504350046770014</v>
          </cell>
          <cell r="FE848">
            <v>-117.13642747187987</v>
          </cell>
          <cell r="FF848">
            <v>-7.1693706174264662</v>
          </cell>
          <cell r="FG848">
            <v>-3.0651954633503919</v>
          </cell>
          <cell r="FH848">
            <v>-8.8464781701604807</v>
          </cell>
          <cell r="FI848">
            <v>-25.054001586824597</v>
          </cell>
          <cell r="FJ848">
            <v>-31.032579258069745</v>
          </cell>
          <cell r="FK848">
            <v>-9.8579500152991386</v>
          </cell>
          <cell r="FL848">
            <v>-10.635711998504121</v>
          </cell>
          <cell r="FM848">
            <v>5.83741730118345</v>
          </cell>
          <cell r="FN848">
            <v>-13.600186017509259</v>
          </cell>
          <cell r="FO848">
            <v>-28.108114563008712</v>
          </cell>
          <cell r="FP848">
            <v>17.432786858513282</v>
          </cell>
          <cell r="FQ848">
            <v>-3.0370439413800341</v>
          </cell>
          <cell r="FR848">
            <v>-121.5766274210182</v>
          </cell>
          <cell r="FS848">
            <v>18.896026540394814</v>
          </cell>
          <cell r="FT848">
            <v>-38.39817055333333</v>
          </cell>
          <cell r="FU848">
            <v>14.844085524291586</v>
          </cell>
          <cell r="FV848">
            <v>-10.075017303803179</v>
          </cell>
          <cell r="FW848">
            <v>-106.89228595451277</v>
          </cell>
          <cell r="FX848">
            <v>-20.107042258343427</v>
          </cell>
          <cell r="FY848">
            <v>-1.66945444978046</v>
          </cell>
          <cell r="FZ848">
            <v>33.74707599436806</v>
          </cell>
          <cell r="GA848">
            <v>16.318545350179193</v>
          </cell>
          <cell r="GB848">
            <v>-37.371027784851321</v>
          </cell>
          <cell r="GC848">
            <v>10.977707488127635</v>
          </cell>
          <cell r="GD848">
            <v>-1.8470700137495442</v>
          </cell>
          <cell r="GE848">
            <v>-89.333747482101899</v>
          </cell>
          <cell r="GF848">
            <v>-29.685243131480092</v>
          </cell>
          <cell r="GG848">
            <v>-21.339916988625191</v>
          </cell>
          <cell r="GH848">
            <v>63.023602076642419</v>
          </cell>
          <cell r="GI848">
            <v>-20.765038230114442</v>
          </cell>
          <cell r="GJ848">
            <v>-30.451672540155414</v>
          </cell>
          <cell r="GK848">
            <v>-30.815009425830794</v>
          </cell>
          <cell r="GL848">
            <v>-2.1210832244250923</v>
          </cell>
          <cell r="GM848">
            <v>22.324765338926227</v>
          </cell>
          <cell r="GN848">
            <v>-1.3721088281308766</v>
          </cell>
          <cell r="GO848">
            <v>-43.465397028296138</v>
          </cell>
          <cell r="GP848">
            <v>4.3176775585379801</v>
          </cell>
          <cell r="GQ848">
            <v>1.0156769407403772</v>
          </cell>
          <cell r="GR848">
            <v>-200.70313965110108</v>
          </cell>
          <cell r="GS848">
            <v>-1.9632248963644088</v>
          </cell>
          <cell r="GT848">
            <v>-24.753053985798033</v>
          </cell>
          <cell r="GU848">
            <v>-33.393786426990118</v>
          </cell>
          <cell r="GV848">
            <v>-12.437724883238843</v>
          </cell>
          <cell r="GW848">
            <v>-26.30548676259059</v>
          </cell>
          <cell r="GX848">
            <v>-26.472312882375263</v>
          </cell>
          <cell r="GY848">
            <v>2.2258747994128498</v>
          </cell>
          <cell r="GZ848">
            <v>16.487215118148015</v>
          </cell>
          <cell r="HA848">
            <v>-4.2342052449239418</v>
          </cell>
          <cell r="HB848">
            <v>-83.319865192759607</v>
          </cell>
          <cell r="HC848">
            <v>-6.1359630667193414</v>
          </cell>
          <cell r="HD848">
            <v>-0.40060622697274084</v>
          </cell>
          <cell r="HE848">
            <v>-115.81942276493646</v>
          </cell>
          <cell r="HF848">
            <v>-7.617474556533125</v>
          </cell>
          <cell r="HG848">
            <v>16.66732717524792</v>
          </cell>
          <cell r="HH848">
            <v>-18.385318678978365</v>
          </cell>
          <cell r="HI848">
            <v>-6.0646639107726514</v>
          </cell>
          <cell r="HJ848">
            <v>-60.196024454940925</v>
          </cell>
          <cell r="HK848">
            <v>-40.819637322660128</v>
          </cell>
          <cell r="HL848">
            <v>-7.826337559024978</v>
          </cell>
          <cell r="HM848">
            <v>-0.83421693184936885</v>
          </cell>
          <cell r="HN848">
            <v>-5.5831559868238401</v>
          </cell>
          <cell r="HO848">
            <v>15.919721888785716</v>
          </cell>
          <cell r="HP848">
            <v>0.44397137711348478</v>
          </cell>
          <cell r="HQ848">
            <v>-1.5236138045584084</v>
          </cell>
          <cell r="HR848">
            <v>-166.74200086307246</v>
          </cell>
          <cell r="HS848">
            <v>-14.971832205374085</v>
          </cell>
          <cell r="HT848">
            <v>-23.08664443516318</v>
          </cell>
          <cell r="HU848">
            <v>-15.464674435825145</v>
          </cell>
          <cell r="HV848">
            <v>-7.2827898588875541</v>
          </cell>
          <cell r="HW848">
            <v>-3.7416932543492294</v>
          </cell>
          <cell r="HX848">
            <v>-34.112022213070304</v>
          </cell>
          <cell r="HY848">
            <v>-20.398381176775729</v>
          </cell>
          <cell r="HZ848">
            <v>-2.4698824489751132</v>
          </cell>
          <cell r="IA848">
            <v>0.51689464311493794</v>
          </cell>
          <cell r="IB848">
            <v>-34.534299081817153</v>
          </cell>
          <cell r="IC848">
            <v>-8.6024104604402964</v>
          </cell>
          <cell r="ID848">
            <v>-2.5942659354095667</v>
          </cell>
          <cell r="IE848">
            <v>-172.92169662343804</v>
          </cell>
          <cell r="IF848">
            <v>0.43944000046758447</v>
          </cell>
          <cell r="IG848">
            <v>11.224929985211929</v>
          </cell>
          <cell r="IH848">
            <v>-8.5508013715734705</v>
          </cell>
          <cell r="II848">
            <v>-0.32055234091239981</v>
          </cell>
          <cell r="IJ848">
            <v>-12.92595127774257</v>
          </cell>
          <cell r="IK848">
            <v>-36.331109043392644</v>
          </cell>
          <cell r="IL848">
            <v>-37.491393174597761</v>
          </cell>
          <cell r="IM848">
            <v>-1.715732211509021</v>
          </cell>
          <cell r="IN848">
            <v>-12.974867444456322</v>
          </cell>
          <cell r="IO848">
            <v>-26.591992274086806</v>
          </cell>
          <cell r="IP848">
            <v>-61.790805864857248</v>
          </cell>
          <cell r="IQ848">
            <v>14.107138393850619</v>
          </cell>
          <cell r="IR848">
            <v>-28.521404058905318</v>
          </cell>
          <cell r="IS848">
            <v>4.70030422333366</v>
          </cell>
          <cell r="IT848">
            <v>-27.568981522461399</v>
          </cell>
          <cell r="IU848">
            <v>-4.145056926558027</v>
          </cell>
          <cell r="IV848">
            <v>1.0724028678087052</v>
          </cell>
          <cell r="IW848">
            <v>-8.7121988562867045</v>
          </cell>
          <cell r="IX848">
            <v>-19.434568032622337</v>
          </cell>
          <cell r="IY848">
            <v>27.043694870670151</v>
          </cell>
          <cell r="IZ848">
            <v>-3.1811834975524107</v>
          </cell>
          <cell r="JA848">
            <v>12.264957825609599</v>
          </cell>
          <cell r="JB848">
            <v>-25.891150398703758</v>
          </cell>
          <cell r="JC848">
            <v>-5.7846203874432831</v>
          </cell>
          <cell r="JD848">
            <v>21.11499577516588</v>
          </cell>
          <cell r="JE848">
            <v>0</v>
          </cell>
          <cell r="JF848">
            <v>0</v>
          </cell>
          <cell r="JG848">
            <v>0</v>
          </cell>
          <cell r="JH848">
            <v>0</v>
          </cell>
          <cell r="JI848">
            <v>0</v>
          </cell>
          <cell r="JJ848">
            <v>0</v>
          </cell>
          <cell r="JK848">
            <v>0</v>
          </cell>
          <cell r="JL848">
            <v>0</v>
          </cell>
          <cell r="JM848">
            <v>0</v>
          </cell>
          <cell r="JN848">
            <v>0</v>
          </cell>
          <cell r="JO848">
            <v>0</v>
          </cell>
          <cell r="JP848">
            <v>0</v>
          </cell>
          <cell r="JQ848">
            <v>0</v>
          </cell>
        </row>
        <row r="851">
          <cell r="D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0</v>
          </cell>
          <cell r="CD851">
            <v>0</v>
          </cell>
          <cell r="CE851">
            <v>0</v>
          </cell>
          <cell r="CF851">
            <v>0</v>
          </cell>
          <cell r="CG851">
            <v>0</v>
          </cell>
          <cell r="CH851">
            <v>0</v>
          </cell>
          <cell r="CI851">
            <v>0</v>
          </cell>
          <cell r="CJ851">
            <v>0</v>
          </cell>
          <cell r="CK851">
            <v>0</v>
          </cell>
          <cell r="CL851">
            <v>0</v>
          </cell>
          <cell r="CM851">
            <v>0</v>
          </cell>
          <cell r="CN851">
            <v>0</v>
          </cell>
          <cell r="CO851">
            <v>0</v>
          </cell>
          <cell r="CP851">
            <v>0</v>
          </cell>
          <cell r="CQ851">
            <v>0</v>
          </cell>
          <cell r="CR851">
            <v>0</v>
          </cell>
          <cell r="CS851">
            <v>0</v>
          </cell>
          <cell r="CT851">
            <v>0</v>
          </cell>
          <cell r="CU851">
            <v>0</v>
          </cell>
          <cell r="CV851">
            <v>0</v>
          </cell>
          <cell r="CW851">
            <v>0</v>
          </cell>
          <cell r="CX851">
            <v>0</v>
          </cell>
          <cell r="CY851">
            <v>0</v>
          </cell>
          <cell r="CZ851">
            <v>0</v>
          </cell>
          <cell r="DA851">
            <v>0</v>
          </cell>
          <cell r="DB851">
            <v>0</v>
          </cell>
          <cell r="DC851">
            <v>0</v>
          </cell>
          <cell r="DD851">
            <v>0</v>
          </cell>
          <cell r="DE851">
            <v>0</v>
          </cell>
          <cell r="DF851">
            <v>0</v>
          </cell>
          <cell r="DG851">
            <v>0</v>
          </cell>
          <cell r="DH851">
            <v>0</v>
          </cell>
          <cell r="DI851">
            <v>0</v>
          </cell>
          <cell r="DJ851">
            <v>0</v>
          </cell>
          <cell r="DK851">
            <v>0</v>
          </cell>
          <cell r="DL851">
            <v>0</v>
          </cell>
          <cell r="DM851">
            <v>0</v>
          </cell>
          <cell r="DN851">
            <v>0</v>
          </cell>
          <cell r="DO851">
            <v>0</v>
          </cell>
          <cell r="DP851">
            <v>0</v>
          </cell>
          <cell r="DQ851">
            <v>0</v>
          </cell>
          <cell r="DR851">
            <v>0</v>
          </cell>
          <cell r="DS851">
            <v>0</v>
          </cell>
          <cell r="DT851">
            <v>0</v>
          </cell>
          <cell r="DU851">
            <v>0</v>
          </cell>
          <cell r="DV851">
            <v>0</v>
          </cell>
          <cell r="DW851">
            <v>0</v>
          </cell>
          <cell r="DX851">
            <v>0</v>
          </cell>
          <cell r="DY851">
            <v>0</v>
          </cell>
          <cell r="DZ851">
            <v>0</v>
          </cell>
          <cell r="EA851">
            <v>0</v>
          </cell>
          <cell r="EB851">
            <v>0</v>
          </cell>
          <cell r="EC851">
            <v>0</v>
          </cell>
          <cell r="ED851">
            <v>0</v>
          </cell>
          <cell r="EE851">
            <v>0</v>
          </cell>
          <cell r="EF851">
            <v>0</v>
          </cell>
          <cell r="EG851">
            <v>0</v>
          </cell>
          <cell r="EH851">
            <v>0</v>
          </cell>
          <cell r="EI851">
            <v>0</v>
          </cell>
          <cell r="EJ851">
            <v>0</v>
          </cell>
          <cell r="EK851">
            <v>0</v>
          </cell>
          <cell r="EL851">
            <v>0</v>
          </cell>
          <cell r="EM851">
            <v>0</v>
          </cell>
          <cell r="EN851">
            <v>0</v>
          </cell>
          <cell r="EO851">
            <v>0</v>
          </cell>
          <cell r="EP851">
            <v>0</v>
          </cell>
          <cell r="EQ851">
            <v>0</v>
          </cell>
          <cell r="ER851">
            <v>0</v>
          </cell>
          <cell r="ES851">
            <v>0</v>
          </cell>
          <cell r="ET851">
            <v>0</v>
          </cell>
          <cell r="EU851">
            <v>0</v>
          </cell>
          <cell r="EV851">
            <v>0</v>
          </cell>
          <cell r="EW851">
            <v>0</v>
          </cell>
          <cell r="EX851">
            <v>0</v>
          </cell>
          <cell r="EY851">
            <v>0</v>
          </cell>
          <cell r="EZ851">
            <v>0</v>
          </cell>
          <cell r="FA851">
            <v>0</v>
          </cell>
          <cell r="FB851">
            <v>0</v>
          </cell>
          <cell r="FC851">
            <v>0</v>
          </cell>
          <cell r="FD851">
            <v>0</v>
          </cell>
          <cell r="FE851">
            <v>0</v>
          </cell>
          <cell r="FF851">
            <v>0</v>
          </cell>
          <cell r="FG851">
            <v>0</v>
          </cell>
          <cell r="FH851">
            <v>0</v>
          </cell>
          <cell r="FI851">
            <v>0</v>
          </cell>
          <cell r="FJ851">
            <v>0</v>
          </cell>
          <cell r="FK851">
            <v>0</v>
          </cell>
          <cell r="FL851">
            <v>0</v>
          </cell>
          <cell r="FM851">
            <v>0</v>
          </cell>
          <cell r="FN851">
            <v>0</v>
          </cell>
          <cell r="FO851">
            <v>0</v>
          </cell>
          <cell r="FP851">
            <v>0</v>
          </cell>
          <cell r="FQ851">
            <v>0</v>
          </cell>
          <cell r="FR851">
            <v>0</v>
          </cell>
          <cell r="FS851">
            <v>0</v>
          </cell>
          <cell r="FT851">
            <v>0</v>
          </cell>
          <cell r="FU851">
            <v>0</v>
          </cell>
          <cell r="FV851">
            <v>0</v>
          </cell>
          <cell r="FW851">
            <v>0</v>
          </cell>
          <cell r="FX851">
            <v>0</v>
          </cell>
          <cell r="FY851">
            <v>0</v>
          </cell>
          <cell r="FZ851">
            <v>0</v>
          </cell>
          <cell r="GA851">
            <v>0</v>
          </cell>
          <cell r="GB851">
            <v>0</v>
          </cell>
          <cell r="GC851">
            <v>0</v>
          </cell>
          <cell r="GD851">
            <v>0</v>
          </cell>
          <cell r="GE851">
            <v>0</v>
          </cell>
          <cell r="GF851">
            <v>0</v>
          </cell>
          <cell r="GG851">
            <v>0</v>
          </cell>
          <cell r="GH851">
            <v>0</v>
          </cell>
          <cell r="GI851">
            <v>0</v>
          </cell>
          <cell r="GJ851">
            <v>0</v>
          </cell>
          <cell r="GK851">
            <v>0</v>
          </cell>
          <cell r="GL851">
            <v>0</v>
          </cell>
          <cell r="GM851">
            <v>0</v>
          </cell>
          <cell r="GN851">
            <v>0</v>
          </cell>
          <cell r="GO851">
            <v>0</v>
          </cell>
          <cell r="GP851">
            <v>0</v>
          </cell>
          <cell r="GQ851">
            <v>0</v>
          </cell>
          <cell r="GR851">
            <v>0</v>
          </cell>
          <cell r="GS851">
            <v>0</v>
          </cell>
          <cell r="GT851">
            <v>0</v>
          </cell>
          <cell r="GU851">
            <v>0</v>
          </cell>
          <cell r="GV851">
            <v>0</v>
          </cell>
          <cell r="GW851">
            <v>0</v>
          </cell>
          <cell r="GX851">
            <v>0</v>
          </cell>
          <cell r="GY851">
            <v>0</v>
          </cell>
          <cell r="GZ851">
            <v>0</v>
          </cell>
          <cell r="HA851">
            <v>0</v>
          </cell>
          <cell r="HB851">
            <v>0</v>
          </cell>
          <cell r="HC851">
            <v>0</v>
          </cell>
          <cell r="HD851">
            <v>0</v>
          </cell>
          <cell r="HE851">
            <v>0</v>
          </cell>
          <cell r="HF851">
            <v>0</v>
          </cell>
          <cell r="HG851">
            <v>0</v>
          </cell>
          <cell r="HH851">
            <v>0</v>
          </cell>
          <cell r="HI851">
            <v>0</v>
          </cell>
          <cell r="HJ851">
            <v>0</v>
          </cell>
          <cell r="HK851">
            <v>0</v>
          </cell>
          <cell r="HL851">
            <v>0</v>
          </cell>
          <cell r="HM851">
            <v>0</v>
          </cell>
          <cell r="HN851">
            <v>0</v>
          </cell>
          <cell r="HO851">
            <v>0</v>
          </cell>
          <cell r="HP851">
            <v>0</v>
          </cell>
          <cell r="HQ851">
            <v>0</v>
          </cell>
          <cell r="HR851">
            <v>0</v>
          </cell>
          <cell r="HS851">
            <v>0</v>
          </cell>
          <cell r="HT851">
            <v>0</v>
          </cell>
          <cell r="HU851">
            <v>0</v>
          </cell>
          <cell r="HV851">
            <v>0</v>
          </cell>
          <cell r="HW851">
            <v>0</v>
          </cell>
          <cell r="HX851">
            <v>0</v>
          </cell>
          <cell r="HY851">
            <v>0</v>
          </cell>
          <cell r="HZ851">
            <v>0</v>
          </cell>
          <cell r="IA851">
            <v>0</v>
          </cell>
          <cell r="IB851">
            <v>0</v>
          </cell>
          <cell r="IC851">
            <v>0</v>
          </cell>
          <cell r="ID851">
            <v>0</v>
          </cell>
          <cell r="IE851">
            <v>0</v>
          </cell>
          <cell r="IF851">
            <v>0</v>
          </cell>
          <cell r="IG851">
            <v>0</v>
          </cell>
          <cell r="IH851">
            <v>0</v>
          </cell>
          <cell r="II851">
            <v>0</v>
          </cell>
          <cell r="IJ851">
            <v>0</v>
          </cell>
          <cell r="IK851">
            <v>0</v>
          </cell>
          <cell r="IL851">
            <v>0</v>
          </cell>
          <cell r="IM851">
            <v>0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  <cell r="IW851">
            <v>0</v>
          </cell>
          <cell r="IX851">
            <v>0</v>
          </cell>
          <cell r="IY851">
            <v>0</v>
          </cell>
          <cell r="IZ851">
            <v>0</v>
          </cell>
          <cell r="JA851">
            <v>0</v>
          </cell>
          <cell r="JB851">
            <v>0</v>
          </cell>
          <cell r="JC851">
            <v>0</v>
          </cell>
          <cell r="JD851">
            <v>0</v>
          </cell>
          <cell r="JE851">
            <v>0</v>
          </cell>
          <cell r="JF851">
            <v>0</v>
          </cell>
          <cell r="JG851">
            <v>0</v>
          </cell>
          <cell r="JH851">
            <v>0</v>
          </cell>
          <cell r="JI851">
            <v>0</v>
          </cell>
          <cell r="JJ851">
            <v>0</v>
          </cell>
          <cell r="JK851">
            <v>0</v>
          </cell>
          <cell r="JL851">
            <v>0</v>
          </cell>
          <cell r="JM851">
            <v>0</v>
          </cell>
          <cell r="JN851">
            <v>0</v>
          </cell>
          <cell r="JO851">
            <v>0</v>
          </cell>
          <cell r="JP851">
            <v>0</v>
          </cell>
          <cell r="JQ851">
            <v>0</v>
          </cell>
        </row>
        <row r="852"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C852">
            <v>0</v>
          </cell>
          <cell r="CD852">
            <v>0</v>
          </cell>
          <cell r="CE852">
            <v>0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0</v>
          </cell>
          <cell r="CK852">
            <v>0</v>
          </cell>
          <cell r="CL852">
            <v>0</v>
          </cell>
          <cell r="CM852">
            <v>0</v>
          </cell>
          <cell r="CN852">
            <v>0</v>
          </cell>
          <cell r="CO852">
            <v>0</v>
          </cell>
          <cell r="CP852">
            <v>0</v>
          </cell>
          <cell r="CQ852">
            <v>0</v>
          </cell>
          <cell r="CR852">
            <v>0</v>
          </cell>
          <cell r="CS852">
            <v>0</v>
          </cell>
          <cell r="CT852">
            <v>0</v>
          </cell>
          <cell r="CU852">
            <v>0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</v>
          </cell>
          <cell r="DC852">
            <v>0</v>
          </cell>
          <cell r="DD852">
            <v>0</v>
          </cell>
          <cell r="DE852">
            <v>0</v>
          </cell>
          <cell r="DF852">
            <v>0</v>
          </cell>
          <cell r="DG852">
            <v>0</v>
          </cell>
          <cell r="DH852">
            <v>0</v>
          </cell>
          <cell r="DI852">
            <v>0</v>
          </cell>
          <cell r="DJ852">
            <v>0</v>
          </cell>
          <cell r="DK852">
            <v>0</v>
          </cell>
          <cell r="DL852">
            <v>0</v>
          </cell>
          <cell r="DM852">
            <v>0</v>
          </cell>
          <cell r="DN852">
            <v>0</v>
          </cell>
          <cell r="DO852">
            <v>0</v>
          </cell>
          <cell r="DP852">
            <v>0</v>
          </cell>
          <cell r="DQ852">
            <v>0</v>
          </cell>
          <cell r="DR852">
            <v>0</v>
          </cell>
          <cell r="DS852">
            <v>0</v>
          </cell>
          <cell r="DT852">
            <v>0</v>
          </cell>
          <cell r="DU852">
            <v>0</v>
          </cell>
          <cell r="DV852">
            <v>0</v>
          </cell>
          <cell r="DW852">
            <v>0</v>
          </cell>
          <cell r="DX852">
            <v>0</v>
          </cell>
          <cell r="DY852">
            <v>0</v>
          </cell>
          <cell r="DZ852">
            <v>0</v>
          </cell>
          <cell r="EA852">
            <v>0</v>
          </cell>
          <cell r="EB852">
            <v>0</v>
          </cell>
          <cell r="EC852">
            <v>0</v>
          </cell>
          <cell r="ED852">
            <v>0</v>
          </cell>
          <cell r="EE852">
            <v>0</v>
          </cell>
          <cell r="EF852">
            <v>0</v>
          </cell>
          <cell r="EG852">
            <v>0</v>
          </cell>
          <cell r="EH852">
            <v>0</v>
          </cell>
          <cell r="EI852">
            <v>0</v>
          </cell>
          <cell r="EJ852">
            <v>0</v>
          </cell>
          <cell r="EK852">
            <v>0</v>
          </cell>
          <cell r="EL852">
            <v>0</v>
          </cell>
          <cell r="EM852">
            <v>0</v>
          </cell>
          <cell r="EN852">
            <v>0</v>
          </cell>
          <cell r="EO852">
            <v>0</v>
          </cell>
          <cell r="EP852">
            <v>0</v>
          </cell>
          <cell r="EQ852">
            <v>0</v>
          </cell>
          <cell r="ER852">
            <v>0</v>
          </cell>
          <cell r="ES852">
            <v>0</v>
          </cell>
          <cell r="ET852">
            <v>0</v>
          </cell>
          <cell r="EU852">
            <v>0</v>
          </cell>
          <cell r="EV852">
            <v>0</v>
          </cell>
          <cell r="EW852">
            <v>0</v>
          </cell>
          <cell r="EX852">
            <v>0</v>
          </cell>
          <cell r="EY852">
            <v>0</v>
          </cell>
          <cell r="EZ852">
            <v>0</v>
          </cell>
          <cell r="FA852">
            <v>0</v>
          </cell>
          <cell r="FB852">
            <v>0</v>
          </cell>
          <cell r="FC852">
            <v>0</v>
          </cell>
          <cell r="FD852">
            <v>0</v>
          </cell>
          <cell r="FE852">
            <v>0</v>
          </cell>
          <cell r="FF852">
            <v>0</v>
          </cell>
          <cell r="FG852">
            <v>0</v>
          </cell>
          <cell r="FH852">
            <v>0</v>
          </cell>
          <cell r="FI852">
            <v>0</v>
          </cell>
          <cell r="FJ852">
            <v>0</v>
          </cell>
          <cell r="FK852">
            <v>0</v>
          </cell>
          <cell r="FL852">
            <v>0</v>
          </cell>
          <cell r="FM852">
            <v>0</v>
          </cell>
          <cell r="FN852">
            <v>0</v>
          </cell>
          <cell r="FO852">
            <v>0</v>
          </cell>
          <cell r="FP852">
            <v>0</v>
          </cell>
          <cell r="FQ852">
            <v>0</v>
          </cell>
          <cell r="FR852">
            <v>0</v>
          </cell>
          <cell r="FS852">
            <v>0</v>
          </cell>
          <cell r="FT852">
            <v>0</v>
          </cell>
          <cell r="FU852">
            <v>0</v>
          </cell>
          <cell r="FV852">
            <v>0</v>
          </cell>
          <cell r="FW852">
            <v>0</v>
          </cell>
          <cell r="FX852">
            <v>0</v>
          </cell>
          <cell r="FY852">
            <v>0</v>
          </cell>
          <cell r="FZ852">
            <v>0</v>
          </cell>
          <cell r="GA852">
            <v>0</v>
          </cell>
          <cell r="GB852">
            <v>0</v>
          </cell>
          <cell r="GC852">
            <v>0</v>
          </cell>
          <cell r="GD852">
            <v>0</v>
          </cell>
          <cell r="GE852">
            <v>0</v>
          </cell>
          <cell r="GF852">
            <v>0</v>
          </cell>
          <cell r="GG852">
            <v>0</v>
          </cell>
          <cell r="GH852">
            <v>0</v>
          </cell>
          <cell r="GI852">
            <v>0</v>
          </cell>
          <cell r="GJ852">
            <v>0</v>
          </cell>
          <cell r="GK852">
            <v>0</v>
          </cell>
          <cell r="GL852">
            <v>0</v>
          </cell>
          <cell r="GM852">
            <v>0</v>
          </cell>
          <cell r="GN852">
            <v>0</v>
          </cell>
          <cell r="GO852">
            <v>0</v>
          </cell>
          <cell r="GP852">
            <v>0</v>
          </cell>
          <cell r="GQ852">
            <v>0</v>
          </cell>
          <cell r="GR852">
            <v>0</v>
          </cell>
          <cell r="GS852">
            <v>0</v>
          </cell>
          <cell r="GT852">
            <v>0</v>
          </cell>
          <cell r="GU852">
            <v>0</v>
          </cell>
          <cell r="GV852">
            <v>0</v>
          </cell>
          <cell r="GW852">
            <v>0</v>
          </cell>
          <cell r="GX852">
            <v>0</v>
          </cell>
          <cell r="GY852">
            <v>0</v>
          </cell>
          <cell r="GZ852">
            <v>0</v>
          </cell>
          <cell r="HA852">
            <v>0</v>
          </cell>
          <cell r="HB852">
            <v>0</v>
          </cell>
          <cell r="HC852">
            <v>0</v>
          </cell>
          <cell r="HD852">
            <v>0</v>
          </cell>
          <cell r="HE852">
            <v>0</v>
          </cell>
          <cell r="HF852">
            <v>0</v>
          </cell>
          <cell r="HG852">
            <v>0</v>
          </cell>
          <cell r="HH852">
            <v>0</v>
          </cell>
          <cell r="HI852">
            <v>0</v>
          </cell>
          <cell r="HJ852">
            <v>0</v>
          </cell>
          <cell r="HK852">
            <v>0</v>
          </cell>
          <cell r="HL852">
            <v>0</v>
          </cell>
          <cell r="HM852">
            <v>0</v>
          </cell>
          <cell r="HN852">
            <v>0</v>
          </cell>
          <cell r="HO852">
            <v>0</v>
          </cell>
          <cell r="HP852">
            <v>0</v>
          </cell>
          <cell r="HQ852">
            <v>0</v>
          </cell>
          <cell r="HR852">
            <v>0</v>
          </cell>
          <cell r="HS852">
            <v>0</v>
          </cell>
          <cell r="HT852">
            <v>0</v>
          </cell>
          <cell r="HU852">
            <v>0</v>
          </cell>
          <cell r="HV852">
            <v>0</v>
          </cell>
          <cell r="HW852">
            <v>0</v>
          </cell>
          <cell r="HX852">
            <v>0</v>
          </cell>
          <cell r="HY852">
            <v>0</v>
          </cell>
          <cell r="HZ852">
            <v>0</v>
          </cell>
          <cell r="IA852">
            <v>0</v>
          </cell>
          <cell r="IB852">
            <v>0</v>
          </cell>
          <cell r="IC852">
            <v>0</v>
          </cell>
          <cell r="ID852">
            <v>0</v>
          </cell>
          <cell r="IE852">
            <v>0</v>
          </cell>
          <cell r="IF852">
            <v>0</v>
          </cell>
          <cell r="IG852">
            <v>0</v>
          </cell>
          <cell r="IH852">
            <v>0</v>
          </cell>
          <cell r="II852">
            <v>0</v>
          </cell>
          <cell r="IJ852">
            <v>0</v>
          </cell>
          <cell r="IK852">
            <v>0</v>
          </cell>
          <cell r="IL852">
            <v>0</v>
          </cell>
          <cell r="IM852">
            <v>0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  <cell r="IW852">
            <v>0</v>
          </cell>
          <cell r="IX852">
            <v>0</v>
          </cell>
          <cell r="IY852">
            <v>0</v>
          </cell>
          <cell r="IZ852">
            <v>0</v>
          </cell>
          <cell r="JA852">
            <v>0</v>
          </cell>
          <cell r="JB852">
            <v>0</v>
          </cell>
          <cell r="JC852">
            <v>0</v>
          </cell>
          <cell r="JD852">
            <v>0</v>
          </cell>
          <cell r="JE852">
            <v>0</v>
          </cell>
          <cell r="JF852">
            <v>0</v>
          </cell>
          <cell r="JG852">
            <v>0</v>
          </cell>
          <cell r="JH852">
            <v>0</v>
          </cell>
          <cell r="JI852">
            <v>0</v>
          </cell>
          <cell r="JJ852">
            <v>0</v>
          </cell>
          <cell r="JK852">
            <v>0</v>
          </cell>
          <cell r="JL852">
            <v>0</v>
          </cell>
          <cell r="JM852">
            <v>0</v>
          </cell>
          <cell r="JN852">
            <v>0</v>
          </cell>
          <cell r="JO852">
            <v>0</v>
          </cell>
          <cell r="JP852">
            <v>0</v>
          </cell>
          <cell r="JQ852">
            <v>0</v>
          </cell>
        </row>
        <row r="853">
          <cell r="D853" t="str">
            <v>Total DSM $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>
            <v>0</v>
          </cell>
          <cell r="CN853">
            <v>0</v>
          </cell>
          <cell r="CO853">
            <v>0</v>
          </cell>
          <cell r="CP853">
            <v>0</v>
          </cell>
          <cell r="CQ853">
            <v>0</v>
          </cell>
          <cell r="CR853">
            <v>0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  <cell r="DD853">
            <v>0</v>
          </cell>
          <cell r="DE853">
            <v>0</v>
          </cell>
          <cell r="DF853">
            <v>0</v>
          </cell>
          <cell r="DG853">
            <v>0</v>
          </cell>
          <cell r="DH853">
            <v>0</v>
          </cell>
          <cell r="DI853">
            <v>0</v>
          </cell>
          <cell r="DJ853">
            <v>0</v>
          </cell>
          <cell r="DK853">
            <v>0</v>
          </cell>
          <cell r="DL853">
            <v>0</v>
          </cell>
          <cell r="DM853">
            <v>0</v>
          </cell>
          <cell r="DN853">
            <v>0</v>
          </cell>
          <cell r="DO853">
            <v>0</v>
          </cell>
          <cell r="DP853">
            <v>0</v>
          </cell>
          <cell r="DQ853">
            <v>0</v>
          </cell>
          <cell r="DR853">
            <v>0</v>
          </cell>
          <cell r="DS853">
            <v>0</v>
          </cell>
          <cell r="DT853">
            <v>0</v>
          </cell>
          <cell r="DU853">
            <v>0</v>
          </cell>
          <cell r="DV853">
            <v>0</v>
          </cell>
          <cell r="DW853">
            <v>0</v>
          </cell>
          <cell r="DX853">
            <v>0</v>
          </cell>
          <cell r="DY853">
            <v>0</v>
          </cell>
          <cell r="DZ853">
            <v>0</v>
          </cell>
          <cell r="EA853">
            <v>0</v>
          </cell>
          <cell r="EB853">
            <v>0</v>
          </cell>
          <cell r="EC853">
            <v>0</v>
          </cell>
          <cell r="ED853">
            <v>0</v>
          </cell>
          <cell r="EE853">
            <v>0</v>
          </cell>
          <cell r="EF853">
            <v>0</v>
          </cell>
          <cell r="EG853">
            <v>0</v>
          </cell>
          <cell r="EH853">
            <v>0</v>
          </cell>
          <cell r="EI853">
            <v>0</v>
          </cell>
          <cell r="EJ853">
            <v>0</v>
          </cell>
          <cell r="EK853">
            <v>0</v>
          </cell>
          <cell r="EL853">
            <v>0</v>
          </cell>
          <cell r="EM853">
            <v>0</v>
          </cell>
          <cell r="EN853">
            <v>0</v>
          </cell>
          <cell r="EO853">
            <v>0</v>
          </cell>
          <cell r="EP853">
            <v>0</v>
          </cell>
          <cell r="EQ853">
            <v>0</v>
          </cell>
          <cell r="ER853">
            <v>0</v>
          </cell>
          <cell r="ES853">
            <v>0</v>
          </cell>
          <cell r="ET853">
            <v>0</v>
          </cell>
          <cell r="EU853">
            <v>0</v>
          </cell>
          <cell r="EV853">
            <v>0</v>
          </cell>
          <cell r="EW853">
            <v>0</v>
          </cell>
          <cell r="EX853">
            <v>0</v>
          </cell>
          <cell r="EY853">
            <v>0</v>
          </cell>
          <cell r="EZ853">
            <v>0</v>
          </cell>
          <cell r="FA853">
            <v>0</v>
          </cell>
          <cell r="FB853">
            <v>0</v>
          </cell>
          <cell r="FC853">
            <v>0</v>
          </cell>
          <cell r="FD853">
            <v>0</v>
          </cell>
          <cell r="FE853">
            <v>0</v>
          </cell>
          <cell r="FF853">
            <v>0</v>
          </cell>
          <cell r="FG853">
            <v>0</v>
          </cell>
          <cell r="FH853">
            <v>0</v>
          </cell>
          <cell r="FI853">
            <v>0</v>
          </cell>
          <cell r="FJ853">
            <v>0</v>
          </cell>
          <cell r="FK853">
            <v>0</v>
          </cell>
          <cell r="FL853">
            <v>0</v>
          </cell>
          <cell r="FM853">
            <v>0</v>
          </cell>
          <cell r="FN853">
            <v>0</v>
          </cell>
          <cell r="FO853">
            <v>0</v>
          </cell>
          <cell r="FP853">
            <v>0</v>
          </cell>
          <cell r="FQ853">
            <v>0</v>
          </cell>
          <cell r="FR853">
            <v>0</v>
          </cell>
          <cell r="FS853">
            <v>0</v>
          </cell>
          <cell r="FT853">
            <v>0</v>
          </cell>
          <cell r="FU853">
            <v>0</v>
          </cell>
          <cell r="FV853">
            <v>0</v>
          </cell>
          <cell r="FW853">
            <v>0</v>
          </cell>
          <cell r="FX853">
            <v>0</v>
          </cell>
          <cell r="FY853">
            <v>0</v>
          </cell>
          <cell r="FZ853">
            <v>0</v>
          </cell>
          <cell r="GA853">
            <v>0</v>
          </cell>
          <cell r="GB853">
            <v>0</v>
          </cell>
          <cell r="GC853">
            <v>0</v>
          </cell>
          <cell r="GD853">
            <v>0</v>
          </cell>
          <cell r="GE853">
            <v>0</v>
          </cell>
          <cell r="GF853">
            <v>0</v>
          </cell>
          <cell r="GG853">
            <v>0</v>
          </cell>
          <cell r="GH853">
            <v>0</v>
          </cell>
          <cell r="GI853">
            <v>0</v>
          </cell>
          <cell r="GJ853">
            <v>0</v>
          </cell>
          <cell r="GK853">
            <v>0</v>
          </cell>
          <cell r="GL853">
            <v>0</v>
          </cell>
          <cell r="GM853">
            <v>0</v>
          </cell>
          <cell r="GN853">
            <v>0</v>
          </cell>
          <cell r="GO853">
            <v>0</v>
          </cell>
          <cell r="GP853">
            <v>0</v>
          </cell>
          <cell r="GQ853">
            <v>0</v>
          </cell>
          <cell r="GR853">
            <v>0</v>
          </cell>
          <cell r="GS853">
            <v>0</v>
          </cell>
          <cell r="GT853">
            <v>0</v>
          </cell>
          <cell r="GU853">
            <v>0</v>
          </cell>
          <cell r="GV853">
            <v>0</v>
          </cell>
          <cell r="GW853">
            <v>0</v>
          </cell>
          <cell r="GX853">
            <v>0</v>
          </cell>
          <cell r="GY853">
            <v>0</v>
          </cell>
          <cell r="GZ853">
            <v>0</v>
          </cell>
          <cell r="HA853">
            <v>0</v>
          </cell>
          <cell r="HB853">
            <v>0</v>
          </cell>
          <cell r="HC853">
            <v>0</v>
          </cell>
          <cell r="HD853">
            <v>0</v>
          </cell>
          <cell r="HE853">
            <v>0</v>
          </cell>
          <cell r="HF853">
            <v>0</v>
          </cell>
          <cell r="HG853">
            <v>0</v>
          </cell>
          <cell r="HH853">
            <v>0</v>
          </cell>
          <cell r="HI853">
            <v>0</v>
          </cell>
          <cell r="HJ853">
            <v>0</v>
          </cell>
          <cell r="HK853">
            <v>0</v>
          </cell>
          <cell r="HL853">
            <v>0</v>
          </cell>
          <cell r="HM853">
            <v>0</v>
          </cell>
          <cell r="HN853">
            <v>0</v>
          </cell>
          <cell r="HO853">
            <v>0</v>
          </cell>
          <cell r="HP853">
            <v>0</v>
          </cell>
          <cell r="HQ853">
            <v>0</v>
          </cell>
          <cell r="HR853">
            <v>0</v>
          </cell>
          <cell r="HS853">
            <v>0</v>
          </cell>
          <cell r="HT853">
            <v>0</v>
          </cell>
          <cell r="HU853">
            <v>0</v>
          </cell>
          <cell r="HV853">
            <v>0</v>
          </cell>
          <cell r="HW853">
            <v>0</v>
          </cell>
          <cell r="HX853">
            <v>0</v>
          </cell>
          <cell r="HY853">
            <v>0</v>
          </cell>
          <cell r="HZ853">
            <v>0</v>
          </cell>
          <cell r="IA853">
            <v>0</v>
          </cell>
          <cell r="IB853">
            <v>0</v>
          </cell>
          <cell r="IC853">
            <v>0</v>
          </cell>
          <cell r="ID853">
            <v>0</v>
          </cell>
          <cell r="IE853">
            <v>0</v>
          </cell>
          <cell r="IF853">
            <v>0</v>
          </cell>
          <cell r="IG853">
            <v>0</v>
          </cell>
          <cell r="IH853">
            <v>0</v>
          </cell>
          <cell r="II853">
            <v>0</v>
          </cell>
          <cell r="IJ853">
            <v>0</v>
          </cell>
          <cell r="IK853">
            <v>0</v>
          </cell>
          <cell r="IL853">
            <v>0</v>
          </cell>
          <cell r="IM853">
            <v>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  <cell r="IW853">
            <v>0</v>
          </cell>
          <cell r="IX853">
            <v>0</v>
          </cell>
          <cell r="IY853">
            <v>0</v>
          </cell>
          <cell r="IZ853">
            <v>0</v>
          </cell>
          <cell r="JA853">
            <v>0</v>
          </cell>
          <cell r="JB853">
            <v>0</v>
          </cell>
          <cell r="JC853">
            <v>0</v>
          </cell>
          <cell r="JD853">
            <v>0</v>
          </cell>
          <cell r="JE853">
            <v>0</v>
          </cell>
          <cell r="JF853">
            <v>0</v>
          </cell>
          <cell r="JG853">
            <v>0</v>
          </cell>
          <cell r="JH853">
            <v>0</v>
          </cell>
          <cell r="JI853">
            <v>0</v>
          </cell>
          <cell r="JJ853">
            <v>0</v>
          </cell>
          <cell r="JK853">
            <v>0</v>
          </cell>
          <cell r="JL853">
            <v>0</v>
          </cell>
          <cell r="JM853">
            <v>0</v>
          </cell>
          <cell r="JN853">
            <v>0</v>
          </cell>
          <cell r="JO853">
            <v>0</v>
          </cell>
          <cell r="JP853">
            <v>0</v>
          </cell>
          <cell r="JQ853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0</v>
          </cell>
          <cell r="CD855">
            <v>0</v>
          </cell>
          <cell r="CE855">
            <v>0</v>
          </cell>
          <cell r="CF855">
            <v>0</v>
          </cell>
          <cell r="CG855">
            <v>0</v>
          </cell>
          <cell r="CH855">
            <v>0</v>
          </cell>
          <cell r="CI855">
            <v>0</v>
          </cell>
          <cell r="CJ855">
            <v>0</v>
          </cell>
          <cell r="CK855">
            <v>0</v>
          </cell>
          <cell r="CL855">
            <v>0</v>
          </cell>
          <cell r="CM855">
            <v>0</v>
          </cell>
          <cell r="CN855">
            <v>0</v>
          </cell>
          <cell r="CO855">
            <v>0</v>
          </cell>
          <cell r="CP855">
            <v>0</v>
          </cell>
          <cell r="CQ855">
            <v>0</v>
          </cell>
          <cell r="CR855">
            <v>0</v>
          </cell>
          <cell r="CS855">
            <v>0</v>
          </cell>
          <cell r="CT855">
            <v>0</v>
          </cell>
          <cell r="CU855">
            <v>0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  <cell r="DD855">
            <v>0</v>
          </cell>
          <cell r="DE855">
            <v>0</v>
          </cell>
          <cell r="DF855">
            <v>0</v>
          </cell>
          <cell r="DG855">
            <v>0</v>
          </cell>
          <cell r="DH855">
            <v>0</v>
          </cell>
          <cell r="DI855">
            <v>0</v>
          </cell>
          <cell r="DJ855">
            <v>0</v>
          </cell>
          <cell r="DK855">
            <v>0</v>
          </cell>
          <cell r="DL855">
            <v>0</v>
          </cell>
          <cell r="DM855">
            <v>0</v>
          </cell>
          <cell r="DN855">
            <v>0</v>
          </cell>
          <cell r="DO855">
            <v>0</v>
          </cell>
          <cell r="DP855">
            <v>0</v>
          </cell>
          <cell r="DQ855">
            <v>0</v>
          </cell>
          <cell r="DR855">
            <v>0</v>
          </cell>
          <cell r="DS855">
            <v>0</v>
          </cell>
          <cell r="DT855">
            <v>0</v>
          </cell>
          <cell r="DU855">
            <v>0</v>
          </cell>
          <cell r="DV855">
            <v>0</v>
          </cell>
          <cell r="DW855">
            <v>0</v>
          </cell>
          <cell r="DX855">
            <v>0</v>
          </cell>
          <cell r="DY855">
            <v>0</v>
          </cell>
          <cell r="DZ855">
            <v>0</v>
          </cell>
          <cell r="EA855">
            <v>0</v>
          </cell>
          <cell r="EB855">
            <v>0</v>
          </cell>
          <cell r="EC855">
            <v>0</v>
          </cell>
          <cell r="ED855">
            <v>0</v>
          </cell>
          <cell r="EE855">
            <v>0</v>
          </cell>
          <cell r="EF855">
            <v>0</v>
          </cell>
          <cell r="EG855">
            <v>0</v>
          </cell>
          <cell r="EH855">
            <v>0</v>
          </cell>
          <cell r="EI855">
            <v>0</v>
          </cell>
          <cell r="EJ855">
            <v>0</v>
          </cell>
          <cell r="EK855">
            <v>0</v>
          </cell>
          <cell r="EL855">
            <v>0</v>
          </cell>
          <cell r="EM855">
            <v>0</v>
          </cell>
          <cell r="EN855">
            <v>0</v>
          </cell>
          <cell r="EO855">
            <v>0</v>
          </cell>
          <cell r="EP855">
            <v>0</v>
          </cell>
          <cell r="EQ855">
            <v>0</v>
          </cell>
          <cell r="ER855">
            <v>0</v>
          </cell>
          <cell r="ES855">
            <v>0</v>
          </cell>
          <cell r="ET855">
            <v>0</v>
          </cell>
          <cell r="EU855">
            <v>0</v>
          </cell>
          <cell r="EV855">
            <v>0</v>
          </cell>
          <cell r="EW855">
            <v>0</v>
          </cell>
          <cell r="EX855">
            <v>0</v>
          </cell>
          <cell r="EY855">
            <v>0</v>
          </cell>
          <cell r="EZ855">
            <v>0</v>
          </cell>
          <cell r="FA855">
            <v>0</v>
          </cell>
          <cell r="FB855">
            <v>0</v>
          </cell>
          <cell r="FC855">
            <v>0</v>
          </cell>
          <cell r="FD855">
            <v>0</v>
          </cell>
          <cell r="FE855">
            <v>0</v>
          </cell>
          <cell r="FF855">
            <v>0</v>
          </cell>
          <cell r="FG855">
            <v>0</v>
          </cell>
          <cell r="FH855">
            <v>0</v>
          </cell>
          <cell r="FI855">
            <v>0</v>
          </cell>
          <cell r="FJ855">
            <v>0</v>
          </cell>
          <cell r="FK855">
            <v>0</v>
          </cell>
          <cell r="FL855">
            <v>0</v>
          </cell>
          <cell r="FM855">
            <v>0</v>
          </cell>
          <cell r="FN855">
            <v>0</v>
          </cell>
          <cell r="FO855">
            <v>0</v>
          </cell>
          <cell r="FP855">
            <v>0</v>
          </cell>
          <cell r="FQ855">
            <v>0</v>
          </cell>
          <cell r="FR855">
            <v>0</v>
          </cell>
          <cell r="FS855">
            <v>0</v>
          </cell>
          <cell r="FT855">
            <v>0</v>
          </cell>
          <cell r="FU855">
            <v>0</v>
          </cell>
          <cell r="FV855">
            <v>0</v>
          </cell>
          <cell r="FW855">
            <v>0</v>
          </cell>
          <cell r="FX855">
            <v>0</v>
          </cell>
          <cell r="FY855">
            <v>0</v>
          </cell>
          <cell r="FZ855">
            <v>0</v>
          </cell>
          <cell r="GA855">
            <v>0</v>
          </cell>
          <cell r="GB855">
            <v>0</v>
          </cell>
          <cell r="GC855">
            <v>0</v>
          </cell>
          <cell r="GD855">
            <v>0</v>
          </cell>
          <cell r="GE855">
            <v>0</v>
          </cell>
          <cell r="GF855">
            <v>0</v>
          </cell>
          <cell r="GG855">
            <v>0</v>
          </cell>
          <cell r="GH855">
            <v>0</v>
          </cell>
          <cell r="GI855">
            <v>0</v>
          </cell>
          <cell r="GJ855">
            <v>0</v>
          </cell>
          <cell r="GK855">
            <v>0</v>
          </cell>
          <cell r="GL855">
            <v>0</v>
          </cell>
          <cell r="GM855">
            <v>0</v>
          </cell>
          <cell r="GN855">
            <v>0</v>
          </cell>
          <cell r="GO855">
            <v>0</v>
          </cell>
          <cell r="GP855">
            <v>0</v>
          </cell>
          <cell r="GQ855">
            <v>0</v>
          </cell>
          <cell r="GR855">
            <v>0</v>
          </cell>
          <cell r="GS855">
            <v>0</v>
          </cell>
          <cell r="GT855">
            <v>0</v>
          </cell>
          <cell r="GU855">
            <v>0</v>
          </cell>
          <cell r="GV855">
            <v>0</v>
          </cell>
          <cell r="GW855">
            <v>0</v>
          </cell>
          <cell r="GX855">
            <v>0</v>
          </cell>
          <cell r="GY855">
            <v>0</v>
          </cell>
          <cell r="GZ855">
            <v>0</v>
          </cell>
          <cell r="HA855">
            <v>0</v>
          </cell>
          <cell r="HB855">
            <v>0</v>
          </cell>
          <cell r="HC855">
            <v>0</v>
          </cell>
          <cell r="HD855">
            <v>0</v>
          </cell>
          <cell r="HE855">
            <v>0</v>
          </cell>
          <cell r="HF855">
            <v>0</v>
          </cell>
          <cell r="HG855">
            <v>0</v>
          </cell>
          <cell r="HH855">
            <v>0</v>
          </cell>
          <cell r="HI855">
            <v>0</v>
          </cell>
          <cell r="HJ855">
            <v>0</v>
          </cell>
          <cell r="HK855">
            <v>0</v>
          </cell>
          <cell r="HL855">
            <v>0</v>
          </cell>
          <cell r="HM855">
            <v>0</v>
          </cell>
          <cell r="HN855">
            <v>0</v>
          </cell>
          <cell r="HO855">
            <v>0</v>
          </cell>
          <cell r="HP855">
            <v>0</v>
          </cell>
          <cell r="HQ855">
            <v>0</v>
          </cell>
          <cell r="HR855">
            <v>0</v>
          </cell>
          <cell r="HS855">
            <v>0</v>
          </cell>
          <cell r="HT855">
            <v>0</v>
          </cell>
          <cell r="HU855">
            <v>0</v>
          </cell>
          <cell r="HV855">
            <v>0</v>
          </cell>
          <cell r="HW855">
            <v>0</v>
          </cell>
          <cell r="HX855">
            <v>0</v>
          </cell>
          <cell r="HY855">
            <v>0</v>
          </cell>
          <cell r="HZ855">
            <v>0</v>
          </cell>
          <cell r="IA855">
            <v>0</v>
          </cell>
          <cell r="IB855">
            <v>0</v>
          </cell>
          <cell r="IC855">
            <v>0</v>
          </cell>
          <cell r="ID855">
            <v>0</v>
          </cell>
          <cell r="IE855">
            <v>0</v>
          </cell>
          <cell r="IF855">
            <v>0</v>
          </cell>
          <cell r="IG855">
            <v>0</v>
          </cell>
          <cell r="IH855">
            <v>0</v>
          </cell>
          <cell r="II855">
            <v>0</v>
          </cell>
          <cell r="IJ855">
            <v>0</v>
          </cell>
          <cell r="IK855">
            <v>0</v>
          </cell>
          <cell r="IL855">
            <v>0</v>
          </cell>
          <cell r="IM855">
            <v>0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  <cell r="IW855">
            <v>0</v>
          </cell>
          <cell r="IX855">
            <v>0</v>
          </cell>
          <cell r="IY855">
            <v>0</v>
          </cell>
          <cell r="IZ855">
            <v>0</v>
          </cell>
          <cell r="JA855">
            <v>0</v>
          </cell>
          <cell r="JB855">
            <v>0</v>
          </cell>
          <cell r="JC855">
            <v>0</v>
          </cell>
          <cell r="JD855">
            <v>0</v>
          </cell>
          <cell r="JE855">
            <v>0</v>
          </cell>
          <cell r="JF855">
            <v>0</v>
          </cell>
          <cell r="JG855">
            <v>0</v>
          </cell>
          <cell r="JH855">
            <v>0</v>
          </cell>
          <cell r="JI855">
            <v>0</v>
          </cell>
          <cell r="JJ855">
            <v>0</v>
          </cell>
          <cell r="JK855">
            <v>0</v>
          </cell>
          <cell r="JL855">
            <v>0</v>
          </cell>
          <cell r="JM855">
            <v>0</v>
          </cell>
          <cell r="JN855">
            <v>0</v>
          </cell>
          <cell r="JO855">
            <v>0</v>
          </cell>
          <cell r="JP855">
            <v>0</v>
          </cell>
          <cell r="JQ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0</v>
          </cell>
          <cell r="CD856">
            <v>0</v>
          </cell>
          <cell r="CE856">
            <v>0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0</v>
          </cell>
          <cell r="CK856">
            <v>0</v>
          </cell>
          <cell r="CL856">
            <v>0</v>
          </cell>
          <cell r="CM856">
            <v>0</v>
          </cell>
          <cell r="CN856">
            <v>0</v>
          </cell>
          <cell r="CO856">
            <v>0</v>
          </cell>
          <cell r="CP856">
            <v>0</v>
          </cell>
          <cell r="CQ856">
            <v>0</v>
          </cell>
          <cell r="CR856">
            <v>0</v>
          </cell>
          <cell r="CS856">
            <v>0</v>
          </cell>
          <cell r="CT856">
            <v>0</v>
          </cell>
          <cell r="CU856">
            <v>0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0</v>
          </cell>
          <cell r="DC856">
            <v>0</v>
          </cell>
          <cell r="DD856">
            <v>0</v>
          </cell>
          <cell r="DE856">
            <v>0</v>
          </cell>
          <cell r="DF856">
            <v>0</v>
          </cell>
          <cell r="DG856">
            <v>0</v>
          </cell>
          <cell r="DH856">
            <v>0</v>
          </cell>
          <cell r="DI856">
            <v>0</v>
          </cell>
          <cell r="DJ856">
            <v>0</v>
          </cell>
          <cell r="DK856">
            <v>0</v>
          </cell>
          <cell r="DL856">
            <v>0</v>
          </cell>
          <cell r="DM856">
            <v>0</v>
          </cell>
          <cell r="DN856">
            <v>0</v>
          </cell>
          <cell r="DO856">
            <v>0</v>
          </cell>
          <cell r="DP856">
            <v>0</v>
          </cell>
          <cell r="DQ856">
            <v>0</v>
          </cell>
          <cell r="DR856">
            <v>0</v>
          </cell>
          <cell r="DS856">
            <v>0</v>
          </cell>
          <cell r="DT856">
            <v>0</v>
          </cell>
          <cell r="DU856">
            <v>0</v>
          </cell>
          <cell r="DV856">
            <v>0</v>
          </cell>
          <cell r="DW856">
            <v>0</v>
          </cell>
          <cell r="DX856">
            <v>0</v>
          </cell>
          <cell r="DY856">
            <v>0</v>
          </cell>
          <cell r="DZ856">
            <v>0</v>
          </cell>
          <cell r="EA856">
            <v>0</v>
          </cell>
          <cell r="EB856">
            <v>0</v>
          </cell>
          <cell r="EC856">
            <v>0</v>
          </cell>
          <cell r="ED856">
            <v>0</v>
          </cell>
          <cell r="EE856">
            <v>0</v>
          </cell>
          <cell r="EF856">
            <v>0</v>
          </cell>
          <cell r="EG856">
            <v>0</v>
          </cell>
          <cell r="EH856">
            <v>0</v>
          </cell>
          <cell r="EI856">
            <v>0</v>
          </cell>
          <cell r="EJ856">
            <v>0</v>
          </cell>
          <cell r="EK856">
            <v>0</v>
          </cell>
          <cell r="EL856">
            <v>0</v>
          </cell>
          <cell r="EM856">
            <v>0</v>
          </cell>
          <cell r="EN856">
            <v>0</v>
          </cell>
          <cell r="EO856">
            <v>0</v>
          </cell>
          <cell r="EP856">
            <v>0</v>
          </cell>
          <cell r="EQ856">
            <v>0</v>
          </cell>
          <cell r="ER856">
            <v>0</v>
          </cell>
          <cell r="ES856">
            <v>0</v>
          </cell>
          <cell r="ET856">
            <v>0</v>
          </cell>
          <cell r="EU856">
            <v>0</v>
          </cell>
          <cell r="EV856">
            <v>0</v>
          </cell>
          <cell r="EW856">
            <v>0</v>
          </cell>
          <cell r="EX856">
            <v>0</v>
          </cell>
          <cell r="EY856">
            <v>0</v>
          </cell>
          <cell r="EZ856">
            <v>0</v>
          </cell>
          <cell r="FA856">
            <v>0</v>
          </cell>
          <cell r="FB856">
            <v>0</v>
          </cell>
          <cell r="FC856">
            <v>0</v>
          </cell>
          <cell r="FD856">
            <v>0</v>
          </cell>
          <cell r="FE856">
            <v>0</v>
          </cell>
          <cell r="FF856">
            <v>0</v>
          </cell>
          <cell r="FG856">
            <v>0</v>
          </cell>
          <cell r="FH856">
            <v>0</v>
          </cell>
          <cell r="FI856">
            <v>0</v>
          </cell>
          <cell r="FJ856">
            <v>0</v>
          </cell>
          <cell r="FK856">
            <v>0</v>
          </cell>
          <cell r="FL856">
            <v>0</v>
          </cell>
          <cell r="FM856">
            <v>0</v>
          </cell>
          <cell r="FN856">
            <v>0</v>
          </cell>
          <cell r="FO856">
            <v>0</v>
          </cell>
          <cell r="FP856">
            <v>0</v>
          </cell>
          <cell r="FQ856">
            <v>0</v>
          </cell>
          <cell r="FR856">
            <v>0</v>
          </cell>
          <cell r="FS856">
            <v>0</v>
          </cell>
          <cell r="FT856">
            <v>0</v>
          </cell>
          <cell r="FU856">
            <v>0</v>
          </cell>
          <cell r="FV856">
            <v>0</v>
          </cell>
          <cell r="FW856">
            <v>0</v>
          </cell>
          <cell r="FX856">
            <v>0</v>
          </cell>
          <cell r="FY856">
            <v>0</v>
          </cell>
          <cell r="FZ856">
            <v>0</v>
          </cell>
          <cell r="GA856">
            <v>0</v>
          </cell>
          <cell r="GB856">
            <v>0</v>
          </cell>
          <cell r="GC856">
            <v>0</v>
          </cell>
          <cell r="GD856">
            <v>0</v>
          </cell>
          <cell r="GE856">
            <v>0</v>
          </cell>
          <cell r="GF856">
            <v>0</v>
          </cell>
          <cell r="GG856">
            <v>0</v>
          </cell>
          <cell r="GH856">
            <v>0</v>
          </cell>
          <cell r="GI856">
            <v>0</v>
          </cell>
          <cell r="GJ856">
            <v>0</v>
          </cell>
          <cell r="GK856">
            <v>0</v>
          </cell>
          <cell r="GL856">
            <v>0</v>
          </cell>
          <cell r="GM856">
            <v>0</v>
          </cell>
          <cell r="GN856">
            <v>0</v>
          </cell>
          <cell r="GO856">
            <v>0</v>
          </cell>
          <cell r="GP856">
            <v>0</v>
          </cell>
          <cell r="GQ856">
            <v>0</v>
          </cell>
          <cell r="GR856">
            <v>0</v>
          </cell>
          <cell r="GS856">
            <v>0</v>
          </cell>
          <cell r="GT856">
            <v>0</v>
          </cell>
          <cell r="GU856">
            <v>0</v>
          </cell>
          <cell r="GV856">
            <v>0</v>
          </cell>
          <cell r="GW856">
            <v>0</v>
          </cell>
          <cell r="GX856">
            <v>0</v>
          </cell>
          <cell r="GY856">
            <v>0</v>
          </cell>
          <cell r="GZ856">
            <v>0</v>
          </cell>
          <cell r="HA856">
            <v>0</v>
          </cell>
          <cell r="HB856">
            <v>0</v>
          </cell>
          <cell r="HC856">
            <v>0</v>
          </cell>
          <cell r="HD856">
            <v>0</v>
          </cell>
          <cell r="HE856">
            <v>0</v>
          </cell>
          <cell r="HF856">
            <v>0</v>
          </cell>
          <cell r="HG856">
            <v>0</v>
          </cell>
          <cell r="HH856">
            <v>0</v>
          </cell>
          <cell r="HI856">
            <v>0</v>
          </cell>
          <cell r="HJ856">
            <v>0</v>
          </cell>
          <cell r="HK856">
            <v>0</v>
          </cell>
          <cell r="HL856">
            <v>0</v>
          </cell>
          <cell r="HM856">
            <v>0</v>
          </cell>
          <cell r="HN856">
            <v>0</v>
          </cell>
          <cell r="HO856">
            <v>0</v>
          </cell>
          <cell r="HP856">
            <v>0</v>
          </cell>
          <cell r="HQ856">
            <v>0</v>
          </cell>
          <cell r="HR856">
            <v>0</v>
          </cell>
          <cell r="HS856">
            <v>0</v>
          </cell>
          <cell r="HT856">
            <v>0</v>
          </cell>
          <cell r="HU856">
            <v>0</v>
          </cell>
          <cell r="HV856">
            <v>0</v>
          </cell>
          <cell r="HW856">
            <v>0</v>
          </cell>
          <cell r="HX856">
            <v>0</v>
          </cell>
          <cell r="HY856">
            <v>0</v>
          </cell>
          <cell r="HZ856">
            <v>0</v>
          </cell>
          <cell r="IA856">
            <v>0</v>
          </cell>
          <cell r="IB856">
            <v>0</v>
          </cell>
          <cell r="IC856">
            <v>0</v>
          </cell>
          <cell r="ID856">
            <v>0</v>
          </cell>
          <cell r="IE856">
            <v>0</v>
          </cell>
          <cell r="IF856">
            <v>0</v>
          </cell>
          <cell r="IG856">
            <v>0</v>
          </cell>
          <cell r="IH856">
            <v>0</v>
          </cell>
          <cell r="II856">
            <v>0</v>
          </cell>
          <cell r="IJ856">
            <v>0</v>
          </cell>
          <cell r="IK856">
            <v>0</v>
          </cell>
          <cell r="IL856">
            <v>0</v>
          </cell>
          <cell r="IM856">
            <v>0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  <cell r="IW856">
            <v>0</v>
          </cell>
          <cell r="IX856">
            <v>0</v>
          </cell>
          <cell r="IY856">
            <v>0</v>
          </cell>
          <cell r="IZ856">
            <v>0</v>
          </cell>
          <cell r="JA856">
            <v>0</v>
          </cell>
          <cell r="JB856">
            <v>0</v>
          </cell>
          <cell r="JC856">
            <v>0</v>
          </cell>
          <cell r="JD856">
            <v>0</v>
          </cell>
          <cell r="JE856">
            <v>0</v>
          </cell>
          <cell r="JF856">
            <v>0</v>
          </cell>
          <cell r="JG856">
            <v>0</v>
          </cell>
          <cell r="JH856">
            <v>0</v>
          </cell>
          <cell r="JI856">
            <v>0</v>
          </cell>
          <cell r="JJ856">
            <v>0</v>
          </cell>
          <cell r="JK856">
            <v>0</v>
          </cell>
          <cell r="JL856">
            <v>0</v>
          </cell>
          <cell r="JM856">
            <v>0</v>
          </cell>
          <cell r="JN856">
            <v>0</v>
          </cell>
          <cell r="JO856">
            <v>0</v>
          </cell>
          <cell r="JP856">
            <v>0</v>
          </cell>
          <cell r="JQ856">
            <v>0</v>
          </cell>
        </row>
        <row r="857">
          <cell r="D857" t="str">
            <v>Total EE $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  <cell r="DD857">
            <v>0</v>
          </cell>
          <cell r="DE857">
            <v>0</v>
          </cell>
          <cell r="DF857">
            <v>0</v>
          </cell>
          <cell r="DG857">
            <v>0</v>
          </cell>
          <cell r="DH857">
            <v>0</v>
          </cell>
          <cell r="DI857">
            <v>0</v>
          </cell>
          <cell r="DJ857">
            <v>0</v>
          </cell>
          <cell r="DK857">
            <v>0</v>
          </cell>
          <cell r="DL857">
            <v>0</v>
          </cell>
          <cell r="DM857">
            <v>0</v>
          </cell>
          <cell r="DN857">
            <v>0</v>
          </cell>
          <cell r="DO857">
            <v>0</v>
          </cell>
          <cell r="DP857">
            <v>0</v>
          </cell>
          <cell r="DQ857">
            <v>0</v>
          </cell>
          <cell r="DR857">
            <v>0</v>
          </cell>
          <cell r="DS857">
            <v>0</v>
          </cell>
          <cell r="DT857">
            <v>0</v>
          </cell>
          <cell r="DU857">
            <v>0</v>
          </cell>
          <cell r="DV857">
            <v>0</v>
          </cell>
          <cell r="DW857">
            <v>0</v>
          </cell>
          <cell r="DX857">
            <v>0</v>
          </cell>
          <cell r="DY857">
            <v>0</v>
          </cell>
          <cell r="DZ857">
            <v>0</v>
          </cell>
          <cell r="EA857">
            <v>0</v>
          </cell>
          <cell r="EB857">
            <v>0</v>
          </cell>
          <cell r="EC857">
            <v>0</v>
          </cell>
          <cell r="ED857">
            <v>0</v>
          </cell>
          <cell r="EE857">
            <v>0</v>
          </cell>
          <cell r="EF857">
            <v>0</v>
          </cell>
          <cell r="EG857">
            <v>0</v>
          </cell>
          <cell r="EH857">
            <v>0</v>
          </cell>
          <cell r="EI857">
            <v>0</v>
          </cell>
          <cell r="EJ857">
            <v>0</v>
          </cell>
          <cell r="EK857">
            <v>0</v>
          </cell>
          <cell r="EL857">
            <v>0</v>
          </cell>
          <cell r="EM857">
            <v>0</v>
          </cell>
          <cell r="EN857">
            <v>0</v>
          </cell>
          <cell r="EO857">
            <v>0</v>
          </cell>
          <cell r="EP857">
            <v>0</v>
          </cell>
          <cell r="EQ857">
            <v>0</v>
          </cell>
          <cell r="ER857">
            <v>0</v>
          </cell>
          <cell r="ES857">
            <v>0</v>
          </cell>
          <cell r="ET857">
            <v>0</v>
          </cell>
          <cell r="EU857">
            <v>0</v>
          </cell>
          <cell r="EV857">
            <v>0</v>
          </cell>
          <cell r="EW857">
            <v>0</v>
          </cell>
          <cell r="EX857">
            <v>0</v>
          </cell>
          <cell r="EY857">
            <v>0</v>
          </cell>
          <cell r="EZ857">
            <v>0</v>
          </cell>
          <cell r="FA857">
            <v>0</v>
          </cell>
          <cell r="FB857">
            <v>0</v>
          </cell>
          <cell r="FC857">
            <v>0</v>
          </cell>
          <cell r="FD857">
            <v>0</v>
          </cell>
          <cell r="FE857">
            <v>0</v>
          </cell>
          <cell r="FF857">
            <v>0</v>
          </cell>
          <cell r="FG857">
            <v>0</v>
          </cell>
          <cell r="FH857">
            <v>0</v>
          </cell>
          <cell r="FI857">
            <v>0</v>
          </cell>
          <cell r="FJ857">
            <v>0</v>
          </cell>
          <cell r="FK857">
            <v>0</v>
          </cell>
          <cell r="FL857">
            <v>0</v>
          </cell>
          <cell r="FM857">
            <v>0</v>
          </cell>
          <cell r="FN857">
            <v>0</v>
          </cell>
          <cell r="FO857">
            <v>0</v>
          </cell>
          <cell r="FP857">
            <v>0</v>
          </cell>
          <cell r="FQ857">
            <v>0</v>
          </cell>
          <cell r="FR857">
            <v>0</v>
          </cell>
          <cell r="FS857">
            <v>0</v>
          </cell>
          <cell r="FT857">
            <v>0</v>
          </cell>
          <cell r="FU857">
            <v>0</v>
          </cell>
          <cell r="FV857">
            <v>0</v>
          </cell>
          <cell r="FW857">
            <v>0</v>
          </cell>
          <cell r="FX857">
            <v>0</v>
          </cell>
          <cell r="FY857">
            <v>0</v>
          </cell>
          <cell r="FZ857">
            <v>0</v>
          </cell>
          <cell r="GA857">
            <v>0</v>
          </cell>
          <cell r="GB857">
            <v>0</v>
          </cell>
          <cell r="GC857">
            <v>0</v>
          </cell>
          <cell r="GD857">
            <v>0</v>
          </cell>
          <cell r="GE857">
            <v>0</v>
          </cell>
          <cell r="GF857">
            <v>0</v>
          </cell>
          <cell r="GG857">
            <v>0</v>
          </cell>
          <cell r="GH857">
            <v>0</v>
          </cell>
          <cell r="GI857">
            <v>0</v>
          </cell>
          <cell r="GJ857">
            <v>0</v>
          </cell>
          <cell r="GK857">
            <v>0</v>
          </cell>
          <cell r="GL857">
            <v>0</v>
          </cell>
          <cell r="GM857">
            <v>0</v>
          </cell>
          <cell r="GN857">
            <v>0</v>
          </cell>
          <cell r="GO857">
            <v>0</v>
          </cell>
          <cell r="GP857">
            <v>0</v>
          </cell>
          <cell r="GQ857">
            <v>0</v>
          </cell>
          <cell r="GR857">
            <v>0</v>
          </cell>
          <cell r="GS857">
            <v>0</v>
          </cell>
          <cell r="GT857">
            <v>0</v>
          </cell>
          <cell r="GU857">
            <v>0</v>
          </cell>
          <cell r="GV857">
            <v>0</v>
          </cell>
          <cell r="GW857">
            <v>0</v>
          </cell>
          <cell r="GX857">
            <v>0</v>
          </cell>
          <cell r="GY857">
            <v>0</v>
          </cell>
          <cell r="GZ857">
            <v>0</v>
          </cell>
          <cell r="HA857">
            <v>0</v>
          </cell>
          <cell r="HB857">
            <v>0</v>
          </cell>
          <cell r="HC857">
            <v>0</v>
          </cell>
          <cell r="HD857">
            <v>0</v>
          </cell>
          <cell r="HE857">
            <v>0</v>
          </cell>
          <cell r="HF857">
            <v>0</v>
          </cell>
          <cell r="HG857">
            <v>0</v>
          </cell>
          <cell r="HH857">
            <v>0</v>
          </cell>
          <cell r="HI857">
            <v>0</v>
          </cell>
          <cell r="HJ857">
            <v>0</v>
          </cell>
          <cell r="HK857">
            <v>0</v>
          </cell>
          <cell r="HL857">
            <v>0</v>
          </cell>
          <cell r="HM857">
            <v>0</v>
          </cell>
          <cell r="HN857">
            <v>0</v>
          </cell>
          <cell r="HO857">
            <v>0</v>
          </cell>
          <cell r="HP857">
            <v>0</v>
          </cell>
          <cell r="HQ857">
            <v>0</v>
          </cell>
          <cell r="HR857">
            <v>0</v>
          </cell>
          <cell r="HS857">
            <v>0</v>
          </cell>
          <cell r="HT857">
            <v>0</v>
          </cell>
          <cell r="HU857">
            <v>0</v>
          </cell>
          <cell r="HV857">
            <v>0</v>
          </cell>
          <cell r="HW857">
            <v>0</v>
          </cell>
          <cell r="HX857">
            <v>0</v>
          </cell>
          <cell r="HY857">
            <v>0</v>
          </cell>
          <cell r="HZ857">
            <v>0</v>
          </cell>
          <cell r="IA857">
            <v>0</v>
          </cell>
          <cell r="IB857">
            <v>0</v>
          </cell>
          <cell r="IC857">
            <v>0</v>
          </cell>
          <cell r="ID857">
            <v>0</v>
          </cell>
          <cell r="IE857">
            <v>0</v>
          </cell>
          <cell r="IF857">
            <v>0</v>
          </cell>
          <cell r="IG857">
            <v>0</v>
          </cell>
          <cell r="IH857">
            <v>0</v>
          </cell>
          <cell r="II857">
            <v>0</v>
          </cell>
          <cell r="IJ857">
            <v>0</v>
          </cell>
          <cell r="IK857">
            <v>0</v>
          </cell>
          <cell r="IL857">
            <v>0</v>
          </cell>
          <cell r="IM857">
            <v>0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  <cell r="IW857">
            <v>0</v>
          </cell>
          <cell r="IX857">
            <v>0</v>
          </cell>
          <cell r="IY857">
            <v>0</v>
          </cell>
          <cell r="IZ857">
            <v>0</v>
          </cell>
          <cell r="JA857">
            <v>0</v>
          </cell>
          <cell r="JB857">
            <v>0</v>
          </cell>
          <cell r="JC857">
            <v>0</v>
          </cell>
          <cell r="JD857">
            <v>0</v>
          </cell>
          <cell r="JE857">
            <v>0</v>
          </cell>
          <cell r="JF857">
            <v>0</v>
          </cell>
          <cell r="JG857">
            <v>0</v>
          </cell>
          <cell r="JH857">
            <v>0</v>
          </cell>
          <cell r="JI857">
            <v>0</v>
          </cell>
          <cell r="JJ857">
            <v>0</v>
          </cell>
          <cell r="JK857">
            <v>0</v>
          </cell>
          <cell r="JL857">
            <v>0</v>
          </cell>
          <cell r="JM857">
            <v>0</v>
          </cell>
          <cell r="JN857">
            <v>0</v>
          </cell>
          <cell r="JO857">
            <v>0</v>
          </cell>
          <cell r="JP857">
            <v>0</v>
          </cell>
          <cell r="JQ857">
            <v>0</v>
          </cell>
        </row>
        <row r="859"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0</v>
          </cell>
          <cell r="CG859">
            <v>0</v>
          </cell>
          <cell r="CH859">
            <v>0</v>
          </cell>
          <cell r="CI859">
            <v>0</v>
          </cell>
          <cell r="CJ859">
            <v>0</v>
          </cell>
          <cell r="CK859">
            <v>0</v>
          </cell>
          <cell r="CL859">
            <v>0</v>
          </cell>
          <cell r="CM859">
            <v>0</v>
          </cell>
          <cell r="CN859">
            <v>0</v>
          </cell>
          <cell r="CO859">
            <v>0</v>
          </cell>
          <cell r="CP859">
            <v>0</v>
          </cell>
          <cell r="CQ859">
            <v>0</v>
          </cell>
          <cell r="CR859">
            <v>0</v>
          </cell>
          <cell r="CS859">
            <v>0</v>
          </cell>
          <cell r="CT859">
            <v>0</v>
          </cell>
          <cell r="CU859">
            <v>0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0</v>
          </cell>
          <cell r="DC859">
            <v>0</v>
          </cell>
          <cell r="DD859">
            <v>0</v>
          </cell>
          <cell r="DE859">
            <v>0</v>
          </cell>
          <cell r="DF859">
            <v>0</v>
          </cell>
          <cell r="DG859">
            <v>0</v>
          </cell>
          <cell r="DH859">
            <v>0</v>
          </cell>
          <cell r="DI859">
            <v>0</v>
          </cell>
          <cell r="DJ859">
            <v>0</v>
          </cell>
          <cell r="DK859">
            <v>0</v>
          </cell>
          <cell r="DL859">
            <v>0</v>
          </cell>
          <cell r="DM859">
            <v>0</v>
          </cell>
          <cell r="DN859">
            <v>0</v>
          </cell>
          <cell r="DO859">
            <v>0</v>
          </cell>
          <cell r="DP859">
            <v>0</v>
          </cell>
          <cell r="DQ859">
            <v>0</v>
          </cell>
          <cell r="DR859">
            <v>0</v>
          </cell>
          <cell r="DS859">
            <v>0</v>
          </cell>
          <cell r="DT859">
            <v>0</v>
          </cell>
          <cell r="DU859">
            <v>0</v>
          </cell>
          <cell r="DV859">
            <v>0</v>
          </cell>
          <cell r="DW859">
            <v>0</v>
          </cell>
          <cell r="DX859">
            <v>0</v>
          </cell>
          <cell r="DY859">
            <v>0</v>
          </cell>
          <cell r="DZ859">
            <v>0</v>
          </cell>
          <cell r="EA859">
            <v>0</v>
          </cell>
          <cell r="EB859">
            <v>0</v>
          </cell>
          <cell r="EC859">
            <v>0</v>
          </cell>
          <cell r="ED859">
            <v>0</v>
          </cell>
          <cell r="EE859">
            <v>0</v>
          </cell>
          <cell r="EF859">
            <v>0</v>
          </cell>
          <cell r="EG859">
            <v>0</v>
          </cell>
          <cell r="EH859">
            <v>0</v>
          </cell>
          <cell r="EI859">
            <v>0</v>
          </cell>
          <cell r="EJ859">
            <v>0</v>
          </cell>
          <cell r="EK859">
            <v>0</v>
          </cell>
          <cell r="EL859">
            <v>0</v>
          </cell>
          <cell r="EM859">
            <v>0</v>
          </cell>
          <cell r="EN859">
            <v>0</v>
          </cell>
          <cell r="EO859">
            <v>0</v>
          </cell>
          <cell r="EP859">
            <v>0</v>
          </cell>
          <cell r="EQ859">
            <v>0</v>
          </cell>
          <cell r="ER859">
            <v>0</v>
          </cell>
          <cell r="ES859">
            <v>0</v>
          </cell>
          <cell r="ET859">
            <v>0</v>
          </cell>
          <cell r="EU859">
            <v>0</v>
          </cell>
          <cell r="EV859">
            <v>0</v>
          </cell>
          <cell r="EW859">
            <v>0</v>
          </cell>
          <cell r="EX859">
            <v>0</v>
          </cell>
          <cell r="EY859">
            <v>0</v>
          </cell>
          <cell r="EZ859">
            <v>0</v>
          </cell>
          <cell r="FA859">
            <v>0</v>
          </cell>
          <cell r="FB859">
            <v>0</v>
          </cell>
          <cell r="FC859">
            <v>0</v>
          </cell>
          <cell r="FD859">
            <v>0</v>
          </cell>
          <cell r="FE859">
            <v>0</v>
          </cell>
          <cell r="FF859">
            <v>0</v>
          </cell>
          <cell r="FG859">
            <v>0</v>
          </cell>
          <cell r="FH859">
            <v>0</v>
          </cell>
          <cell r="FI859">
            <v>0</v>
          </cell>
          <cell r="FJ859">
            <v>0</v>
          </cell>
          <cell r="FK859">
            <v>0</v>
          </cell>
          <cell r="FL859">
            <v>0</v>
          </cell>
          <cell r="FM859">
            <v>0</v>
          </cell>
          <cell r="FN859">
            <v>0</v>
          </cell>
          <cell r="FO859">
            <v>0</v>
          </cell>
          <cell r="FP859">
            <v>0</v>
          </cell>
          <cell r="FQ859">
            <v>0</v>
          </cell>
          <cell r="FR859">
            <v>0</v>
          </cell>
          <cell r="FS859">
            <v>0</v>
          </cell>
          <cell r="FT859">
            <v>0</v>
          </cell>
          <cell r="FU859">
            <v>0</v>
          </cell>
          <cell r="FV859">
            <v>0</v>
          </cell>
          <cell r="FW859">
            <v>0</v>
          </cell>
          <cell r="FX859">
            <v>0</v>
          </cell>
          <cell r="FY859">
            <v>0</v>
          </cell>
          <cell r="FZ859">
            <v>0</v>
          </cell>
          <cell r="GA859">
            <v>0</v>
          </cell>
          <cell r="GB859">
            <v>0</v>
          </cell>
          <cell r="GC859">
            <v>0</v>
          </cell>
          <cell r="GD859">
            <v>0</v>
          </cell>
          <cell r="GE859">
            <v>0</v>
          </cell>
          <cell r="GF859">
            <v>0</v>
          </cell>
          <cell r="GG859">
            <v>0</v>
          </cell>
          <cell r="GH859">
            <v>0</v>
          </cell>
          <cell r="GI859">
            <v>0</v>
          </cell>
          <cell r="GJ859">
            <v>0</v>
          </cell>
          <cell r="GK859">
            <v>0</v>
          </cell>
          <cell r="GL859">
            <v>0</v>
          </cell>
          <cell r="GM859">
            <v>0</v>
          </cell>
          <cell r="GN859">
            <v>0</v>
          </cell>
          <cell r="GO859">
            <v>0</v>
          </cell>
          <cell r="GP859">
            <v>0</v>
          </cell>
          <cell r="GQ859">
            <v>0</v>
          </cell>
          <cell r="GR859">
            <v>0</v>
          </cell>
          <cell r="GS859">
            <v>0</v>
          </cell>
          <cell r="GT859">
            <v>0</v>
          </cell>
          <cell r="GU859">
            <v>0</v>
          </cell>
          <cell r="GV859">
            <v>0</v>
          </cell>
          <cell r="GW859">
            <v>0</v>
          </cell>
          <cell r="GX859">
            <v>0</v>
          </cell>
          <cell r="GY859">
            <v>0</v>
          </cell>
          <cell r="GZ859">
            <v>0</v>
          </cell>
          <cell r="HA859">
            <v>0</v>
          </cell>
          <cell r="HB859">
            <v>0</v>
          </cell>
          <cell r="HC859">
            <v>0</v>
          </cell>
          <cell r="HD859">
            <v>0</v>
          </cell>
          <cell r="HE859">
            <v>0</v>
          </cell>
          <cell r="HF859">
            <v>0</v>
          </cell>
          <cell r="HG859">
            <v>0</v>
          </cell>
          <cell r="HH859">
            <v>0</v>
          </cell>
          <cell r="HI859">
            <v>0</v>
          </cell>
          <cell r="HJ859">
            <v>0</v>
          </cell>
          <cell r="HK859">
            <v>0</v>
          </cell>
          <cell r="HL859">
            <v>0</v>
          </cell>
          <cell r="HM859">
            <v>0</v>
          </cell>
          <cell r="HN859">
            <v>0</v>
          </cell>
          <cell r="HO859">
            <v>0</v>
          </cell>
          <cell r="HP859">
            <v>0</v>
          </cell>
          <cell r="HQ859">
            <v>0</v>
          </cell>
          <cell r="HR859">
            <v>0</v>
          </cell>
          <cell r="HS859">
            <v>0</v>
          </cell>
          <cell r="HT859">
            <v>0</v>
          </cell>
          <cell r="HU859">
            <v>0</v>
          </cell>
          <cell r="HV859">
            <v>0</v>
          </cell>
          <cell r="HW859">
            <v>0</v>
          </cell>
          <cell r="HX859">
            <v>0</v>
          </cell>
          <cell r="HY859">
            <v>0</v>
          </cell>
          <cell r="HZ859">
            <v>0</v>
          </cell>
          <cell r="IA859">
            <v>0</v>
          </cell>
          <cell r="IB859">
            <v>0</v>
          </cell>
          <cell r="IC859">
            <v>0</v>
          </cell>
          <cell r="ID859">
            <v>0</v>
          </cell>
          <cell r="IE859">
            <v>0</v>
          </cell>
          <cell r="IF859">
            <v>0</v>
          </cell>
          <cell r="IG859">
            <v>0</v>
          </cell>
          <cell r="IH859">
            <v>0</v>
          </cell>
          <cell r="II859">
            <v>0</v>
          </cell>
          <cell r="IJ859">
            <v>0</v>
          </cell>
          <cell r="IK859">
            <v>0</v>
          </cell>
          <cell r="IL859">
            <v>0</v>
          </cell>
          <cell r="IM859">
            <v>0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  <cell r="IW859">
            <v>0</v>
          </cell>
          <cell r="IX859">
            <v>0</v>
          </cell>
          <cell r="IY859">
            <v>0</v>
          </cell>
          <cell r="IZ859">
            <v>0</v>
          </cell>
          <cell r="JA859">
            <v>0</v>
          </cell>
          <cell r="JB859">
            <v>0</v>
          </cell>
          <cell r="JC859">
            <v>0</v>
          </cell>
          <cell r="JD859">
            <v>0</v>
          </cell>
          <cell r="JE859">
            <v>0</v>
          </cell>
          <cell r="JF859">
            <v>0</v>
          </cell>
          <cell r="JG859">
            <v>0</v>
          </cell>
          <cell r="JH859">
            <v>0</v>
          </cell>
          <cell r="JI859">
            <v>0</v>
          </cell>
          <cell r="JJ859">
            <v>0</v>
          </cell>
          <cell r="JK859">
            <v>0</v>
          </cell>
          <cell r="JL859">
            <v>0</v>
          </cell>
          <cell r="JM859">
            <v>0</v>
          </cell>
          <cell r="JN859">
            <v>0</v>
          </cell>
          <cell r="JO859">
            <v>0</v>
          </cell>
          <cell r="JP859">
            <v>0</v>
          </cell>
          <cell r="JQ859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N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>
            <v>0</v>
          </cell>
          <cell r="DF863">
            <v>0</v>
          </cell>
          <cell r="DG863">
            <v>0</v>
          </cell>
          <cell r="DH863">
            <v>0</v>
          </cell>
          <cell r="DI863">
            <v>0</v>
          </cell>
          <cell r="DJ863">
            <v>0</v>
          </cell>
          <cell r="DK863">
            <v>0</v>
          </cell>
          <cell r="DL863">
            <v>0</v>
          </cell>
          <cell r="DM863">
            <v>0</v>
          </cell>
          <cell r="DN863">
            <v>0</v>
          </cell>
          <cell r="DO863">
            <v>0</v>
          </cell>
          <cell r="DP863">
            <v>0</v>
          </cell>
          <cell r="DQ863">
            <v>0</v>
          </cell>
          <cell r="DR863">
            <v>0</v>
          </cell>
          <cell r="DS863">
            <v>0</v>
          </cell>
          <cell r="DT863">
            <v>0</v>
          </cell>
          <cell r="DU863">
            <v>0</v>
          </cell>
          <cell r="DV863">
            <v>0</v>
          </cell>
          <cell r="DW863">
            <v>0</v>
          </cell>
          <cell r="DX863">
            <v>0</v>
          </cell>
          <cell r="DY863">
            <v>0</v>
          </cell>
          <cell r="DZ863">
            <v>0</v>
          </cell>
          <cell r="EA863">
            <v>0</v>
          </cell>
          <cell r="EB863">
            <v>0</v>
          </cell>
          <cell r="EC863">
            <v>0</v>
          </cell>
          <cell r="ED863">
            <v>0</v>
          </cell>
          <cell r="EE863">
            <v>0</v>
          </cell>
          <cell r="EF863">
            <v>0</v>
          </cell>
          <cell r="EG863">
            <v>0</v>
          </cell>
          <cell r="EH863">
            <v>0</v>
          </cell>
          <cell r="EI863">
            <v>0</v>
          </cell>
          <cell r="EJ863">
            <v>0</v>
          </cell>
          <cell r="EK863">
            <v>0</v>
          </cell>
          <cell r="EL863">
            <v>0</v>
          </cell>
          <cell r="EM863">
            <v>0</v>
          </cell>
          <cell r="EN863">
            <v>0</v>
          </cell>
          <cell r="EO863">
            <v>0</v>
          </cell>
          <cell r="EP863">
            <v>0</v>
          </cell>
          <cell r="EQ863">
            <v>0</v>
          </cell>
          <cell r="ER863">
            <v>0</v>
          </cell>
          <cell r="ES863">
            <v>0</v>
          </cell>
          <cell r="ET863">
            <v>0</v>
          </cell>
          <cell r="EU863">
            <v>0</v>
          </cell>
          <cell r="EV863">
            <v>0</v>
          </cell>
          <cell r="EW863">
            <v>0</v>
          </cell>
          <cell r="EX863">
            <v>0</v>
          </cell>
          <cell r="EY863">
            <v>0</v>
          </cell>
          <cell r="EZ863">
            <v>0</v>
          </cell>
          <cell r="FA863">
            <v>0</v>
          </cell>
          <cell r="FB863">
            <v>0</v>
          </cell>
          <cell r="FC863">
            <v>0</v>
          </cell>
          <cell r="FD863">
            <v>0</v>
          </cell>
          <cell r="FE863">
            <v>0</v>
          </cell>
          <cell r="FF863">
            <v>0</v>
          </cell>
          <cell r="FG863">
            <v>0</v>
          </cell>
          <cell r="FH863">
            <v>0</v>
          </cell>
          <cell r="FI863">
            <v>0</v>
          </cell>
          <cell r="FJ863">
            <v>0</v>
          </cell>
          <cell r="FK863">
            <v>0</v>
          </cell>
          <cell r="FL863">
            <v>0</v>
          </cell>
          <cell r="FM863">
            <v>0</v>
          </cell>
          <cell r="FN863">
            <v>0</v>
          </cell>
          <cell r="FO863">
            <v>0</v>
          </cell>
          <cell r="FP863">
            <v>0</v>
          </cell>
          <cell r="FQ863">
            <v>0</v>
          </cell>
          <cell r="FR863">
            <v>0</v>
          </cell>
          <cell r="FS863">
            <v>0</v>
          </cell>
          <cell r="FT863">
            <v>0</v>
          </cell>
          <cell r="FU863">
            <v>0</v>
          </cell>
          <cell r="FV863">
            <v>0</v>
          </cell>
          <cell r="FW863">
            <v>0</v>
          </cell>
          <cell r="FX863">
            <v>0</v>
          </cell>
          <cell r="FY863">
            <v>0</v>
          </cell>
          <cell r="FZ863">
            <v>0</v>
          </cell>
          <cell r="GA863">
            <v>0</v>
          </cell>
          <cell r="GB863">
            <v>0</v>
          </cell>
          <cell r="GC863">
            <v>0</v>
          </cell>
          <cell r="GD863">
            <v>0</v>
          </cell>
          <cell r="GE863">
            <v>0</v>
          </cell>
          <cell r="GF863">
            <v>0</v>
          </cell>
          <cell r="GG863">
            <v>0</v>
          </cell>
          <cell r="GH863">
            <v>0</v>
          </cell>
          <cell r="GI863">
            <v>0</v>
          </cell>
          <cell r="GJ863">
            <v>0</v>
          </cell>
          <cell r="GK863">
            <v>0</v>
          </cell>
          <cell r="GL863">
            <v>0</v>
          </cell>
          <cell r="GM863">
            <v>0</v>
          </cell>
          <cell r="GN863">
            <v>0</v>
          </cell>
          <cell r="GO863">
            <v>0</v>
          </cell>
          <cell r="GP863">
            <v>0</v>
          </cell>
          <cell r="GQ863">
            <v>0</v>
          </cell>
          <cell r="GR863">
            <v>0</v>
          </cell>
          <cell r="GS863">
            <v>0</v>
          </cell>
          <cell r="GT863">
            <v>0</v>
          </cell>
          <cell r="GU863">
            <v>0</v>
          </cell>
          <cell r="GV863">
            <v>0</v>
          </cell>
          <cell r="GW863">
            <v>0</v>
          </cell>
          <cell r="GX863">
            <v>0</v>
          </cell>
          <cell r="GY863">
            <v>0</v>
          </cell>
          <cell r="GZ863">
            <v>0</v>
          </cell>
          <cell r="HA863">
            <v>0</v>
          </cell>
          <cell r="HB863">
            <v>0</v>
          </cell>
          <cell r="HC863">
            <v>0</v>
          </cell>
          <cell r="HD863">
            <v>0</v>
          </cell>
          <cell r="HE863">
            <v>0</v>
          </cell>
          <cell r="HF863">
            <v>0</v>
          </cell>
          <cell r="HG863">
            <v>0</v>
          </cell>
          <cell r="HH863">
            <v>0</v>
          </cell>
          <cell r="HI863">
            <v>0</v>
          </cell>
          <cell r="HJ863">
            <v>0</v>
          </cell>
          <cell r="HK863">
            <v>0</v>
          </cell>
          <cell r="HL863">
            <v>0</v>
          </cell>
          <cell r="HM863">
            <v>0</v>
          </cell>
          <cell r="HN863">
            <v>0</v>
          </cell>
          <cell r="HO863">
            <v>0</v>
          </cell>
          <cell r="HP863">
            <v>0</v>
          </cell>
          <cell r="HQ863">
            <v>0</v>
          </cell>
          <cell r="HR863">
            <v>0</v>
          </cell>
          <cell r="HS863">
            <v>0</v>
          </cell>
          <cell r="HT863">
            <v>0</v>
          </cell>
          <cell r="HU863">
            <v>0</v>
          </cell>
          <cell r="HV863">
            <v>0</v>
          </cell>
          <cell r="HW863">
            <v>0</v>
          </cell>
          <cell r="HX863">
            <v>0</v>
          </cell>
          <cell r="HY863">
            <v>0</v>
          </cell>
          <cell r="HZ863">
            <v>0</v>
          </cell>
          <cell r="IA863">
            <v>0</v>
          </cell>
          <cell r="IB863">
            <v>0</v>
          </cell>
          <cell r="IC863">
            <v>0</v>
          </cell>
          <cell r="ID863">
            <v>0</v>
          </cell>
          <cell r="IE863">
            <v>0</v>
          </cell>
          <cell r="IF863">
            <v>0</v>
          </cell>
          <cell r="IG863">
            <v>0</v>
          </cell>
          <cell r="IH863">
            <v>0</v>
          </cell>
          <cell r="II863">
            <v>0</v>
          </cell>
          <cell r="IJ863">
            <v>0</v>
          </cell>
          <cell r="IK863">
            <v>0</v>
          </cell>
          <cell r="IL863">
            <v>0</v>
          </cell>
          <cell r="IM863">
            <v>0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  <cell r="IW863">
            <v>0</v>
          </cell>
          <cell r="IX863">
            <v>0</v>
          </cell>
          <cell r="IY863">
            <v>0</v>
          </cell>
          <cell r="IZ863">
            <v>0</v>
          </cell>
          <cell r="JA863">
            <v>0</v>
          </cell>
          <cell r="JB863">
            <v>0</v>
          </cell>
          <cell r="JC863">
            <v>0</v>
          </cell>
          <cell r="JD863">
            <v>0</v>
          </cell>
          <cell r="JE863">
            <v>0</v>
          </cell>
          <cell r="JF863">
            <v>0</v>
          </cell>
          <cell r="JG863">
            <v>0</v>
          </cell>
          <cell r="JH863">
            <v>0</v>
          </cell>
          <cell r="JI863">
            <v>0</v>
          </cell>
          <cell r="JJ863">
            <v>0</v>
          </cell>
          <cell r="JK863">
            <v>0</v>
          </cell>
          <cell r="JL863">
            <v>0</v>
          </cell>
          <cell r="JM863">
            <v>0</v>
          </cell>
          <cell r="JN863">
            <v>0</v>
          </cell>
          <cell r="JO863">
            <v>0</v>
          </cell>
          <cell r="JP863">
            <v>0</v>
          </cell>
          <cell r="JQ863">
            <v>0</v>
          </cell>
        </row>
        <row r="864">
          <cell r="D864" t="str">
            <v>Shortage Cost ($000)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N864">
            <v>0</v>
          </cell>
          <cell r="CO864">
            <v>0</v>
          </cell>
          <cell r="CP864">
            <v>0</v>
          </cell>
          <cell r="CQ864">
            <v>0</v>
          </cell>
          <cell r="CR864">
            <v>0</v>
          </cell>
          <cell r="CS864">
            <v>0</v>
          </cell>
          <cell r="CT864">
            <v>0</v>
          </cell>
          <cell r="CU864">
            <v>0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  <cell r="DD864">
            <v>0</v>
          </cell>
          <cell r="DE864">
            <v>0</v>
          </cell>
          <cell r="DF864">
            <v>0</v>
          </cell>
          <cell r="DG864">
            <v>0</v>
          </cell>
          <cell r="DH864">
            <v>0</v>
          </cell>
          <cell r="DI864">
            <v>0</v>
          </cell>
          <cell r="DJ864">
            <v>0</v>
          </cell>
          <cell r="DK864">
            <v>0</v>
          </cell>
          <cell r="DL864">
            <v>0</v>
          </cell>
          <cell r="DM864">
            <v>0</v>
          </cell>
          <cell r="DN864">
            <v>0</v>
          </cell>
          <cell r="DO864">
            <v>0</v>
          </cell>
          <cell r="DP864">
            <v>0</v>
          </cell>
          <cell r="DQ864">
            <v>0</v>
          </cell>
          <cell r="DR864">
            <v>0</v>
          </cell>
          <cell r="DS864">
            <v>0</v>
          </cell>
          <cell r="DT864">
            <v>0</v>
          </cell>
          <cell r="DU864">
            <v>0</v>
          </cell>
          <cell r="DV864">
            <v>0</v>
          </cell>
          <cell r="DW864">
            <v>0</v>
          </cell>
          <cell r="DX864">
            <v>0</v>
          </cell>
          <cell r="DY864">
            <v>0</v>
          </cell>
          <cell r="DZ864">
            <v>0</v>
          </cell>
          <cell r="EA864">
            <v>0</v>
          </cell>
          <cell r="EB864">
            <v>0</v>
          </cell>
          <cell r="EC864">
            <v>0</v>
          </cell>
          <cell r="ED864">
            <v>0</v>
          </cell>
          <cell r="EE864">
            <v>0</v>
          </cell>
          <cell r="EF864">
            <v>0</v>
          </cell>
          <cell r="EG864">
            <v>0</v>
          </cell>
          <cell r="EH864">
            <v>0</v>
          </cell>
          <cell r="EI864">
            <v>0</v>
          </cell>
          <cell r="EJ864">
            <v>0</v>
          </cell>
          <cell r="EK864">
            <v>0</v>
          </cell>
          <cell r="EL864">
            <v>0</v>
          </cell>
          <cell r="EM864">
            <v>0</v>
          </cell>
          <cell r="EN864">
            <v>0</v>
          </cell>
          <cell r="EO864">
            <v>0</v>
          </cell>
          <cell r="EP864">
            <v>0</v>
          </cell>
          <cell r="EQ864">
            <v>0</v>
          </cell>
          <cell r="ER864">
            <v>0</v>
          </cell>
          <cell r="ES864">
            <v>0</v>
          </cell>
          <cell r="ET864">
            <v>0</v>
          </cell>
          <cell r="EU864">
            <v>0</v>
          </cell>
          <cell r="EV864">
            <v>0</v>
          </cell>
          <cell r="EW864">
            <v>0</v>
          </cell>
          <cell r="EX864">
            <v>0</v>
          </cell>
          <cell r="EY864">
            <v>0</v>
          </cell>
          <cell r="EZ864">
            <v>0</v>
          </cell>
          <cell r="FA864">
            <v>0</v>
          </cell>
          <cell r="FB864">
            <v>0</v>
          </cell>
          <cell r="FC864">
            <v>0</v>
          </cell>
          <cell r="FD864">
            <v>0</v>
          </cell>
          <cell r="FE864">
            <v>0</v>
          </cell>
          <cell r="FF864">
            <v>0</v>
          </cell>
          <cell r="FG864">
            <v>0</v>
          </cell>
          <cell r="FH864">
            <v>0</v>
          </cell>
          <cell r="FI864">
            <v>0</v>
          </cell>
          <cell r="FJ864">
            <v>0</v>
          </cell>
          <cell r="FK864">
            <v>0</v>
          </cell>
          <cell r="FL864">
            <v>0</v>
          </cell>
          <cell r="FM864">
            <v>0</v>
          </cell>
          <cell r="FN864">
            <v>0</v>
          </cell>
          <cell r="FO864">
            <v>0</v>
          </cell>
          <cell r="FP864">
            <v>0</v>
          </cell>
          <cell r="FQ864">
            <v>0</v>
          </cell>
          <cell r="FR864">
            <v>0</v>
          </cell>
          <cell r="FS864">
            <v>0</v>
          </cell>
          <cell r="FT864">
            <v>0</v>
          </cell>
          <cell r="FU864">
            <v>0</v>
          </cell>
          <cell r="FV864">
            <v>0</v>
          </cell>
          <cell r="FW864">
            <v>0</v>
          </cell>
          <cell r="FX864">
            <v>0</v>
          </cell>
          <cell r="FY864">
            <v>0</v>
          </cell>
          <cell r="FZ864">
            <v>0</v>
          </cell>
          <cell r="GA864">
            <v>0</v>
          </cell>
          <cell r="GB864">
            <v>0</v>
          </cell>
          <cell r="GC864">
            <v>0</v>
          </cell>
          <cell r="GD864">
            <v>0</v>
          </cell>
          <cell r="GE864">
            <v>0</v>
          </cell>
          <cell r="GF864">
            <v>0</v>
          </cell>
          <cell r="GG864">
            <v>0</v>
          </cell>
          <cell r="GH864">
            <v>0</v>
          </cell>
          <cell r="GI864">
            <v>0</v>
          </cell>
          <cell r="GJ864">
            <v>0</v>
          </cell>
          <cell r="GK864">
            <v>0</v>
          </cell>
          <cell r="GL864">
            <v>0</v>
          </cell>
          <cell r="GM864">
            <v>0</v>
          </cell>
          <cell r="GN864">
            <v>0</v>
          </cell>
          <cell r="GO864">
            <v>0</v>
          </cell>
          <cell r="GP864">
            <v>0</v>
          </cell>
          <cell r="GQ864">
            <v>0</v>
          </cell>
          <cell r="GR864">
            <v>0</v>
          </cell>
          <cell r="GS864">
            <v>0</v>
          </cell>
          <cell r="GT864">
            <v>0</v>
          </cell>
          <cell r="GU864">
            <v>0</v>
          </cell>
          <cell r="GV864">
            <v>0</v>
          </cell>
          <cell r="GW864">
            <v>0</v>
          </cell>
          <cell r="GX864">
            <v>0</v>
          </cell>
          <cell r="GY864">
            <v>0</v>
          </cell>
          <cell r="GZ864">
            <v>0</v>
          </cell>
          <cell r="HA864">
            <v>0</v>
          </cell>
          <cell r="HB864">
            <v>0</v>
          </cell>
          <cell r="HC864">
            <v>0</v>
          </cell>
          <cell r="HD864">
            <v>0</v>
          </cell>
          <cell r="HE864">
            <v>0</v>
          </cell>
          <cell r="HF864">
            <v>0</v>
          </cell>
          <cell r="HG864">
            <v>0</v>
          </cell>
          <cell r="HH864">
            <v>0</v>
          </cell>
          <cell r="HI864">
            <v>0</v>
          </cell>
          <cell r="HJ864">
            <v>0</v>
          </cell>
          <cell r="HK864">
            <v>0</v>
          </cell>
          <cell r="HL864">
            <v>0</v>
          </cell>
          <cell r="HM864">
            <v>0</v>
          </cell>
          <cell r="HN864">
            <v>0</v>
          </cell>
          <cell r="HO864">
            <v>0</v>
          </cell>
          <cell r="HP864">
            <v>0</v>
          </cell>
          <cell r="HQ864">
            <v>0</v>
          </cell>
          <cell r="HR864">
            <v>0</v>
          </cell>
          <cell r="HS864">
            <v>0</v>
          </cell>
          <cell r="HT864">
            <v>0</v>
          </cell>
          <cell r="HU864">
            <v>0</v>
          </cell>
          <cell r="HV864">
            <v>0</v>
          </cell>
          <cell r="HW864">
            <v>0</v>
          </cell>
          <cell r="HX864">
            <v>0</v>
          </cell>
          <cell r="HY864">
            <v>0</v>
          </cell>
          <cell r="HZ864">
            <v>0</v>
          </cell>
          <cell r="IA864">
            <v>0</v>
          </cell>
          <cell r="IB864">
            <v>0</v>
          </cell>
          <cell r="IC864">
            <v>0</v>
          </cell>
          <cell r="ID864">
            <v>0</v>
          </cell>
          <cell r="IE864">
            <v>0</v>
          </cell>
          <cell r="IF864">
            <v>0</v>
          </cell>
          <cell r="IG864">
            <v>0</v>
          </cell>
          <cell r="IH864">
            <v>0</v>
          </cell>
          <cell r="II864">
            <v>0</v>
          </cell>
          <cell r="IJ864">
            <v>0</v>
          </cell>
          <cell r="IK864">
            <v>0</v>
          </cell>
          <cell r="IL864">
            <v>0</v>
          </cell>
          <cell r="IM864">
            <v>0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  <cell r="IW864">
            <v>0</v>
          </cell>
          <cell r="IX864">
            <v>0</v>
          </cell>
          <cell r="IY864">
            <v>0</v>
          </cell>
          <cell r="IZ864">
            <v>0</v>
          </cell>
          <cell r="JA864">
            <v>0</v>
          </cell>
          <cell r="JB864">
            <v>0</v>
          </cell>
          <cell r="JC864">
            <v>0</v>
          </cell>
          <cell r="JD864">
            <v>0</v>
          </cell>
          <cell r="JE864" t="e">
            <v>#N/A</v>
          </cell>
          <cell r="JF864" t="e">
            <v>#N/A</v>
          </cell>
          <cell r="JG864" t="e">
            <v>#N/A</v>
          </cell>
          <cell r="JH864" t="e">
            <v>#N/A</v>
          </cell>
          <cell r="JI864" t="e">
            <v>#N/A</v>
          </cell>
          <cell r="JJ864" t="e">
            <v>#N/A</v>
          </cell>
          <cell r="JK864" t="e">
            <v>#N/A</v>
          </cell>
          <cell r="JL864" t="e">
            <v>#N/A</v>
          </cell>
          <cell r="JM864" t="e">
            <v>#N/A</v>
          </cell>
          <cell r="JN864" t="e">
            <v>#N/A</v>
          </cell>
          <cell r="JO864" t="e">
            <v>#N/A</v>
          </cell>
          <cell r="JP864" t="e">
            <v>#N/A</v>
          </cell>
          <cell r="JQ864" t="e">
            <v>#N/A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0</v>
          </cell>
          <cell r="CD865">
            <v>0</v>
          </cell>
          <cell r="CE865">
            <v>0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0</v>
          </cell>
          <cell r="CK865">
            <v>0</v>
          </cell>
          <cell r="CL865">
            <v>0</v>
          </cell>
          <cell r="CM865">
            <v>0</v>
          </cell>
          <cell r="CN865">
            <v>0</v>
          </cell>
          <cell r="CO865">
            <v>0</v>
          </cell>
          <cell r="CP865">
            <v>0</v>
          </cell>
          <cell r="CQ865">
            <v>0</v>
          </cell>
          <cell r="CR865">
            <v>0</v>
          </cell>
          <cell r="CS865">
            <v>0</v>
          </cell>
          <cell r="CT865">
            <v>0</v>
          </cell>
          <cell r="CU865">
            <v>0</v>
          </cell>
          <cell r="CV865">
            <v>0</v>
          </cell>
          <cell r="CW865">
            <v>0</v>
          </cell>
          <cell r="CX865">
            <v>0</v>
          </cell>
          <cell r="CY865">
            <v>0</v>
          </cell>
          <cell r="CZ865">
            <v>0</v>
          </cell>
          <cell r="DA865">
            <v>0</v>
          </cell>
          <cell r="DB865">
            <v>0</v>
          </cell>
          <cell r="DC865">
            <v>0</v>
          </cell>
          <cell r="DD865">
            <v>0</v>
          </cell>
          <cell r="DE865">
            <v>0</v>
          </cell>
          <cell r="DF865">
            <v>0</v>
          </cell>
          <cell r="DG865">
            <v>0</v>
          </cell>
          <cell r="DH865">
            <v>0</v>
          </cell>
          <cell r="DI865">
            <v>0</v>
          </cell>
          <cell r="DJ865">
            <v>0</v>
          </cell>
          <cell r="DK865">
            <v>0</v>
          </cell>
          <cell r="DL865">
            <v>0</v>
          </cell>
          <cell r="DM865">
            <v>0</v>
          </cell>
          <cell r="DN865">
            <v>0</v>
          </cell>
          <cell r="DO865">
            <v>0</v>
          </cell>
          <cell r="DP865">
            <v>0</v>
          </cell>
          <cell r="DQ865">
            <v>0</v>
          </cell>
          <cell r="DR865">
            <v>0</v>
          </cell>
          <cell r="DS865">
            <v>0</v>
          </cell>
          <cell r="DT865">
            <v>0</v>
          </cell>
          <cell r="DU865">
            <v>0</v>
          </cell>
          <cell r="DV865">
            <v>0</v>
          </cell>
          <cell r="DW865">
            <v>0</v>
          </cell>
          <cell r="DX865">
            <v>0</v>
          </cell>
          <cell r="DY865">
            <v>0</v>
          </cell>
          <cell r="DZ865">
            <v>0</v>
          </cell>
          <cell r="EA865">
            <v>0</v>
          </cell>
          <cell r="EB865">
            <v>0</v>
          </cell>
          <cell r="EC865">
            <v>0</v>
          </cell>
          <cell r="ED865">
            <v>0</v>
          </cell>
          <cell r="EE865">
            <v>0</v>
          </cell>
          <cell r="EF865">
            <v>0</v>
          </cell>
          <cell r="EG865">
            <v>0</v>
          </cell>
          <cell r="EH865">
            <v>0</v>
          </cell>
          <cell r="EI865">
            <v>0</v>
          </cell>
          <cell r="EJ865">
            <v>0</v>
          </cell>
          <cell r="EK865">
            <v>0</v>
          </cell>
          <cell r="EL865">
            <v>0</v>
          </cell>
          <cell r="EM865">
            <v>0</v>
          </cell>
          <cell r="EN865">
            <v>0</v>
          </cell>
          <cell r="EO865">
            <v>0</v>
          </cell>
          <cell r="EP865">
            <v>0</v>
          </cell>
          <cell r="EQ865">
            <v>0</v>
          </cell>
          <cell r="ER865">
            <v>0</v>
          </cell>
          <cell r="ES865">
            <v>0</v>
          </cell>
          <cell r="ET865">
            <v>0</v>
          </cell>
          <cell r="EU865">
            <v>0</v>
          </cell>
          <cell r="EV865">
            <v>0</v>
          </cell>
          <cell r="EW865">
            <v>0</v>
          </cell>
          <cell r="EX865">
            <v>0</v>
          </cell>
          <cell r="EY865">
            <v>0</v>
          </cell>
          <cell r="EZ865">
            <v>0</v>
          </cell>
          <cell r="FA865">
            <v>0</v>
          </cell>
          <cell r="FB865">
            <v>0</v>
          </cell>
          <cell r="FC865">
            <v>0</v>
          </cell>
          <cell r="FD865">
            <v>0</v>
          </cell>
          <cell r="FE865">
            <v>0</v>
          </cell>
          <cell r="FF865">
            <v>0</v>
          </cell>
          <cell r="FG865">
            <v>0</v>
          </cell>
          <cell r="FH865">
            <v>0</v>
          </cell>
          <cell r="FI865">
            <v>0</v>
          </cell>
          <cell r="FJ865">
            <v>0</v>
          </cell>
          <cell r="FK865">
            <v>0</v>
          </cell>
          <cell r="FL865">
            <v>0</v>
          </cell>
          <cell r="FM865">
            <v>0</v>
          </cell>
          <cell r="FN865">
            <v>0</v>
          </cell>
          <cell r="FO865">
            <v>0</v>
          </cell>
          <cell r="FP865">
            <v>0</v>
          </cell>
          <cell r="FQ865">
            <v>0</v>
          </cell>
          <cell r="FR865">
            <v>0</v>
          </cell>
          <cell r="FS865">
            <v>0</v>
          </cell>
          <cell r="FT865">
            <v>0</v>
          </cell>
          <cell r="FU865">
            <v>0</v>
          </cell>
          <cell r="FV865">
            <v>0</v>
          </cell>
          <cell r="FW865">
            <v>0</v>
          </cell>
          <cell r="FX865">
            <v>0</v>
          </cell>
          <cell r="FY865">
            <v>0</v>
          </cell>
          <cell r="FZ865">
            <v>0</v>
          </cell>
          <cell r="GA865">
            <v>0</v>
          </cell>
          <cell r="GB865">
            <v>0</v>
          </cell>
          <cell r="GC865">
            <v>0</v>
          </cell>
          <cell r="GD865">
            <v>0</v>
          </cell>
          <cell r="GE865">
            <v>0</v>
          </cell>
          <cell r="GF865">
            <v>0</v>
          </cell>
          <cell r="GG865">
            <v>0</v>
          </cell>
          <cell r="GH865">
            <v>0</v>
          </cell>
          <cell r="GI865">
            <v>0</v>
          </cell>
          <cell r="GJ865">
            <v>0</v>
          </cell>
          <cell r="GK865">
            <v>0</v>
          </cell>
          <cell r="GL865">
            <v>0</v>
          </cell>
          <cell r="GM865">
            <v>0</v>
          </cell>
          <cell r="GN865">
            <v>0</v>
          </cell>
          <cell r="GO865">
            <v>0</v>
          </cell>
          <cell r="GP865">
            <v>0</v>
          </cell>
          <cell r="GQ865">
            <v>0</v>
          </cell>
          <cell r="GR865">
            <v>0</v>
          </cell>
          <cell r="GS865">
            <v>0</v>
          </cell>
          <cell r="GT865">
            <v>0</v>
          </cell>
          <cell r="GU865">
            <v>0</v>
          </cell>
          <cell r="GV865">
            <v>0</v>
          </cell>
          <cell r="GW865">
            <v>0</v>
          </cell>
          <cell r="GX865">
            <v>0</v>
          </cell>
          <cell r="GY865">
            <v>0</v>
          </cell>
          <cell r="GZ865">
            <v>0</v>
          </cell>
          <cell r="HA865">
            <v>0</v>
          </cell>
          <cell r="HB865">
            <v>0</v>
          </cell>
          <cell r="HC865">
            <v>0</v>
          </cell>
          <cell r="HD865">
            <v>0</v>
          </cell>
          <cell r="HE865">
            <v>0</v>
          </cell>
          <cell r="HF865">
            <v>0</v>
          </cell>
          <cell r="HG865">
            <v>0</v>
          </cell>
          <cell r="HH865">
            <v>0</v>
          </cell>
          <cell r="HI865">
            <v>0</v>
          </cell>
          <cell r="HJ865">
            <v>0</v>
          </cell>
          <cell r="HK865">
            <v>0</v>
          </cell>
          <cell r="HL865">
            <v>0</v>
          </cell>
          <cell r="HM865">
            <v>0</v>
          </cell>
          <cell r="HN865">
            <v>0</v>
          </cell>
          <cell r="HO865">
            <v>0</v>
          </cell>
          <cell r="HP865">
            <v>0</v>
          </cell>
          <cell r="HQ865">
            <v>0</v>
          </cell>
          <cell r="HR865">
            <v>0</v>
          </cell>
          <cell r="HS865">
            <v>0</v>
          </cell>
          <cell r="HT865">
            <v>0</v>
          </cell>
          <cell r="HU865">
            <v>0</v>
          </cell>
          <cell r="HV865">
            <v>0</v>
          </cell>
          <cell r="HW865">
            <v>0</v>
          </cell>
          <cell r="HX865">
            <v>0</v>
          </cell>
          <cell r="HY865">
            <v>0</v>
          </cell>
          <cell r="HZ865">
            <v>0</v>
          </cell>
          <cell r="IA865">
            <v>0</v>
          </cell>
          <cell r="IB865">
            <v>0</v>
          </cell>
          <cell r="IC865">
            <v>0</v>
          </cell>
          <cell r="ID865">
            <v>0</v>
          </cell>
          <cell r="IE865">
            <v>0</v>
          </cell>
          <cell r="IF865">
            <v>0</v>
          </cell>
          <cell r="IG865">
            <v>0</v>
          </cell>
          <cell r="IH865">
            <v>0</v>
          </cell>
          <cell r="II865">
            <v>0</v>
          </cell>
          <cell r="IJ865">
            <v>0</v>
          </cell>
          <cell r="IK865">
            <v>0</v>
          </cell>
          <cell r="IL865">
            <v>0</v>
          </cell>
          <cell r="IM865">
            <v>0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  <cell r="IW865">
            <v>0</v>
          </cell>
          <cell r="IX865">
            <v>0</v>
          </cell>
          <cell r="IY865">
            <v>0</v>
          </cell>
          <cell r="IZ865">
            <v>0</v>
          </cell>
          <cell r="JA865">
            <v>0</v>
          </cell>
          <cell r="JB865">
            <v>0</v>
          </cell>
          <cell r="JC865">
            <v>0</v>
          </cell>
          <cell r="JD865">
            <v>0</v>
          </cell>
          <cell r="JE865" t="e">
            <v>#N/A</v>
          </cell>
          <cell r="JF865" t="e">
            <v>#N/A</v>
          </cell>
          <cell r="JG865" t="e">
            <v>#N/A</v>
          </cell>
          <cell r="JH865" t="e">
            <v>#N/A</v>
          </cell>
          <cell r="JI865" t="e">
            <v>#N/A</v>
          </cell>
          <cell r="JJ865" t="e">
            <v>#N/A</v>
          </cell>
          <cell r="JK865" t="e">
            <v>#N/A</v>
          </cell>
          <cell r="JL865" t="e">
            <v>#N/A</v>
          </cell>
          <cell r="JM865" t="e">
            <v>#N/A</v>
          </cell>
          <cell r="JN865" t="e">
            <v>#N/A</v>
          </cell>
          <cell r="JO865" t="e">
            <v>#N/A</v>
          </cell>
          <cell r="JP865" t="e">
            <v>#N/A</v>
          </cell>
          <cell r="JQ865" t="e">
            <v>#N/A</v>
          </cell>
        </row>
        <row r="867">
          <cell r="F867">
            <v>-34.636576584507566</v>
          </cell>
          <cell r="G867">
            <v>-30.328767669725494</v>
          </cell>
          <cell r="H867">
            <v>-7.8196030733506632</v>
          </cell>
          <cell r="I867">
            <v>-11.23938689283932</v>
          </cell>
          <cell r="J867">
            <v>-27.492197887197108</v>
          </cell>
          <cell r="K867">
            <v>-21.695030367161962</v>
          </cell>
          <cell r="L867">
            <v>-41.077594627815415</v>
          </cell>
          <cell r="M867">
            <v>-40.797698225505883</v>
          </cell>
          <cell r="N867">
            <v>-23.845126081767376</v>
          </cell>
          <cell r="O867">
            <v>-37.811336194048636</v>
          </cell>
          <cell r="P867">
            <v>-33.982240478770109</v>
          </cell>
          <cell r="Q867">
            <v>-43.862332883640192</v>
          </cell>
          <cell r="R867">
            <v>-522.01203775533941</v>
          </cell>
          <cell r="S867">
            <v>-60.781443411491637</v>
          </cell>
          <cell r="T867">
            <v>-61.104862430627691</v>
          </cell>
          <cell r="U867">
            <v>-24.370576143119251</v>
          </cell>
          <cell r="V867">
            <v>-15.877793386473058</v>
          </cell>
          <cell r="W867">
            <v>-33.759438829125429</v>
          </cell>
          <cell r="X867">
            <v>-26.990715218671539</v>
          </cell>
          <cell r="Y867">
            <v>-94.111894738802221</v>
          </cell>
          <cell r="Z867">
            <v>-44.659379986915155</v>
          </cell>
          <cell r="AA867">
            <v>-29.893545889528468</v>
          </cell>
          <cell r="AB867">
            <v>-41.561189634006951</v>
          </cell>
          <cell r="AC867">
            <v>-38.713059671375959</v>
          </cell>
          <cell r="AD867">
            <v>-50.188138415265712</v>
          </cell>
          <cell r="AE867">
            <v>-617.76637500920333</v>
          </cell>
          <cell r="AF867">
            <v>-77.785716590238735</v>
          </cell>
          <cell r="AG867">
            <v>-72.711348408207414</v>
          </cell>
          <cell r="AH867">
            <v>-32.321565098049177</v>
          </cell>
          <cell r="AI867">
            <v>-30.488806641926203</v>
          </cell>
          <cell r="AJ867">
            <v>-36.470227593825257</v>
          </cell>
          <cell r="AK867">
            <v>-37.132952126274176</v>
          </cell>
          <cell r="AL867">
            <v>-92.421806990678306</v>
          </cell>
          <cell r="AM867">
            <v>-46.541452087752987</v>
          </cell>
          <cell r="AN867">
            <v>-37.035511803609552</v>
          </cell>
          <cell r="AO867">
            <v>-56.746700652540312</v>
          </cell>
          <cell r="AP867">
            <v>-43.242670044564875</v>
          </cell>
          <cell r="AQ867">
            <v>-54.86761697147449</v>
          </cell>
          <cell r="AR867">
            <v>-714.35179058182985</v>
          </cell>
          <cell r="AS867">
            <v>-84.463250426728337</v>
          </cell>
          <cell r="AT867">
            <v>-79.997625748743303</v>
          </cell>
          <cell r="AU867">
            <v>-35.387765309264068</v>
          </cell>
          <cell r="AV867">
            <v>-21.016637191936752</v>
          </cell>
          <cell r="AW867">
            <v>-36.57050774624804</v>
          </cell>
          <cell r="AX867">
            <v>-54.883613894911832</v>
          </cell>
          <cell r="AY867">
            <v>-111.1054460509622</v>
          </cell>
          <cell r="AZ867">
            <v>-55.461807291663717</v>
          </cell>
          <cell r="BA867">
            <v>-43.643560631098808</v>
          </cell>
          <cell r="BB867">
            <v>-67.083370491549431</v>
          </cell>
          <cell r="BC867">
            <v>-62.241402058672975</v>
          </cell>
          <cell r="BD867">
            <v>-62.496803739937604</v>
          </cell>
          <cell r="BE867">
            <v>-983.23514859145507</v>
          </cell>
          <cell r="BF867">
            <v>-104.50807660575083</v>
          </cell>
          <cell r="BG867">
            <v>-88.797462602611631</v>
          </cell>
          <cell r="BH867">
            <v>-52.574214020605723</v>
          </cell>
          <cell r="BI867">
            <v>-62.479631858248467</v>
          </cell>
          <cell r="BJ867">
            <v>-69.779867422010284</v>
          </cell>
          <cell r="BK867">
            <v>-93.523493817148847</v>
          </cell>
          <cell r="BL867">
            <v>-73.008013351121917</v>
          </cell>
          <cell r="BM867">
            <v>-81.351361919834744</v>
          </cell>
          <cell r="BN867">
            <v>-68.348641966615105</v>
          </cell>
          <cell r="BO867">
            <v>-109.88561722756276</v>
          </cell>
          <cell r="BP867">
            <v>-104.51717602019198</v>
          </cell>
          <cell r="BQ867">
            <v>-74.461591779720038</v>
          </cell>
          <cell r="BR867">
            <v>-1256.2825920132454</v>
          </cell>
          <cell r="BS867">
            <v>-107.19740166676638</v>
          </cell>
          <cell r="BT867">
            <v>-135.90637243609672</v>
          </cell>
          <cell r="BU867">
            <v>-84.302670631390356</v>
          </cell>
          <cell r="BV867">
            <v>-62.829114408461464</v>
          </cell>
          <cell r="BW867">
            <v>-89.948533590701118</v>
          </cell>
          <cell r="BX867">
            <v>-100.27755485975649</v>
          </cell>
          <cell r="BY867">
            <v>-164.08266913783154</v>
          </cell>
          <cell r="BZ867">
            <v>-88.883427320222836</v>
          </cell>
          <cell r="CA867">
            <v>-71.403562539155246</v>
          </cell>
          <cell r="CB867">
            <v>-118.18864437722368</v>
          </cell>
          <cell r="CC867">
            <v>-86.075037159665953</v>
          </cell>
          <cell r="CD867">
            <v>-147.18760388618102</v>
          </cell>
          <cell r="CE867">
            <v>-1232.0022201975808</v>
          </cell>
          <cell r="CF867">
            <v>-119.10709177709941</v>
          </cell>
          <cell r="CG867">
            <v>-133.13358310249168</v>
          </cell>
          <cell r="CH867">
            <v>-71.243061725304869</v>
          </cell>
          <cell r="CI867">
            <v>-71.328093462492689</v>
          </cell>
          <cell r="CJ867">
            <v>-82.285117402716423</v>
          </cell>
          <cell r="CK867">
            <v>-101.04384805951122</v>
          </cell>
          <cell r="CL867">
            <v>-148.96909273590427</v>
          </cell>
          <cell r="CM867">
            <v>-88.539706105802907</v>
          </cell>
          <cell r="CN867">
            <v>-76.088470685906941</v>
          </cell>
          <cell r="CO867">
            <v>-115.08753967825032</v>
          </cell>
          <cell r="CP867">
            <v>-94.212388161817216</v>
          </cell>
          <cell r="CQ867">
            <v>-130.96422730035556</v>
          </cell>
          <cell r="CR867">
            <v>-1231.3965168844443</v>
          </cell>
          <cell r="CS867">
            <v>-119.67320340956212</v>
          </cell>
          <cell r="CT867">
            <v>-124.45214119873708</v>
          </cell>
          <cell r="CU867">
            <v>-73.638743323899689</v>
          </cell>
          <cell r="CV867">
            <v>-83.185608644766035</v>
          </cell>
          <cell r="CW867">
            <v>-78.067386325892585</v>
          </cell>
          <cell r="CX867">
            <v>-96.547859259997495</v>
          </cell>
          <cell r="CY867">
            <v>-145.38771998425364</v>
          </cell>
          <cell r="CZ867">
            <v>-113.48816250954405</v>
          </cell>
          <cell r="DA867">
            <v>-69.401856289172429</v>
          </cell>
          <cell r="DB867">
            <v>-110.92879991343216</v>
          </cell>
          <cell r="DC867">
            <v>-89.529104260291206</v>
          </cell>
          <cell r="DD867">
            <v>-127.09593176480848</v>
          </cell>
          <cell r="DE867">
            <v>-1291.5437165689655</v>
          </cell>
          <cell r="DF867">
            <v>-138.74274898000294</v>
          </cell>
          <cell r="DG867">
            <v>-122.37083783962589</v>
          </cell>
          <cell r="DH867">
            <v>-68.147995955841907</v>
          </cell>
          <cell r="DI867">
            <v>-82.8160397376123</v>
          </cell>
          <cell r="DJ867">
            <v>-80.528765364731953</v>
          </cell>
          <cell r="DK867">
            <v>-102.98285008860694</v>
          </cell>
          <cell r="DL867">
            <v>-152.86086943806731</v>
          </cell>
          <cell r="DM867">
            <v>-77.771633829863276</v>
          </cell>
          <cell r="DN867">
            <v>-73.756185193749843</v>
          </cell>
          <cell r="DO867">
            <v>-127.7345693510797</v>
          </cell>
          <cell r="DP867">
            <v>-104.91577570134541</v>
          </cell>
          <cell r="DQ867">
            <v>-158.9154450884962</v>
          </cell>
          <cell r="DR867">
            <v>-1011.6709246991668</v>
          </cell>
          <cell r="DS867">
            <v>-145.36550681455992</v>
          </cell>
          <cell r="DT867">
            <v>-101.96788548474433</v>
          </cell>
          <cell r="DU867">
            <v>-51.7995579437993</v>
          </cell>
          <cell r="DV867">
            <v>-57.885652025455784</v>
          </cell>
          <cell r="DW867">
            <v>-57.19817924858944</v>
          </cell>
          <cell r="DX867">
            <v>-123.41297767871583</v>
          </cell>
          <cell r="DY867">
            <v>-55.995228695799597</v>
          </cell>
          <cell r="DZ867">
            <v>-62.2782304030261</v>
          </cell>
          <cell r="EA867">
            <v>-54.665843510680133</v>
          </cell>
          <cell r="EB867">
            <v>-132.61191575950943</v>
          </cell>
          <cell r="EC867">
            <v>-98.930058556550648</v>
          </cell>
          <cell r="ED867">
            <v>-69.559888577583479</v>
          </cell>
          <cell r="EE867">
            <v>-967.99861285067163</v>
          </cell>
          <cell r="EF867">
            <v>-129.07377317838836</v>
          </cell>
          <cell r="EG867">
            <v>-94.813992197465268</v>
          </cell>
          <cell r="EH867">
            <v>-59.25872264309146</v>
          </cell>
          <cell r="EI867">
            <v>-71.562402069830569</v>
          </cell>
          <cell r="EJ867">
            <v>-68.622758258294198</v>
          </cell>
          <cell r="EK867">
            <v>-96.732928363344399</v>
          </cell>
          <cell r="EL867">
            <v>-51.848301583289867</v>
          </cell>
          <cell r="EM867">
            <v>-46.305498304427601</v>
          </cell>
          <cell r="EN867">
            <v>-60.150117399258306</v>
          </cell>
          <cell r="EO867">
            <v>-117.46897298516706</v>
          </cell>
          <cell r="EP867">
            <v>-107.13809757042327</v>
          </cell>
          <cell r="EQ867">
            <v>-65.023048297414789</v>
          </cell>
          <cell r="ER867">
            <v>-1003.873661409365</v>
          </cell>
          <cell r="ES867">
            <v>-93.675734768738039</v>
          </cell>
          <cell r="ET867">
            <v>-136.9121581458312</v>
          </cell>
          <cell r="EU867">
            <v>-78.977438825575518</v>
          </cell>
          <cell r="EV867">
            <v>-56.833273979704245</v>
          </cell>
          <cell r="EW867">
            <v>-91.296612800142611</v>
          </cell>
          <cell r="EX867">
            <v>-100.53139868252038</v>
          </cell>
          <cell r="EY867">
            <v>-47.642613416421227</v>
          </cell>
          <cell r="EZ867">
            <v>-53.941249118564883</v>
          </cell>
          <cell r="FA867">
            <v>-61.480402850807877</v>
          </cell>
          <cell r="FB867">
            <v>-102.4399696780747</v>
          </cell>
          <cell r="FC867">
            <v>-76.171646290342323</v>
          </cell>
          <cell r="FD867">
            <v>-103.97116285268567</v>
          </cell>
          <cell r="FE867">
            <v>-1042.9648820846342</v>
          </cell>
          <cell r="FF867">
            <v>-111.71007054141955</v>
          </cell>
          <cell r="FG867">
            <v>-123.2420711433515</v>
          </cell>
          <cell r="FH867">
            <v>-70.614998390752589</v>
          </cell>
          <cell r="FI867">
            <v>-69.633678615558892</v>
          </cell>
          <cell r="FJ867">
            <v>-79.068430309023825</v>
          </cell>
          <cell r="FK867">
            <v>-108.80678083650128</v>
          </cell>
          <cell r="FL867">
            <v>-63.671973590011476</v>
          </cell>
          <cell r="FM867">
            <v>-56.921963631233666</v>
          </cell>
          <cell r="FN867">
            <v>-57.004326812690124</v>
          </cell>
          <cell r="FO867">
            <v>-117.32472173913266</v>
          </cell>
          <cell r="FP867">
            <v>-74.106290134368464</v>
          </cell>
          <cell r="FQ867">
            <v>-110.85957634067745</v>
          </cell>
          <cell r="FR867">
            <v>-1100.6383158855606</v>
          </cell>
          <cell r="FS867">
            <v>-132.41958209869335</v>
          </cell>
          <cell r="FT867">
            <v>-133.18586730965762</v>
          </cell>
          <cell r="FU867">
            <v>-66.43824693703209</v>
          </cell>
          <cell r="FV867">
            <v>-76.078375812401646</v>
          </cell>
          <cell r="FW867">
            <v>-91.891953011159785</v>
          </cell>
          <cell r="FX867">
            <v>-104.76459452233394</v>
          </cell>
          <cell r="FY867">
            <v>-55.454608651984017</v>
          </cell>
          <cell r="FZ867">
            <v>-80.853609527781373</v>
          </cell>
          <cell r="GA867">
            <v>-56.040596988081234</v>
          </cell>
          <cell r="GB867">
            <v>-136.21848532975127</v>
          </cell>
          <cell r="GC867">
            <v>-82.116157558106352</v>
          </cell>
          <cell r="GD867">
            <v>-85.176238138694316</v>
          </cell>
          <cell r="GE867">
            <v>-1089.9072912987322</v>
          </cell>
          <cell r="GF867">
            <v>-114.5040453208785</v>
          </cell>
          <cell r="GG867">
            <v>-113.40513107416336</v>
          </cell>
          <cell r="GH867">
            <v>-68.014632831676863</v>
          </cell>
          <cell r="GI867">
            <v>-90.980800700155669</v>
          </cell>
          <cell r="GJ867">
            <v>-80.105308600366698</v>
          </cell>
          <cell r="GK867">
            <v>-107.48922661461984</v>
          </cell>
          <cell r="GL867">
            <v>-64.835687134444015</v>
          </cell>
          <cell r="GM867">
            <v>-69.697556901810458</v>
          </cell>
          <cell r="GN867">
            <v>-57.064369990723208</v>
          </cell>
          <cell r="GO867">
            <v>-137.78532171316328</v>
          </cell>
          <cell r="GP867">
            <v>-114.3535833627393</v>
          </cell>
          <cell r="GQ867">
            <v>-71.671627054078272</v>
          </cell>
          <cell r="GR867">
            <v>-1155.24178642896</v>
          </cell>
          <cell r="GS867">
            <v>-111.70698926367913</v>
          </cell>
          <cell r="GT867">
            <v>-121.33246544122812</v>
          </cell>
          <cell r="GU867">
            <v>-84.000613018273725</v>
          </cell>
          <cell r="GV867">
            <v>-91.081466848947457</v>
          </cell>
          <cell r="GW867">
            <v>-61.280884667503415</v>
          </cell>
          <cell r="GX867">
            <v>-128.46061709930655</v>
          </cell>
          <cell r="GY867">
            <v>-60.740210676769493</v>
          </cell>
          <cell r="GZ867">
            <v>-70.067950421798741</v>
          </cell>
          <cell r="HA867">
            <v>-89.691585120424861</v>
          </cell>
          <cell r="HB867">
            <v>-143.1555452610919</v>
          </cell>
          <cell r="HC867">
            <v>-113.66534269441036</v>
          </cell>
          <cell r="HD867">
            <v>-80.058115915337112</v>
          </cell>
          <cell r="HE867">
            <v>-1203.4411181071773</v>
          </cell>
          <cell r="HF867">
            <v>-123.98990367370425</v>
          </cell>
          <cell r="HG867">
            <v>-145.05070057199919</v>
          </cell>
          <cell r="HH867">
            <v>-86.272922285628738</v>
          </cell>
          <cell r="HI867">
            <v>-73.171374447148992</v>
          </cell>
          <cell r="HJ867">
            <v>-83.509367259626742</v>
          </cell>
          <cell r="HK867">
            <v>-111.3181973368628</v>
          </cell>
          <cell r="HL867">
            <v>-114.78186726247077</v>
          </cell>
          <cell r="HM867">
            <v>-56.156993207521737</v>
          </cell>
          <cell r="HN867">
            <v>-62.399301191006089</v>
          </cell>
          <cell r="HO867">
            <v>-152.88218186845188</v>
          </cell>
          <cell r="HP867">
            <v>-71.390057237062138</v>
          </cell>
          <cell r="HQ867">
            <v>-122.518251765694</v>
          </cell>
          <cell r="HR867">
            <v>-1308.3618196086027</v>
          </cell>
          <cell r="HS867">
            <v>-111.06675775721669</v>
          </cell>
          <cell r="HT867">
            <v>-183.06579484895337</v>
          </cell>
          <cell r="HU867">
            <v>-103.57456652191468</v>
          </cell>
          <cell r="HV867">
            <v>-78.428140596544836</v>
          </cell>
          <cell r="HW867">
            <v>-116.55808029137552</v>
          </cell>
          <cell r="HX867">
            <v>-109.17069857567549</v>
          </cell>
          <cell r="HY867">
            <v>-97.301383443118539</v>
          </cell>
          <cell r="HZ867">
            <v>-71.653403763426468</v>
          </cell>
          <cell r="IA867">
            <v>-62.127539196168073</v>
          </cell>
          <cell r="IB867">
            <v>-150.67826554711792</v>
          </cell>
          <cell r="IC867">
            <v>-108.79842279764125</v>
          </cell>
          <cell r="ID867">
            <v>-115.93876626924612</v>
          </cell>
          <cell r="IE867">
            <v>-1356.8395039620809</v>
          </cell>
          <cell r="IF867">
            <v>-151.79808189888718</v>
          </cell>
          <cell r="IG867">
            <v>-160.22291980183218</v>
          </cell>
          <cell r="IH867">
            <v>-92.21387160604354</v>
          </cell>
          <cell r="II867">
            <v>-116.51160726515809</v>
          </cell>
          <cell r="IJ867">
            <v>-103.80085184812197</v>
          </cell>
          <cell r="IK867">
            <v>-155.66704604600091</v>
          </cell>
          <cell r="IL867">
            <v>-76.920332088717259</v>
          </cell>
          <cell r="IM867">
            <v>-97.666709607699886</v>
          </cell>
          <cell r="IN867">
            <v>-67.280127665959299</v>
          </cell>
          <cell r="IO867">
            <v>-148.82633207351319</v>
          </cell>
          <cell r="IP867">
            <v>-86.445241048932076</v>
          </cell>
          <cell r="IQ867">
            <v>-99.486383011215366</v>
          </cell>
          <cell r="IR867">
            <v>-1470.9810350979678</v>
          </cell>
          <cell r="IS867">
            <v>-173.81514382414753</v>
          </cell>
          <cell r="IT867">
            <v>-147.42924899805803</v>
          </cell>
          <cell r="IU867">
            <v>-84.22762667646748</v>
          </cell>
          <cell r="IV867">
            <v>-116.65640137606533</v>
          </cell>
          <cell r="IW867">
            <v>-111.45058519387385</v>
          </cell>
          <cell r="IX867">
            <v>-137.9865634314483</v>
          </cell>
          <cell r="IY867">
            <v>-89.209569444879889</v>
          </cell>
          <cell r="IZ867">
            <v>-122.92817080614623</v>
          </cell>
          <cell r="JA867">
            <v>-84.689588934415951</v>
          </cell>
          <cell r="JB867">
            <v>-165.37518014939269</v>
          </cell>
          <cell r="JC867">
            <v>-144.28076094167773</v>
          </cell>
          <cell r="JD867">
            <v>-92.932195321714971</v>
          </cell>
          <cell r="JE867" t="e">
            <v>#N/A</v>
          </cell>
          <cell r="JF867" t="e">
            <v>#N/A</v>
          </cell>
          <cell r="JG867" t="e">
            <v>#N/A</v>
          </cell>
          <cell r="JH867" t="e">
            <v>#N/A</v>
          </cell>
          <cell r="JI867" t="e">
            <v>#N/A</v>
          </cell>
          <cell r="JJ867" t="e">
            <v>#N/A</v>
          </cell>
          <cell r="JK867" t="e">
            <v>#N/A</v>
          </cell>
          <cell r="JL867" t="e">
            <v>#N/A</v>
          </cell>
          <cell r="JM867" t="e">
            <v>#N/A</v>
          </cell>
          <cell r="JN867" t="e">
            <v>#N/A</v>
          </cell>
          <cell r="JO867" t="e">
            <v>#N/A</v>
          </cell>
          <cell r="JP867" t="e">
            <v>#N/A</v>
          </cell>
          <cell r="JQ867" t="e">
            <v>#N/A</v>
          </cell>
        </row>
        <row r="869">
          <cell r="A869" t="str">
            <v>Total Net Power Cost ($ 000)</v>
          </cell>
          <cell r="F869">
            <v>-36.257565871677798</v>
          </cell>
          <cell r="G869">
            <v>-30.468697846325085</v>
          </cell>
          <cell r="H869">
            <v>-7.8914977835920581</v>
          </cell>
          <cell r="I869">
            <v>-12.215074021787586</v>
          </cell>
          <cell r="J869">
            <v>-27.883976162327599</v>
          </cell>
          <cell r="K869">
            <v>-21.667729329372378</v>
          </cell>
          <cell r="L869">
            <v>-41.5268688431388</v>
          </cell>
          <cell r="M869">
            <v>-41.428202041322947</v>
          </cell>
          <cell r="N869">
            <v>-24.504205419456412</v>
          </cell>
          <cell r="O869">
            <v>-35.473663175558613</v>
          </cell>
          <cell r="P869">
            <v>-35.191114501751144</v>
          </cell>
          <cell r="Q869">
            <v>-45.869928562329733</v>
          </cell>
          <cell r="R869">
            <v>-520.23906392720528</v>
          </cell>
          <cell r="S869">
            <v>-61.310107900906587</v>
          </cell>
          <cell r="T869">
            <v>-61.852167614742939</v>
          </cell>
          <cell r="U869">
            <v>-23.832542205876962</v>
          </cell>
          <cell r="V869">
            <v>-16.1791573979026</v>
          </cell>
          <cell r="W869">
            <v>-34.285831949397107</v>
          </cell>
          <cell r="X869">
            <v>-27.842866508399311</v>
          </cell>
          <cell r="Y869">
            <v>-91.949933622090612</v>
          </cell>
          <cell r="Z869">
            <v>-44.515958514995873</v>
          </cell>
          <cell r="AA869">
            <v>-29.637476488613174</v>
          </cell>
          <cell r="AB869">
            <v>-40.534626622475116</v>
          </cell>
          <cell r="AC869">
            <v>-38.241844830969058</v>
          </cell>
          <cell r="AD869">
            <v>-50.056550270979642</v>
          </cell>
          <cell r="AE869">
            <v>-617.74514474789612</v>
          </cell>
          <cell r="AF869">
            <v>-79.447340417384112</v>
          </cell>
          <cell r="AG869">
            <v>-73.993605790594302</v>
          </cell>
          <cell r="AH869">
            <v>-32.320163812306419</v>
          </cell>
          <cell r="AI869">
            <v>-31.233713357596571</v>
          </cell>
          <cell r="AJ869">
            <v>-36.716539126733551</v>
          </cell>
          <cell r="AK869">
            <v>-37.244140370741661</v>
          </cell>
          <cell r="AL869">
            <v>-90.992470946584945</v>
          </cell>
          <cell r="AM869">
            <v>-46.949152874949505</v>
          </cell>
          <cell r="AN869">
            <v>-33.728995535944705</v>
          </cell>
          <cell r="AO869">
            <v>-56.786538491302053</v>
          </cell>
          <cell r="AP869">
            <v>-43.258364177854673</v>
          </cell>
          <cell r="AQ869">
            <v>-55.07411984589271</v>
          </cell>
          <cell r="AR869">
            <v>-721.39790466811974</v>
          </cell>
          <cell r="AS869">
            <v>-84.354163186755613</v>
          </cell>
          <cell r="AT869">
            <v>-82.02747506738524</v>
          </cell>
          <cell r="AU869">
            <v>-35.293107819034049</v>
          </cell>
          <cell r="AV869">
            <v>-21.380760132306023</v>
          </cell>
          <cell r="AW869">
            <v>-36.770558847267239</v>
          </cell>
          <cell r="AX869">
            <v>-56.152737358788727</v>
          </cell>
          <cell r="AY869">
            <v>-110.97546591373975</v>
          </cell>
          <cell r="AZ869">
            <v>-59.363377656976809</v>
          </cell>
          <cell r="BA869">
            <v>-43.748839985797531</v>
          </cell>
          <cell r="BB869">
            <v>-67.761358505409589</v>
          </cell>
          <cell r="BC869">
            <v>-62.066857677782536</v>
          </cell>
          <cell r="BD869">
            <v>-61.503202516993042</v>
          </cell>
          <cell r="BE869">
            <v>-997.98950088419951</v>
          </cell>
          <cell r="BF869">
            <v>-102.27728429586568</v>
          </cell>
          <cell r="BG869">
            <v>-90.600251532756374</v>
          </cell>
          <cell r="BH869">
            <v>-53.024063629265584</v>
          </cell>
          <cell r="BI869">
            <v>-63.938219378476788</v>
          </cell>
          <cell r="BJ869">
            <v>-69.938627344818087</v>
          </cell>
          <cell r="BK869">
            <v>-95.280737234948901</v>
          </cell>
          <cell r="BL869">
            <v>-74.961929240031168</v>
          </cell>
          <cell r="BM869">
            <v>-85.906922388036037</v>
          </cell>
          <cell r="BN869">
            <v>-72.14187671293621</v>
          </cell>
          <cell r="BO869">
            <v>-111.03310709869402</v>
          </cell>
          <cell r="BP869">
            <v>-104.00193602364743</v>
          </cell>
          <cell r="BQ869">
            <v>-74.884546004803269</v>
          </cell>
          <cell r="BR869">
            <v>-1283.20972217503</v>
          </cell>
          <cell r="BS869">
            <v>-111.26492826332105</v>
          </cell>
          <cell r="BT869">
            <v>-138.01675042652641</v>
          </cell>
          <cell r="BU869">
            <v>-84.369789988704724</v>
          </cell>
          <cell r="BV869">
            <v>-63.825622450007359</v>
          </cell>
          <cell r="BW869">
            <v>-93.736438921296212</v>
          </cell>
          <cell r="BX869">
            <v>-100.68597385535395</v>
          </cell>
          <cell r="BY869">
            <v>-162.01473719987553</v>
          </cell>
          <cell r="BZ869">
            <v>-91.281212126312312</v>
          </cell>
          <cell r="CA869">
            <v>-75.055738002367434</v>
          </cell>
          <cell r="CB869">
            <v>-123.77193484949385</v>
          </cell>
          <cell r="CC869">
            <v>-91.012795125614502</v>
          </cell>
          <cell r="CD869">
            <v>-148.17380096604757</v>
          </cell>
          <cell r="CE869">
            <v>-1259.1609318512492</v>
          </cell>
          <cell r="CF869">
            <v>-119.06443893421965</v>
          </cell>
          <cell r="CG869">
            <v>-132.57559843335184</v>
          </cell>
          <cell r="CH869">
            <v>-75.904295596181328</v>
          </cell>
          <cell r="CI869">
            <v>-73.160105520018988</v>
          </cell>
          <cell r="CJ869">
            <v>-84.408644038245257</v>
          </cell>
          <cell r="CK869">
            <v>-103.32478007462487</v>
          </cell>
          <cell r="CL869">
            <v>-146.91516880271956</v>
          </cell>
          <cell r="CM869">
            <v>-95.624137242411962</v>
          </cell>
          <cell r="CN869">
            <v>-78.260833843916771</v>
          </cell>
          <cell r="CO869">
            <v>-117.87196671757192</v>
          </cell>
          <cell r="CP869">
            <v>-97.04021466030099</v>
          </cell>
          <cell r="CQ869">
            <v>-135.01074798792251</v>
          </cell>
          <cell r="CR869">
            <v>-1281.0465055975365</v>
          </cell>
          <cell r="CS869">
            <v>-123.22109214728698</v>
          </cell>
          <cell r="CT869">
            <v>-128.96501472311502</v>
          </cell>
          <cell r="CU869">
            <v>-70.537439047613589</v>
          </cell>
          <cell r="CV869">
            <v>-83.848005641819327</v>
          </cell>
          <cell r="CW869">
            <v>-80.087224537521251</v>
          </cell>
          <cell r="CX869">
            <v>-99.510758020471258</v>
          </cell>
          <cell r="CY869">
            <v>-146.68229308002628</v>
          </cell>
          <cell r="CZ869">
            <v>-126.56713924338692</v>
          </cell>
          <cell r="DA869">
            <v>-75.56008634569298</v>
          </cell>
          <cell r="DB869">
            <v>-122.14235260325222</v>
          </cell>
          <cell r="DC869">
            <v>-94.657923014718108</v>
          </cell>
          <cell r="DD869">
            <v>-129.26717719263979</v>
          </cell>
          <cell r="DE869">
            <v>-1296.878192416043</v>
          </cell>
          <cell r="DF869">
            <v>-139.52215086799697</v>
          </cell>
          <cell r="DG869">
            <v>-123.76181428138807</v>
          </cell>
          <cell r="DH869">
            <v>-69.358037849764514</v>
          </cell>
          <cell r="DI869">
            <v>-83.29425239707416</v>
          </cell>
          <cell r="DJ869">
            <v>-81.00955673410499</v>
          </cell>
          <cell r="DK869">
            <v>-103.96575003272301</v>
          </cell>
          <cell r="DL869">
            <v>-149.35046439844882</v>
          </cell>
          <cell r="DM869">
            <v>-79.886484048096463</v>
          </cell>
          <cell r="DN869">
            <v>-78.649044481266174</v>
          </cell>
          <cell r="DO869">
            <v>-129.56385174641036</v>
          </cell>
          <cell r="DP869">
            <v>-108.01161616505124</v>
          </cell>
          <cell r="DQ869">
            <v>-150.50516941366368</v>
          </cell>
          <cell r="DR869">
            <v>-973.89753397135064</v>
          </cell>
          <cell r="DS869">
            <v>-150.3257704313146</v>
          </cell>
          <cell r="DT869">
            <v>-93.427485926906229</v>
          </cell>
          <cell r="DU869">
            <v>-53.194768436413142</v>
          </cell>
          <cell r="DV869">
            <v>-59.276759057618619</v>
          </cell>
          <cell r="DW869">
            <v>-57.837036575845559</v>
          </cell>
          <cell r="DX869">
            <v>-123.29928536883381</v>
          </cell>
          <cell r="DY869">
            <v>-49.256244044576306</v>
          </cell>
          <cell r="DZ869">
            <v>-64.118006040545879</v>
          </cell>
          <cell r="EA869">
            <v>-32.625726275582565</v>
          </cell>
          <cell r="EB869">
            <v>-130.98179518654069</v>
          </cell>
          <cell r="EC869">
            <v>-88.93390126581653</v>
          </cell>
          <cell r="ED869">
            <v>-70.620755361538613</v>
          </cell>
          <cell r="EE869">
            <v>-977.62089982116595</v>
          </cell>
          <cell r="EF869">
            <v>-130.59971017649514</v>
          </cell>
          <cell r="EG869">
            <v>-99.538826825941214</v>
          </cell>
          <cell r="EH869">
            <v>-60.622001516778255</v>
          </cell>
          <cell r="EI869">
            <v>-72.480665920476895</v>
          </cell>
          <cell r="EJ869">
            <v>-68.663071142036642</v>
          </cell>
          <cell r="EK869">
            <v>-97.368525785394013</v>
          </cell>
          <cell r="EL869">
            <v>-53.920047262363369</v>
          </cell>
          <cell r="EM869">
            <v>-44.895030364801642</v>
          </cell>
          <cell r="EN869">
            <v>-57.587210076890187</v>
          </cell>
          <cell r="EO869">
            <v>-115.97913304706162</v>
          </cell>
          <cell r="EP869">
            <v>-112.31618108198745</v>
          </cell>
          <cell r="EQ869">
            <v>-63.650496621266939</v>
          </cell>
          <cell r="ER869">
            <v>-1006.2239011575002</v>
          </cell>
          <cell r="ES869">
            <v>-96.139856781723211</v>
          </cell>
          <cell r="ET869">
            <v>-140.88612727314467</v>
          </cell>
          <cell r="EU869">
            <v>-80.236998458698508</v>
          </cell>
          <cell r="EV869">
            <v>-57.629871826487943</v>
          </cell>
          <cell r="EW869">
            <v>-92.911278111976571</v>
          </cell>
          <cell r="EX869">
            <v>-100.26492781660636</v>
          </cell>
          <cell r="EY869">
            <v>-47.657966139988275</v>
          </cell>
          <cell r="EZ869">
            <v>-44.098043500678614</v>
          </cell>
          <cell r="FA869">
            <v>-61.506056003156118</v>
          </cell>
          <cell r="FB869">
            <v>-102.65743233251851</v>
          </cell>
          <cell r="FC869">
            <v>-78.055300865467871</v>
          </cell>
          <cell r="FD869">
            <v>-104.18004204711178</v>
          </cell>
          <cell r="FE869">
            <v>-1053.3513217563741</v>
          </cell>
          <cell r="FF869">
            <v>-111.67276364931604</v>
          </cell>
          <cell r="FG869">
            <v>-122.10784782312112</v>
          </cell>
          <cell r="FH869">
            <v>-73.250175623208634</v>
          </cell>
          <cell r="FI869">
            <v>-70.59997072617989</v>
          </cell>
          <cell r="FJ869">
            <v>-81.835789517237572</v>
          </cell>
          <cell r="FK869">
            <v>-109.34986138378736</v>
          </cell>
          <cell r="FL869">
            <v>-63.997905229130993</v>
          </cell>
          <cell r="FM869">
            <v>-55.262290271552047</v>
          </cell>
          <cell r="FN869">
            <v>-60.858960899087833</v>
          </cell>
          <cell r="FO869">
            <v>-118.06977878583712</v>
          </cell>
          <cell r="FP869">
            <v>-73.982047805562615</v>
          </cell>
          <cell r="FQ869">
            <v>-112.36393004251295</v>
          </cell>
          <cell r="FR869">
            <v>-1094.2692900970578</v>
          </cell>
          <cell r="FS869">
            <v>-130.69692241217126</v>
          </cell>
          <cell r="FT869">
            <v>-120.81664844963234</v>
          </cell>
          <cell r="FU869">
            <v>-67.585357962656417</v>
          </cell>
          <cell r="FV869">
            <v>-76.343097582146584</v>
          </cell>
          <cell r="FW869">
            <v>-94.584412560689088</v>
          </cell>
          <cell r="FX869">
            <v>-107.7167043115478</v>
          </cell>
          <cell r="FY869">
            <v>-53.289826759020798</v>
          </cell>
          <cell r="FZ869">
            <v>-79.8427528066386</v>
          </cell>
          <cell r="GA869">
            <v>-53.321006087731803</v>
          </cell>
          <cell r="GB869">
            <v>-140.11307343101362</v>
          </cell>
          <cell r="GC869">
            <v>-83.771395568095613</v>
          </cell>
          <cell r="GD869">
            <v>-86.188092165830312</v>
          </cell>
          <cell r="GE869">
            <v>-1091.9695659505669</v>
          </cell>
          <cell r="GF869">
            <v>-117.09715840138961</v>
          </cell>
          <cell r="GG869">
            <v>-114.17552312280168</v>
          </cell>
          <cell r="GH869">
            <v>-57.635384223482106</v>
          </cell>
          <cell r="GI869">
            <v>-91.593281435780227</v>
          </cell>
          <cell r="GJ869">
            <v>-80.877515683707315</v>
          </cell>
          <cell r="GK869">
            <v>-107.80416807740403</v>
          </cell>
          <cell r="GL869">
            <v>-71.864222829783102</v>
          </cell>
          <cell r="GM869">
            <v>-70.461451067327289</v>
          </cell>
          <cell r="GN869">
            <v>-57.176124106219504</v>
          </cell>
          <cell r="GO869">
            <v>-136.44662325130776</v>
          </cell>
          <cell r="GP869">
            <v>-113.47852970147505</v>
          </cell>
          <cell r="GQ869">
            <v>-73.359584049816476</v>
          </cell>
          <cell r="GR869">
            <v>-1124.5191438635811</v>
          </cell>
          <cell r="GS869">
            <v>-123.91878865478793</v>
          </cell>
          <cell r="GT869">
            <v>-119.78990998279187</v>
          </cell>
          <cell r="GU869">
            <v>-86.941941568511538</v>
          </cell>
          <cell r="GV869">
            <v>-90.92453303556249</v>
          </cell>
          <cell r="GW869">
            <v>-62.631796630143072</v>
          </cell>
          <cell r="GX869">
            <v>-128.75505280392827</v>
          </cell>
          <cell r="GY869">
            <v>-44.521493767970242</v>
          </cell>
          <cell r="GZ869">
            <v>-71.180882070155349</v>
          </cell>
          <cell r="HA869">
            <v>-55.410478332138155</v>
          </cell>
          <cell r="HB869">
            <v>-145.3441961070057</v>
          </cell>
          <cell r="HC869">
            <v>-115.55374924751231</v>
          </cell>
          <cell r="HD869">
            <v>-79.546321662870469</v>
          </cell>
          <cell r="HE869">
            <v>-1212.2885752711445</v>
          </cell>
          <cell r="HF869">
            <v>-121.90753913336084</v>
          </cell>
          <cell r="HG869">
            <v>-142.7836048862373</v>
          </cell>
          <cell r="HH869">
            <v>-88.018554824535386</v>
          </cell>
          <cell r="HI869">
            <v>-74.935683728865115</v>
          </cell>
          <cell r="HJ869">
            <v>-80.354305720655248</v>
          </cell>
          <cell r="HK869">
            <v>-111.90475016659184</v>
          </cell>
          <cell r="HL869">
            <v>-115.27053887519287</v>
          </cell>
          <cell r="HM869">
            <v>-56.19744501018431</v>
          </cell>
          <cell r="HN869">
            <v>-68.304489913629368</v>
          </cell>
          <cell r="HO869">
            <v>-152.23655792346108</v>
          </cell>
          <cell r="HP869">
            <v>-77.185892382636666</v>
          </cell>
          <cell r="HQ869">
            <v>-123.18921270576539</v>
          </cell>
          <cell r="HR869">
            <v>-1286.8259522640146</v>
          </cell>
          <cell r="HS869">
            <v>-97.404330638761166</v>
          </cell>
          <cell r="HT869">
            <v>-183.64200081155286</v>
          </cell>
          <cell r="HU869">
            <v>-96.403159184177639</v>
          </cell>
          <cell r="HV869">
            <v>-79.630949901504209</v>
          </cell>
          <cell r="HW869">
            <v>-116.73830675589852</v>
          </cell>
          <cell r="HX869">
            <v>-109.44564037502278</v>
          </cell>
          <cell r="HY869">
            <v>-95.025325647206046</v>
          </cell>
          <cell r="HZ869">
            <v>-70.415914952987805</v>
          </cell>
          <cell r="IA869">
            <v>-63.196518337819725</v>
          </cell>
          <cell r="IB869">
            <v>-150.68239308460033</v>
          </cell>
          <cell r="IC869">
            <v>-109.01772178179817</v>
          </cell>
          <cell r="ID869">
            <v>-115.22369079315104</v>
          </cell>
          <cell r="IE869">
            <v>-1347.9933306099847</v>
          </cell>
          <cell r="IF869">
            <v>-149.30108675663359</v>
          </cell>
          <cell r="IG869">
            <v>-157.07289816980483</v>
          </cell>
          <cell r="IH869">
            <v>-90.206795819831314</v>
          </cell>
          <cell r="II869">
            <v>-116.78677606300334</v>
          </cell>
          <cell r="IJ869">
            <v>-104.69510618443019</v>
          </cell>
          <cell r="IK869">
            <v>-153.90534818248125</v>
          </cell>
          <cell r="IL869">
            <v>-74.392733945278451</v>
          </cell>
          <cell r="IM869">
            <v>-97.492366423597559</v>
          </cell>
          <cell r="IN869">
            <v>-65.107550244429149</v>
          </cell>
          <cell r="IO869">
            <v>-149.53937181612127</v>
          </cell>
          <cell r="IP869">
            <v>-91.41634641791461</v>
          </cell>
          <cell r="IQ869">
            <v>-98.07695058680838</v>
          </cell>
          <cell r="IR869">
            <v>-1462.8538181902841</v>
          </cell>
          <cell r="IS869">
            <v>-172.52730354486266</v>
          </cell>
          <cell r="IT869">
            <v>-144.63098270399496</v>
          </cell>
          <cell r="IU869">
            <v>-87.707067420444218</v>
          </cell>
          <cell r="IV869">
            <v>-116.65890750591643</v>
          </cell>
          <cell r="IW869">
            <v>-111.54697011684766</v>
          </cell>
          <cell r="IX869">
            <v>-138.7286812440434</v>
          </cell>
          <cell r="IY869">
            <v>-87.168047720333561</v>
          </cell>
          <cell r="IZ869">
            <v>-123.11953164060833</v>
          </cell>
          <cell r="JA869">
            <v>-80.24748953350354</v>
          </cell>
          <cell r="JB869">
            <v>-163.45119376305956</v>
          </cell>
          <cell r="JC869">
            <v>-146.49389864801196</v>
          </cell>
          <cell r="JD869">
            <v>-90.573744349123444</v>
          </cell>
          <cell r="JE869" t="e">
            <v>#N/A</v>
          </cell>
          <cell r="JF869" t="e">
            <v>#N/A</v>
          </cell>
          <cell r="JG869" t="e">
            <v>#N/A</v>
          </cell>
          <cell r="JH869" t="e">
            <v>#N/A</v>
          </cell>
          <cell r="JI869" t="e">
            <v>#N/A</v>
          </cell>
          <cell r="JJ869" t="e">
            <v>#N/A</v>
          </cell>
          <cell r="JK869" t="e">
            <v>#N/A</v>
          </cell>
          <cell r="JL869" t="e">
            <v>#N/A</v>
          </cell>
          <cell r="JM869" t="e">
            <v>#N/A</v>
          </cell>
          <cell r="JN869" t="e">
            <v>#N/A</v>
          </cell>
          <cell r="JO869" t="e">
            <v>#N/A</v>
          </cell>
          <cell r="JP869" t="e">
            <v>#N/A</v>
          </cell>
          <cell r="JQ869" t="e">
            <v>#N/A</v>
          </cell>
        </row>
        <row r="871">
          <cell r="A871" t="str">
            <v>Net Power Cost/Net System Load ($/MWH)</v>
          </cell>
          <cell r="D871">
            <v>0</v>
          </cell>
          <cell r="F871">
            <v>-6.4597933924277484E-3</v>
          </cell>
          <cell r="G871">
            <v>-6.1630040581306389E-3</v>
          </cell>
          <cell r="H871">
            <v>-1.5562014124745893E-3</v>
          </cell>
          <cell r="I871">
            <v>-2.540031002005172E-3</v>
          </cell>
          <cell r="J871">
            <v>-5.5237981783067269E-3</v>
          </cell>
          <cell r="K871">
            <v>-3.9292725157666908E-3</v>
          </cell>
          <cell r="L871">
            <v>-6.4992558089596031E-3</v>
          </cell>
          <cell r="M871">
            <v>-6.763339627505971E-3</v>
          </cell>
          <cell r="N871">
            <v>-4.6047998641576271E-3</v>
          </cell>
          <cell r="O871">
            <v>-6.9084869693759876E-3</v>
          </cell>
          <cell r="P871">
            <v>-6.7857297160287544E-3</v>
          </cell>
          <cell r="Q871">
            <v>-8.6718388124307211E-3</v>
          </cell>
          <cell r="R871">
            <v>-7.8760506046453571E-3</v>
          </cell>
          <cell r="S871">
            <v>-1.0511305850389618E-2</v>
          </cell>
          <cell r="T871">
            <v>-1.2228035949066296E-2</v>
          </cell>
          <cell r="U871">
            <v>-4.4991113521239967E-3</v>
          </cell>
          <cell r="V871">
            <v>-3.2640058540160943E-3</v>
          </cell>
          <cell r="W871">
            <v>-6.5015023750554235E-3</v>
          </cell>
          <cell r="X871">
            <v>-5.2544562971661435E-3</v>
          </cell>
          <cell r="Y871">
            <v>-1.3747682302355457E-2</v>
          </cell>
          <cell r="Z871">
            <v>-7.1739715926675274E-3</v>
          </cell>
          <cell r="AA871">
            <v>-5.758761171001936E-3</v>
          </cell>
          <cell r="AB871">
            <v>-7.8138452346441234E-3</v>
          </cell>
          <cell r="AC871">
            <v>-7.1798523412365256E-3</v>
          </cell>
          <cell r="AD871">
            <v>-8.7915220291794327E-3</v>
          </cell>
          <cell r="AE871">
            <v>-9.1561753417561675E-3</v>
          </cell>
          <cell r="AF871">
            <v>-1.327337047947541E-2</v>
          </cell>
          <cell r="AG871">
            <v>-1.4147211779576452E-2</v>
          </cell>
          <cell r="AH871">
            <v>-5.9312616671940432E-3</v>
          </cell>
          <cell r="AI871">
            <v>-6.0779497174316965E-3</v>
          </cell>
          <cell r="AJ871">
            <v>-6.9063872841610419E-3</v>
          </cell>
          <cell r="AK871">
            <v>-6.6172582403449809E-3</v>
          </cell>
          <cell r="AL871">
            <v>-1.3914866280178018E-2</v>
          </cell>
          <cell r="AM871">
            <v>-7.1482517334722218E-3</v>
          </cell>
          <cell r="AN871">
            <v>-6.1094239803356487E-3</v>
          </cell>
          <cell r="AO871">
            <v>-1.0661031861248116E-2</v>
          </cell>
          <cell r="AP871">
            <v>-7.7894971957963577E-3</v>
          </cell>
          <cell r="AQ871">
            <v>-9.8497786005129484E-3</v>
          </cell>
          <cell r="AR871">
            <v>-1.0372013589355689E-2</v>
          </cell>
          <cell r="AS871">
            <v>-1.3538472664546219E-2</v>
          </cell>
          <cell r="AT871">
            <v>-1.4901857893468318E-2</v>
          </cell>
          <cell r="AU871">
            <v>-6.3234109780712089E-3</v>
          </cell>
          <cell r="AV871">
            <v>-4.0309836807788102E-3</v>
          </cell>
          <cell r="AW871">
            <v>-6.7731291241344138E-3</v>
          </cell>
          <cell r="AX871">
            <v>-1.0113226040227019E-2</v>
          </cell>
          <cell r="AY871">
            <v>-1.642060909789933E-2</v>
          </cell>
          <cell r="AZ871">
            <v>-9.1203112944064912E-3</v>
          </cell>
          <cell r="BA871">
            <v>-7.8387957004828479E-3</v>
          </cell>
          <cell r="BB871">
            <v>-1.2422020760202379E-2</v>
          </cell>
          <cell r="BC871">
            <v>-1.1218961368433256E-2</v>
          </cell>
          <cell r="BD871">
            <v>-1.0403887352856245E-2</v>
          </cell>
          <cell r="BE871">
            <v>-1.4297046138686653E-2</v>
          </cell>
          <cell r="BF871">
            <v>-1.6543690712019554E-2</v>
          </cell>
          <cell r="BG871">
            <v>-1.6590712570591748E-2</v>
          </cell>
          <cell r="BH871">
            <v>-9.3204202798071734E-3</v>
          </cell>
          <cell r="BI871">
            <v>-1.2326164936120598E-2</v>
          </cell>
          <cell r="BJ871">
            <v>-1.2788676628346707E-2</v>
          </cell>
          <cell r="BK871">
            <v>-1.636620009413825E-2</v>
          </cell>
          <cell r="BL871">
            <v>-1.114333488274255E-2</v>
          </cell>
          <cell r="BM871">
            <v>-1.3022480453351193E-2</v>
          </cell>
          <cell r="BN871">
            <v>-1.2653651832312818E-2</v>
          </cell>
          <cell r="BO871">
            <v>-2.0490198184081265E-2</v>
          </cell>
          <cell r="BP871">
            <v>-1.8185993570238423E-2</v>
          </cell>
          <cell r="BQ871">
            <v>-1.2256968063704576E-2</v>
          </cell>
          <cell r="BR871">
            <v>-1.7897661955814215E-2</v>
          </cell>
          <cell r="BS871">
            <v>-1.7375323343246762E-2</v>
          </cell>
          <cell r="BT871">
            <v>-2.485196852223126E-2</v>
          </cell>
          <cell r="BU871">
            <v>-1.4875053835476493E-2</v>
          </cell>
          <cell r="BV871">
            <v>-1.1631509500054982E-2</v>
          </cell>
          <cell r="BW871">
            <v>-1.644776877055687E-2</v>
          </cell>
          <cell r="BX871">
            <v>-1.6882904714664804E-2</v>
          </cell>
          <cell r="BY871">
            <v>-2.3458351126908639E-2</v>
          </cell>
          <cell r="BZ871">
            <v>-1.3652883244382963E-2</v>
          </cell>
          <cell r="CA871">
            <v>-1.3006333757289212E-2</v>
          </cell>
          <cell r="CB871">
            <v>-2.1950692468970523E-2</v>
          </cell>
          <cell r="CC871">
            <v>-1.5750965833408515E-2</v>
          </cell>
          <cell r="CD871">
            <v>-2.3850272655629112E-2</v>
          </cell>
          <cell r="CE871">
            <v>-1.6856817866127471E-2</v>
          </cell>
          <cell r="CF871">
            <v>-1.7982987819721075E-2</v>
          </cell>
          <cell r="CG871">
            <v>-2.1953537738649942E-2</v>
          </cell>
          <cell r="CH871">
            <v>-1.2579101501843049E-2</v>
          </cell>
          <cell r="CI871">
            <v>-1.2766585541601039E-2</v>
          </cell>
          <cell r="CJ871">
            <v>-1.4249322526425523E-2</v>
          </cell>
          <cell r="CK871">
            <v>-1.6697134256082435E-2</v>
          </cell>
          <cell r="CL871">
            <v>-2.0870534669700902E-2</v>
          </cell>
          <cell r="CM871">
            <v>-1.4197518263198816E-2</v>
          </cell>
          <cell r="CN871">
            <v>-1.2696284682895964E-2</v>
          </cell>
          <cell r="CO871">
            <v>-2.0103576472632945E-2</v>
          </cell>
          <cell r="CP871">
            <v>-1.5526884114027695E-2</v>
          </cell>
          <cell r="CQ871">
            <v>-2.1960106822511705E-2</v>
          </cell>
          <cell r="CR871">
            <v>-1.6957843388770044E-2</v>
          </cell>
          <cell r="CS871">
            <v>-1.8673129127158461E-2</v>
          </cell>
          <cell r="CT871">
            <v>-2.1448402533563282E-2</v>
          </cell>
          <cell r="CU871">
            <v>-1.1716083460643567E-2</v>
          </cell>
          <cell r="CV871">
            <v>-1.3950134741149256E-2</v>
          </cell>
          <cell r="CW871">
            <v>-1.3385518486556336E-2</v>
          </cell>
          <cell r="CX871">
            <v>-1.5902969994247229E-2</v>
          </cell>
          <cell r="CY871">
            <v>-2.0329676645527428E-2</v>
          </cell>
          <cell r="CZ871">
            <v>-1.8503972038363514E-2</v>
          </cell>
          <cell r="DA871">
            <v>-1.3366596156693333E-2</v>
          </cell>
          <cell r="DB871">
            <v>-2.0210062845401389E-2</v>
          </cell>
          <cell r="DC871">
            <v>-1.5356233686425469E-2</v>
          </cell>
          <cell r="DD871">
            <v>-1.9890584730067218E-2</v>
          </cell>
          <cell r="DE871">
            <v>-1.707561489630649E-2</v>
          </cell>
          <cell r="DF871">
            <v>-2.0879578095284401E-2</v>
          </cell>
          <cell r="DG871">
            <v>-2.0520537973084174E-2</v>
          </cell>
          <cell r="DH871">
            <v>-1.1338955279118323E-2</v>
          </cell>
          <cell r="DI871">
            <v>-1.4178335951081866E-2</v>
          </cell>
          <cell r="DJ871">
            <v>-1.371653333086531E-2</v>
          </cell>
          <cell r="DK871">
            <v>-1.6518742611986603E-2</v>
          </cell>
          <cell r="DL871">
            <v>-2.1258705258180299E-2</v>
          </cell>
          <cell r="DM871">
            <v>-1.1252969429097703E-2</v>
          </cell>
          <cell r="DN871">
            <v>-1.2764322153369534E-2</v>
          </cell>
          <cell r="DO871">
            <v>-2.183356289437377E-2</v>
          </cell>
          <cell r="DP871">
            <v>-1.7249019096109208E-2</v>
          </cell>
          <cell r="DQ871">
            <v>-2.2402167201526879E-2</v>
          </cell>
          <cell r="DR871">
            <v>-1.2756791546706836E-2</v>
          </cell>
          <cell r="DS871">
            <v>-2.2454686962630532E-2</v>
          </cell>
          <cell r="DT871">
            <v>-1.5064812969114882E-2</v>
          </cell>
          <cell r="DU871">
            <v>-8.7374429978250845E-3</v>
          </cell>
          <cell r="DV871">
            <v>-1.0221354624595946E-2</v>
          </cell>
          <cell r="DW871">
            <v>-1.0022274055121017E-2</v>
          </cell>
          <cell r="DX871">
            <v>-1.9596857176475524E-2</v>
          </cell>
          <cell r="DY871">
            <v>-6.9998673925937283E-3</v>
          </cell>
          <cell r="DZ871">
            <v>-1.0162464340460531E-2</v>
          </cell>
          <cell r="EA871">
            <v>-3.9641241804773131E-3</v>
          </cell>
          <cell r="EB871">
            <v>-2.1229223385835994E-2</v>
          </cell>
          <cell r="EC871">
            <v>-1.3002405249388005E-2</v>
          </cell>
          <cell r="ED871">
            <v>-1.0984163625764154E-2</v>
          </cell>
          <cell r="EE871">
            <v>-1.2746174501661045E-2</v>
          </cell>
          <cell r="EF871">
            <v>-1.9197995213367847E-2</v>
          </cell>
          <cell r="EG871">
            <v>-1.604325684091279E-2</v>
          </cell>
          <cell r="EH871">
            <v>-9.71860342817088E-3</v>
          </cell>
          <cell r="EI871">
            <v>-1.2513279482543993E-2</v>
          </cell>
          <cell r="EJ871">
            <v>-1.1296509297139323E-2</v>
          </cell>
          <cell r="EK871">
            <v>-1.5486093052924588E-2</v>
          </cell>
          <cell r="EL871">
            <v>-7.2206727991321884E-3</v>
          </cell>
          <cell r="EM871">
            <v>-6.2964540349845777E-3</v>
          </cell>
          <cell r="EN871">
            <v>-9.6177289095074059E-3</v>
          </cell>
          <cell r="EO871">
            <v>-1.9588004860906949E-2</v>
          </cell>
          <cell r="EP871">
            <v>-1.6322436714762745E-2</v>
          </cell>
          <cell r="EQ871">
            <v>-9.9748033999595975E-3</v>
          </cell>
          <cell r="ER871">
            <v>-1.2785270675713889E-2</v>
          </cell>
          <cell r="ES871">
            <v>-1.4861605921911547E-2</v>
          </cell>
          <cell r="ET871">
            <v>-2.2439424247899353E-2</v>
          </cell>
          <cell r="EU871">
            <v>-1.2259665635239614E-2</v>
          </cell>
          <cell r="EV871">
            <v>-9.6066781287866831E-3</v>
          </cell>
          <cell r="EW871">
            <v>-1.4572615048436433E-2</v>
          </cell>
          <cell r="EX871">
            <v>-1.523329649308991E-2</v>
          </cell>
          <cell r="EY871">
            <v>-6.6457041101948278E-3</v>
          </cell>
          <cell r="EZ871">
            <v>-6.1003546302593747E-3</v>
          </cell>
          <cell r="FA871">
            <v>-9.6972654491622734E-3</v>
          </cell>
          <cell r="FB871">
            <v>-1.6702237672511444E-2</v>
          </cell>
          <cell r="FC871">
            <v>-1.2130412154888859E-2</v>
          </cell>
          <cell r="FD871">
            <v>-1.5250396548335488E-2</v>
          </cell>
          <cell r="FE871">
            <v>-1.2957440936109066E-2</v>
          </cell>
          <cell r="FF871">
            <v>-1.5599648920634479E-2</v>
          </cell>
          <cell r="FG871">
            <v>-1.9105086479058286E-2</v>
          </cell>
          <cell r="FH871">
            <v>-1.1517532301759559E-2</v>
          </cell>
          <cell r="FI871">
            <v>-1.1371975980672744E-2</v>
          </cell>
          <cell r="FJ871">
            <v>-1.3040184410183286E-2</v>
          </cell>
          <cell r="FK871">
            <v>-1.7100154021266079E-2</v>
          </cell>
          <cell r="FL871">
            <v>-8.1626594450092682E-3</v>
          </cell>
          <cell r="FM871">
            <v>-7.4564202206417463E-3</v>
          </cell>
          <cell r="FN871">
            <v>-8.9152786536743633E-3</v>
          </cell>
          <cell r="FO871">
            <v>-1.8431517234468231E-2</v>
          </cell>
          <cell r="FP871">
            <v>-1.0763644013842111E-2</v>
          </cell>
          <cell r="FQ871">
            <v>-1.4260979040578547E-2</v>
          </cell>
          <cell r="FR871">
            <v>-1.3755694514561156E-2</v>
          </cell>
          <cell r="FS871">
            <v>-1.909023581435676E-2</v>
          </cell>
          <cell r="FT871">
            <v>-1.8274531489765877E-2</v>
          </cell>
          <cell r="FU871">
            <v>-9.8186740748591461E-3</v>
          </cell>
          <cell r="FV871">
            <v>-1.2497444908763811E-2</v>
          </cell>
          <cell r="FW871">
            <v>-1.7112101890258913E-2</v>
          </cell>
          <cell r="FX871">
            <v>-1.6356637171266897E-2</v>
          </cell>
          <cell r="FY871">
            <v>-8.5560643434874351E-3</v>
          </cell>
          <cell r="FZ871">
            <v>-8.0247426755484241E-3</v>
          </cell>
          <cell r="GA871">
            <v>-8.0872240300031706E-3</v>
          </cell>
          <cell r="GB871">
            <v>-2.1281702683491943E-2</v>
          </cell>
          <cell r="GC871">
            <v>-1.2323467929618914E-2</v>
          </cell>
          <cell r="GD871">
            <v>-1.247838137765811E-2</v>
          </cell>
          <cell r="GE871">
            <v>-1.3730418500689012E-2</v>
          </cell>
          <cell r="GF871">
            <v>-1.6163475228101021E-2</v>
          </cell>
          <cell r="GG871">
            <v>-1.8244458578557499E-2</v>
          </cell>
          <cell r="GH871">
            <v>-8.9526653310638693E-3</v>
          </cell>
          <cell r="GI871">
            <v>-1.4560762766517854E-2</v>
          </cell>
          <cell r="GJ871">
            <v>-1.3176035798718289E-2</v>
          </cell>
          <cell r="GK871">
            <v>-1.638015345603705E-2</v>
          </cell>
          <cell r="GL871">
            <v>-9.9208059783535418E-3</v>
          </cell>
          <cell r="GM871">
            <v>-9.0768355071624285E-3</v>
          </cell>
          <cell r="GN871">
            <v>-8.9694198486398591E-3</v>
          </cell>
          <cell r="GO871">
            <v>-2.1408171986358582E-2</v>
          </cell>
          <cell r="GP871">
            <v>-1.7032656508256139E-2</v>
          </cell>
          <cell r="GQ871">
            <v>-1.0986108688911145E-2</v>
          </cell>
          <cell r="GR871">
            <v>-1.3626959197331701E-2</v>
          </cell>
          <cell r="GS871">
            <v>-1.6486757959782494E-2</v>
          </cell>
          <cell r="GT871">
            <v>-1.774407080438678E-2</v>
          </cell>
          <cell r="GU871">
            <v>-1.3135449338946614E-2</v>
          </cell>
          <cell r="GV871">
            <v>-1.4861666261971607E-2</v>
          </cell>
          <cell r="GW871">
            <v>-8.9636990276584783E-3</v>
          </cell>
          <cell r="GX871">
            <v>-2.0125433380350444E-2</v>
          </cell>
          <cell r="GY871">
            <v>-6.0745902335135327E-3</v>
          </cell>
          <cell r="GZ871">
            <v>-1.0302725314140559E-2</v>
          </cell>
          <cell r="HA871">
            <v>-6.8164229836327195E-3</v>
          </cell>
          <cell r="HB871">
            <v>-2.2088344297930718E-2</v>
          </cell>
          <cell r="HC871">
            <v>-1.6908567077489778E-2</v>
          </cell>
          <cell r="HD871">
            <v>-1.1090957698137061E-2</v>
          </cell>
          <cell r="HE871">
            <v>-1.4483817203458926E-2</v>
          </cell>
          <cell r="HF871">
            <v>-1.6354841247309793E-2</v>
          </cell>
          <cell r="HG871">
            <v>-2.2294013766380516E-2</v>
          </cell>
          <cell r="HH871">
            <v>-1.3218571795885481E-2</v>
          </cell>
          <cell r="HI871">
            <v>-1.1837496112207191E-2</v>
          </cell>
          <cell r="HJ871">
            <v>-1.1515237156435987E-2</v>
          </cell>
          <cell r="HK871">
            <v>-1.695022530553203E-2</v>
          </cell>
          <cell r="HL871">
            <v>-1.5224959019558781E-2</v>
          </cell>
          <cell r="HM871">
            <v>-7.4948632271585325E-3</v>
          </cell>
          <cell r="HN871">
            <v>-9.4646561320956835E-3</v>
          </cell>
          <cell r="HO871">
            <v>-2.2266501532996585E-2</v>
          </cell>
          <cell r="HP871">
            <v>-1.1615225673899943E-2</v>
          </cell>
          <cell r="HQ871">
            <v>-1.6299767176491287E-2</v>
          </cell>
          <cell r="HR871">
            <v>-1.5153434114900222E-2</v>
          </cell>
          <cell r="HS871">
            <v>-3.4111857313469329E-2</v>
          </cell>
          <cell r="HT871">
            <v>-4.5380590071388838E-3</v>
          </cell>
          <cell r="HU871">
            <v>-1.3919167915243946E-2</v>
          </cell>
          <cell r="HV871">
            <v>-1.059429649676602E-2</v>
          </cell>
          <cell r="HW871">
            <v>-2.0320816675091891E-2</v>
          </cell>
          <cell r="HX871">
            <v>-1.4848105964919256E-2</v>
          </cell>
          <cell r="HY871">
            <v>-1.49872686351884E-2</v>
          </cell>
          <cell r="HZ871">
            <v>-2.3039009025922041E-2</v>
          </cell>
          <cell r="IA871">
            <v>1.8654876654800034E-2</v>
          </cell>
          <cell r="IB871">
            <v>-2.7825563982965207E-2</v>
          </cell>
          <cell r="IC871">
            <v>-1.2750422504623771E-2</v>
          </cell>
          <cell r="ID871">
            <v>-2.0060435649746466E-2</v>
          </cell>
          <cell r="IE871">
            <v>-1.5842322702688705E-2</v>
          </cell>
          <cell r="IF871">
            <v>-2.520982313616571E-2</v>
          </cell>
          <cell r="IG871">
            <v>-1.636098962618604E-2</v>
          </cell>
          <cell r="IH871">
            <v>-1.0637833275154662E-2</v>
          </cell>
          <cell r="II871">
            <v>-1.9124462094278982E-2</v>
          </cell>
          <cell r="IJ871">
            <v>-1.536631156270829E-2</v>
          </cell>
          <cell r="IK871">
            <v>-2.2145664949238864E-2</v>
          </cell>
          <cell r="IL871">
            <v>-2.9691506697190562E-2</v>
          </cell>
          <cell r="IM871">
            <v>-2.316903930658043E-2</v>
          </cell>
          <cell r="IN871">
            <v>8.9860895816329389E-3</v>
          </cell>
          <cell r="IO871">
            <v>-1.1341075033996617E-2</v>
          </cell>
          <cell r="IP871">
            <v>-1.5386108549002131E-2</v>
          </cell>
          <cell r="IQ871">
            <v>-1.1619149005255736E-2</v>
          </cell>
          <cell r="IR871">
            <v>-1.6821880199231032E-2</v>
          </cell>
          <cell r="IS871">
            <v>-2.131643563159713E-2</v>
          </cell>
          <cell r="IT871">
            <v>-2.2590571943197801E-2</v>
          </cell>
          <cell r="IU871">
            <v>-1.3430954725784261E-2</v>
          </cell>
          <cell r="IV871">
            <v>-1.6430254719459469E-2</v>
          </cell>
          <cell r="IW871">
            <v>-1.6279329503927187E-2</v>
          </cell>
          <cell r="IX871">
            <v>-2.1220197481355285E-2</v>
          </cell>
          <cell r="IY871">
            <v>-1.1832505218670519E-2</v>
          </cell>
          <cell r="IZ871">
            <v>-3.4242749998341537E-2</v>
          </cell>
          <cell r="JA871">
            <v>9.3131929826029136E-3</v>
          </cell>
          <cell r="JB871">
            <v>-2.2332697033633053E-2</v>
          </cell>
          <cell r="JC871">
            <v>-1.8909086893806659E-2</v>
          </cell>
          <cell r="JD871">
            <v>-1.1364561436742804E-2</v>
          </cell>
          <cell r="JE871">
            <v>0</v>
          </cell>
          <cell r="JF871">
            <v>0</v>
          </cell>
          <cell r="JG871">
            <v>0</v>
          </cell>
          <cell r="JH871">
            <v>0</v>
          </cell>
          <cell r="JI871">
            <v>0</v>
          </cell>
          <cell r="JJ871">
            <v>0</v>
          </cell>
          <cell r="JK871">
            <v>0</v>
          </cell>
          <cell r="JL871">
            <v>0</v>
          </cell>
          <cell r="JM871">
            <v>0</v>
          </cell>
          <cell r="JN871">
            <v>0</v>
          </cell>
          <cell r="JO871">
            <v>0</v>
          </cell>
          <cell r="JP871">
            <v>0</v>
          </cell>
          <cell r="JQ871">
            <v>0</v>
          </cell>
        </row>
        <row r="872">
          <cell r="F872">
            <v>16.165386706474976</v>
          </cell>
          <cell r="G872">
            <v>12.106021602151376</v>
          </cell>
          <cell r="H872">
            <v>3.4405989817610183</v>
          </cell>
          <cell r="I872">
            <v>4.7295938646839994</v>
          </cell>
          <cell r="J872">
            <v>9.9300612789771598</v>
          </cell>
          <cell r="K872">
            <v>8.0534145614954671</v>
          </cell>
          <cell r="L872">
            <v>21.93198275103445</v>
          </cell>
          <cell r="M872">
            <v>26.411450233218581</v>
          </cell>
          <cell r="N872">
            <v>15.942315313629276</v>
          </cell>
          <cell r="O872">
            <v>12.45292442497448</v>
          </cell>
          <cell r="P872">
            <v>20.261019902774468</v>
          </cell>
          <cell r="Q872">
            <v>24.761489397688504</v>
          </cell>
          <cell r="R872">
            <v>19.609431146119221</v>
          </cell>
          <cell r="S872">
            <v>26.00752952557259</v>
          </cell>
          <cell r="T872">
            <v>26.004243046462747</v>
          </cell>
          <cell r="U872">
            <v>10.463888335027539</v>
          </cell>
          <cell r="V872">
            <v>6.0023854191048231</v>
          </cell>
          <cell r="W872">
            <v>12.002821615121238</v>
          </cell>
          <cell r="X872">
            <v>10.141091329860853</v>
          </cell>
          <cell r="Y872">
            <v>53.52128305146713</v>
          </cell>
          <cell r="Z872">
            <v>27.568178993064464</v>
          </cell>
          <cell r="AA872">
            <v>19.972208185326192</v>
          </cell>
          <cell r="AB872">
            <v>14.037757427135526</v>
          </cell>
          <cell r="AC872">
            <v>22.527973521660222</v>
          </cell>
          <cell r="AD872">
            <v>27.545243852233959</v>
          </cell>
          <cell r="AE872">
            <v>23.285116555820114</v>
          </cell>
          <cell r="AF872">
            <v>33.418273889666558</v>
          </cell>
          <cell r="AG872">
            <v>29.779740932705106</v>
          </cell>
          <cell r="AH872">
            <v>14.852862455383677</v>
          </cell>
          <cell r="AI872">
            <v>10.59293023593804</v>
          </cell>
          <cell r="AJ872">
            <v>13.442710951673018</v>
          </cell>
          <cell r="AK872">
            <v>13.713356022011755</v>
          </cell>
          <cell r="AL872">
            <v>55.620303045764743</v>
          </cell>
          <cell r="AM872">
            <v>28.128345027060639</v>
          </cell>
          <cell r="AN872">
            <v>23.86592513321909</v>
          </cell>
          <cell r="AO872">
            <v>19.410159478809017</v>
          </cell>
          <cell r="AP872">
            <v>24.245676109185005</v>
          </cell>
          <cell r="AQ872">
            <v>33.025133752025603</v>
          </cell>
          <cell r="AR872">
            <v>27.200481494634126</v>
          </cell>
          <cell r="AS872">
            <v>32.20348476886803</v>
          </cell>
          <cell r="AT872">
            <v>37.671197895512876</v>
          </cell>
          <cell r="AU872">
            <v>16.169183489744931</v>
          </cell>
          <cell r="AV872">
            <v>7.136931483030871</v>
          </cell>
          <cell r="AW872">
            <v>13.03227386112116</v>
          </cell>
          <cell r="AX872">
            <v>21.296728464434214</v>
          </cell>
          <cell r="AY872">
            <v>70.462197943869668</v>
          </cell>
          <cell r="AZ872">
            <v>35.77578789567572</v>
          </cell>
          <cell r="BA872">
            <v>31.076859820596589</v>
          </cell>
          <cell r="BB872">
            <v>23.258946535562899</v>
          </cell>
          <cell r="BC872">
            <v>32.910297066570067</v>
          </cell>
          <cell r="BD872">
            <v>37.35168731499342</v>
          </cell>
          <cell r="BE872">
            <v>37.5720337809596</v>
          </cell>
          <cell r="BF872">
            <v>37.668280572617384</v>
          </cell>
          <cell r="BG872">
            <v>42.351253499665134</v>
          </cell>
          <cell r="BH872">
            <v>23.399495298209104</v>
          </cell>
          <cell r="BI872">
            <v>22.388601577663689</v>
          </cell>
          <cell r="BJ872">
            <v>23.745445671546872</v>
          </cell>
          <cell r="BK872">
            <v>36.724800241194842</v>
          </cell>
          <cell r="BL872">
            <v>50.31111943875927</v>
          </cell>
          <cell r="BM872">
            <v>51.287679985356135</v>
          </cell>
          <cell r="BN872">
            <v>50.952287783261077</v>
          </cell>
          <cell r="BO872">
            <v>38.478136091600035</v>
          </cell>
          <cell r="BP872">
            <v>51.028039233521589</v>
          </cell>
          <cell r="BQ872">
            <v>48.585299029969335</v>
          </cell>
          <cell r="BR872">
            <v>48.282809572880311</v>
          </cell>
          <cell r="BS872">
            <v>52.476735305737741</v>
          </cell>
          <cell r="BT872">
            <v>53.534625565679484</v>
          </cell>
          <cell r="BU872">
            <v>35.612481791831648</v>
          </cell>
          <cell r="BV872">
            <v>25.863343864679482</v>
          </cell>
          <cell r="BW872">
            <v>33.357736744860148</v>
          </cell>
          <cell r="BX872">
            <v>36.90071692751313</v>
          </cell>
          <cell r="BY872">
            <v>82.751106700543545</v>
          </cell>
          <cell r="BZ872">
            <v>61.75602722842752</v>
          </cell>
          <cell r="CA872">
            <v>49.335856395028252</v>
          </cell>
          <cell r="CB872">
            <v>42.086157930512634</v>
          </cell>
          <cell r="CC872">
            <v>52.852262235499353</v>
          </cell>
          <cell r="CD872">
            <v>78.69570502519403</v>
          </cell>
          <cell r="CE872">
            <v>47.387387696692521</v>
          </cell>
          <cell r="CF872">
            <v>53.084719067272296</v>
          </cell>
          <cell r="CG872">
            <v>52.251078781446559</v>
          </cell>
          <cell r="CH872">
            <v>33.326451975043845</v>
          </cell>
          <cell r="CI872">
            <v>27.142028464996574</v>
          </cell>
          <cell r="CJ872">
            <v>29.549870589712789</v>
          </cell>
          <cell r="CK872">
            <v>37.633554399237653</v>
          </cell>
          <cell r="CL872">
            <v>85.51488863886847</v>
          </cell>
          <cell r="CM872">
            <v>59.21883790659335</v>
          </cell>
          <cell r="CN872">
            <v>52.738689371494019</v>
          </cell>
          <cell r="CO872">
            <v>40.820854023192439</v>
          </cell>
          <cell r="CP872">
            <v>57.1656361262446</v>
          </cell>
          <cell r="CQ872">
            <v>74.402561482623724</v>
          </cell>
          <cell r="CR872">
            <v>48.28741666344969</v>
          </cell>
          <cell r="CS872">
            <v>51.831013910955811</v>
          </cell>
          <cell r="CT872">
            <v>54.277485242734343</v>
          </cell>
          <cell r="CU872">
            <v>31.426787529442262</v>
          </cell>
          <cell r="CV872">
            <v>30.085100935379053</v>
          </cell>
          <cell r="CW872">
            <v>28.2161344953313</v>
          </cell>
          <cell r="CX872">
            <v>36.608706883073005</v>
          </cell>
          <cell r="CY872">
            <v>86.212210425033064</v>
          </cell>
          <cell r="CZ872">
            <v>76.770185833568178</v>
          </cell>
          <cell r="DA872">
            <v>52.187195888687747</v>
          </cell>
          <cell r="DB872">
            <v>42.125632410177104</v>
          </cell>
          <cell r="DC872">
            <v>54.00304156635746</v>
          </cell>
          <cell r="DD872">
            <v>74.381803534785774</v>
          </cell>
          <cell r="DE872">
            <v>48.871904272483704</v>
          </cell>
          <cell r="DF872">
            <v>54.673512609663526</v>
          </cell>
          <cell r="DG872">
            <v>54.459464379284597</v>
          </cell>
          <cell r="DH872">
            <v>31.873767792154428</v>
          </cell>
          <cell r="DI872">
            <v>28.249289304636068</v>
          </cell>
          <cell r="DJ872">
            <v>29.659332861980733</v>
          </cell>
          <cell r="DK872">
            <v>38.280366524830065</v>
          </cell>
          <cell r="DL872">
            <v>91.292367417341694</v>
          </cell>
          <cell r="DM872">
            <v>47.861877130963038</v>
          </cell>
          <cell r="DN872">
            <v>55.650403386272778</v>
          </cell>
          <cell r="DO872">
            <v>44.28611237629481</v>
          </cell>
          <cell r="DP872">
            <v>60.538920306840865</v>
          </cell>
          <cell r="DQ872">
            <v>87.917232970134378</v>
          </cell>
          <cell r="DR872">
            <v>36.721040744697646</v>
          </cell>
          <cell r="DS872">
            <v>57.389149220002878</v>
          </cell>
          <cell r="DT872">
            <v>42.906663996928501</v>
          </cell>
          <cell r="DU872">
            <v>24.370649815060606</v>
          </cell>
          <cell r="DV872">
            <v>19.786675745504713</v>
          </cell>
          <cell r="DW872">
            <v>20.498684915367246</v>
          </cell>
          <cell r="DX872">
            <v>46.763016797930916</v>
          </cell>
          <cell r="DY872">
            <v>31.27450909319213</v>
          </cell>
          <cell r="DZ872">
            <v>38.641200601068419</v>
          </cell>
          <cell r="EA872">
            <v>23.175588709108283</v>
          </cell>
          <cell r="EB872">
            <v>44.959231021505992</v>
          </cell>
          <cell r="EC872">
            <v>47.156263736463117</v>
          </cell>
          <cell r="ED872">
            <v>42.888894630877516</v>
          </cell>
          <cell r="EE872">
            <v>36.854225802431046</v>
          </cell>
          <cell r="EF872">
            <v>48.099307285083931</v>
          </cell>
          <cell r="EG872">
            <v>44.941492449646297</v>
          </cell>
          <cell r="EH872">
            <v>27.078921315262409</v>
          </cell>
          <cell r="EI872">
            <v>24.552974317908511</v>
          </cell>
          <cell r="EJ872">
            <v>24.482983575381787</v>
          </cell>
          <cell r="EK872">
            <v>37.473732767357163</v>
          </cell>
          <cell r="EL872">
            <v>33.924254591803255</v>
          </cell>
          <cell r="EM872">
            <v>28.624878713354914</v>
          </cell>
          <cell r="EN872">
            <v>36.917239919829257</v>
          </cell>
          <cell r="EO872">
            <v>42.303485588359266</v>
          </cell>
          <cell r="EP872">
            <v>55.043604232995165</v>
          </cell>
          <cell r="EQ872">
            <v>42.341596696713637</v>
          </cell>
          <cell r="ER872">
            <v>37.868330336238394</v>
          </cell>
          <cell r="ES872">
            <v>42.863825119481454</v>
          </cell>
          <cell r="ET872">
            <v>55.977794286271113</v>
          </cell>
          <cell r="EU872">
            <v>34.982375053129616</v>
          </cell>
          <cell r="EV872">
            <v>22.313895742826993</v>
          </cell>
          <cell r="EW872">
            <v>33.087629963136571</v>
          </cell>
          <cell r="EX872">
            <v>37.266250533735025</v>
          </cell>
          <cell r="EY872">
            <v>25.170057855308382</v>
          </cell>
          <cell r="EZ872">
            <v>28.113536767507966</v>
          </cell>
          <cell r="FA872">
            <v>40.015536995192548</v>
          </cell>
          <cell r="FB872">
            <v>36.03758766530752</v>
          </cell>
          <cell r="FC872">
            <v>44.939753308284615</v>
          </cell>
          <cell r="FD872">
            <v>56.238435233117364</v>
          </cell>
          <cell r="FE872">
            <v>39.704093077380939</v>
          </cell>
          <cell r="FF872">
            <v>47.371188817772904</v>
          </cell>
          <cell r="FG872">
            <v>51.337281701281334</v>
          </cell>
          <cell r="FH872">
            <v>32.161137138504749</v>
          </cell>
          <cell r="FI872">
            <v>26.192231428009045</v>
          </cell>
          <cell r="FJ872">
            <v>28.649162859974982</v>
          </cell>
          <cell r="FK872">
            <v>39.828044675862806</v>
          </cell>
          <cell r="FL872">
            <v>37.251250387486799</v>
          </cell>
          <cell r="FM872">
            <v>34.223248484240195</v>
          </cell>
          <cell r="FN872">
            <v>41.011853269160873</v>
          </cell>
          <cell r="FO872">
            <v>40.889359349671189</v>
          </cell>
          <cell r="FP872">
            <v>43.582249271934032</v>
          </cell>
          <cell r="FQ872">
            <v>61.831904844844267</v>
          </cell>
          <cell r="FR872">
            <v>41.247087378991992</v>
          </cell>
          <cell r="FS872">
            <v>54.97560430293192</v>
          </cell>
          <cell r="FT872">
            <v>50.848083624699406</v>
          </cell>
          <cell r="FU872">
            <v>30.111536702657769</v>
          </cell>
          <cell r="FV872">
            <v>27.392300853162389</v>
          </cell>
          <cell r="FW872">
            <v>33.323748218093854</v>
          </cell>
          <cell r="FX872">
            <v>39.627567239924687</v>
          </cell>
          <cell r="FY872">
            <v>31.320984023311915</v>
          </cell>
          <cell r="FZ872">
            <v>48.429181595408131</v>
          </cell>
          <cell r="GA872">
            <v>36.827297641660081</v>
          </cell>
          <cell r="GB872">
            <v>48.323547904691928</v>
          </cell>
          <cell r="GC872">
            <v>47.792197555742163</v>
          </cell>
          <cell r="GD872">
            <v>49.593608197718254</v>
          </cell>
          <cell r="GE872">
            <v>41.150072850081116</v>
          </cell>
          <cell r="GF872">
            <v>45.88599678678429</v>
          </cell>
          <cell r="GG872">
            <v>49.699667901475543</v>
          </cell>
          <cell r="GH872">
            <v>26.405073415179292</v>
          </cell>
          <cell r="GI872">
            <v>30.573981928986857</v>
          </cell>
          <cell r="GJ872">
            <v>28.664724351219082</v>
          </cell>
          <cell r="GK872">
            <v>40.886272029966541</v>
          </cell>
          <cell r="GL872">
            <v>45.629104166595816</v>
          </cell>
          <cell r="GM872">
            <v>42.464125656265963</v>
          </cell>
          <cell r="GN872">
            <v>40.614891606516849</v>
          </cell>
          <cell r="GO872">
            <v>46.835021982431215</v>
          </cell>
          <cell r="GP872">
            <v>60.170794251276895</v>
          </cell>
          <cell r="GQ872">
            <v>45.593176870956917</v>
          </cell>
          <cell r="GR872">
            <v>42.335586920649092</v>
          </cell>
          <cell r="GS872">
            <v>45.638752841388381</v>
          </cell>
          <cell r="GT872">
            <v>55.996012798585433</v>
          </cell>
          <cell r="GU872">
            <v>38.367439492636528</v>
          </cell>
          <cell r="GV872">
            <v>31.838126922464586</v>
          </cell>
          <cell r="GW872">
            <v>21.264642739698068</v>
          </cell>
          <cell r="GX872">
            <v>49.627067668556499</v>
          </cell>
          <cell r="GY872">
            <v>29.880850363122217</v>
          </cell>
          <cell r="GZ872">
            <v>42.496020101843655</v>
          </cell>
          <cell r="HA872">
            <v>39.13525357014997</v>
          </cell>
          <cell r="HB872">
            <v>50.368524344351613</v>
          </cell>
          <cell r="HC872">
            <v>56.695879669411759</v>
          </cell>
          <cell r="HD872">
            <v>51.609871874989977</v>
          </cell>
          <cell r="HE872">
            <v>45.614288464073205</v>
          </cell>
          <cell r="HF872">
            <v>57.496191861421813</v>
          </cell>
          <cell r="HG872">
            <v>55.383616849984236</v>
          </cell>
          <cell r="HH872">
            <v>37.15262514522972</v>
          </cell>
          <cell r="HI872">
            <v>30.365349864508566</v>
          </cell>
          <cell r="HJ872">
            <v>28.595472661343575</v>
          </cell>
          <cell r="HK872">
            <v>41.012321285919661</v>
          </cell>
          <cell r="HL872">
            <v>58.875907381946277</v>
          </cell>
          <cell r="HM872">
            <v>38.020210987279391</v>
          </cell>
          <cell r="HN872">
            <v>44.898106330100717</v>
          </cell>
          <cell r="HO872">
            <v>51.76498070709944</v>
          </cell>
          <cell r="HP872">
            <v>44.822807820128482</v>
          </cell>
          <cell r="HQ872">
            <v>65.426289142708697</v>
          </cell>
          <cell r="HR872">
            <v>48.428535825398512</v>
          </cell>
          <cell r="HS872">
            <v>43.4275890784739</v>
          </cell>
          <cell r="HT872">
            <v>72.965836613693767</v>
          </cell>
          <cell r="HU872">
            <v>42.030628459056665</v>
          </cell>
          <cell r="HV872">
            <v>30.832564045158144</v>
          </cell>
          <cell r="HW872">
            <v>41.57292822736872</v>
          </cell>
          <cell r="HX872">
            <v>40.678517831288382</v>
          </cell>
          <cell r="HY872">
            <v>50.186634847868987</v>
          </cell>
          <cell r="HZ872">
            <v>44.891796934666104</v>
          </cell>
          <cell r="IA872">
            <v>41.115343461213385</v>
          </cell>
          <cell r="IB872">
            <v>52.896607941795295</v>
          </cell>
          <cell r="IC872">
            <v>62.766134635100286</v>
          </cell>
          <cell r="ID872">
            <v>62.200013982150367</v>
          </cell>
          <cell r="IE872">
            <v>50.810068360654917</v>
          </cell>
          <cell r="IF872">
            <v>63.332989534109203</v>
          </cell>
          <cell r="IG872">
            <v>65.093979660494256</v>
          </cell>
          <cell r="IH872">
            <v>40.190143620439947</v>
          </cell>
          <cell r="II872">
            <v>41.903703241101077</v>
          </cell>
          <cell r="IJ872">
            <v>36.885922994108356</v>
          </cell>
          <cell r="IK872">
            <v>56.619765454813141</v>
          </cell>
          <cell r="IL872">
            <v>43.724173506646522</v>
          </cell>
          <cell r="IM872">
            <v>59.134678498984634</v>
          </cell>
          <cell r="IN872">
            <v>44.967927417307422</v>
          </cell>
          <cell r="IO872">
            <v>51.574580591523592</v>
          </cell>
          <cell r="IP872">
            <v>52.153698266584321</v>
          </cell>
          <cell r="IQ872">
            <v>56.978578091951604</v>
          </cell>
          <cell r="IR872">
            <v>55.126574095632421</v>
          </cell>
          <cell r="IS872">
            <v>67.606997506765964</v>
          </cell>
          <cell r="IT872">
            <v>63.642617849806783</v>
          </cell>
          <cell r="IU872">
            <v>40.306138803198039</v>
          </cell>
          <cell r="IV872">
            <v>39.564929551047555</v>
          </cell>
          <cell r="IW872">
            <v>40.839733604518834</v>
          </cell>
          <cell r="IX872">
            <v>51.080137101466619</v>
          </cell>
          <cell r="IY872">
            <v>53.282575796394482</v>
          </cell>
          <cell r="IZ872">
            <v>73.763815819666476</v>
          </cell>
          <cell r="JA872">
            <v>56.78142935784691</v>
          </cell>
          <cell r="JB872">
            <v>55.869116558823997</v>
          </cell>
          <cell r="JC872">
            <v>82.107672957494174</v>
          </cell>
          <cell r="JD872">
            <v>52.908435065329748</v>
          </cell>
          <cell r="JE872">
            <v>0</v>
          </cell>
          <cell r="JF872">
            <v>0</v>
          </cell>
          <cell r="JG872">
            <v>0</v>
          </cell>
          <cell r="JH872">
            <v>0</v>
          </cell>
          <cell r="JI872">
            <v>0</v>
          </cell>
          <cell r="JJ872">
            <v>0</v>
          </cell>
          <cell r="JK872">
            <v>0</v>
          </cell>
          <cell r="JL872">
            <v>0</v>
          </cell>
          <cell r="JM872">
            <v>0</v>
          </cell>
          <cell r="JN872">
            <v>0</v>
          </cell>
          <cell r="JO872">
            <v>0</v>
          </cell>
          <cell r="JP872">
            <v>0</v>
          </cell>
          <cell r="JQ872">
            <v>0</v>
          </cell>
        </row>
        <row r="873">
          <cell r="A873" t="str">
            <v>MWHS</v>
          </cell>
        </row>
        <row r="874">
          <cell r="D874" t="str">
            <v>System Load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1.0877847671508789E-6</v>
          </cell>
          <cell r="S874">
            <v>1.0896474123001099E-6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-1.4901161193847656E-7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-1.4062970876693726E-7</v>
          </cell>
          <cell r="BC874">
            <v>0</v>
          </cell>
          <cell r="BD874">
            <v>0</v>
          </cell>
          <cell r="BE874">
            <v>2.4688625484704971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0.91102031897753477</v>
          </cell>
          <cell r="BM874">
            <v>1.5578422620892525</v>
          </cell>
          <cell r="BN874">
            <v>-2.8870999813079834E-8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-9.3132257461547852E-9</v>
          </cell>
          <cell r="CB874">
            <v>2.0489096641540527E-8</v>
          </cell>
          <cell r="CC874">
            <v>0</v>
          </cell>
          <cell r="CD874">
            <v>0</v>
          </cell>
          <cell r="CE874">
            <v>-1.2166329622268677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-1.0244548320770264E-8</v>
          </cell>
          <cell r="CL874">
            <v>0</v>
          </cell>
          <cell r="CM874">
            <v>-1.216632928699255</v>
          </cell>
          <cell r="CN874">
            <v>-1.0244548320770264E-8</v>
          </cell>
          <cell r="CO874">
            <v>0</v>
          </cell>
          <cell r="CP874">
            <v>0</v>
          </cell>
          <cell r="CQ874">
            <v>0</v>
          </cell>
          <cell r="CR874">
            <v>19.011812075972557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0</v>
          </cell>
          <cell r="CY874">
            <v>-1.5990808606147766E-6</v>
          </cell>
          <cell r="CZ874">
            <v>19.011813679710031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>
            <v>19.077106058597565</v>
          </cell>
          <cell r="DF874">
            <v>0</v>
          </cell>
          <cell r="DG874">
            <v>0</v>
          </cell>
          <cell r="DH874">
            <v>0</v>
          </cell>
          <cell r="DI874">
            <v>0</v>
          </cell>
          <cell r="DJ874">
            <v>0</v>
          </cell>
          <cell r="DK874">
            <v>-1.1175870895385742E-8</v>
          </cell>
          <cell r="DL874">
            <v>0</v>
          </cell>
          <cell r="DM874">
            <v>19.077106131240726</v>
          </cell>
          <cell r="DN874">
            <v>-5.9604644775390625E-8</v>
          </cell>
          <cell r="DO874">
            <v>0</v>
          </cell>
          <cell r="DP874">
            <v>0</v>
          </cell>
          <cell r="DQ874">
            <v>0</v>
          </cell>
          <cell r="DR874">
            <v>213.47615352272987</v>
          </cell>
          <cell r="DS874">
            <v>0</v>
          </cell>
          <cell r="DT874">
            <v>16.907303229905665</v>
          </cell>
          <cell r="DU874">
            <v>9.3132257461547852E-9</v>
          </cell>
          <cell r="DV874">
            <v>-9.3132257461547852E-9</v>
          </cell>
          <cell r="DW874">
            <v>0</v>
          </cell>
          <cell r="DX874">
            <v>-6.0535967350006104E-8</v>
          </cell>
          <cell r="DY874">
            <v>-8.4699847400188446</v>
          </cell>
          <cell r="DZ874">
            <v>210.31670573912561</v>
          </cell>
          <cell r="EA874">
            <v>1.7043203115463257E-7</v>
          </cell>
          <cell r="EB874">
            <v>1.0244548320770264E-8</v>
          </cell>
          <cell r="EC874">
            <v>-5.2778707090765238</v>
          </cell>
          <cell r="ED874">
            <v>-1.2014061212539673E-7</v>
          </cell>
          <cell r="EE874">
            <v>-57.346940100193024</v>
          </cell>
          <cell r="EF874">
            <v>0</v>
          </cell>
          <cell r="EG874">
            <v>0</v>
          </cell>
          <cell r="EH874">
            <v>0</v>
          </cell>
          <cell r="EI874">
            <v>0</v>
          </cell>
          <cell r="EJ874">
            <v>0</v>
          </cell>
          <cell r="EK874">
            <v>-2.1420419216156006E-8</v>
          </cell>
          <cell r="EL874">
            <v>0</v>
          </cell>
          <cell r="EM874">
            <v>-57.346940071322024</v>
          </cell>
          <cell r="EN874">
            <v>0</v>
          </cell>
          <cell r="EO874">
            <v>0</v>
          </cell>
          <cell r="EP874">
            <v>0</v>
          </cell>
          <cell r="EQ874">
            <v>0</v>
          </cell>
          <cell r="ER874">
            <v>-11.436120018362999</v>
          </cell>
          <cell r="ES874">
            <v>0</v>
          </cell>
          <cell r="ET874">
            <v>0</v>
          </cell>
          <cell r="EU874">
            <v>0</v>
          </cell>
          <cell r="EV874">
            <v>0</v>
          </cell>
          <cell r="EW874">
            <v>0</v>
          </cell>
          <cell r="EX874">
            <v>3.9115548133850098E-8</v>
          </cell>
          <cell r="EY874">
            <v>0</v>
          </cell>
          <cell r="EZ874">
            <v>0</v>
          </cell>
          <cell r="FA874">
            <v>-3.9115548133850098E-8</v>
          </cell>
          <cell r="FB874">
            <v>0</v>
          </cell>
          <cell r="FC874">
            <v>-11.436119999736547</v>
          </cell>
          <cell r="FD874">
            <v>0</v>
          </cell>
          <cell r="FE874">
            <v>-31.599127918481827</v>
          </cell>
          <cell r="FF874">
            <v>0</v>
          </cell>
          <cell r="FG874">
            <v>0</v>
          </cell>
          <cell r="FH874">
            <v>0</v>
          </cell>
          <cell r="FI874">
            <v>0</v>
          </cell>
          <cell r="FJ874">
            <v>0</v>
          </cell>
          <cell r="FK874">
            <v>-5.029141902923584E-8</v>
          </cell>
          <cell r="FL874">
            <v>0</v>
          </cell>
          <cell r="FM874">
            <v>-25.805083321407437</v>
          </cell>
          <cell r="FN874">
            <v>-5.1222741603851318E-8</v>
          </cell>
          <cell r="FO874">
            <v>0</v>
          </cell>
          <cell r="FP874">
            <v>-5.7940447404980659</v>
          </cell>
          <cell r="FQ874">
            <v>2.4028122425079346E-7</v>
          </cell>
          <cell r="FR874">
            <v>-43.052336648106575</v>
          </cell>
          <cell r="FS874">
            <v>0</v>
          </cell>
          <cell r="FT874">
            <v>0</v>
          </cell>
          <cell r="FU874">
            <v>0</v>
          </cell>
          <cell r="FV874">
            <v>0</v>
          </cell>
          <cell r="FW874">
            <v>0</v>
          </cell>
          <cell r="FX874">
            <v>0</v>
          </cell>
          <cell r="FY874">
            <v>0</v>
          </cell>
          <cell r="FZ874">
            <v>-42.741170139051974</v>
          </cell>
          <cell r="GA874">
            <v>-5.029141902923584E-8</v>
          </cell>
          <cell r="GB874">
            <v>0</v>
          </cell>
          <cell r="GC874">
            <v>-0.31116709019988775</v>
          </cell>
          <cell r="GD874">
            <v>6.2026083469390869E-7</v>
          </cell>
          <cell r="GE874">
            <v>25.131716534495354</v>
          </cell>
          <cell r="GF874">
            <v>0</v>
          </cell>
          <cell r="GG874">
            <v>0</v>
          </cell>
          <cell r="GH874">
            <v>-0.29552697949111462</v>
          </cell>
          <cell r="GI874">
            <v>0</v>
          </cell>
          <cell r="GJ874">
            <v>0</v>
          </cell>
          <cell r="GK874">
            <v>0</v>
          </cell>
          <cell r="GL874">
            <v>0</v>
          </cell>
          <cell r="GM874">
            <v>25.738410118967295</v>
          </cell>
          <cell r="GN874">
            <v>8.3819031715393066E-9</v>
          </cell>
          <cell r="GO874">
            <v>0</v>
          </cell>
          <cell r="GP874">
            <v>-0.31116661988198757</v>
          </cell>
          <cell r="GQ874">
            <v>0</v>
          </cell>
          <cell r="GR874">
            <v>150.28068149089813</v>
          </cell>
          <cell r="GS874">
            <v>0</v>
          </cell>
          <cell r="GT874">
            <v>17.556319080293179</v>
          </cell>
          <cell r="GU874">
            <v>0</v>
          </cell>
          <cell r="GV874">
            <v>0</v>
          </cell>
          <cell r="GW874">
            <v>9.3132257461547852E-9</v>
          </cell>
          <cell r="GX874">
            <v>-1.9557774066925049E-8</v>
          </cell>
          <cell r="GY874">
            <v>-7.5229144310578704</v>
          </cell>
          <cell r="GZ874">
            <v>147.06741374917328</v>
          </cell>
          <cell r="HA874">
            <v>-0.68673087097704411</v>
          </cell>
          <cell r="HB874">
            <v>0</v>
          </cell>
          <cell r="HC874">
            <v>-4.2273860285058618</v>
          </cell>
          <cell r="HD874">
            <v>-1.9060199987143278</v>
          </cell>
          <cell r="HE874">
            <v>-7.7177511006593704</v>
          </cell>
          <cell r="HF874">
            <v>1.7102871704846621</v>
          </cell>
          <cell r="HG874">
            <v>0</v>
          </cell>
          <cell r="HH874">
            <v>6.2601328296586871</v>
          </cell>
          <cell r="HI874">
            <v>0</v>
          </cell>
          <cell r="HJ874">
            <v>1.0244548320770264E-8</v>
          </cell>
          <cell r="HK874">
            <v>0</v>
          </cell>
          <cell r="HL874">
            <v>0</v>
          </cell>
          <cell r="HM874">
            <v>-5.4614467415958643</v>
          </cell>
          <cell r="HN874">
            <v>-0.91124003008008003</v>
          </cell>
          <cell r="HO874">
            <v>-1.0244548320770264E-8</v>
          </cell>
          <cell r="HP874">
            <v>0.21461565978825092</v>
          </cell>
          <cell r="HQ874">
            <v>-9.5300999982282519</v>
          </cell>
          <cell r="HR874">
            <v>-13.791064098477364</v>
          </cell>
          <cell r="HS874">
            <v>-54.336850659921765</v>
          </cell>
          <cell r="HT874">
            <v>1.1175870895385742E-8</v>
          </cell>
          <cell r="HU874">
            <v>6.260132840834558</v>
          </cell>
          <cell r="HV874">
            <v>0</v>
          </cell>
          <cell r="HW874">
            <v>0</v>
          </cell>
          <cell r="HX874">
            <v>-5.029141902923584E-8</v>
          </cell>
          <cell r="HY874">
            <v>4.0978193283081055E-8</v>
          </cell>
          <cell r="HZ874">
            <v>41.115779831074178</v>
          </cell>
          <cell r="IA874">
            <v>-0.69671757984906435</v>
          </cell>
          <cell r="IB874">
            <v>-1.0244548320770264E-8</v>
          </cell>
          <cell r="IC874">
            <v>-6.1334069203585386</v>
          </cell>
          <cell r="ID874">
            <v>-1.5897676348686218E-6</v>
          </cell>
          <cell r="IE874">
            <v>-57.455418050289154</v>
          </cell>
          <cell r="IF874">
            <v>-8.6373474327847362</v>
          </cell>
          <cell r="IG874">
            <v>2.4385951096192002</v>
          </cell>
          <cell r="IH874">
            <v>28.11514244787395</v>
          </cell>
          <cell r="II874">
            <v>1.0244548320770264E-8</v>
          </cell>
          <cell r="IJ874">
            <v>0</v>
          </cell>
          <cell r="IK874">
            <v>-1.6997687108814716</v>
          </cell>
          <cell r="IL874">
            <v>568.92374500911683</v>
          </cell>
          <cell r="IM874">
            <v>-656.80954073742032</v>
          </cell>
          <cell r="IN874">
            <v>15.287022299133241</v>
          </cell>
          <cell r="IO874">
            <v>1.1175870895385742E-8</v>
          </cell>
          <cell r="IP874">
            <v>-5.073266739025712</v>
          </cell>
          <cell r="IQ874">
            <v>6.9011002779006958E-7</v>
          </cell>
          <cell r="IR874">
            <v>-115.35363498330116</v>
          </cell>
          <cell r="IS874">
            <v>-79.965600801631808</v>
          </cell>
          <cell r="IT874">
            <v>22.370474288240075</v>
          </cell>
          <cell r="IU874">
            <v>2.9802322387695313E-8</v>
          </cell>
          <cell r="IV874">
            <v>-3.0733644962310791E-8</v>
          </cell>
          <cell r="IW874">
            <v>0</v>
          </cell>
          <cell r="IX874">
            <v>-1.6997687490656972</v>
          </cell>
          <cell r="IY874">
            <v>-9.0127024101093411</v>
          </cell>
          <cell r="IZ874">
            <v>-40.288579979911447</v>
          </cell>
          <cell r="JA874">
            <v>4.1448539821431041</v>
          </cell>
          <cell r="JB874">
            <v>-1.0244548320770264E-8</v>
          </cell>
          <cell r="JC874">
            <v>-10.902310317382216</v>
          </cell>
          <cell r="JD874">
            <v>-1.0002404451370239E-6</v>
          </cell>
          <cell r="JE874">
            <v>0</v>
          </cell>
          <cell r="JF874">
            <v>0</v>
          </cell>
          <cell r="JG874">
            <v>0</v>
          </cell>
          <cell r="JH874">
            <v>0</v>
          </cell>
          <cell r="JI874">
            <v>0</v>
          </cell>
          <cell r="JJ874">
            <v>0</v>
          </cell>
          <cell r="JK874">
            <v>0</v>
          </cell>
          <cell r="JL874">
            <v>0</v>
          </cell>
          <cell r="JM874">
            <v>0</v>
          </cell>
          <cell r="JN874">
            <v>0</v>
          </cell>
          <cell r="JO874">
            <v>0</v>
          </cell>
          <cell r="JP874">
            <v>0</v>
          </cell>
          <cell r="JQ874">
            <v>0</v>
          </cell>
        </row>
        <row r="875">
          <cell r="D875" t="str">
            <v>Battery Load</v>
          </cell>
          <cell r="F875">
            <v>-0.264817469999997</v>
          </cell>
          <cell r="G875">
            <v>-0.7127900400000442</v>
          </cell>
          <cell r="H875">
            <v>0.4975784599999713</v>
          </cell>
          <cell r="I875">
            <v>0.61004027000001315</v>
          </cell>
          <cell r="J875">
            <v>-9.8698970000441477E-2</v>
          </cell>
          <cell r="K875">
            <v>-77.371122190023016</v>
          </cell>
          <cell r="L875">
            <v>-18.570131129999936</v>
          </cell>
          <cell r="M875">
            <v>18.368110159979551</v>
          </cell>
          <cell r="N875">
            <v>-13.6749526400381</v>
          </cell>
          <cell r="O875">
            <v>52.269507159988279</v>
          </cell>
          <cell r="P875">
            <v>25.849168309985544</v>
          </cell>
          <cell r="Q875">
            <v>385.38419758001692</v>
          </cell>
          <cell r="R875">
            <v>231.79952974023763</v>
          </cell>
          <cell r="S875">
            <v>-36.46842946994002</v>
          </cell>
          <cell r="T875">
            <v>86.129515789958532</v>
          </cell>
          <cell r="U875">
            <v>1.6181070700258715</v>
          </cell>
          <cell r="V875">
            <v>39.067296610039193</v>
          </cell>
          <cell r="W875">
            <v>-85.461678489969927</v>
          </cell>
          <cell r="X875">
            <v>231.24099407008907</v>
          </cell>
          <cell r="Y875">
            <v>-186.20213945998694</v>
          </cell>
          <cell r="Z875">
            <v>35.113020950040664</v>
          </cell>
          <cell r="AA875">
            <v>102.40564809997159</v>
          </cell>
          <cell r="AB875">
            <v>38.69861698996101</v>
          </cell>
          <cell r="AC875">
            <v>-7.6747611800092272</v>
          </cell>
          <cell r="AD875">
            <v>13.333338759999606</v>
          </cell>
          <cell r="AE875">
            <v>850.40340348007157</v>
          </cell>
          <cell r="AF875">
            <v>-4.1054048500664067</v>
          </cell>
          <cell r="AG875">
            <v>293.86663643000065</v>
          </cell>
          <cell r="AH875">
            <v>43.939515909936745</v>
          </cell>
          <cell r="AI875">
            <v>77.9788955199474</v>
          </cell>
          <cell r="AJ875">
            <v>48.103107120026834</v>
          </cell>
          <cell r="AK875">
            <v>89.75312822998967</v>
          </cell>
          <cell r="AL875">
            <v>71.779220490076113</v>
          </cell>
          <cell r="AM875">
            <v>-68.29286265996052</v>
          </cell>
          <cell r="AN875">
            <v>-1.0723954199929722</v>
          </cell>
          <cell r="AO875">
            <v>286.5263272600132</v>
          </cell>
          <cell r="AP875">
            <v>-48.882074179913616</v>
          </cell>
          <cell r="AQ875">
            <v>60.809309630043572</v>
          </cell>
          <cell r="AR875">
            <v>-150.45628229994327</v>
          </cell>
          <cell r="AS875">
            <v>-219.02344793998054</v>
          </cell>
          <cell r="AT875">
            <v>-165.63754760994925</v>
          </cell>
          <cell r="AU875">
            <v>-37.626127450057538</v>
          </cell>
          <cell r="AV875">
            <v>-57.196328879945213</v>
          </cell>
          <cell r="AW875">
            <v>6.5169514200242702</v>
          </cell>
          <cell r="AX875">
            <v>218.44944629992824</v>
          </cell>
          <cell r="AY875">
            <v>-43.529095280042384</v>
          </cell>
          <cell r="AZ875">
            <v>-0.18852210001205094</v>
          </cell>
          <cell r="BA875">
            <v>23.412179609993473</v>
          </cell>
          <cell r="BB875">
            <v>-16.022380049980711</v>
          </cell>
          <cell r="BC875">
            <v>79.473169669916388</v>
          </cell>
          <cell r="BD875">
            <v>60.91542001007474</v>
          </cell>
          <cell r="BE875">
            <v>336.42122448980808</v>
          </cell>
          <cell r="BF875">
            <v>-8.4028806499263737</v>
          </cell>
          <cell r="BG875">
            <v>-27.909015140088741</v>
          </cell>
          <cell r="BH875">
            <v>-93.873156329995254</v>
          </cell>
          <cell r="BI875">
            <v>264.89775917000952</v>
          </cell>
          <cell r="BJ875">
            <v>62.252145620092051</v>
          </cell>
          <cell r="BK875">
            <v>10.34217314995476</v>
          </cell>
          <cell r="BL875">
            <v>12.250802640046459</v>
          </cell>
          <cell r="BM875">
            <v>-15.308213100011926</v>
          </cell>
          <cell r="BN875">
            <v>-1.2328153100097552</v>
          </cell>
          <cell r="BO875">
            <v>216.03434401992126</v>
          </cell>
          <cell r="BP875">
            <v>-30.781811990047572</v>
          </cell>
          <cell r="BQ875">
            <v>-51.848107590107247</v>
          </cell>
          <cell r="BR875">
            <v>526.32265204982832</v>
          </cell>
          <cell r="BS875">
            <v>-53.812451369914925</v>
          </cell>
          <cell r="BT875">
            <v>147.59899498987943</v>
          </cell>
          <cell r="BU875">
            <v>349.34640405018581</v>
          </cell>
          <cell r="BV875">
            <v>-28.868162550090346</v>
          </cell>
          <cell r="BW875">
            <v>-82.076872150006238</v>
          </cell>
          <cell r="BX875">
            <v>30.067680839973036</v>
          </cell>
          <cell r="BY875">
            <v>-6.1927816300012637</v>
          </cell>
          <cell r="BZ875">
            <v>19.010163579892833</v>
          </cell>
          <cell r="CA875">
            <v>48.627469059982104</v>
          </cell>
          <cell r="CB875">
            <v>57.757440490153385</v>
          </cell>
          <cell r="CC875">
            <v>50.89860277986736</v>
          </cell>
          <cell r="CD875">
            <v>-6.0338360400346573</v>
          </cell>
          <cell r="CE875">
            <v>-45.927354410756379</v>
          </cell>
          <cell r="CF875">
            <v>-62.878690039855428</v>
          </cell>
          <cell r="CG875">
            <v>-72.171432600123808</v>
          </cell>
          <cell r="CH875">
            <v>21.965803330182098</v>
          </cell>
          <cell r="CI875">
            <v>25.459790619905107</v>
          </cell>
          <cell r="CJ875">
            <v>-11.724059510161169</v>
          </cell>
          <cell r="CK875">
            <v>12.685551709844731</v>
          </cell>
          <cell r="CL875">
            <v>53.967163759982213</v>
          </cell>
          <cell r="CM875">
            <v>126.35811575991102</v>
          </cell>
          <cell r="CN875">
            <v>-73.841535339946859</v>
          </cell>
          <cell r="CO875">
            <v>43.584578379930463</v>
          </cell>
          <cell r="CP875">
            <v>-184.53149426996242</v>
          </cell>
          <cell r="CQ875">
            <v>75.198853790032445</v>
          </cell>
          <cell r="CR875">
            <v>70.087402379605919</v>
          </cell>
          <cell r="CS875">
            <v>112.64901243988425</v>
          </cell>
          <cell r="CT875">
            <v>-145.23999771988019</v>
          </cell>
          <cell r="CU875">
            <v>214.12241231021471</v>
          </cell>
          <cell r="CV875">
            <v>-241.23179163993336</v>
          </cell>
          <cell r="CW875">
            <v>-16.398846540192608</v>
          </cell>
          <cell r="CX875">
            <v>17.182467779959552</v>
          </cell>
          <cell r="CY875">
            <v>-63.226127419737168</v>
          </cell>
          <cell r="CZ875">
            <v>96.983717469905969</v>
          </cell>
          <cell r="DA875">
            <v>377.8366852600011</v>
          </cell>
          <cell r="DB875">
            <v>-288.99681795021752</v>
          </cell>
          <cell r="DC875">
            <v>-7.3421143199084327</v>
          </cell>
          <cell r="DD875">
            <v>13.748802710004384</v>
          </cell>
          <cell r="DE875">
            <v>40.402404281310737</v>
          </cell>
          <cell r="DF875">
            <v>55.135725210129749</v>
          </cell>
          <cell r="DG875">
            <v>-86.456292740011122</v>
          </cell>
          <cell r="DH875">
            <v>68.914702889858745</v>
          </cell>
          <cell r="DI875">
            <v>-144.13509873987641</v>
          </cell>
          <cell r="DJ875">
            <v>144.79747031006264</v>
          </cell>
          <cell r="DK875">
            <v>-46.894900629937183</v>
          </cell>
          <cell r="DL875">
            <v>139.51392889989074</v>
          </cell>
          <cell r="DM875">
            <v>-76.192899090063293</v>
          </cell>
          <cell r="DN875">
            <v>-7.9351172498427331</v>
          </cell>
          <cell r="DO875">
            <v>222.13708125014091</v>
          </cell>
          <cell r="DP875">
            <v>-51.533189619891346</v>
          </cell>
          <cell r="DQ875">
            <v>-176.94900621005218</v>
          </cell>
          <cell r="DR875">
            <v>19.07326521910727</v>
          </cell>
          <cell r="DS875">
            <v>99.856110779976007</v>
          </cell>
          <cell r="DT875">
            <v>-167.027906699921</v>
          </cell>
          <cell r="DU875">
            <v>85.650045119924471</v>
          </cell>
          <cell r="DV875">
            <v>195.2043369099847</v>
          </cell>
          <cell r="DW875">
            <v>330.22546323016286</v>
          </cell>
          <cell r="DX875">
            <v>42.339872609998565</v>
          </cell>
          <cell r="DY875">
            <v>50.755384629883338</v>
          </cell>
          <cell r="DZ875">
            <v>61.394756109977607</v>
          </cell>
          <cell r="EA875">
            <v>-339.19070350995753</v>
          </cell>
          <cell r="EB875">
            <v>-146.23556061991258</v>
          </cell>
          <cell r="EC875">
            <v>-283.68854110001121</v>
          </cell>
          <cell r="ED875">
            <v>89.790007759991568</v>
          </cell>
          <cell r="EE875">
            <v>488.23328741965815</v>
          </cell>
          <cell r="EF875">
            <v>46.222790450090542</v>
          </cell>
          <cell r="EG875">
            <v>22.149732880003285</v>
          </cell>
          <cell r="EH875">
            <v>17.504469439969398</v>
          </cell>
          <cell r="EI875">
            <v>247.12579506012844</v>
          </cell>
          <cell r="EJ875">
            <v>22.338263819867279</v>
          </cell>
          <cell r="EK875">
            <v>74.852409219834954</v>
          </cell>
          <cell r="EL875">
            <v>-52.773020340129733</v>
          </cell>
          <cell r="EM875">
            <v>47.649875199829694</v>
          </cell>
          <cell r="EN875">
            <v>115.90507685998455</v>
          </cell>
          <cell r="EO875">
            <v>254.81041208986426</v>
          </cell>
          <cell r="EP875">
            <v>-343.55206874990836</v>
          </cell>
          <cell r="EQ875">
            <v>35.99955148997833</v>
          </cell>
          <cell r="ER875">
            <v>114.71584418043494</v>
          </cell>
          <cell r="ES875">
            <v>374.01100704004057</v>
          </cell>
          <cell r="ET875">
            <v>-107.13110568997217</v>
          </cell>
          <cell r="EU875">
            <v>-142.40592598996591</v>
          </cell>
          <cell r="EV875">
            <v>30.564875530020799</v>
          </cell>
          <cell r="EW875">
            <v>-153.14358257991262</v>
          </cell>
          <cell r="EX875">
            <v>-85.495610789803322</v>
          </cell>
          <cell r="EY875">
            <v>55.969306900224183</v>
          </cell>
          <cell r="EZ875">
            <v>1.3530194401973858</v>
          </cell>
          <cell r="FA875">
            <v>21.808161199907772</v>
          </cell>
          <cell r="FB875">
            <v>84.70173989009345</v>
          </cell>
          <cell r="FC875">
            <v>19.951359829923604</v>
          </cell>
          <cell r="FD875">
            <v>14.532599399797618</v>
          </cell>
          <cell r="FE875">
            <v>-930.27866078075022</v>
          </cell>
          <cell r="FF875">
            <v>-60.976804250094574</v>
          </cell>
          <cell r="FG875">
            <v>-108.49259335000534</v>
          </cell>
          <cell r="FH875">
            <v>91.662279839976691</v>
          </cell>
          <cell r="FI875">
            <v>-84.087653149850667</v>
          </cell>
          <cell r="FJ875">
            <v>-30.848077969974838</v>
          </cell>
          <cell r="FK875">
            <v>206.12469601002522</v>
          </cell>
          <cell r="FL875">
            <v>-109.77715182979591</v>
          </cell>
          <cell r="FM875">
            <v>-3.0648085801512934</v>
          </cell>
          <cell r="FN875">
            <v>-138.3130119300331</v>
          </cell>
          <cell r="FO875">
            <v>-116.2440305299242</v>
          </cell>
          <cell r="FP875">
            <v>-122.6471284100553</v>
          </cell>
          <cell r="FQ875">
            <v>-453.61437662999379</v>
          </cell>
          <cell r="FR875">
            <v>946.68330680951476</v>
          </cell>
          <cell r="FS875">
            <v>291.98138668009778</v>
          </cell>
          <cell r="FT875">
            <v>-187.79758714011405</v>
          </cell>
          <cell r="FU875">
            <v>-230.66257179965032</v>
          </cell>
          <cell r="FV875">
            <v>133.13356717966963</v>
          </cell>
          <cell r="FW875">
            <v>1366.9174056501361</v>
          </cell>
          <cell r="FX875">
            <v>71.688394739700016</v>
          </cell>
          <cell r="FY875">
            <v>396.04753834014991</v>
          </cell>
          <cell r="FZ875">
            <v>-671.2568937499309</v>
          </cell>
          <cell r="GA875">
            <v>-23.421582129725721</v>
          </cell>
          <cell r="GB875">
            <v>-205.97712152008899</v>
          </cell>
          <cell r="GC875">
            <v>-53.494604020030238</v>
          </cell>
          <cell r="GD875">
            <v>59.525374580058269</v>
          </cell>
          <cell r="GE875">
            <v>1474.2487204605713</v>
          </cell>
          <cell r="GF875">
            <v>48.195384529943112</v>
          </cell>
          <cell r="GG875">
            <v>324.59017571050208</v>
          </cell>
          <cell r="GH875">
            <v>125.39424279000377</v>
          </cell>
          <cell r="GI875">
            <v>59.412988670112099</v>
          </cell>
          <cell r="GJ875">
            <v>383.43182533996878</v>
          </cell>
          <cell r="GK875">
            <v>126.23573638999369</v>
          </cell>
          <cell r="GL875">
            <v>118.7032727902988</v>
          </cell>
          <cell r="GM875">
            <v>-130.3069700601045</v>
          </cell>
          <cell r="GN875">
            <v>79.173256739799399</v>
          </cell>
          <cell r="GO875">
            <v>201.49206692009466</v>
          </cell>
          <cell r="GP875">
            <v>62.08316944987746</v>
          </cell>
          <cell r="GQ875">
            <v>75.843571189849172</v>
          </cell>
          <cell r="GR875">
            <v>132.60738517995924</v>
          </cell>
          <cell r="GS875">
            <v>-60.987043590168469</v>
          </cell>
          <cell r="GT875">
            <v>-164.6434325997252</v>
          </cell>
          <cell r="GU875">
            <v>100.89019320014631</v>
          </cell>
          <cell r="GV875">
            <v>244.50390897976467</v>
          </cell>
          <cell r="GW875">
            <v>-302.89189766981872</v>
          </cell>
          <cell r="GX875">
            <v>438.23545360012213</v>
          </cell>
          <cell r="GY875">
            <v>78.576093760144431</v>
          </cell>
          <cell r="GZ875">
            <v>60.705823169846553</v>
          </cell>
          <cell r="HA875">
            <v>-370.92860204976751</v>
          </cell>
          <cell r="HB875">
            <v>36.665915489837062</v>
          </cell>
          <cell r="HC875">
            <v>37.887366520008072</v>
          </cell>
          <cell r="HD875">
            <v>34.593606370035559</v>
          </cell>
          <cell r="HE875">
            <v>627.73415707144886</v>
          </cell>
          <cell r="HF875">
            <v>93.771289420255926</v>
          </cell>
          <cell r="HG875">
            <v>257.04547928983811</v>
          </cell>
          <cell r="HH875">
            <v>199.14406775013776</v>
          </cell>
          <cell r="HI875">
            <v>188.23610470996937</v>
          </cell>
          <cell r="HJ875">
            <v>-392.04472895996878</v>
          </cell>
          <cell r="HK875">
            <v>302.67846866010223</v>
          </cell>
          <cell r="HL875">
            <v>128.35476722015301</v>
          </cell>
          <cell r="HM875">
            <v>42.710894080169965</v>
          </cell>
          <cell r="HN875">
            <v>-137.4464098699973</v>
          </cell>
          <cell r="HO875">
            <v>-134.04192380001768</v>
          </cell>
          <cell r="HP875">
            <v>120.90645219018916</v>
          </cell>
          <cell r="HQ875">
            <v>-41.580303620081395</v>
          </cell>
          <cell r="HR875">
            <v>791.14530523866415</v>
          </cell>
          <cell r="HS875">
            <v>4121.8620693698176</v>
          </cell>
          <cell r="HT875">
            <v>-4016.966261030233</v>
          </cell>
          <cell r="HU875">
            <v>68.453227630117908</v>
          </cell>
          <cell r="HV875">
            <v>-367.02948588994332</v>
          </cell>
          <cell r="HW875">
            <v>1053.0046420900617</v>
          </cell>
          <cell r="HX875">
            <v>-125.27434093988268</v>
          </cell>
          <cell r="HY875">
            <v>624.96863722987473</v>
          </cell>
          <cell r="HZ875">
            <v>2435.5508049799828</v>
          </cell>
          <cell r="IA875">
            <v>-4686.3336294798646</v>
          </cell>
          <cell r="IB875">
            <v>1282.0847927801078</v>
          </cell>
          <cell r="IC875">
            <v>-413.62218609009869</v>
          </cell>
          <cell r="ID875">
            <v>814.44703459012089</v>
          </cell>
          <cell r="IE875">
            <v>1266.5095606986433</v>
          </cell>
          <cell r="IF875">
            <v>1149.108392730006</v>
          </cell>
          <cell r="IG875">
            <v>-989.44338368019089</v>
          </cell>
          <cell r="IH875">
            <v>-493.47025615978055</v>
          </cell>
          <cell r="II875">
            <v>513.98998126981314</v>
          </cell>
          <cell r="IJ875">
            <v>47.109739750041626</v>
          </cell>
          <cell r="IK875">
            <v>197.55975449969992</v>
          </cell>
          <cell r="IL875">
            <v>3204.5895076400484</v>
          </cell>
          <cell r="IM875">
            <v>2549.7502118601697</v>
          </cell>
          <cell r="IN875">
            <v>-2988.6579856099561</v>
          </cell>
          <cell r="IO875">
            <v>-2143.4982389499783</v>
          </cell>
          <cell r="IP875">
            <v>459.28321583021898</v>
          </cell>
          <cell r="IQ875">
            <v>-239.81137848016806</v>
          </cell>
          <cell r="IR875">
            <v>1285.1517482185736</v>
          </cell>
          <cell r="IS875">
            <v>47.842412389931269</v>
          </cell>
          <cell r="IT875">
            <v>344.39164562016958</v>
          </cell>
          <cell r="IU875">
            <v>337.39566268981434</v>
          </cell>
          <cell r="IV875">
            <v>-126.41344486991875</v>
          </cell>
          <cell r="IW875">
            <v>138.03376641054638</v>
          </cell>
          <cell r="IX875">
            <v>561.4577871800866</v>
          </cell>
          <cell r="IY875">
            <v>245.25883521977812</v>
          </cell>
          <cell r="IZ875">
            <v>3286.563504779595</v>
          </cell>
          <cell r="JA875">
            <v>-3278.611747140123</v>
          </cell>
          <cell r="JB875">
            <v>-113.88536231982289</v>
          </cell>
          <cell r="JC875">
            <v>-115.34389004012337</v>
          </cell>
          <cell r="JD875">
            <v>-41.537421699904371</v>
          </cell>
          <cell r="JE875">
            <v>0</v>
          </cell>
          <cell r="JF875">
            <v>0</v>
          </cell>
          <cell r="JG875">
            <v>0</v>
          </cell>
          <cell r="JH875">
            <v>0</v>
          </cell>
          <cell r="JI875">
            <v>0</v>
          </cell>
          <cell r="JJ875">
            <v>0</v>
          </cell>
          <cell r="JK875">
            <v>0</v>
          </cell>
          <cell r="JL875">
            <v>0</v>
          </cell>
          <cell r="JM875">
            <v>0</v>
          </cell>
          <cell r="JN875">
            <v>0</v>
          </cell>
          <cell r="JO875">
            <v>0</v>
          </cell>
          <cell r="JP875">
            <v>0</v>
          </cell>
          <cell r="JQ875">
            <v>0</v>
          </cell>
        </row>
        <row r="876">
          <cell r="D876" t="str">
            <v>Pump Load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>
            <v>0</v>
          </cell>
          <cell r="DF876">
            <v>0</v>
          </cell>
          <cell r="DG876">
            <v>0</v>
          </cell>
          <cell r="DH876">
            <v>0</v>
          </cell>
          <cell r="DI876">
            <v>0</v>
          </cell>
          <cell r="DJ876">
            <v>0</v>
          </cell>
          <cell r="DK876">
            <v>0</v>
          </cell>
          <cell r="DL876">
            <v>0</v>
          </cell>
          <cell r="DM876">
            <v>0</v>
          </cell>
          <cell r="DN876">
            <v>0</v>
          </cell>
          <cell r="DO876">
            <v>0</v>
          </cell>
          <cell r="DP876">
            <v>0</v>
          </cell>
          <cell r="DQ876">
            <v>0</v>
          </cell>
          <cell r="DR876">
            <v>0</v>
          </cell>
          <cell r="DS876">
            <v>0</v>
          </cell>
          <cell r="DT876">
            <v>0</v>
          </cell>
          <cell r="DU876">
            <v>0</v>
          </cell>
          <cell r="DV876">
            <v>0</v>
          </cell>
          <cell r="DW876">
            <v>0</v>
          </cell>
          <cell r="DX876">
            <v>0</v>
          </cell>
          <cell r="DY876">
            <v>0</v>
          </cell>
          <cell r="DZ876">
            <v>0</v>
          </cell>
          <cell r="EA876">
            <v>0</v>
          </cell>
          <cell r="EB876">
            <v>0</v>
          </cell>
          <cell r="EC876">
            <v>0</v>
          </cell>
          <cell r="ED876">
            <v>0</v>
          </cell>
          <cell r="EE876">
            <v>0</v>
          </cell>
          <cell r="EF876">
            <v>0</v>
          </cell>
          <cell r="EG876">
            <v>0</v>
          </cell>
          <cell r="EH876">
            <v>0</v>
          </cell>
          <cell r="EI876">
            <v>0</v>
          </cell>
          <cell r="EJ876">
            <v>0</v>
          </cell>
          <cell r="EK876">
            <v>0</v>
          </cell>
          <cell r="EL876">
            <v>0</v>
          </cell>
          <cell r="EM876">
            <v>0</v>
          </cell>
          <cell r="EN876">
            <v>0</v>
          </cell>
          <cell r="EO876">
            <v>0</v>
          </cell>
          <cell r="EP876">
            <v>0</v>
          </cell>
          <cell r="EQ876">
            <v>0</v>
          </cell>
          <cell r="ER876">
            <v>0</v>
          </cell>
          <cell r="ES876">
            <v>0</v>
          </cell>
          <cell r="ET876">
            <v>0</v>
          </cell>
          <cell r="EU876">
            <v>0</v>
          </cell>
          <cell r="EV876">
            <v>0</v>
          </cell>
          <cell r="EW876">
            <v>0</v>
          </cell>
          <cell r="EX876">
            <v>0</v>
          </cell>
          <cell r="EY876">
            <v>0</v>
          </cell>
          <cell r="EZ876">
            <v>0</v>
          </cell>
          <cell r="FA876">
            <v>0</v>
          </cell>
          <cell r="FB876">
            <v>0</v>
          </cell>
          <cell r="FC876">
            <v>0</v>
          </cell>
          <cell r="FD876">
            <v>0</v>
          </cell>
          <cell r="FE876">
            <v>0</v>
          </cell>
          <cell r="FF876">
            <v>0</v>
          </cell>
          <cell r="FG876">
            <v>0</v>
          </cell>
          <cell r="FH876">
            <v>0</v>
          </cell>
          <cell r="FI876">
            <v>0</v>
          </cell>
          <cell r="FJ876">
            <v>0</v>
          </cell>
          <cell r="FK876">
            <v>0</v>
          </cell>
          <cell r="FL876">
            <v>0</v>
          </cell>
          <cell r="FM876">
            <v>0</v>
          </cell>
          <cell r="FN876">
            <v>0</v>
          </cell>
          <cell r="FO876">
            <v>0</v>
          </cell>
          <cell r="FP876">
            <v>0</v>
          </cell>
          <cell r="FQ876">
            <v>0</v>
          </cell>
          <cell r="FR876">
            <v>0</v>
          </cell>
          <cell r="FS876">
            <v>0</v>
          </cell>
          <cell r="FT876">
            <v>0</v>
          </cell>
          <cell r="FU876">
            <v>0</v>
          </cell>
          <cell r="FV876">
            <v>0</v>
          </cell>
          <cell r="FW876">
            <v>0</v>
          </cell>
          <cell r="FX876">
            <v>0</v>
          </cell>
          <cell r="FY876">
            <v>0</v>
          </cell>
          <cell r="FZ876">
            <v>0</v>
          </cell>
          <cell r="GA876">
            <v>0</v>
          </cell>
          <cell r="GB876">
            <v>0</v>
          </cell>
          <cell r="GC876">
            <v>0</v>
          </cell>
          <cell r="GD876">
            <v>0</v>
          </cell>
          <cell r="GE876">
            <v>0</v>
          </cell>
          <cell r="GF876">
            <v>0</v>
          </cell>
          <cell r="GG876">
            <v>0</v>
          </cell>
          <cell r="GH876">
            <v>0</v>
          </cell>
          <cell r="GI876">
            <v>0</v>
          </cell>
          <cell r="GJ876">
            <v>0</v>
          </cell>
          <cell r="GK876">
            <v>0</v>
          </cell>
          <cell r="GL876">
            <v>0</v>
          </cell>
          <cell r="GM876">
            <v>0</v>
          </cell>
          <cell r="GN876">
            <v>0</v>
          </cell>
          <cell r="GO876">
            <v>0</v>
          </cell>
          <cell r="GP876">
            <v>0</v>
          </cell>
          <cell r="GQ876">
            <v>0</v>
          </cell>
          <cell r="GR876">
            <v>0</v>
          </cell>
          <cell r="GS876">
            <v>0</v>
          </cell>
          <cell r="GT876">
            <v>0</v>
          </cell>
          <cell r="GU876">
            <v>0</v>
          </cell>
          <cell r="GV876">
            <v>0</v>
          </cell>
          <cell r="GW876">
            <v>0</v>
          </cell>
          <cell r="GX876">
            <v>0</v>
          </cell>
          <cell r="GY876">
            <v>0</v>
          </cell>
          <cell r="GZ876">
            <v>0</v>
          </cell>
          <cell r="HA876">
            <v>0</v>
          </cell>
          <cell r="HB876">
            <v>0</v>
          </cell>
          <cell r="HC876">
            <v>0</v>
          </cell>
          <cell r="HD876">
            <v>0</v>
          </cell>
          <cell r="HE876">
            <v>0</v>
          </cell>
          <cell r="HF876">
            <v>0</v>
          </cell>
          <cell r="HG876">
            <v>0</v>
          </cell>
          <cell r="HH876">
            <v>0</v>
          </cell>
          <cell r="HI876">
            <v>0</v>
          </cell>
          <cell r="HJ876">
            <v>0</v>
          </cell>
          <cell r="HK876">
            <v>0</v>
          </cell>
          <cell r="HL876">
            <v>0</v>
          </cell>
          <cell r="HM876">
            <v>0</v>
          </cell>
          <cell r="HN876">
            <v>0</v>
          </cell>
          <cell r="HO876">
            <v>0</v>
          </cell>
          <cell r="HP876">
            <v>0</v>
          </cell>
          <cell r="HQ876">
            <v>0</v>
          </cell>
          <cell r="HR876">
            <v>0</v>
          </cell>
          <cell r="HS876">
            <v>0</v>
          </cell>
          <cell r="HT876">
            <v>0</v>
          </cell>
          <cell r="HU876">
            <v>0</v>
          </cell>
          <cell r="HV876">
            <v>0</v>
          </cell>
          <cell r="HW876">
            <v>0</v>
          </cell>
          <cell r="HX876">
            <v>0</v>
          </cell>
          <cell r="HY876">
            <v>0</v>
          </cell>
          <cell r="HZ876">
            <v>0</v>
          </cell>
          <cell r="IA876">
            <v>0</v>
          </cell>
          <cell r="IB876">
            <v>0</v>
          </cell>
          <cell r="IC876">
            <v>0</v>
          </cell>
          <cell r="ID876">
            <v>0</v>
          </cell>
          <cell r="IE876">
            <v>0</v>
          </cell>
          <cell r="IF876">
            <v>0</v>
          </cell>
          <cell r="IG876">
            <v>0</v>
          </cell>
          <cell r="IH876">
            <v>0</v>
          </cell>
          <cell r="II876">
            <v>0</v>
          </cell>
          <cell r="IJ876">
            <v>0</v>
          </cell>
          <cell r="IK876">
            <v>0</v>
          </cell>
          <cell r="IL876">
            <v>0</v>
          </cell>
          <cell r="IM876">
            <v>0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  <cell r="IW876">
            <v>0</v>
          </cell>
          <cell r="IX876">
            <v>0</v>
          </cell>
          <cell r="IY876">
            <v>0</v>
          </cell>
          <cell r="IZ876">
            <v>0</v>
          </cell>
          <cell r="JA876">
            <v>0</v>
          </cell>
          <cell r="JB876">
            <v>0</v>
          </cell>
          <cell r="JC876">
            <v>0</v>
          </cell>
          <cell r="JD876">
            <v>0</v>
          </cell>
          <cell r="JE876">
            <v>0</v>
          </cell>
          <cell r="JF876">
            <v>0</v>
          </cell>
          <cell r="JG876">
            <v>0</v>
          </cell>
          <cell r="JH876">
            <v>0</v>
          </cell>
          <cell r="JI876">
            <v>0</v>
          </cell>
          <cell r="JJ876">
            <v>0</v>
          </cell>
          <cell r="JK876">
            <v>0</v>
          </cell>
          <cell r="JL876">
            <v>0</v>
          </cell>
          <cell r="JM876">
            <v>0</v>
          </cell>
          <cell r="JN876">
            <v>0</v>
          </cell>
          <cell r="JO876">
            <v>0</v>
          </cell>
          <cell r="JP876">
            <v>0</v>
          </cell>
          <cell r="JQ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0</v>
          </cell>
          <cell r="CG877">
            <v>0</v>
          </cell>
          <cell r="CH877">
            <v>0</v>
          </cell>
          <cell r="CI877">
            <v>0</v>
          </cell>
          <cell r="CJ877">
            <v>0</v>
          </cell>
          <cell r="CK877">
            <v>0</v>
          </cell>
          <cell r="CL877">
            <v>0</v>
          </cell>
          <cell r="CM877">
            <v>0</v>
          </cell>
          <cell r="CN877">
            <v>0</v>
          </cell>
          <cell r="CO877">
            <v>0</v>
          </cell>
          <cell r="CP877">
            <v>0</v>
          </cell>
          <cell r="CQ877">
            <v>0</v>
          </cell>
          <cell r="CR877">
            <v>0</v>
          </cell>
          <cell r="CS877">
            <v>0</v>
          </cell>
          <cell r="CT877">
            <v>0</v>
          </cell>
          <cell r="CU877">
            <v>0</v>
          </cell>
          <cell r="CV877">
            <v>0</v>
          </cell>
          <cell r="CW877">
            <v>0</v>
          </cell>
          <cell r="CX877">
            <v>0</v>
          </cell>
          <cell r="CY877">
            <v>0</v>
          </cell>
          <cell r="CZ877">
            <v>0</v>
          </cell>
          <cell r="DA877">
            <v>0</v>
          </cell>
          <cell r="DB877">
            <v>0</v>
          </cell>
          <cell r="DC877">
            <v>0</v>
          </cell>
          <cell r="DD877">
            <v>0</v>
          </cell>
          <cell r="DE877">
            <v>0</v>
          </cell>
          <cell r="DF877">
            <v>0</v>
          </cell>
          <cell r="DG877">
            <v>0</v>
          </cell>
          <cell r="DH877">
            <v>0</v>
          </cell>
          <cell r="DI877">
            <v>0</v>
          </cell>
          <cell r="DJ877">
            <v>0</v>
          </cell>
          <cell r="DK877">
            <v>0</v>
          </cell>
          <cell r="DL877">
            <v>0</v>
          </cell>
          <cell r="DM877">
            <v>0</v>
          </cell>
          <cell r="DN877">
            <v>0</v>
          </cell>
          <cell r="DO877">
            <v>0</v>
          </cell>
          <cell r="DP877">
            <v>0</v>
          </cell>
          <cell r="DQ877">
            <v>0</v>
          </cell>
          <cell r="DR877">
            <v>0</v>
          </cell>
          <cell r="DS877">
            <v>0</v>
          </cell>
          <cell r="DT877">
            <v>0</v>
          </cell>
          <cell r="DU877">
            <v>0</v>
          </cell>
          <cell r="DV877">
            <v>0</v>
          </cell>
          <cell r="DW877">
            <v>0</v>
          </cell>
          <cell r="DX877">
            <v>0</v>
          </cell>
          <cell r="DY877">
            <v>0</v>
          </cell>
          <cell r="DZ877">
            <v>0</v>
          </cell>
          <cell r="EA877">
            <v>0</v>
          </cell>
          <cell r="EB877">
            <v>0</v>
          </cell>
          <cell r="EC877">
            <v>0</v>
          </cell>
          <cell r="ED877">
            <v>0</v>
          </cell>
          <cell r="EE877">
            <v>0</v>
          </cell>
          <cell r="EF877">
            <v>0</v>
          </cell>
          <cell r="EG877">
            <v>0</v>
          </cell>
          <cell r="EH877">
            <v>0</v>
          </cell>
          <cell r="EI877">
            <v>0</v>
          </cell>
          <cell r="EJ877">
            <v>0</v>
          </cell>
          <cell r="EK877">
            <v>0</v>
          </cell>
          <cell r="EL877">
            <v>0</v>
          </cell>
          <cell r="EM877">
            <v>0</v>
          </cell>
          <cell r="EN877">
            <v>0</v>
          </cell>
          <cell r="EO877">
            <v>0</v>
          </cell>
          <cell r="EP877">
            <v>0</v>
          </cell>
          <cell r="EQ877">
            <v>0</v>
          </cell>
          <cell r="ER877">
            <v>0</v>
          </cell>
          <cell r="ES877">
            <v>0</v>
          </cell>
          <cell r="ET877">
            <v>0</v>
          </cell>
          <cell r="EU877">
            <v>0</v>
          </cell>
          <cell r="EV877">
            <v>0</v>
          </cell>
          <cell r="EW877">
            <v>0</v>
          </cell>
          <cell r="EX877">
            <v>0</v>
          </cell>
          <cell r="EY877">
            <v>0</v>
          </cell>
          <cell r="EZ877">
            <v>0</v>
          </cell>
          <cell r="FA877">
            <v>0</v>
          </cell>
          <cell r="FB877">
            <v>0</v>
          </cell>
          <cell r="FC877">
            <v>0</v>
          </cell>
          <cell r="FD877">
            <v>0</v>
          </cell>
          <cell r="FE877">
            <v>0</v>
          </cell>
          <cell r="FF877">
            <v>0</v>
          </cell>
          <cell r="FG877">
            <v>0</v>
          </cell>
          <cell r="FH877">
            <v>0</v>
          </cell>
          <cell r="FI877">
            <v>0</v>
          </cell>
          <cell r="FJ877">
            <v>0</v>
          </cell>
          <cell r="FK877">
            <v>0</v>
          </cell>
          <cell r="FL877">
            <v>0</v>
          </cell>
          <cell r="FM877">
            <v>0</v>
          </cell>
          <cell r="FN877">
            <v>0</v>
          </cell>
          <cell r="FO877">
            <v>0</v>
          </cell>
          <cell r="FP877">
            <v>0</v>
          </cell>
          <cell r="FQ877">
            <v>0</v>
          </cell>
          <cell r="FR877">
            <v>0</v>
          </cell>
          <cell r="FS877">
            <v>0</v>
          </cell>
          <cell r="FT877">
            <v>0</v>
          </cell>
          <cell r="FU877">
            <v>0</v>
          </cell>
          <cell r="FV877">
            <v>0</v>
          </cell>
          <cell r="FW877">
            <v>0</v>
          </cell>
          <cell r="FX877">
            <v>0</v>
          </cell>
          <cell r="FY877">
            <v>0</v>
          </cell>
          <cell r="FZ877">
            <v>0</v>
          </cell>
          <cell r="GA877">
            <v>0</v>
          </cell>
          <cell r="GB877">
            <v>0</v>
          </cell>
          <cell r="GC877">
            <v>0</v>
          </cell>
          <cell r="GD877">
            <v>0</v>
          </cell>
          <cell r="GE877">
            <v>0</v>
          </cell>
          <cell r="GF877">
            <v>0</v>
          </cell>
          <cell r="GG877">
            <v>0</v>
          </cell>
          <cell r="GH877">
            <v>0</v>
          </cell>
          <cell r="GI877">
            <v>0</v>
          </cell>
          <cell r="GJ877">
            <v>0</v>
          </cell>
          <cell r="GK877">
            <v>0</v>
          </cell>
          <cell r="GL877">
            <v>0</v>
          </cell>
          <cell r="GM877">
            <v>0</v>
          </cell>
          <cell r="GN877">
            <v>0</v>
          </cell>
          <cell r="GO877">
            <v>0</v>
          </cell>
          <cell r="GP877">
            <v>0</v>
          </cell>
          <cell r="GQ877">
            <v>0</v>
          </cell>
          <cell r="GR877">
            <v>0</v>
          </cell>
          <cell r="GS877">
            <v>0</v>
          </cell>
          <cell r="GT877">
            <v>0</v>
          </cell>
          <cell r="GU877">
            <v>0</v>
          </cell>
          <cell r="GV877">
            <v>0</v>
          </cell>
          <cell r="GW877">
            <v>0</v>
          </cell>
          <cell r="GX877">
            <v>0</v>
          </cell>
          <cell r="GY877">
            <v>0</v>
          </cell>
          <cell r="GZ877">
            <v>0</v>
          </cell>
          <cell r="HA877">
            <v>0</v>
          </cell>
          <cell r="HB877">
            <v>0</v>
          </cell>
          <cell r="HC877">
            <v>0</v>
          </cell>
          <cell r="HD877">
            <v>0</v>
          </cell>
          <cell r="HE877">
            <v>0</v>
          </cell>
          <cell r="HF877">
            <v>0</v>
          </cell>
          <cell r="HG877">
            <v>0</v>
          </cell>
          <cell r="HH877">
            <v>0</v>
          </cell>
          <cell r="HI877">
            <v>0</v>
          </cell>
          <cell r="HJ877">
            <v>0</v>
          </cell>
          <cell r="HK877">
            <v>0</v>
          </cell>
          <cell r="HL877">
            <v>0</v>
          </cell>
          <cell r="HM877">
            <v>0</v>
          </cell>
          <cell r="HN877">
            <v>0</v>
          </cell>
          <cell r="HO877">
            <v>0</v>
          </cell>
          <cell r="HP877">
            <v>0</v>
          </cell>
          <cell r="HQ877">
            <v>0</v>
          </cell>
          <cell r="HR877">
            <v>0</v>
          </cell>
          <cell r="HS877">
            <v>0</v>
          </cell>
          <cell r="HT877">
            <v>0</v>
          </cell>
          <cell r="HU877">
            <v>0</v>
          </cell>
          <cell r="HV877">
            <v>0</v>
          </cell>
          <cell r="HW877">
            <v>0</v>
          </cell>
          <cell r="HX877">
            <v>0</v>
          </cell>
          <cell r="HY877">
            <v>0</v>
          </cell>
          <cell r="HZ877">
            <v>0</v>
          </cell>
          <cell r="IA877">
            <v>0</v>
          </cell>
          <cell r="IB877">
            <v>0</v>
          </cell>
          <cell r="IC877">
            <v>0</v>
          </cell>
          <cell r="ID877">
            <v>0</v>
          </cell>
          <cell r="IE877">
            <v>0</v>
          </cell>
          <cell r="IF877">
            <v>0</v>
          </cell>
          <cell r="IG877">
            <v>0</v>
          </cell>
          <cell r="IH877">
            <v>0</v>
          </cell>
          <cell r="II877">
            <v>0</v>
          </cell>
          <cell r="IJ877">
            <v>0</v>
          </cell>
          <cell r="IK877">
            <v>0</v>
          </cell>
          <cell r="IL877">
            <v>0</v>
          </cell>
          <cell r="IM877">
            <v>0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  <cell r="IW877">
            <v>0</v>
          </cell>
          <cell r="IX877">
            <v>0</v>
          </cell>
          <cell r="IY877">
            <v>0</v>
          </cell>
          <cell r="IZ877">
            <v>0</v>
          </cell>
          <cell r="JA877">
            <v>0</v>
          </cell>
          <cell r="JB877">
            <v>0</v>
          </cell>
          <cell r="JC877">
            <v>0</v>
          </cell>
          <cell r="JD877">
            <v>0</v>
          </cell>
          <cell r="JE877">
            <v>0</v>
          </cell>
          <cell r="JF877">
            <v>0</v>
          </cell>
          <cell r="JG877">
            <v>0</v>
          </cell>
          <cell r="JH877">
            <v>0</v>
          </cell>
          <cell r="JI877">
            <v>0</v>
          </cell>
          <cell r="JJ877">
            <v>0</v>
          </cell>
          <cell r="JK877">
            <v>0</v>
          </cell>
          <cell r="JL877">
            <v>0</v>
          </cell>
          <cell r="JM877">
            <v>0</v>
          </cell>
          <cell r="JN877">
            <v>0</v>
          </cell>
          <cell r="JO877">
            <v>0</v>
          </cell>
          <cell r="JP877">
            <v>0</v>
          </cell>
          <cell r="JQ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0</v>
          </cell>
          <cell r="CG878">
            <v>0</v>
          </cell>
          <cell r="CH878">
            <v>0</v>
          </cell>
          <cell r="CI878">
            <v>0</v>
          </cell>
          <cell r="CJ878">
            <v>0</v>
          </cell>
          <cell r="CK878">
            <v>0</v>
          </cell>
          <cell r="CL878">
            <v>0</v>
          </cell>
          <cell r="CM878">
            <v>0</v>
          </cell>
          <cell r="CN878">
            <v>0</v>
          </cell>
          <cell r="CO878">
            <v>0</v>
          </cell>
          <cell r="CP878">
            <v>0</v>
          </cell>
          <cell r="CQ878">
            <v>0</v>
          </cell>
          <cell r="CR878">
            <v>0</v>
          </cell>
          <cell r="CS878">
            <v>0</v>
          </cell>
          <cell r="CT878">
            <v>0</v>
          </cell>
          <cell r="CU878">
            <v>0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  <cell r="DD878">
            <v>0</v>
          </cell>
          <cell r="DE878">
            <v>0</v>
          </cell>
          <cell r="DF878">
            <v>0</v>
          </cell>
          <cell r="DG878">
            <v>0</v>
          </cell>
          <cell r="DH878">
            <v>0</v>
          </cell>
          <cell r="DI878">
            <v>0</v>
          </cell>
          <cell r="DJ878">
            <v>0</v>
          </cell>
          <cell r="DK878">
            <v>0</v>
          </cell>
          <cell r="DL878">
            <v>0</v>
          </cell>
          <cell r="DM878">
            <v>0</v>
          </cell>
          <cell r="DN878">
            <v>0</v>
          </cell>
          <cell r="DO878">
            <v>0</v>
          </cell>
          <cell r="DP878">
            <v>0</v>
          </cell>
          <cell r="DQ878">
            <v>0</v>
          </cell>
          <cell r="DR878">
            <v>0</v>
          </cell>
          <cell r="DS878">
            <v>0</v>
          </cell>
          <cell r="DT878">
            <v>0</v>
          </cell>
          <cell r="DU878">
            <v>0</v>
          </cell>
          <cell r="DV878">
            <v>0</v>
          </cell>
          <cell r="DW878">
            <v>0</v>
          </cell>
          <cell r="DX878">
            <v>0</v>
          </cell>
          <cell r="DY878">
            <v>0</v>
          </cell>
          <cell r="DZ878">
            <v>0</v>
          </cell>
          <cell r="EA878">
            <v>0</v>
          </cell>
          <cell r="EB878">
            <v>0</v>
          </cell>
          <cell r="EC878">
            <v>0</v>
          </cell>
          <cell r="ED878">
            <v>0</v>
          </cell>
          <cell r="EE878">
            <v>0</v>
          </cell>
          <cell r="EF878">
            <v>0</v>
          </cell>
          <cell r="EG878">
            <v>0</v>
          </cell>
          <cell r="EH878">
            <v>0</v>
          </cell>
          <cell r="EI878">
            <v>0</v>
          </cell>
          <cell r="EJ878">
            <v>0</v>
          </cell>
          <cell r="EK878">
            <v>0</v>
          </cell>
          <cell r="EL878">
            <v>0</v>
          </cell>
          <cell r="EM878">
            <v>0</v>
          </cell>
          <cell r="EN878">
            <v>0</v>
          </cell>
          <cell r="EO878">
            <v>0</v>
          </cell>
          <cell r="EP878">
            <v>0</v>
          </cell>
          <cell r="EQ878">
            <v>0</v>
          </cell>
          <cell r="ER878">
            <v>0</v>
          </cell>
          <cell r="ES878">
            <v>0</v>
          </cell>
          <cell r="ET878">
            <v>0</v>
          </cell>
          <cell r="EU878">
            <v>0</v>
          </cell>
          <cell r="EV878">
            <v>0</v>
          </cell>
          <cell r="EW878">
            <v>0</v>
          </cell>
          <cell r="EX878">
            <v>0</v>
          </cell>
          <cell r="EY878">
            <v>0</v>
          </cell>
          <cell r="EZ878">
            <v>0</v>
          </cell>
          <cell r="FA878">
            <v>0</v>
          </cell>
          <cell r="FB878">
            <v>0</v>
          </cell>
          <cell r="FC878">
            <v>0</v>
          </cell>
          <cell r="FD878">
            <v>0</v>
          </cell>
          <cell r="FE878">
            <v>0</v>
          </cell>
          <cell r="FF878">
            <v>0</v>
          </cell>
          <cell r="FG878">
            <v>0</v>
          </cell>
          <cell r="FH878">
            <v>0</v>
          </cell>
          <cell r="FI878">
            <v>0</v>
          </cell>
          <cell r="FJ878">
            <v>0</v>
          </cell>
          <cell r="FK878">
            <v>0</v>
          </cell>
          <cell r="FL878">
            <v>0</v>
          </cell>
          <cell r="FM878">
            <v>0</v>
          </cell>
          <cell r="FN878">
            <v>0</v>
          </cell>
          <cell r="FO878">
            <v>0</v>
          </cell>
          <cell r="FP878">
            <v>0</v>
          </cell>
          <cell r="FQ878">
            <v>0</v>
          </cell>
          <cell r="FR878">
            <v>0</v>
          </cell>
          <cell r="FS878">
            <v>0</v>
          </cell>
          <cell r="FT878">
            <v>0</v>
          </cell>
          <cell r="FU878">
            <v>0</v>
          </cell>
          <cell r="FV878">
            <v>0</v>
          </cell>
          <cell r="FW878">
            <v>0</v>
          </cell>
          <cell r="FX878">
            <v>0</v>
          </cell>
          <cell r="FY878">
            <v>0</v>
          </cell>
          <cell r="FZ878">
            <v>0</v>
          </cell>
          <cell r="GA878">
            <v>0</v>
          </cell>
          <cell r="GB878">
            <v>0</v>
          </cell>
          <cell r="GC878">
            <v>0</v>
          </cell>
          <cell r="GD878">
            <v>0</v>
          </cell>
          <cell r="GE878">
            <v>0</v>
          </cell>
          <cell r="GF878">
            <v>0</v>
          </cell>
          <cell r="GG878">
            <v>0</v>
          </cell>
          <cell r="GH878">
            <v>0</v>
          </cell>
          <cell r="GI878">
            <v>0</v>
          </cell>
          <cell r="GJ878">
            <v>0</v>
          </cell>
          <cell r="GK878">
            <v>0</v>
          </cell>
          <cell r="GL878">
            <v>0</v>
          </cell>
          <cell r="GM878">
            <v>0</v>
          </cell>
          <cell r="GN878">
            <v>0</v>
          </cell>
          <cell r="GO878">
            <v>0</v>
          </cell>
          <cell r="GP878">
            <v>0</v>
          </cell>
          <cell r="GQ878">
            <v>0</v>
          </cell>
          <cell r="GR878">
            <v>0</v>
          </cell>
          <cell r="GS878">
            <v>0</v>
          </cell>
          <cell r="GT878">
            <v>0</v>
          </cell>
          <cell r="GU878">
            <v>0</v>
          </cell>
          <cell r="GV878">
            <v>0</v>
          </cell>
          <cell r="GW878">
            <v>0</v>
          </cell>
          <cell r="GX878">
            <v>0</v>
          </cell>
          <cell r="GY878">
            <v>0</v>
          </cell>
          <cell r="GZ878">
            <v>0</v>
          </cell>
          <cell r="HA878">
            <v>0</v>
          </cell>
          <cell r="HB878">
            <v>0</v>
          </cell>
          <cell r="HC878">
            <v>0</v>
          </cell>
          <cell r="HD878">
            <v>0</v>
          </cell>
          <cell r="HE878">
            <v>0</v>
          </cell>
          <cell r="HF878">
            <v>0</v>
          </cell>
          <cell r="HG878">
            <v>0</v>
          </cell>
          <cell r="HH878">
            <v>0</v>
          </cell>
          <cell r="HI878">
            <v>0</v>
          </cell>
          <cell r="HJ878">
            <v>0</v>
          </cell>
          <cell r="HK878">
            <v>0</v>
          </cell>
          <cell r="HL878">
            <v>0</v>
          </cell>
          <cell r="HM878">
            <v>0</v>
          </cell>
          <cell r="HN878">
            <v>0</v>
          </cell>
          <cell r="HO878">
            <v>0</v>
          </cell>
          <cell r="HP878">
            <v>0</v>
          </cell>
          <cell r="HQ878">
            <v>0</v>
          </cell>
          <cell r="HR878">
            <v>0</v>
          </cell>
          <cell r="HS878">
            <v>0</v>
          </cell>
          <cell r="HT878">
            <v>0</v>
          </cell>
          <cell r="HU878">
            <v>0</v>
          </cell>
          <cell r="HV878">
            <v>0</v>
          </cell>
          <cell r="HW878">
            <v>0</v>
          </cell>
          <cell r="HX878">
            <v>0</v>
          </cell>
          <cell r="HY878">
            <v>0</v>
          </cell>
          <cell r="HZ878">
            <v>0</v>
          </cell>
          <cell r="IA878">
            <v>0</v>
          </cell>
          <cell r="IB878">
            <v>0</v>
          </cell>
          <cell r="IC878">
            <v>0</v>
          </cell>
          <cell r="ID878">
            <v>0</v>
          </cell>
          <cell r="IE878">
            <v>0</v>
          </cell>
          <cell r="IF878">
            <v>0</v>
          </cell>
          <cell r="IG878">
            <v>0</v>
          </cell>
          <cell r="IH878">
            <v>0</v>
          </cell>
          <cell r="II878">
            <v>0</v>
          </cell>
          <cell r="IJ878">
            <v>0</v>
          </cell>
          <cell r="IK878">
            <v>0</v>
          </cell>
          <cell r="IL878">
            <v>0</v>
          </cell>
          <cell r="IM878">
            <v>0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  <cell r="IW878">
            <v>0</v>
          </cell>
          <cell r="IX878">
            <v>0</v>
          </cell>
          <cell r="IY878">
            <v>0</v>
          </cell>
          <cell r="IZ878">
            <v>0</v>
          </cell>
          <cell r="JA878">
            <v>0</v>
          </cell>
          <cell r="JB878">
            <v>0</v>
          </cell>
          <cell r="JC878">
            <v>0</v>
          </cell>
          <cell r="JD878">
            <v>0</v>
          </cell>
          <cell r="JE878">
            <v>0</v>
          </cell>
          <cell r="JF878">
            <v>0</v>
          </cell>
          <cell r="JG878">
            <v>0</v>
          </cell>
          <cell r="JH878">
            <v>0</v>
          </cell>
          <cell r="JI878">
            <v>0</v>
          </cell>
          <cell r="JJ878">
            <v>0</v>
          </cell>
          <cell r="JK878">
            <v>0</v>
          </cell>
          <cell r="JL878">
            <v>0</v>
          </cell>
          <cell r="JM878">
            <v>0</v>
          </cell>
          <cell r="JN878">
            <v>0</v>
          </cell>
          <cell r="JO878">
            <v>0</v>
          </cell>
          <cell r="JP878">
            <v>0</v>
          </cell>
          <cell r="JQ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0</v>
          </cell>
          <cell r="CG879">
            <v>0</v>
          </cell>
          <cell r="CH879">
            <v>0</v>
          </cell>
          <cell r="CI879">
            <v>0</v>
          </cell>
          <cell r="CJ879">
            <v>0</v>
          </cell>
          <cell r="CK879">
            <v>0</v>
          </cell>
          <cell r="CL879">
            <v>0</v>
          </cell>
          <cell r="CM879">
            <v>0</v>
          </cell>
          <cell r="CN879">
            <v>0</v>
          </cell>
          <cell r="CO879">
            <v>0</v>
          </cell>
          <cell r="CP879">
            <v>0</v>
          </cell>
          <cell r="CQ879">
            <v>0</v>
          </cell>
          <cell r="CR879">
            <v>0</v>
          </cell>
          <cell r="CS879">
            <v>0</v>
          </cell>
          <cell r="CT879">
            <v>0</v>
          </cell>
          <cell r="CU879">
            <v>0</v>
          </cell>
          <cell r="CV879">
            <v>0</v>
          </cell>
          <cell r="CW879">
            <v>0</v>
          </cell>
          <cell r="CX879">
            <v>0</v>
          </cell>
          <cell r="CY879">
            <v>0</v>
          </cell>
          <cell r="CZ879">
            <v>0</v>
          </cell>
          <cell r="DA879">
            <v>0</v>
          </cell>
          <cell r="DB879">
            <v>0</v>
          </cell>
          <cell r="DC879">
            <v>0</v>
          </cell>
          <cell r="DD879">
            <v>0</v>
          </cell>
          <cell r="DE879">
            <v>0</v>
          </cell>
          <cell r="DF879">
            <v>0</v>
          </cell>
          <cell r="DG879">
            <v>0</v>
          </cell>
          <cell r="DH879">
            <v>0</v>
          </cell>
          <cell r="DI879">
            <v>0</v>
          </cell>
          <cell r="DJ879">
            <v>0</v>
          </cell>
          <cell r="DK879">
            <v>0</v>
          </cell>
          <cell r="DL879">
            <v>0</v>
          </cell>
          <cell r="DM879">
            <v>0</v>
          </cell>
          <cell r="DN879">
            <v>0</v>
          </cell>
          <cell r="DO879">
            <v>0</v>
          </cell>
          <cell r="DP879">
            <v>0</v>
          </cell>
          <cell r="DQ879">
            <v>0</v>
          </cell>
          <cell r="DR879">
            <v>0</v>
          </cell>
          <cell r="DS879">
            <v>0</v>
          </cell>
          <cell r="DT879">
            <v>0</v>
          </cell>
          <cell r="DU879">
            <v>0</v>
          </cell>
          <cell r="DV879">
            <v>0</v>
          </cell>
          <cell r="DW879">
            <v>0</v>
          </cell>
          <cell r="DX879">
            <v>0</v>
          </cell>
          <cell r="DY879">
            <v>0</v>
          </cell>
          <cell r="DZ879">
            <v>0</v>
          </cell>
          <cell r="EA879">
            <v>0</v>
          </cell>
          <cell r="EB879">
            <v>0</v>
          </cell>
          <cell r="EC879">
            <v>0</v>
          </cell>
          <cell r="ED879">
            <v>0</v>
          </cell>
          <cell r="EE879">
            <v>0</v>
          </cell>
          <cell r="EF879">
            <v>0</v>
          </cell>
          <cell r="EG879">
            <v>0</v>
          </cell>
          <cell r="EH879">
            <v>0</v>
          </cell>
          <cell r="EI879">
            <v>0</v>
          </cell>
          <cell r="EJ879">
            <v>0</v>
          </cell>
          <cell r="EK879">
            <v>0</v>
          </cell>
          <cell r="EL879">
            <v>0</v>
          </cell>
          <cell r="EM879">
            <v>0</v>
          </cell>
          <cell r="EN879">
            <v>0</v>
          </cell>
          <cell r="EO879">
            <v>0</v>
          </cell>
          <cell r="EP879">
            <v>0</v>
          </cell>
          <cell r="EQ879">
            <v>0</v>
          </cell>
          <cell r="ER879">
            <v>0</v>
          </cell>
          <cell r="ES879">
            <v>0</v>
          </cell>
          <cell r="ET879">
            <v>0</v>
          </cell>
          <cell r="EU879">
            <v>0</v>
          </cell>
          <cell r="EV879">
            <v>0</v>
          </cell>
          <cell r="EW879">
            <v>0</v>
          </cell>
          <cell r="EX879">
            <v>0</v>
          </cell>
          <cell r="EY879">
            <v>0</v>
          </cell>
          <cell r="EZ879">
            <v>0</v>
          </cell>
          <cell r="FA879">
            <v>0</v>
          </cell>
          <cell r="FB879">
            <v>0</v>
          </cell>
          <cell r="FC879">
            <v>0</v>
          </cell>
          <cell r="FD879">
            <v>0</v>
          </cell>
          <cell r="FE879">
            <v>0</v>
          </cell>
          <cell r="FF879">
            <v>0</v>
          </cell>
          <cell r="FG879">
            <v>0</v>
          </cell>
          <cell r="FH879">
            <v>0</v>
          </cell>
          <cell r="FI879">
            <v>0</v>
          </cell>
          <cell r="FJ879">
            <v>0</v>
          </cell>
          <cell r="FK879">
            <v>0</v>
          </cell>
          <cell r="FL879">
            <v>0</v>
          </cell>
          <cell r="FM879">
            <v>0</v>
          </cell>
          <cell r="FN879">
            <v>0</v>
          </cell>
          <cell r="FO879">
            <v>0</v>
          </cell>
          <cell r="FP879">
            <v>0</v>
          </cell>
          <cell r="FQ879">
            <v>0</v>
          </cell>
          <cell r="FR879">
            <v>0</v>
          </cell>
          <cell r="FS879">
            <v>0</v>
          </cell>
          <cell r="FT879">
            <v>0</v>
          </cell>
          <cell r="FU879">
            <v>0</v>
          </cell>
          <cell r="FV879">
            <v>0</v>
          </cell>
          <cell r="FW879">
            <v>0</v>
          </cell>
          <cell r="FX879">
            <v>0</v>
          </cell>
          <cell r="FY879">
            <v>0</v>
          </cell>
          <cell r="FZ879">
            <v>0</v>
          </cell>
          <cell r="GA879">
            <v>0</v>
          </cell>
          <cell r="GB879">
            <v>0</v>
          </cell>
          <cell r="GC879">
            <v>0</v>
          </cell>
          <cell r="GD879">
            <v>0</v>
          </cell>
          <cell r="GE879">
            <v>0</v>
          </cell>
          <cell r="GF879">
            <v>0</v>
          </cell>
          <cell r="GG879">
            <v>0</v>
          </cell>
          <cell r="GH879">
            <v>0</v>
          </cell>
          <cell r="GI879">
            <v>0</v>
          </cell>
          <cell r="GJ879">
            <v>0</v>
          </cell>
          <cell r="GK879">
            <v>0</v>
          </cell>
          <cell r="GL879">
            <v>0</v>
          </cell>
          <cell r="GM879">
            <v>0</v>
          </cell>
          <cell r="GN879">
            <v>0</v>
          </cell>
          <cell r="GO879">
            <v>0</v>
          </cell>
          <cell r="GP879">
            <v>0</v>
          </cell>
          <cell r="GQ879">
            <v>0</v>
          </cell>
          <cell r="GR879">
            <v>0</v>
          </cell>
          <cell r="GS879">
            <v>0</v>
          </cell>
          <cell r="GT879">
            <v>0</v>
          </cell>
          <cell r="GU879">
            <v>0</v>
          </cell>
          <cell r="GV879">
            <v>0</v>
          </cell>
          <cell r="GW879">
            <v>0</v>
          </cell>
          <cell r="GX879">
            <v>0</v>
          </cell>
          <cell r="GY879">
            <v>0</v>
          </cell>
          <cell r="GZ879">
            <v>0</v>
          </cell>
          <cell r="HA879">
            <v>0</v>
          </cell>
          <cell r="HB879">
            <v>0</v>
          </cell>
          <cell r="HC879">
            <v>0</v>
          </cell>
          <cell r="HD879">
            <v>0</v>
          </cell>
          <cell r="HE879">
            <v>0</v>
          </cell>
          <cell r="HF879">
            <v>0</v>
          </cell>
          <cell r="HG879">
            <v>0</v>
          </cell>
          <cell r="HH879">
            <v>0</v>
          </cell>
          <cell r="HI879">
            <v>0</v>
          </cell>
          <cell r="HJ879">
            <v>0</v>
          </cell>
          <cell r="HK879">
            <v>0</v>
          </cell>
          <cell r="HL879">
            <v>0</v>
          </cell>
          <cell r="HM879">
            <v>0</v>
          </cell>
          <cell r="HN879">
            <v>0</v>
          </cell>
          <cell r="HO879">
            <v>0</v>
          </cell>
          <cell r="HP879">
            <v>0</v>
          </cell>
          <cell r="HQ879">
            <v>0</v>
          </cell>
          <cell r="HR879">
            <v>0</v>
          </cell>
          <cell r="HS879">
            <v>0</v>
          </cell>
          <cell r="HT879">
            <v>0</v>
          </cell>
          <cell r="HU879">
            <v>0</v>
          </cell>
          <cell r="HV879">
            <v>0</v>
          </cell>
          <cell r="HW879">
            <v>0</v>
          </cell>
          <cell r="HX879">
            <v>0</v>
          </cell>
          <cell r="HY879">
            <v>0</v>
          </cell>
          <cell r="HZ879">
            <v>0</v>
          </cell>
          <cell r="IA879">
            <v>0</v>
          </cell>
          <cell r="IB879">
            <v>0</v>
          </cell>
          <cell r="IC879">
            <v>0</v>
          </cell>
          <cell r="ID879">
            <v>0</v>
          </cell>
          <cell r="IE879">
            <v>0</v>
          </cell>
          <cell r="IF879">
            <v>0</v>
          </cell>
          <cell r="IG879">
            <v>0</v>
          </cell>
          <cell r="IH879">
            <v>0</v>
          </cell>
          <cell r="II879">
            <v>0</v>
          </cell>
          <cell r="IJ879">
            <v>0</v>
          </cell>
          <cell r="IK879">
            <v>0</v>
          </cell>
          <cell r="IL879">
            <v>0</v>
          </cell>
          <cell r="IM879">
            <v>0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  <cell r="IW879">
            <v>0</v>
          </cell>
          <cell r="IX879">
            <v>0</v>
          </cell>
          <cell r="IY879">
            <v>0</v>
          </cell>
          <cell r="IZ879">
            <v>0</v>
          </cell>
          <cell r="JA879">
            <v>0</v>
          </cell>
          <cell r="JB879">
            <v>0</v>
          </cell>
          <cell r="JC879">
            <v>0</v>
          </cell>
          <cell r="JD879">
            <v>0</v>
          </cell>
          <cell r="JE879">
            <v>0</v>
          </cell>
          <cell r="JF879">
            <v>0</v>
          </cell>
          <cell r="JG879">
            <v>0</v>
          </cell>
          <cell r="JH879">
            <v>0</v>
          </cell>
          <cell r="JI879">
            <v>0</v>
          </cell>
          <cell r="JJ879">
            <v>0</v>
          </cell>
          <cell r="JK879">
            <v>0</v>
          </cell>
          <cell r="JL879">
            <v>0</v>
          </cell>
          <cell r="JM879">
            <v>0</v>
          </cell>
          <cell r="JN879">
            <v>0</v>
          </cell>
          <cell r="JO879">
            <v>0</v>
          </cell>
          <cell r="JP879">
            <v>0</v>
          </cell>
          <cell r="JQ879">
            <v>0</v>
          </cell>
        </row>
        <row r="880">
          <cell r="D880" t="str">
            <v>INT.EX.UID._.___.Bayer Regulation Reserve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-0.33333332999999854</v>
          </cell>
          <cell r="AS880">
            <v>0</v>
          </cell>
          <cell r="AT880">
            <v>0</v>
          </cell>
          <cell r="AU880">
            <v>0</v>
          </cell>
          <cell r="AV880">
            <v>-0.33333332999999998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A880">
            <v>0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0</v>
          </cell>
          <cell r="CG880">
            <v>0</v>
          </cell>
          <cell r="CH880">
            <v>0</v>
          </cell>
          <cell r="CI880">
            <v>0</v>
          </cell>
          <cell r="CJ880">
            <v>0</v>
          </cell>
          <cell r="CK880">
            <v>0</v>
          </cell>
          <cell r="CL880">
            <v>0</v>
          </cell>
          <cell r="CM880">
            <v>0</v>
          </cell>
          <cell r="CN880">
            <v>0</v>
          </cell>
          <cell r="CO880">
            <v>0</v>
          </cell>
          <cell r="CP880">
            <v>0</v>
          </cell>
          <cell r="CQ880">
            <v>0</v>
          </cell>
          <cell r="CR880">
            <v>0</v>
          </cell>
          <cell r="CS880">
            <v>0</v>
          </cell>
          <cell r="CT880">
            <v>0</v>
          </cell>
          <cell r="CU880">
            <v>0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  <cell r="DD880">
            <v>0</v>
          </cell>
          <cell r="DE880">
            <v>0</v>
          </cell>
          <cell r="DF880">
            <v>0</v>
          </cell>
          <cell r="DG880">
            <v>0</v>
          </cell>
          <cell r="DH880">
            <v>0</v>
          </cell>
          <cell r="DI880">
            <v>0</v>
          </cell>
          <cell r="DJ880">
            <v>0</v>
          </cell>
          <cell r="DK880">
            <v>0</v>
          </cell>
          <cell r="DL880">
            <v>0</v>
          </cell>
          <cell r="DM880">
            <v>0</v>
          </cell>
          <cell r="DN880">
            <v>0</v>
          </cell>
          <cell r="DO880">
            <v>0</v>
          </cell>
          <cell r="DP880">
            <v>0</v>
          </cell>
          <cell r="DQ880">
            <v>0</v>
          </cell>
          <cell r="DR880">
            <v>0</v>
          </cell>
          <cell r="DS880">
            <v>0</v>
          </cell>
          <cell r="DT880">
            <v>0</v>
          </cell>
          <cell r="DU880">
            <v>0</v>
          </cell>
          <cell r="DV880">
            <v>0</v>
          </cell>
          <cell r="DW880">
            <v>0</v>
          </cell>
          <cell r="DX880">
            <v>0</v>
          </cell>
          <cell r="DY880">
            <v>0</v>
          </cell>
          <cell r="DZ880">
            <v>0</v>
          </cell>
          <cell r="EA880">
            <v>0</v>
          </cell>
          <cell r="EB880">
            <v>0</v>
          </cell>
          <cell r="EC880">
            <v>0</v>
          </cell>
          <cell r="ED880">
            <v>0</v>
          </cell>
          <cell r="EE880">
            <v>-0.19354839000000013</v>
          </cell>
          <cell r="EF880">
            <v>-0.32258065000000014</v>
          </cell>
          <cell r="EG880">
            <v>0</v>
          </cell>
          <cell r="EH880">
            <v>0</v>
          </cell>
          <cell r="EI880">
            <v>0</v>
          </cell>
          <cell r="EJ880">
            <v>0</v>
          </cell>
          <cell r="EK880">
            <v>0</v>
          </cell>
          <cell r="EL880">
            <v>0</v>
          </cell>
          <cell r="EM880">
            <v>0</v>
          </cell>
          <cell r="EN880">
            <v>0</v>
          </cell>
          <cell r="EO880">
            <v>0</v>
          </cell>
          <cell r="EP880">
            <v>0</v>
          </cell>
          <cell r="EQ880">
            <v>0.1290322599999999</v>
          </cell>
          <cell r="ER880">
            <v>0</v>
          </cell>
          <cell r="ES880">
            <v>0</v>
          </cell>
          <cell r="ET880">
            <v>0</v>
          </cell>
          <cell r="EU880">
            <v>0</v>
          </cell>
          <cell r="EV880">
            <v>0</v>
          </cell>
          <cell r="EW880">
            <v>0</v>
          </cell>
          <cell r="EX880">
            <v>0</v>
          </cell>
          <cell r="EY880">
            <v>0</v>
          </cell>
          <cell r="EZ880">
            <v>0</v>
          </cell>
          <cell r="FA880">
            <v>0</v>
          </cell>
          <cell r="FB880">
            <v>0</v>
          </cell>
          <cell r="FC880">
            <v>0</v>
          </cell>
          <cell r="FD880">
            <v>0</v>
          </cell>
          <cell r="FE880">
            <v>0</v>
          </cell>
          <cell r="FF880">
            <v>0</v>
          </cell>
          <cell r="FG880">
            <v>0</v>
          </cell>
          <cell r="FH880">
            <v>0</v>
          </cell>
          <cell r="FI880">
            <v>0</v>
          </cell>
          <cell r="FJ880">
            <v>0</v>
          </cell>
          <cell r="FK880">
            <v>0</v>
          </cell>
          <cell r="FL880">
            <v>0</v>
          </cell>
          <cell r="FM880">
            <v>0</v>
          </cell>
          <cell r="FN880">
            <v>0</v>
          </cell>
          <cell r="FO880">
            <v>0</v>
          </cell>
          <cell r="FP880">
            <v>0</v>
          </cell>
          <cell r="FQ880">
            <v>0</v>
          </cell>
          <cell r="FR880">
            <v>0</v>
          </cell>
          <cell r="FS880">
            <v>0</v>
          </cell>
          <cell r="FT880">
            <v>0</v>
          </cell>
          <cell r="FU880">
            <v>0</v>
          </cell>
          <cell r="FV880">
            <v>0</v>
          </cell>
          <cell r="FW880">
            <v>0</v>
          </cell>
          <cell r="FX880">
            <v>0</v>
          </cell>
          <cell r="FY880">
            <v>0</v>
          </cell>
          <cell r="FZ880">
            <v>0</v>
          </cell>
          <cell r="GA880">
            <v>0</v>
          </cell>
          <cell r="GB880">
            <v>0</v>
          </cell>
          <cell r="GC880">
            <v>0</v>
          </cell>
          <cell r="GD880">
            <v>0</v>
          </cell>
          <cell r="GE880">
            <v>0.354838710000001</v>
          </cell>
          <cell r="GF880">
            <v>0</v>
          </cell>
          <cell r="GG880">
            <v>0</v>
          </cell>
          <cell r="GH880">
            <v>0</v>
          </cell>
          <cell r="GI880">
            <v>0</v>
          </cell>
          <cell r="GJ880">
            <v>0</v>
          </cell>
          <cell r="GK880">
            <v>0</v>
          </cell>
          <cell r="GL880">
            <v>0</v>
          </cell>
          <cell r="GM880">
            <v>0.22580644999999999</v>
          </cell>
          <cell r="GN880">
            <v>0</v>
          </cell>
          <cell r="GO880">
            <v>0</v>
          </cell>
          <cell r="GP880">
            <v>0</v>
          </cell>
          <cell r="GQ880">
            <v>0.12903226000000001</v>
          </cell>
          <cell r="GR880">
            <v>0.29032257999999977</v>
          </cell>
          <cell r="GS880">
            <v>0</v>
          </cell>
          <cell r="GT880">
            <v>0</v>
          </cell>
          <cell r="GU880">
            <v>0</v>
          </cell>
          <cell r="GV880">
            <v>0</v>
          </cell>
          <cell r="GW880">
            <v>0</v>
          </cell>
          <cell r="GX880">
            <v>0</v>
          </cell>
          <cell r="GY880">
            <v>0.29032257999999989</v>
          </cell>
          <cell r="GZ880">
            <v>0</v>
          </cell>
          <cell r="HA880">
            <v>0</v>
          </cell>
          <cell r="HB880">
            <v>0</v>
          </cell>
          <cell r="HC880">
            <v>0</v>
          </cell>
          <cell r="HD880">
            <v>0</v>
          </cell>
          <cell r="HE880">
            <v>0.3225806500000008</v>
          </cell>
          <cell r="HF880">
            <v>0</v>
          </cell>
          <cell r="HG880">
            <v>0</v>
          </cell>
          <cell r="HH880">
            <v>0</v>
          </cell>
          <cell r="HI880">
            <v>0</v>
          </cell>
          <cell r="HJ880">
            <v>0</v>
          </cell>
          <cell r="HK880">
            <v>0</v>
          </cell>
          <cell r="HL880">
            <v>0</v>
          </cell>
          <cell r="HM880">
            <v>0</v>
          </cell>
          <cell r="HN880">
            <v>0</v>
          </cell>
          <cell r="HO880">
            <v>0</v>
          </cell>
          <cell r="HP880">
            <v>0</v>
          </cell>
          <cell r="HQ880">
            <v>0.32258065000000014</v>
          </cell>
          <cell r="HR880">
            <v>0.33333333000000209</v>
          </cell>
          <cell r="HS880">
            <v>0</v>
          </cell>
          <cell r="HT880">
            <v>0</v>
          </cell>
          <cell r="HU880">
            <v>0</v>
          </cell>
          <cell r="HV880">
            <v>0</v>
          </cell>
          <cell r="HW880">
            <v>0</v>
          </cell>
          <cell r="HX880">
            <v>0.33333333000000032</v>
          </cell>
          <cell r="HY880">
            <v>0</v>
          </cell>
          <cell r="HZ880">
            <v>0</v>
          </cell>
          <cell r="IA880">
            <v>0</v>
          </cell>
          <cell r="IB880">
            <v>0</v>
          </cell>
          <cell r="IC880">
            <v>0</v>
          </cell>
          <cell r="ID880">
            <v>0</v>
          </cell>
          <cell r="IE880">
            <v>0</v>
          </cell>
          <cell r="IF880">
            <v>0</v>
          </cell>
          <cell r="IG880">
            <v>0</v>
          </cell>
          <cell r="IH880">
            <v>0</v>
          </cell>
          <cell r="II880">
            <v>0</v>
          </cell>
          <cell r="IJ880">
            <v>0</v>
          </cell>
          <cell r="IK880">
            <v>0</v>
          </cell>
          <cell r="IL880">
            <v>0</v>
          </cell>
          <cell r="IM880">
            <v>0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  <cell r="IW880">
            <v>0</v>
          </cell>
          <cell r="IX880">
            <v>0</v>
          </cell>
          <cell r="IY880">
            <v>0</v>
          </cell>
          <cell r="IZ880">
            <v>0</v>
          </cell>
          <cell r="JA880">
            <v>0</v>
          </cell>
          <cell r="JB880">
            <v>0</v>
          </cell>
          <cell r="JC880">
            <v>0</v>
          </cell>
          <cell r="JD880">
            <v>0</v>
          </cell>
          <cell r="JE880">
            <v>0</v>
          </cell>
          <cell r="JF880">
            <v>0</v>
          </cell>
          <cell r="JG880">
            <v>0</v>
          </cell>
          <cell r="JH880">
            <v>0</v>
          </cell>
          <cell r="JI880">
            <v>0</v>
          </cell>
          <cell r="JJ880">
            <v>0</v>
          </cell>
          <cell r="JK880">
            <v>0</v>
          </cell>
          <cell r="JL880">
            <v>0</v>
          </cell>
          <cell r="JM880">
            <v>0</v>
          </cell>
          <cell r="JN880">
            <v>0</v>
          </cell>
          <cell r="JO880">
            <v>0</v>
          </cell>
          <cell r="JP880">
            <v>0</v>
          </cell>
          <cell r="JQ880">
            <v>0</v>
          </cell>
        </row>
        <row r="881">
          <cell r="D881" t="str">
            <v>INT.EX.UID._.___.Nucor Interruptible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-0.32258065000000014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-0.46236558999999922</v>
          </cell>
          <cell r="AS881">
            <v>0</v>
          </cell>
          <cell r="AT881">
            <v>0</v>
          </cell>
          <cell r="AU881">
            <v>0</v>
          </cell>
          <cell r="AV881">
            <v>-0.33333332999999998</v>
          </cell>
          <cell r="AW881">
            <v>0</v>
          </cell>
          <cell r="AX881">
            <v>0</v>
          </cell>
          <cell r="AY881">
            <v>-0.12903226000000001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0.16666666999999791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0.16666666999999991</v>
          </cell>
          <cell r="CB881">
            <v>0</v>
          </cell>
          <cell r="CC881">
            <v>0</v>
          </cell>
          <cell r="CD881">
            <v>0</v>
          </cell>
          <cell r="CE881">
            <v>-0.32258064999999903</v>
          </cell>
          <cell r="CF881">
            <v>0</v>
          </cell>
          <cell r="CG881">
            <v>0</v>
          </cell>
          <cell r="CH881">
            <v>0</v>
          </cell>
          <cell r="CI881">
            <v>0</v>
          </cell>
          <cell r="CJ881">
            <v>0</v>
          </cell>
          <cell r="CK881">
            <v>0</v>
          </cell>
          <cell r="CL881">
            <v>-0.32258064999999991</v>
          </cell>
          <cell r="CM881">
            <v>0</v>
          </cell>
          <cell r="CN881">
            <v>0</v>
          </cell>
          <cell r="CO881">
            <v>0</v>
          </cell>
          <cell r="CP881">
            <v>0</v>
          </cell>
          <cell r="CQ881">
            <v>0</v>
          </cell>
          <cell r="CR881">
            <v>0</v>
          </cell>
          <cell r="CS881">
            <v>0</v>
          </cell>
          <cell r="CT881">
            <v>0</v>
          </cell>
          <cell r="CU881">
            <v>0</v>
          </cell>
          <cell r="CV881">
            <v>0</v>
          </cell>
          <cell r="CW881">
            <v>0</v>
          </cell>
          <cell r="CX881">
            <v>0</v>
          </cell>
          <cell r="CY881">
            <v>0</v>
          </cell>
          <cell r="CZ881">
            <v>0</v>
          </cell>
          <cell r="DA881">
            <v>0</v>
          </cell>
          <cell r="DB881">
            <v>0</v>
          </cell>
          <cell r="DC881">
            <v>0</v>
          </cell>
          <cell r="DD881">
            <v>0</v>
          </cell>
          <cell r="DE881">
            <v>0</v>
          </cell>
          <cell r="DF881">
            <v>0</v>
          </cell>
          <cell r="DG881">
            <v>0</v>
          </cell>
          <cell r="DH881">
            <v>0</v>
          </cell>
          <cell r="DI881">
            <v>0</v>
          </cell>
          <cell r="DJ881">
            <v>0</v>
          </cell>
          <cell r="DK881">
            <v>0</v>
          </cell>
          <cell r="DL881">
            <v>0</v>
          </cell>
          <cell r="DM881">
            <v>0</v>
          </cell>
          <cell r="DN881">
            <v>0</v>
          </cell>
          <cell r="DO881">
            <v>0</v>
          </cell>
          <cell r="DP881">
            <v>0</v>
          </cell>
          <cell r="DQ881">
            <v>0</v>
          </cell>
          <cell r="DR881">
            <v>0</v>
          </cell>
          <cell r="DS881">
            <v>0</v>
          </cell>
          <cell r="DT881">
            <v>0</v>
          </cell>
          <cell r="DU881">
            <v>0</v>
          </cell>
          <cell r="DV881">
            <v>0</v>
          </cell>
          <cell r="DW881">
            <v>0</v>
          </cell>
          <cell r="DX881">
            <v>0</v>
          </cell>
          <cell r="DY881">
            <v>0</v>
          </cell>
          <cell r="DZ881">
            <v>0</v>
          </cell>
          <cell r="EA881">
            <v>0</v>
          </cell>
          <cell r="EB881">
            <v>0</v>
          </cell>
          <cell r="EC881">
            <v>0</v>
          </cell>
          <cell r="ED881">
            <v>0</v>
          </cell>
          <cell r="EE881">
            <v>-0.3225806500000008</v>
          </cell>
          <cell r="EF881">
            <v>-0.32258065000000014</v>
          </cell>
          <cell r="EG881">
            <v>0</v>
          </cell>
          <cell r="EH881">
            <v>0</v>
          </cell>
          <cell r="EI881">
            <v>0</v>
          </cell>
          <cell r="EJ881">
            <v>0</v>
          </cell>
          <cell r="EK881">
            <v>0</v>
          </cell>
          <cell r="EL881">
            <v>0</v>
          </cell>
          <cell r="EM881">
            <v>0</v>
          </cell>
          <cell r="EN881">
            <v>0</v>
          </cell>
          <cell r="EO881">
            <v>0</v>
          </cell>
          <cell r="EP881">
            <v>0</v>
          </cell>
          <cell r="EQ881">
            <v>0</v>
          </cell>
          <cell r="ER881">
            <v>0</v>
          </cell>
          <cell r="ES881">
            <v>0</v>
          </cell>
          <cell r="ET881">
            <v>0</v>
          </cell>
          <cell r="EU881">
            <v>0</v>
          </cell>
          <cell r="EV881">
            <v>0</v>
          </cell>
          <cell r="EW881">
            <v>0</v>
          </cell>
          <cell r="EX881">
            <v>0</v>
          </cell>
          <cell r="EY881">
            <v>0</v>
          </cell>
          <cell r="EZ881">
            <v>0</v>
          </cell>
          <cell r="FA881">
            <v>0</v>
          </cell>
          <cell r="FB881">
            <v>0</v>
          </cell>
          <cell r="FC881">
            <v>0</v>
          </cell>
          <cell r="FD881">
            <v>0</v>
          </cell>
          <cell r="FE881">
            <v>0</v>
          </cell>
          <cell r="FF881">
            <v>0</v>
          </cell>
          <cell r="FG881">
            <v>0</v>
          </cell>
          <cell r="FH881">
            <v>0</v>
          </cell>
          <cell r="FI881">
            <v>0</v>
          </cell>
          <cell r="FJ881">
            <v>0</v>
          </cell>
          <cell r="FK881">
            <v>0</v>
          </cell>
          <cell r="FL881">
            <v>0</v>
          </cell>
          <cell r="FM881">
            <v>0</v>
          </cell>
          <cell r="FN881">
            <v>0</v>
          </cell>
          <cell r="FO881">
            <v>0</v>
          </cell>
          <cell r="FP881">
            <v>0</v>
          </cell>
          <cell r="FQ881">
            <v>0</v>
          </cell>
          <cell r="FR881">
            <v>0</v>
          </cell>
          <cell r="FS881">
            <v>0</v>
          </cell>
          <cell r="FT881">
            <v>0</v>
          </cell>
          <cell r="FU881">
            <v>0</v>
          </cell>
          <cell r="FV881">
            <v>0</v>
          </cell>
          <cell r="FW881">
            <v>0</v>
          </cell>
          <cell r="FX881">
            <v>0</v>
          </cell>
          <cell r="FY881">
            <v>0</v>
          </cell>
          <cell r="FZ881">
            <v>0</v>
          </cell>
          <cell r="GA881">
            <v>0</v>
          </cell>
          <cell r="GB881">
            <v>0</v>
          </cell>
          <cell r="GC881">
            <v>0</v>
          </cell>
          <cell r="GD881">
            <v>0</v>
          </cell>
          <cell r="GE881">
            <v>0.22580645000000032</v>
          </cell>
          <cell r="GF881">
            <v>0</v>
          </cell>
          <cell r="GG881">
            <v>0</v>
          </cell>
          <cell r="GH881">
            <v>0</v>
          </cell>
          <cell r="GI881">
            <v>0</v>
          </cell>
          <cell r="GJ881">
            <v>0</v>
          </cell>
          <cell r="GK881">
            <v>0</v>
          </cell>
          <cell r="GL881">
            <v>0</v>
          </cell>
          <cell r="GM881">
            <v>0.22580644999999999</v>
          </cell>
          <cell r="GN881">
            <v>0</v>
          </cell>
          <cell r="GO881">
            <v>0</v>
          </cell>
          <cell r="GP881">
            <v>0</v>
          </cell>
          <cell r="GQ881">
            <v>0</v>
          </cell>
          <cell r="GR881">
            <v>0.29032257999999977</v>
          </cell>
          <cell r="GS881">
            <v>0</v>
          </cell>
          <cell r="GT881">
            <v>0</v>
          </cell>
          <cell r="GU881">
            <v>0</v>
          </cell>
          <cell r="GV881">
            <v>0</v>
          </cell>
          <cell r="GW881">
            <v>0</v>
          </cell>
          <cell r="GX881">
            <v>0</v>
          </cell>
          <cell r="GY881">
            <v>0.29032257999999989</v>
          </cell>
          <cell r="GZ881">
            <v>0</v>
          </cell>
          <cell r="HA881">
            <v>0</v>
          </cell>
          <cell r="HB881">
            <v>0</v>
          </cell>
          <cell r="HC881">
            <v>0</v>
          </cell>
          <cell r="HD881">
            <v>0</v>
          </cell>
          <cell r="HE881">
            <v>0</v>
          </cell>
          <cell r="HF881">
            <v>0</v>
          </cell>
          <cell r="HG881">
            <v>0</v>
          </cell>
          <cell r="HH881">
            <v>0</v>
          </cell>
          <cell r="HI881">
            <v>0</v>
          </cell>
          <cell r="HJ881">
            <v>0</v>
          </cell>
          <cell r="HK881">
            <v>0</v>
          </cell>
          <cell r="HL881">
            <v>0</v>
          </cell>
          <cell r="HM881">
            <v>0</v>
          </cell>
          <cell r="HN881">
            <v>0</v>
          </cell>
          <cell r="HO881">
            <v>0</v>
          </cell>
          <cell r="HP881">
            <v>0</v>
          </cell>
          <cell r="HQ881">
            <v>0</v>
          </cell>
          <cell r="HR881">
            <v>0</v>
          </cell>
          <cell r="HS881">
            <v>0</v>
          </cell>
          <cell r="HT881">
            <v>0</v>
          </cell>
          <cell r="HU881">
            <v>0</v>
          </cell>
          <cell r="HV881">
            <v>0</v>
          </cell>
          <cell r="HW881">
            <v>0</v>
          </cell>
          <cell r="HX881">
            <v>0</v>
          </cell>
          <cell r="HY881">
            <v>0</v>
          </cell>
          <cell r="HZ881">
            <v>0</v>
          </cell>
          <cell r="IA881">
            <v>0</v>
          </cell>
          <cell r="IB881">
            <v>0</v>
          </cell>
          <cell r="IC881">
            <v>0</v>
          </cell>
          <cell r="ID881">
            <v>0</v>
          </cell>
          <cell r="IE881">
            <v>0</v>
          </cell>
          <cell r="IF881">
            <v>0</v>
          </cell>
          <cell r="IG881">
            <v>0</v>
          </cell>
          <cell r="IH881">
            <v>0</v>
          </cell>
          <cell r="II881">
            <v>0</v>
          </cell>
          <cell r="IJ881">
            <v>0</v>
          </cell>
          <cell r="IK881">
            <v>0</v>
          </cell>
          <cell r="IL881">
            <v>0</v>
          </cell>
          <cell r="IM881">
            <v>0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0.32258065000000258</v>
          </cell>
          <cell r="IS881">
            <v>0.32258065000000014</v>
          </cell>
          <cell r="IT881">
            <v>0</v>
          </cell>
          <cell r="IU881">
            <v>0</v>
          </cell>
          <cell r="IV881">
            <v>0</v>
          </cell>
          <cell r="IW881">
            <v>0</v>
          </cell>
          <cell r="IX881">
            <v>0</v>
          </cell>
          <cell r="IY881">
            <v>0</v>
          </cell>
          <cell r="IZ881">
            <v>0</v>
          </cell>
          <cell r="JA881">
            <v>0</v>
          </cell>
          <cell r="JB881">
            <v>0</v>
          </cell>
          <cell r="JC881">
            <v>0</v>
          </cell>
          <cell r="JD881">
            <v>0</v>
          </cell>
          <cell r="JE881">
            <v>0</v>
          </cell>
          <cell r="JF881">
            <v>0</v>
          </cell>
          <cell r="JG881">
            <v>0</v>
          </cell>
          <cell r="JH881">
            <v>0</v>
          </cell>
          <cell r="JI881">
            <v>0</v>
          </cell>
          <cell r="JJ881">
            <v>0</v>
          </cell>
          <cell r="JK881">
            <v>0</v>
          </cell>
          <cell r="JL881">
            <v>0</v>
          </cell>
          <cell r="JM881">
            <v>0</v>
          </cell>
          <cell r="JN881">
            <v>0</v>
          </cell>
          <cell r="JO881">
            <v>0</v>
          </cell>
          <cell r="JP881">
            <v>0</v>
          </cell>
          <cell r="JQ881">
            <v>0</v>
          </cell>
        </row>
        <row r="882">
          <cell r="D882" t="str">
            <v>INT.EX.UID._.RES.Bayer Operating Reserve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-0.33333333000000032</v>
          </cell>
          <cell r="AS882">
            <v>0</v>
          </cell>
          <cell r="AT882">
            <v>0</v>
          </cell>
          <cell r="AU882">
            <v>0</v>
          </cell>
          <cell r="AV882">
            <v>-0.33333332999999998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0</v>
          </cell>
          <cell r="CB882">
            <v>0</v>
          </cell>
          <cell r="CC882">
            <v>0</v>
          </cell>
          <cell r="CD882">
            <v>0</v>
          </cell>
          <cell r="CE882">
            <v>-0.32258064999999903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0</v>
          </cell>
          <cell r="CK882">
            <v>0</v>
          </cell>
          <cell r="CL882">
            <v>-0.32258064999999991</v>
          </cell>
          <cell r="CM882">
            <v>0</v>
          </cell>
          <cell r="CN882">
            <v>0</v>
          </cell>
          <cell r="CO882">
            <v>0</v>
          </cell>
          <cell r="CP882">
            <v>0</v>
          </cell>
          <cell r="CQ882">
            <v>0</v>
          </cell>
          <cell r="CR882">
            <v>0</v>
          </cell>
          <cell r="CS882">
            <v>0</v>
          </cell>
          <cell r="CT882">
            <v>0</v>
          </cell>
          <cell r="CU882">
            <v>0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  <cell r="DD882">
            <v>0</v>
          </cell>
          <cell r="DE882">
            <v>0</v>
          </cell>
          <cell r="DF882">
            <v>0</v>
          </cell>
          <cell r="DG882">
            <v>0</v>
          </cell>
          <cell r="DH882">
            <v>0</v>
          </cell>
          <cell r="DI882">
            <v>0</v>
          </cell>
          <cell r="DJ882">
            <v>0</v>
          </cell>
          <cell r="DK882">
            <v>0</v>
          </cell>
          <cell r="DL882">
            <v>0</v>
          </cell>
          <cell r="DM882">
            <v>0</v>
          </cell>
          <cell r="DN882">
            <v>0</v>
          </cell>
          <cell r="DO882">
            <v>0</v>
          </cell>
          <cell r="DP882">
            <v>0</v>
          </cell>
          <cell r="DQ882">
            <v>0</v>
          </cell>
          <cell r="DR882">
            <v>0</v>
          </cell>
          <cell r="DS882">
            <v>0</v>
          </cell>
          <cell r="DT882">
            <v>0</v>
          </cell>
          <cell r="DU882">
            <v>0</v>
          </cell>
          <cell r="DV882">
            <v>0</v>
          </cell>
          <cell r="DW882">
            <v>0</v>
          </cell>
          <cell r="DX882">
            <v>0</v>
          </cell>
          <cell r="DY882">
            <v>0</v>
          </cell>
          <cell r="DZ882">
            <v>0</v>
          </cell>
          <cell r="EA882">
            <v>0</v>
          </cell>
          <cell r="EB882">
            <v>0</v>
          </cell>
          <cell r="EC882">
            <v>0</v>
          </cell>
          <cell r="ED882">
            <v>0</v>
          </cell>
          <cell r="EE882">
            <v>-0.3225806500000008</v>
          </cell>
          <cell r="EF882">
            <v>-0.32258065000000014</v>
          </cell>
          <cell r="EG882">
            <v>0</v>
          </cell>
          <cell r="EH882">
            <v>0</v>
          </cell>
          <cell r="EI882">
            <v>0</v>
          </cell>
          <cell r="EJ882">
            <v>0</v>
          </cell>
          <cell r="EK882">
            <v>0</v>
          </cell>
          <cell r="EL882">
            <v>0</v>
          </cell>
          <cell r="EM882">
            <v>0</v>
          </cell>
          <cell r="EN882">
            <v>0</v>
          </cell>
          <cell r="EO882">
            <v>0</v>
          </cell>
          <cell r="EP882">
            <v>0</v>
          </cell>
          <cell r="EQ882">
            <v>0</v>
          </cell>
          <cell r="ER882">
            <v>0</v>
          </cell>
          <cell r="ES882">
            <v>0</v>
          </cell>
          <cell r="ET882">
            <v>0</v>
          </cell>
          <cell r="EU882">
            <v>0</v>
          </cell>
          <cell r="EV882">
            <v>0</v>
          </cell>
          <cell r="EW882">
            <v>0</v>
          </cell>
          <cell r="EX882">
            <v>0</v>
          </cell>
          <cell r="EY882">
            <v>0</v>
          </cell>
          <cell r="EZ882">
            <v>0</v>
          </cell>
          <cell r="FA882">
            <v>0</v>
          </cell>
          <cell r="FB882">
            <v>0</v>
          </cell>
          <cell r="FC882">
            <v>0</v>
          </cell>
          <cell r="FD882">
            <v>0</v>
          </cell>
          <cell r="FE882">
            <v>0</v>
          </cell>
          <cell r="FF882">
            <v>0</v>
          </cell>
          <cell r="FG882">
            <v>0</v>
          </cell>
          <cell r="FH882">
            <v>0</v>
          </cell>
          <cell r="FI882">
            <v>0</v>
          </cell>
          <cell r="FJ882">
            <v>0</v>
          </cell>
          <cell r="FK882">
            <v>0</v>
          </cell>
          <cell r="FL882">
            <v>0</v>
          </cell>
          <cell r="FM882">
            <v>0</v>
          </cell>
          <cell r="FN882">
            <v>0</v>
          </cell>
          <cell r="FO882">
            <v>0</v>
          </cell>
          <cell r="FP882">
            <v>0</v>
          </cell>
          <cell r="FQ882">
            <v>0</v>
          </cell>
          <cell r="FR882">
            <v>0</v>
          </cell>
          <cell r="FS882">
            <v>0</v>
          </cell>
          <cell r="FT882">
            <v>0</v>
          </cell>
          <cell r="FU882">
            <v>0</v>
          </cell>
          <cell r="FV882">
            <v>0</v>
          </cell>
          <cell r="FW882">
            <v>0</v>
          </cell>
          <cell r="FX882">
            <v>0</v>
          </cell>
          <cell r="FY882">
            <v>0</v>
          </cell>
          <cell r="FZ882">
            <v>0</v>
          </cell>
          <cell r="GA882">
            <v>0</v>
          </cell>
          <cell r="GB882">
            <v>0</v>
          </cell>
          <cell r="GC882">
            <v>0</v>
          </cell>
          <cell r="GD882">
            <v>0</v>
          </cell>
          <cell r="GE882">
            <v>0.354838710000001</v>
          </cell>
          <cell r="GF882">
            <v>0</v>
          </cell>
          <cell r="GG882">
            <v>0</v>
          </cell>
          <cell r="GH882">
            <v>0</v>
          </cell>
          <cell r="GI882">
            <v>0</v>
          </cell>
          <cell r="GJ882">
            <v>0</v>
          </cell>
          <cell r="GK882">
            <v>0</v>
          </cell>
          <cell r="GL882">
            <v>0</v>
          </cell>
          <cell r="GM882">
            <v>0.22580644999999999</v>
          </cell>
          <cell r="GN882">
            <v>0</v>
          </cell>
          <cell r="GO882">
            <v>0</v>
          </cell>
          <cell r="GP882">
            <v>0</v>
          </cell>
          <cell r="GQ882">
            <v>0.12903226000000001</v>
          </cell>
          <cell r="GR882">
            <v>0.29032257999999977</v>
          </cell>
          <cell r="GS882">
            <v>0</v>
          </cell>
          <cell r="GT882">
            <v>0</v>
          </cell>
          <cell r="GU882">
            <v>0</v>
          </cell>
          <cell r="GV882">
            <v>0</v>
          </cell>
          <cell r="GW882">
            <v>0</v>
          </cell>
          <cell r="GX882">
            <v>0</v>
          </cell>
          <cell r="GY882">
            <v>0.29032257999999989</v>
          </cell>
          <cell r="GZ882">
            <v>0</v>
          </cell>
          <cell r="HA882">
            <v>0</v>
          </cell>
          <cell r="HB882">
            <v>0</v>
          </cell>
          <cell r="HC882">
            <v>0</v>
          </cell>
          <cell r="HD882">
            <v>0</v>
          </cell>
          <cell r="HE882">
            <v>0.3225806500000008</v>
          </cell>
          <cell r="HF882">
            <v>0</v>
          </cell>
          <cell r="HG882">
            <v>0</v>
          </cell>
          <cell r="HH882">
            <v>0</v>
          </cell>
          <cell r="HI882">
            <v>0</v>
          </cell>
          <cell r="HJ882">
            <v>0</v>
          </cell>
          <cell r="HK882">
            <v>0</v>
          </cell>
          <cell r="HL882">
            <v>0</v>
          </cell>
          <cell r="HM882">
            <v>0</v>
          </cell>
          <cell r="HN882">
            <v>0</v>
          </cell>
          <cell r="HO882">
            <v>0</v>
          </cell>
          <cell r="HP882">
            <v>0</v>
          </cell>
          <cell r="HQ882">
            <v>0.32258065000000014</v>
          </cell>
          <cell r="HR882">
            <v>1.0752680000003068E-2</v>
          </cell>
          <cell r="HS882">
            <v>-0.32258065000000014</v>
          </cell>
          <cell r="HT882">
            <v>0</v>
          </cell>
          <cell r="HU882">
            <v>0</v>
          </cell>
          <cell r="HV882">
            <v>0</v>
          </cell>
          <cell r="HW882">
            <v>0</v>
          </cell>
          <cell r="HX882">
            <v>0.33333333000000032</v>
          </cell>
          <cell r="HY882">
            <v>0</v>
          </cell>
          <cell r="HZ882">
            <v>0</v>
          </cell>
          <cell r="IA882">
            <v>0</v>
          </cell>
          <cell r="IB882">
            <v>0</v>
          </cell>
          <cell r="IC882">
            <v>0</v>
          </cell>
          <cell r="ID882">
            <v>0</v>
          </cell>
          <cell r="IE882">
            <v>0</v>
          </cell>
          <cell r="IF882">
            <v>0</v>
          </cell>
          <cell r="IG882">
            <v>0</v>
          </cell>
          <cell r="IH882">
            <v>0</v>
          </cell>
          <cell r="II882">
            <v>0</v>
          </cell>
          <cell r="IJ882">
            <v>0</v>
          </cell>
          <cell r="IK882">
            <v>0</v>
          </cell>
          <cell r="IL882">
            <v>0</v>
          </cell>
          <cell r="IM882">
            <v>0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  <cell r="IW882">
            <v>0</v>
          </cell>
          <cell r="IX882">
            <v>0</v>
          </cell>
          <cell r="IY882">
            <v>0</v>
          </cell>
          <cell r="IZ882">
            <v>0</v>
          </cell>
          <cell r="JA882">
            <v>0</v>
          </cell>
          <cell r="JB882">
            <v>0</v>
          </cell>
          <cell r="JC882">
            <v>0</v>
          </cell>
          <cell r="JD882">
            <v>0</v>
          </cell>
          <cell r="JE882">
            <v>0</v>
          </cell>
          <cell r="JF882">
            <v>0</v>
          </cell>
          <cell r="JG882">
            <v>0</v>
          </cell>
          <cell r="JH882">
            <v>0</v>
          </cell>
          <cell r="JI882">
            <v>0</v>
          </cell>
          <cell r="JJ882">
            <v>0</v>
          </cell>
          <cell r="JK882">
            <v>0</v>
          </cell>
          <cell r="JL882">
            <v>0</v>
          </cell>
          <cell r="JM882">
            <v>0</v>
          </cell>
          <cell r="JN882">
            <v>0</v>
          </cell>
          <cell r="JO882">
            <v>0</v>
          </cell>
          <cell r="JP882">
            <v>0</v>
          </cell>
          <cell r="JQ882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-0.32258064999999991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-1.1290322500000016</v>
          </cell>
          <cell r="AS884">
            <v>0</v>
          </cell>
          <cell r="AT884">
            <v>0</v>
          </cell>
          <cell r="AU884">
            <v>0</v>
          </cell>
          <cell r="AV884">
            <v>-0.99999998999999984</v>
          </cell>
          <cell r="AW884">
            <v>0</v>
          </cell>
          <cell r="AX884">
            <v>0</v>
          </cell>
          <cell r="AY884">
            <v>-0.12903225999999979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0.16666666999999791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0.16666666999999968</v>
          </cell>
          <cell r="CB884">
            <v>0</v>
          </cell>
          <cell r="CC884">
            <v>0</v>
          </cell>
          <cell r="CD884">
            <v>0</v>
          </cell>
          <cell r="CE884">
            <v>-0.64516129999999805</v>
          </cell>
          <cell r="CF884">
            <v>0</v>
          </cell>
          <cell r="CG884">
            <v>0</v>
          </cell>
          <cell r="CH884">
            <v>0</v>
          </cell>
          <cell r="CI884">
            <v>0</v>
          </cell>
          <cell r="CJ884">
            <v>0</v>
          </cell>
          <cell r="CK884">
            <v>0</v>
          </cell>
          <cell r="CL884">
            <v>-0.64516129999999983</v>
          </cell>
          <cell r="CM884">
            <v>0</v>
          </cell>
          <cell r="CN884">
            <v>0</v>
          </cell>
          <cell r="CO884">
            <v>0</v>
          </cell>
          <cell r="CP884">
            <v>0</v>
          </cell>
          <cell r="CQ884">
            <v>0</v>
          </cell>
          <cell r="CR884">
            <v>0</v>
          </cell>
          <cell r="CS884">
            <v>0</v>
          </cell>
          <cell r="CT884">
            <v>0</v>
          </cell>
          <cell r="CU884">
            <v>0</v>
          </cell>
          <cell r="CV884">
            <v>0</v>
          </cell>
          <cell r="CW884">
            <v>0</v>
          </cell>
          <cell r="CX884">
            <v>0</v>
          </cell>
          <cell r="CY884">
            <v>0</v>
          </cell>
          <cell r="CZ884">
            <v>0</v>
          </cell>
          <cell r="DA884">
            <v>0</v>
          </cell>
          <cell r="DB884">
            <v>0</v>
          </cell>
          <cell r="DC884">
            <v>0</v>
          </cell>
          <cell r="DD884">
            <v>0</v>
          </cell>
          <cell r="DE884">
            <v>0</v>
          </cell>
          <cell r="DF884">
            <v>0</v>
          </cell>
          <cell r="DG884">
            <v>0</v>
          </cell>
          <cell r="DH884">
            <v>0</v>
          </cell>
          <cell r="DI884">
            <v>0</v>
          </cell>
          <cell r="DJ884">
            <v>0</v>
          </cell>
          <cell r="DK884">
            <v>0</v>
          </cell>
          <cell r="DL884">
            <v>0</v>
          </cell>
          <cell r="DM884">
            <v>0</v>
          </cell>
          <cell r="DN884">
            <v>0</v>
          </cell>
          <cell r="DO884">
            <v>0</v>
          </cell>
          <cell r="DP884">
            <v>0</v>
          </cell>
          <cell r="DQ884">
            <v>0</v>
          </cell>
          <cell r="DR884">
            <v>0</v>
          </cell>
          <cell r="DS884">
            <v>0</v>
          </cell>
          <cell r="DT884">
            <v>0</v>
          </cell>
          <cell r="DU884">
            <v>0</v>
          </cell>
          <cell r="DV884">
            <v>0</v>
          </cell>
          <cell r="DW884">
            <v>0</v>
          </cell>
          <cell r="DX884">
            <v>0</v>
          </cell>
          <cell r="DY884">
            <v>0</v>
          </cell>
          <cell r="DZ884">
            <v>0</v>
          </cell>
          <cell r="EA884">
            <v>0</v>
          </cell>
          <cell r="EB884">
            <v>0</v>
          </cell>
          <cell r="EC884">
            <v>0</v>
          </cell>
          <cell r="ED884">
            <v>0</v>
          </cell>
          <cell r="EE884">
            <v>-0.83870968999999462</v>
          </cell>
          <cell r="EF884">
            <v>-0.96774195000000063</v>
          </cell>
          <cell r="EG884">
            <v>0</v>
          </cell>
          <cell r="EH884">
            <v>0</v>
          </cell>
          <cell r="EI884">
            <v>0</v>
          </cell>
          <cell r="EJ884">
            <v>0</v>
          </cell>
          <cell r="EK884">
            <v>0</v>
          </cell>
          <cell r="EL884">
            <v>0</v>
          </cell>
          <cell r="EM884">
            <v>0</v>
          </cell>
          <cell r="EN884">
            <v>0</v>
          </cell>
          <cell r="EO884">
            <v>0</v>
          </cell>
          <cell r="EP884">
            <v>0</v>
          </cell>
          <cell r="EQ884">
            <v>0.12903225999999979</v>
          </cell>
          <cell r="ER884">
            <v>0</v>
          </cell>
          <cell r="ES884">
            <v>0</v>
          </cell>
          <cell r="ET884">
            <v>0</v>
          </cell>
          <cell r="EU884">
            <v>0</v>
          </cell>
          <cell r="EV884">
            <v>0</v>
          </cell>
          <cell r="EW884">
            <v>0</v>
          </cell>
          <cell r="EX884">
            <v>0</v>
          </cell>
          <cell r="EY884">
            <v>0</v>
          </cell>
          <cell r="EZ884">
            <v>0</v>
          </cell>
          <cell r="FA884">
            <v>0</v>
          </cell>
          <cell r="FB884">
            <v>0</v>
          </cell>
          <cell r="FC884">
            <v>0</v>
          </cell>
          <cell r="FD884">
            <v>0</v>
          </cell>
          <cell r="FE884">
            <v>0</v>
          </cell>
          <cell r="FF884">
            <v>0</v>
          </cell>
          <cell r="FG884">
            <v>0</v>
          </cell>
          <cell r="FH884">
            <v>0</v>
          </cell>
          <cell r="FI884">
            <v>0</v>
          </cell>
          <cell r="FJ884">
            <v>0</v>
          </cell>
          <cell r="FK884">
            <v>0</v>
          </cell>
          <cell r="FL884">
            <v>0</v>
          </cell>
          <cell r="FM884">
            <v>0</v>
          </cell>
          <cell r="FN884">
            <v>0</v>
          </cell>
          <cell r="FO884">
            <v>0</v>
          </cell>
          <cell r="FP884">
            <v>0</v>
          </cell>
          <cell r="FQ884">
            <v>0</v>
          </cell>
          <cell r="FR884">
            <v>0</v>
          </cell>
          <cell r="FS884">
            <v>0</v>
          </cell>
          <cell r="FT884">
            <v>0</v>
          </cell>
          <cell r="FU884">
            <v>0</v>
          </cell>
          <cell r="FV884">
            <v>0</v>
          </cell>
          <cell r="FW884">
            <v>0</v>
          </cell>
          <cell r="FX884">
            <v>0</v>
          </cell>
          <cell r="FY884">
            <v>0</v>
          </cell>
          <cell r="FZ884">
            <v>0</v>
          </cell>
          <cell r="GA884">
            <v>0</v>
          </cell>
          <cell r="GB884">
            <v>0</v>
          </cell>
          <cell r="GC884">
            <v>0</v>
          </cell>
          <cell r="GD884">
            <v>0</v>
          </cell>
          <cell r="GE884">
            <v>0.93548386999999877</v>
          </cell>
          <cell r="GF884">
            <v>0</v>
          </cell>
          <cell r="GG884">
            <v>0</v>
          </cell>
          <cell r="GH884">
            <v>0</v>
          </cell>
          <cell r="GI884">
            <v>0</v>
          </cell>
          <cell r="GJ884">
            <v>0</v>
          </cell>
          <cell r="GK884">
            <v>0</v>
          </cell>
          <cell r="GL884">
            <v>0</v>
          </cell>
          <cell r="GM884">
            <v>0.67741934999999964</v>
          </cell>
          <cell r="GN884">
            <v>0</v>
          </cell>
          <cell r="GO884">
            <v>0</v>
          </cell>
          <cell r="GP884">
            <v>0</v>
          </cell>
          <cell r="GQ884">
            <v>0.25806451999999958</v>
          </cell>
          <cell r="GR884">
            <v>0.87096773999999755</v>
          </cell>
          <cell r="GS884">
            <v>0</v>
          </cell>
          <cell r="GT884">
            <v>0</v>
          </cell>
          <cell r="GU884">
            <v>0</v>
          </cell>
          <cell r="GV884">
            <v>0</v>
          </cell>
          <cell r="GW884">
            <v>0</v>
          </cell>
          <cell r="GX884">
            <v>0</v>
          </cell>
          <cell r="GY884">
            <v>0.87096773999999977</v>
          </cell>
          <cell r="GZ884">
            <v>0</v>
          </cell>
          <cell r="HA884">
            <v>0</v>
          </cell>
          <cell r="HB884">
            <v>0</v>
          </cell>
          <cell r="HC884">
            <v>0</v>
          </cell>
          <cell r="HD884">
            <v>0</v>
          </cell>
          <cell r="HE884">
            <v>0.64516129999999805</v>
          </cell>
          <cell r="HF884">
            <v>0</v>
          </cell>
          <cell r="HG884">
            <v>0</v>
          </cell>
          <cell r="HH884">
            <v>0</v>
          </cell>
          <cell r="HI884">
            <v>0</v>
          </cell>
          <cell r="HJ884">
            <v>0</v>
          </cell>
          <cell r="HK884">
            <v>0</v>
          </cell>
          <cell r="HL884">
            <v>0</v>
          </cell>
          <cell r="HM884">
            <v>0</v>
          </cell>
          <cell r="HN884">
            <v>0</v>
          </cell>
          <cell r="HO884">
            <v>0</v>
          </cell>
          <cell r="HP884">
            <v>0</v>
          </cell>
          <cell r="HQ884">
            <v>0.64516129999999983</v>
          </cell>
          <cell r="HR884">
            <v>0.34408600999999805</v>
          </cell>
          <cell r="HS884">
            <v>-0.32258065000000036</v>
          </cell>
          <cell r="HT884">
            <v>0</v>
          </cell>
          <cell r="HU884">
            <v>0</v>
          </cell>
          <cell r="HV884">
            <v>0</v>
          </cell>
          <cell r="HW884">
            <v>0</v>
          </cell>
          <cell r="HX884">
            <v>0.66666666000000063</v>
          </cell>
          <cell r="HY884">
            <v>0</v>
          </cell>
          <cell r="HZ884">
            <v>0</v>
          </cell>
          <cell r="IA884">
            <v>0</v>
          </cell>
          <cell r="IB884">
            <v>0</v>
          </cell>
          <cell r="IC884">
            <v>0</v>
          </cell>
          <cell r="ID884">
            <v>0</v>
          </cell>
          <cell r="IE884">
            <v>0</v>
          </cell>
          <cell r="IF884">
            <v>0</v>
          </cell>
          <cell r="IG884">
            <v>0</v>
          </cell>
          <cell r="IH884">
            <v>0</v>
          </cell>
          <cell r="II884">
            <v>0</v>
          </cell>
          <cell r="IJ884">
            <v>0</v>
          </cell>
          <cell r="IK884">
            <v>0</v>
          </cell>
          <cell r="IL884">
            <v>0</v>
          </cell>
          <cell r="IM884">
            <v>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0.32258065000000613</v>
          </cell>
          <cell r="IS884">
            <v>0.3225806500000008</v>
          </cell>
          <cell r="IT884">
            <v>0</v>
          </cell>
          <cell r="IU884">
            <v>0</v>
          </cell>
          <cell r="IV884">
            <v>0</v>
          </cell>
          <cell r="IW884">
            <v>0</v>
          </cell>
          <cell r="IX884">
            <v>0</v>
          </cell>
          <cell r="IY884">
            <v>0</v>
          </cell>
          <cell r="IZ884">
            <v>0</v>
          </cell>
          <cell r="JA884">
            <v>0</v>
          </cell>
          <cell r="JB884">
            <v>0</v>
          </cell>
          <cell r="JC884">
            <v>0</v>
          </cell>
          <cell r="JD884">
            <v>0</v>
          </cell>
          <cell r="JE884">
            <v>0</v>
          </cell>
          <cell r="JF884">
            <v>0</v>
          </cell>
          <cell r="JG884">
            <v>0</v>
          </cell>
          <cell r="JH884">
            <v>0</v>
          </cell>
          <cell r="JI884">
            <v>0</v>
          </cell>
          <cell r="JJ884">
            <v>0</v>
          </cell>
          <cell r="JK884">
            <v>0</v>
          </cell>
          <cell r="JL884">
            <v>0</v>
          </cell>
          <cell r="JM884">
            <v>0</v>
          </cell>
          <cell r="JN884">
            <v>0</v>
          </cell>
          <cell r="JO884">
            <v>0</v>
          </cell>
          <cell r="JP884">
            <v>0</v>
          </cell>
          <cell r="JQ884">
            <v>0</v>
          </cell>
        </row>
        <row r="885">
          <cell r="F885">
            <v>-0.26481747068464756</v>
          </cell>
          <cell r="G885">
            <v>-0.71279004029929638</v>
          </cell>
          <cell r="H885">
            <v>0.49757845979183912</v>
          </cell>
          <cell r="I885">
            <v>0.61004026979207993</v>
          </cell>
          <cell r="J885">
            <v>-9.8698969930410385E-2</v>
          </cell>
          <cell r="K885">
            <v>-77.371122189797461</v>
          </cell>
          <cell r="L885">
            <v>-18.570131129585207</v>
          </cell>
          <cell r="M885">
            <v>18.368110160343349</v>
          </cell>
          <cell r="N885">
            <v>-13.674952640198171</v>
          </cell>
          <cell r="O885">
            <v>52.592087809927762</v>
          </cell>
          <cell r="P885">
            <v>25.849168309941888</v>
          </cell>
          <cell r="Q885">
            <v>385.3841975806281</v>
          </cell>
          <cell r="R885">
            <v>231.79953083395958</v>
          </cell>
          <cell r="S885">
            <v>-36.468428380787373</v>
          </cell>
          <cell r="T885">
            <v>86.129515789449215</v>
          </cell>
          <cell r="U885">
            <v>1.6181070702150464</v>
          </cell>
          <cell r="V885">
            <v>39.067296610213816</v>
          </cell>
          <cell r="W885">
            <v>-85.461678490042686</v>
          </cell>
          <cell r="X885">
            <v>231.24099406972528</v>
          </cell>
          <cell r="Y885">
            <v>-186.20213945955038</v>
          </cell>
          <cell r="Z885">
            <v>35.113020949997008</v>
          </cell>
          <cell r="AA885">
            <v>102.40564810018986</v>
          </cell>
          <cell r="AB885">
            <v>38.698616989888251</v>
          </cell>
          <cell r="AC885">
            <v>-7.6747611807659268</v>
          </cell>
          <cell r="AD885">
            <v>13.333338759839535</v>
          </cell>
          <cell r="AE885">
            <v>850.40340347588062</v>
          </cell>
          <cell r="AF885">
            <v>-4.1054048500955105</v>
          </cell>
          <cell r="AG885">
            <v>293.86663642991334</v>
          </cell>
          <cell r="AH885">
            <v>43.939515910111368</v>
          </cell>
          <cell r="AI885">
            <v>77.978895519860089</v>
          </cell>
          <cell r="AJ885">
            <v>48.103107119910419</v>
          </cell>
          <cell r="AK885">
            <v>89.753128229640424</v>
          </cell>
          <cell r="AL885">
            <v>71.779220489785075</v>
          </cell>
          <cell r="AM885">
            <v>-68.292862660251558</v>
          </cell>
          <cell r="AN885">
            <v>-1.0723954197019339</v>
          </cell>
          <cell r="AO885">
            <v>286.52632725983858</v>
          </cell>
          <cell r="AP885">
            <v>-48.882074180059135</v>
          </cell>
          <cell r="AQ885">
            <v>60.80930962972343</v>
          </cell>
          <cell r="AR885">
            <v>-149.32725019752979</v>
          </cell>
          <cell r="AS885">
            <v>-219.02344794012606</v>
          </cell>
          <cell r="AT885">
            <v>-165.63754760939628</v>
          </cell>
          <cell r="AU885">
            <v>-37.626127449795604</v>
          </cell>
          <cell r="AV885">
            <v>-56.196328890509903</v>
          </cell>
          <cell r="AW885">
            <v>6.5169514203444123</v>
          </cell>
          <cell r="AX885">
            <v>218.44944630004466</v>
          </cell>
          <cell r="AY885">
            <v>-43.400063020177186</v>
          </cell>
          <cell r="AZ885">
            <v>-0.1885221004486084</v>
          </cell>
          <cell r="BA885">
            <v>23.412179609760642</v>
          </cell>
          <cell r="BB885">
            <v>-16.022380190901458</v>
          </cell>
          <cell r="BC885">
            <v>79.473169669508934</v>
          </cell>
          <cell r="BD885">
            <v>60.915420010685921</v>
          </cell>
          <cell r="BE885">
            <v>338.89008703827858</v>
          </cell>
          <cell r="BF885">
            <v>-8.4028806509450078</v>
          </cell>
          <cell r="BG885">
            <v>-27.909015138633549</v>
          </cell>
          <cell r="BH885">
            <v>-93.873156329616904</v>
          </cell>
          <cell r="BI885">
            <v>264.89775917027146</v>
          </cell>
          <cell r="BJ885">
            <v>62.252145620062947</v>
          </cell>
          <cell r="BK885">
            <v>10.342173149809241</v>
          </cell>
          <cell r="BL885">
            <v>13.161822959780693</v>
          </cell>
          <cell r="BM885">
            <v>-13.750370837748051</v>
          </cell>
          <cell r="BN885">
            <v>-1.2328153382986784</v>
          </cell>
          <cell r="BO885">
            <v>216.03434402029961</v>
          </cell>
          <cell r="BP885">
            <v>-30.781811989843845</v>
          </cell>
          <cell r="BQ885">
            <v>-51.848107589408755</v>
          </cell>
          <cell r="BR885">
            <v>526.15598538517952</v>
          </cell>
          <cell r="BS885">
            <v>-53.812451369129121</v>
          </cell>
          <cell r="BT885">
            <v>147.59899498987943</v>
          </cell>
          <cell r="BU885">
            <v>349.34640405047685</v>
          </cell>
          <cell r="BV885">
            <v>-28.868162548169494</v>
          </cell>
          <cell r="BW885">
            <v>-82.076872151345015</v>
          </cell>
          <cell r="BX885">
            <v>30.067680839449167</v>
          </cell>
          <cell r="BY885">
            <v>-6.1927816309034824</v>
          </cell>
          <cell r="BZ885">
            <v>19.010163579136133</v>
          </cell>
          <cell r="CA885">
            <v>48.460802379995584</v>
          </cell>
          <cell r="CB885">
            <v>57.757440510205925</v>
          </cell>
          <cell r="CC885">
            <v>50.898602779954672</v>
          </cell>
          <cell r="CD885">
            <v>-6.0338360387831926</v>
          </cell>
          <cell r="CE885">
            <v>-46.498826071619987</v>
          </cell>
          <cell r="CF885">
            <v>-62.878690039739013</v>
          </cell>
          <cell r="CG885">
            <v>-72.171432598493993</v>
          </cell>
          <cell r="CH885">
            <v>21.965803331695497</v>
          </cell>
          <cell r="CI885">
            <v>25.459790620021522</v>
          </cell>
          <cell r="CJ885">
            <v>-11.724059510044754</v>
          </cell>
          <cell r="CK885">
            <v>12.685551699250937</v>
          </cell>
          <cell r="CL885">
            <v>54.61232506018132</v>
          </cell>
          <cell r="CM885">
            <v>125.14148283097893</v>
          </cell>
          <cell r="CN885">
            <v>-73.841535350307822</v>
          </cell>
          <cell r="CO885">
            <v>43.58457837998867</v>
          </cell>
          <cell r="CP885">
            <v>-184.53149426914752</v>
          </cell>
          <cell r="CQ885">
            <v>75.198853789828718</v>
          </cell>
          <cell r="CR885">
            <v>89.099214449524879</v>
          </cell>
          <cell r="CS885">
            <v>112.64901244081557</v>
          </cell>
          <cell r="CT885">
            <v>-145.23999772127718</v>
          </cell>
          <cell r="CU885">
            <v>214.12241230905056</v>
          </cell>
          <cell r="CV885">
            <v>-241.23179163876921</v>
          </cell>
          <cell r="CW885">
            <v>-16.398846540600061</v>
          </cell>
          <cell r="CX885">
            <v>17.182467780075967</v>
          </cell>
          <cell r="CY885">
            <v>-63.226129018701613</v>
          </cell>
          <cell r="CZ885">
            <v>115.99553115013987</v>
          </cell>
          <cell r="DA885">
            <v>377.83668525982648</v>
          </cell>
          <cell r="DB885">
            <v>-288.99681795109063</v>
          </cell>
          <cell r="DC885">
            <v>-7.3421143190935254</v>
          </cell>
          <cell r="DD885">
            <v>13.748802709393203</v>
          </cell>
          <cell r="DE885">
            <v>59.479510337114334</v>
          </cell>
          <cell r="DF885">
            <v>55.135725210420787</v>
          </cell>
          <cell r="DG885">
            <v>-86.456292738206685</v>
          </cell>
          <cell r="DH885">
            <v>68.914702889509499</v>
          </cell>
          <cell r="DI885">
            <v>-144.13509874045849</v>
          </cell>
          <cell r="DJ885">
            <v>144.7974703097716</v>
          </cell>
          <cell r="DK885">
            <v>-46.894900641404092</v>
          </cell>
          <cell r="DL885">
            <v>139.51392890047282</v>
          </cell>
          <cell r="DM885">
            <v>-57.11579295899719</v>
          </cell>
          <cell r="DN885">
            <v>-7.9351173099130392</v>
          </cell>
          <cell r="DO885">
            <v>222.13708125054836</v>
          </cell>
          <cell r="DP885">
            <v>-51.533189619891346</v>
          </cell>
          <cell r="DQ885">
            <v>-176.94900620914996</v>
          </cell>
          <cell r="DR885">
            <v>232.54941873252392</v>
          </cell>
          <cell r="DS885">
            <v>99.85611077863723</v>
          </cell>
          <cell r="DT885">
            <v>-150.12060347013175</v>
          </cell>
          <cell r="DU885">
            <v>85.650045129470527</v>
          </cell>
          <cell r="DV885">
            <v>195.20433690026402</v>
          </cell>
          <cell r="DW885">
            <v>330.22546323016286</v>
          </cell>
          <cell r="DX885">
            <v>42.339872549287975</v>
          </cell>
          <cell r="DY885">
            <v>42.285399889573455</v>
          </cell>
          <cell r="DZ885">
            <v>271.71146184857935</v>
          </cell>
          <cell r="EA885">
            <v>-339.19070333987474</v>
          </cell>
          <cell r="EB885">
            <v>-146.23556060902774</v>
          </cell>
          <cell r="EC885">
            <v>-288.96641180850565</v>
          </cell>
          <cell r="ED885">
            <v>89.790007639676332</v>
          </cell>
          <cell r="EE885">
            <v>431.7250569909811</v>
          </cell>
          <cell r="EF885">
            <v>47.190532399341464</v>
          </cell>
          <cell r="EG885">
            <v>22.149732878431678</v>
          </cell>
          <cell r="EH885">
            <v>17.504469437524676</v>
          </cell>
          <cell r="EI885">
            <v>247.1257950598374</v>
          </cell>
          <cell r="EJ885">
            <v>22.338263819925487</v>
          </cell>
          <cell r="EK885">
            <v>74.852409197948873</v>
          </cell>
          <cell r="EL885">
            <v>-52.773020341061056</v>
          </cell>
          <cell r="EM885">
            <v>-9.6970648718997836</v>
          </cell>
          <cell r="EN885">
            <v>115.90507685951889</v>
          </cell>
          <cell r="EO885">
            <v>254.81041209027171</v>
          </cell>
          <cell r="EP885">
            <v>-343.55206874851137</v>
          </cell>
          <cell r="EQ885">
            <v>35.870519230142236</v>
          </cell>
          <cell r="ER885">
            <v>103.27972416579723</v>
          </cell>
          <cell r="ES885">
            <v>374.01100703980774</v>
          </cell>
          <cell r="ET885">
            <v>-107.13110568933189</v>
          </cell>
          <cell r="EU885">
            <v>-142.40592599101365</v>
          </cell>
          <cell r="EV885">
            <v>30.564875530079007</v>
          </cell>
          <cell r="EW885">
            <v>-153.14358258061111</v>
          </cell>
          <cell r="EX885">
            <v>-85.495610750280321</v>
          </cell>
          <cell r="EY885">
            <v>55.969306899234653</v>
          </cell>
          <cell r="EZ885">
            <v>1.3530194414779544</v>
          </cell>
          <cell r="FA885">
            <v>21.808161160908639</v>
          </cell>
          <cell r="FB885">
            <v>84.701739889569581</v>
          </cell>
          <cell r="FC885">
            <v>8.5152398310601711</v>
          </cell>
          <cell r="FD885">
            <v>14.532599399797618</v>
          </cell>
          <cell r="FE885">
            <v>-961.87778869271278</v>
          </cell>
          <cell r="FF885">
            <v>-60.976804249919951</v>
          </cell>
          <cell r="FG885">
            <v>-108.49259334988892</v>
          </cell>
          <cell r="FH885">
            <v>91.662279839627445</v>
          </cell>
          <cell r="FI885">
            <v>-84.087653151713312</v>
          </cell>
          <cell r="FJ885">
            <v>-30.84807796869427</v>
          </cell>
          <cell r="FK885">
            <v>206.12469595950097</v>
          </cell>
          <cell r="FL885">
            <v>-109.77715182956308</v>
          </cell>
          <cell r="FM885">
            <v>-28.869891901500523</v>
          </cell>
          <cell r="FN885">
            <v>-138.31301198154688</v>
          </cell>
          <cell r="FO885">
            <v>-116.24403052870184</v>
          </cell>
          <cell r="FP885">
            <v>-128.44117315020412</v>
          </cell>
          <cell r="FQ885">
            <v>-453.61437638942152</v>
          </cell>
          <cell r="FR885">
            <v>903.63097015023232</v>
          </cell>
          <cell r="FS885">
            <v>291.98138668108732</v>
          </cell>
          <cell r="FT885">
            <v>-187.79758714046329</v>
          </cell>
          <cell r="FU885">
            <v>-230.66257179994136</v>
          </cell>
          <cell r="FV885">
            <v>133.13356717955321</v>
          </cell>
          <cell r="FW885">
            <v>1366.9174056500196</v>
          </cell>
          <cell r="FX885">
            <v>71.688394740223885</v>
          </cell>
          <cell r="FY885">
            <v>396.04753834009171</v>
          </cell>
          <cell r="FZ885">
            <v>-713.99806388933212</v>
          </cell>
          <cell r="GA885">
            <v>-23.421582180075347</v>
          </cell>
          <cell r="GB885">
            <v>-205.97712151892483</v>
          </cell>
          <cell r="GC885">
            <v>-53.805771110579371</v>
          </cell>
          <cell r="GD885">
            <v>59.525375200435519</v>
          </cell>
          <cell r="GE885">
            <v>1498.4449531435966</v>
          </cell>
          <cell r="GF885">
            <v>48.195384528487921</v>
          </cell>
          <cell r="GG885">
            <v>324.59017570968717</v>
          </cell>
          <cell r="GH885">
            <v>125.09871581103653</v>
          </cell>
          <cell r="GI885">
            <v>59.412988670170307</v>
          </cell>
          <cell r="GJ885">
            <v>383.43182533979416</v>
          </cell>
          <cell r="GK885">
            <v>126.23573638964444</v>
          </cell>
          <cell r="GL885">
            <v>118.70327279064804</v>
          </cell>
          <cell r="GM885">
            <v>-105.24597929231822</v>
          </cell>
          <cell r="GN885">
            <v>79.173256748355925</v>
          </cell>
          <cell r="GO885">
            <v>201.49206691980362</v>
          </cell>
          <cell r="GP885">
            <v>61.772002830170095</v>
          </cell>
          <cell r="GQ885">
            <v>75.585506670176983</v>
          </cell>
          <cell r="GR885">
            <v>282.01709893345833</v>
          </cell>
          <cell r="GS885">
            <v>-60.987043589353561</v>
          </cell>
          <cell r="GT885">
            <v>-147.08711352013052</v>
          </cell>
          <cell r="GU885">
            <v>100.89019320160151</v>
          </cell>
          <cell r="GV885">
            <v>244.50390898156911</v>
          </cell>
          <cell r="GW885">
            <v>-302.89189766068012</v>
          </cell>
          <cell r="GX885">
            <v>438.23545358050615</v>
          </cell>
          <cell r="GY885">
            <v>70.182211589068174</v>
          </cell>
          <cell r="GZ885">
            <v>207.77323691919446</v>
          </cell>
          <cell r="HA885">
            <v>-371.61533292010427</v>
          </cell>
          <cell r="HB885">
            <v>36.6659154901281</v>
          </cell>
          <cell r="HC885">
            <v>33.659980491735041</v>
          </cell>
          <cell r="HD885">
            <v>32.687586371786892</v>
          </cell>
          <cell r="HE885">
            <v>619.37124466896057</v>
          </cell>
          <cell r="HF885">
            <v>95.481576590798795</v>
          </cell>
          <cell r="HG885">
            <v>257.04547929111868</v>
          </cell>
          <cell r="HH885">
            <v>205.40420057997108</v>
          </cell>
          <cell r="HI885">
            <v>188.2361047109589</v>
          </cell>
          <cell r="HJ885">
            <v>-392.04472894966602</v>
          </cell>
          <cell r="HK885">
            <v>302.67846866045147</v>
          </cell>
          <cell r="HL885">
            <v>128.35476721916348</v>
          </cell>
          <cell r="HM885">
            <v>37.249447339214385</v>
          </cell>
          <cell r="HN885">
            <v>-138.35764990095049</v>
          </cell>
          <cell r="HO885">
            <v>-134.04192381072789</v>
          </cell>
          <cell r="HP885">
            <v>121.1210678499192</v>
          </cell>
          <cell r="HQ885">
            <v>-51.755564918741584</v>
          </cell>
          <cell r="HR885">
            <v>777.01015514135361</v>
          </cell>
          <cell r="HS885">
            <v>4067.8477993588895</v>
          </cell>
          <cell r="HT885">
            <v>-4016.9662610189989</v>
          </cell>
          <cell r="HU885">
            <v>74.713360470719635</v>
          </cell>
          <cell r="HV885">
            <v>-367.02948588971049</v>
          </cell>
          <cell r="HW885">
            <v>1053.0046420898288</v>
          </cell>
          <cell r="HX885">
            <v>-125.941007649526</v>
          </cell>
          <cell r="HY885">
            <v>624.96863727085292</v>
          </cell>
          <cell r="HZ885">
            <v>2476.6665848111734</v>
          </cell>
          <cell r="IA885">
            <v>-4687.0303470594808</v>
          </cell>
          <cell r="IB885">
            <v>1282.084792769514</v>
          </cell>
          <cell r="IC885">
            <v>-419.7555930102244</v>
          </cell>
          <cell r="ID885">
            <v>814.44703300017864</v>
          </cell>
          <cell r="IE885">
            <v>1209.0541426539421</v>
          </cell>
          <cell r="IF885">
            <v>1140.4710452966392</v>
          </cell>
          <cell r="IG885">
            <v>-987.00478857010603</v>
          </cell>
          <cell r="IH885">
            <v>-465.35511371213943</v>
          </cell>
          <cell r="II885">
            <v>513.98998127970845</v>
          </cell>
          <cell r="IJ885">
            <v>47.109739750623703</v>
          </cell>
          <cell r="IK885">
            <v>195.85998578928411</v>
          </cell>
          <cell r="IL885">
            <v>3773.5132526485249</v>
          </cell>
          <cell r="IM885">
            <v>1892.9406711226329</v>
          </cell>
          <cell r="IN885">
            <v>-2973.3709633108228</v>
          </cell>
          <cell r="IO885">
            <v>-2143.4982389388606</v>
          </cell>
          <cell r="IP885">
            <v>454.20994909107685</v>
          </cell>
          <cell r="IQ885">
            <v>-239.81137779075652</v>
          </cell>
          <cell r="IR885">
            <v>1169.4755325764418</v>
          </cell>
          <cell r="IS885">
            <v>-32.445769061334431</v>
          </cell>
          <cell r="IT885">
            <v>366.76211990881711</v>
          </cell>
          <cell r="IU885">
            <v>337.39566271938384</v>
          </cell>
          <cell r="IV885">
            <v>-126.41344490088522</v>
          </cell>
          <cell r="IW885">
            <v>138.03376641124487</v>
          </cell>
          <cell r="IX885">
            <v>559.75801843032241</v>
          </cell>
          <cell r="IY885">
            <v>236.24613280966878</v>
          </cell>
          <cell r="IZ885">
            <v>3246.2749247997999</v>
          </cell>
          <cell r="JA885">
            <v>-3274.4668931579217</v>
          </cell>
          <cell r="JB885">
            <v>-113.88536233082414</v>
          </cell>
          <cell r="JC885">
            <v>-126.24620035663247</v>
          </cell>
          <cell r="JD885">
            <v>-41.537422699853778</v>
          </cell>
          <cell r="JE885">
            <v>0</v>
          </cell>
          <cell r="JF885">
            <v>0</v>
          </cell>
          <cell r="JG885">
            <v>0</v>
          </cell>
          <cell r="JH885">
            <v>0</v>
          </cell>
          <cell r="JI885">
            <v>0</v>
          </cell>
          <cell r="JJ885">
            <v>0</v>
          </cell>
          <cell r="JK885">
            <v>0</v>
          </cell>
          <cell r="JL885">
            <v>0</v>
          </cell>
          <cell r="JM885">
            <v>0</v>
          </cell>
          <cell r="JN885">
            <v>0</v>
          </cell>
          <cell r="JO885">
            <v>0</v>
          </cell>
          <cell r="JP885">
            <v>0</v>
          </cell>
          <cell r="JQ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A886">
            <v>0</v>
          </cell>
          <cell r="CB886">
            <v>0</v>
          </cell>
          <cell r="CC886">
            <v>0</v>
          </cell>
          <cell r="CD886">
            <v>0</v>
          </cell>
          <cell r="CE886">
            <v>0</v>
          </cell>
          <cell r="CF886">
            <v>0</v>
          </cell>
          <cell r="CG886">
            <v>0</v>
          </cell>
          <cell r="CH886">
            <v>0</v>
          </cell>
          <cell r="CI886">
            <v>0</v>
          </cell>
          <cell r="CJ886">
            <v>0</v>
          </cell>
          <cell r="CK886">
            <v>0</v>
          </cell>
          <cell r="CL886">
            <v>0</v>
          </cell>
          <cell r="CM886">
            <v>0</v>
          </cell>
          <cell r="CN886">
            <v>0</v>
          </cell>
          <cell r="CO886">
            <v>0</v>
          </cell>
          <cell r="CP886">
            <v>0</v>
          </cell>
          <cell r="CQ886">
            <v>0</v>
          </cell>
          <cell r="CR886">
            <v>0</v>
          </cell>
          <cell r="CS886">
            <v>0</v>
          </cell>
          <cell r="CT886">
            <v>0</v>
          </cell>
          <cell r="CU886">
            <v>0</v>
          </cell>
          <cell r="CV886">
            <v>0</v>
          </cell>
          <cell r="CW886">
            <v>0</v>
          </cell>
          <cell r="CX886">
            <v>0</v>
          </cell>
          <cell r="CY886">
            <v>0</v>
          </cell>
          <cell r="CZ886">
            <v>0</v>
          </cell>
          <cell r="DA886">
            <v>0</v>
          </cell>
          <cell r="DB886">
            <v>0</v>
          </cell>
          <cell r="DC886">
            <v>0</v>
          </cell>
          <cell r="DD886">
            <v>0</v>
          </cell>
          <cell r="DE886">
            <v>0</v>
          </cell>
          <cell r="DF886">
            <v>0</v>
          </cell>
          <cell r="DG886">
            <v>0</v>
          </cell>
          <cell r="DH886">
            <v>0</v>
          </cell>
          <cell r="DI886">
            <v>0</v>
          </cell>
          <cell r="DJ886">
            <v>0</v>
          </cell>
          <cell r="DK886">
            <v>0</v>
          </cell>
          <cell r="DL886">
            <v>0</v>
          </cell>
          <cell r="DM886">
            <v>0</v>
          </cell>
          <cell r="DN886">
            <v>0</v>
          </cell>
          <cell r="DO886">
            <v>0</v>
          </cell>
          <cell r="DP886">
            <v>0</v>
          </cell>
          <cell r="DQ886">
            <v>0</v>
          </cell>
          <cell r="DR886">
            <v>0</v>
          </cell>
          <cell r="DS886">
            <v>0</v>
          </cell>
          <cell r="DT886">
            <v>0</v>
          </cell>
          <cell r="DU886">
            <v>0</v>
          </cell>
          <cell r="DV886">
            <v>0</v>
          </cell>
          <cell r="DW886">
            <v>0</v>
          </cell>
          <cell r="DX886">
            <v>0</v>
          </cell>
          <cell r="DY886">
            <v>0</v>
          </cell>
          <cell r="DZ886">
            <v>0</v>
          </cell>
          <cell r="EA886">
            <v>0</v>
          </cell>
          <cell r="EB886">
            <v>0</v>
          </cell>
          <cell r="EC886">
            <v>0</v>
          </cell>
          <cell r="ED886">
            <v>0</v>
          </cell>
          <cell r="EE886">
            <v>0</v>
          </cell>
          <cell r="EF886">
            <v>0</v>
          </cell>
          <cell r="EG886">
            <v>0</v>
          </cell>
          <cell r="EH886">
            <v>0</v>
          </cell>
          <cell r="EI886">
            <v>0</v>
          </cell>
          <cell r="EJ886">
            <v>0</v>
          </cell>
          <cell r="EK886">
            <v>0</v>
          </cell>
          <cell r="EL886">
            <v>0</v>
          </cell>
          <cell r="EM886">
            <v>0</v>
          </cell>
          <cell r="EN886">
            <v>0</v>
          </cell>
          <cell r="EO886">
            <v>0</v>
          </cell>
          <cell r="EP886">
            <v>0</v>
          </cell>
          <cell r="EQ886">
            <v>0</v>
          </cell>
          <cell r="ER886">
            <v>0</v>
          </cell>
          <cell r="ES886">
            <v>0</v>
          </cell>
          <cell r="ET886">
            <v>0</v>
          </cell>
          <cell r="EU886">
            <v>0</v>
          </cell>
          <cell r="EV886">
            <v>0</v>
          </cell>
          <cell r="EW886">
            <v>0</v>
          </cell>
          <cell r="EX886">
            <v>0</v>
          </cell>
          <cell r="EY886">
            <v>0</v>
          </cell>
          <cell r="EZ886">
            <v>0</v>
          </cell>
          <cell r="FA886">
            <v>0</v>
          </cell>
          <cell r="FB886">
            <v>0</v>
          </cell>
          <cell r="FC886">
            <v>0</v>
          </cell>
          <cell r="FD886">
            <v>0</v>
          </cell>
          <cell r="FE886">
            <v>0</v>
          </cell>
          <cell r="FF886">
            <v>0</v>
          </cell>
          <cell r="FG886">
            <v>0</v>
          </cell>
          <cell r="FH886">
            <v>0</v>
          </cell>
          <cell r="FI886">
            <v>0</v>
          </cell>
          <cell r="FJ886">
            <v>0</v>
          </cell>
          <cell r="FK886">
            <v>0</v>
          </cell>
          <cell r="FL886">
            <v>0</v>
          </cell>
          <cell r="FM886">
            <v>0</v>
          </cell>
          <cell r="FN886">
            <v>0</v>
          </cell>
          <cell r="FO886">
            <v>0</v>
          </cell>
          <cell r="FP886">
            <v>0</v>
          </cell>
          <cell r="FQ886">
            <v>0</v>
          </cell>
          <cell r="FR886">
            <v>0</v>
          </cell>
          <cell r="FS886">
            <v>0</v>
          </cell>
          <cell r="FT886">
            <v>0</v>
          </cell>
          <cell r="FU886">
            <v>0</v>
          </cell>
          <cell r="FV886">
            <v>0</v>
          </cell>
          <cell r="FW886">
            <v>0</v>
          </cell>
          <cell r="FX886">
            <v>0</v>
          </cell>
          <cell r="FY886">
            <v>0</v>
          </cell>
          <cell r="FZ886">
            <v>0</v>
          </cell>
          <cell r="GA886">
            <v>0</v>
          </cell>
          <cell r="GB886">
            <v>0</v>
          </cell>
          <cell r="GC886">
            <v>0</v>
          </cell>
          <cell r="GD886">
            <v>0</v>
          </cell>
          <cell r="GE886">
            <v>0</v>
          </cell>
          <cell r="GF886">
            <v>0</v>
          </cell>
          <cell r="GG886">
            <v>0</v>
          </cell>
          <cell r="GH886">
            <v>0</v>
          </cell>
          <cell r="GI886">
            <v>0</v>
          </cell>
          <cell r="GJ886">
            <v>0</v>
          </cell>
          <cell r="GK886">
            <v>0</v>
          </cell>
          <cell r="GL886">
            <v>0</v>
          </cell>
          <cell r="GM886">
            <v>0</v>
          </cell>
          <cell r="GN886">
            <v>0</v>
          </cell>
          <cell r="GO886">
            <v>0</v>
          </cell>
          <cell r="GP886">
            <v>0</v>
          </cell>
          <cell r="GQ886">
            <v>0</v>
          </cell>
          <cell r="GR886">
            <v>0</v>
          </cell>
          <cell r="GS886">
            <v>0</v>
          </cell>
          <cell r="GT886">
            <v>0</v>
          </cell>
          <cell r="GU886">
            <v>0</v>
          </cell>
          <cell r="GV886">
            <v>0</v>
          </cell>
          <cell r="GW886">
            <v>0</v>
          </cell>
          <cell r="GX886">
            <v>0</v>
          </cell>
          <cell r="GY886">
            <v>0</v>
          </cell>
          <cell r="GZ886">
            <v>0</v>
          </cell>
          <cell r="HA886">
            <v>0</v>
          </cell>
          <cell r="HB886">
            <v>0</v>
          </cell>
          <cell r="HC886">
            <v>0</v>
          </cell>
          <cell r="HD886">
            <v>0</v>
          </cell>
          <cell r="HE886">
            <v>0</v>
          </cell>
          <cell r="HF886">
            <v>0</v>
          </cell>
          <cell r="HG886">
            <v>0</v>
          </cell>
          <cell r="HH886">
            <v>0</v>
          </cell>
          <cell r="HI886">
            <v>0</v>
          </cell>
          <cell r="HJ886">
            <v>0</v>
          </cell>
          <cell r="HK886">
            <v>0</v>
          </cell>
          <cell r="HL886">
            <v>0</v>
          </cell>
          <cell r="HM886">
            <v>0</v>
          </cell>
          <cell r="HN886">
            <v>0</v>
          </cell>
          <cell r="HO886">
            <v>0</v>
          </cell>
          <cell r="HP886">
            <v>0</v>
          </cell>
          <cell r="HQ886">
            <v>0</v>
          </cell>
          <cell r="HR886">
            <v>0</v>
          </cell>
          <cell r="HS886">
            <v>0</v>
          </cell>
          <cell r="HT886">
            <v>0</v>
          </cell>
          <cell r="HU886">
            <v>0</v>
          </cell>
          <cell r="HV886">
            <v>0</v>
          </cell>
          <cell r="HW886">
            <v>0</v>
          </cell>
          <cell r="HX886">
            <v>0</v>
          </cell>
          <cell r="HY886">
            <v>0</v>
          </cell>
          <cell r="HZ886">
            <v>0</v>
          </cell>
          <cell r="IA886">
            <v>0</v>
          </cell>
          <cell r="IB886">
            <v>0</v>
          </cell>
          <cell r="IC886">
            <v>0</v>
          </cell>
          <cell r="ID886">
            <v>0</v>
          </cell>
          <cell r="IE886">
            <v>0</v>
          </cell>
          <cell r="IF886">
            <v>0</v>
          </cell>
          <cell r="IG886">
            <v>0</v>
          </cell>
          <cell r="IH886">
            <v>0</v>
          </cell>
          <cell r="II886">
            <v>0</v>
          </cell>
          <cell r="IJ886">
            <v>0</v>
          </cell>
          <cell r="IK886">
            <v>0</v>
          </cell>
          <cell r="IL886">
            <v>0</v>
          </cell>
          <cell r="IM886">
            <v>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  <cell r="IW886">
            <v>0</v>
          </cell>
          <cell r="IX886">
            <v>0</v>
          </cell>
          <cell r="IY886">
            <v>0</v>
          </cell>
          <cell r="IZ886">
            <v>0</v>
          </cell>
          <cell r="JA886">
            <v>0</v>
          </cell>
          <cell r="JB886">
            <v>0</v>
          </cell>
          <cell r="JC886">
            <v>0</v>
          </cell>
          <cell r="JD886">
            <v>0</v>
          </cell>
          <cell r="JE886">
            <v>0</v>
          </cell>
          <cell r="JF886">
            <v>0</v>
          </cell>
          <cell r="JG886">
            <v>0</v>
          </cell>
          <cell r="JH886">
            <v>0</v>
          </cell>
          <cell r="JI886">
            <v>0</v>
          </cell>
          <cell r="JJ886">
            <v>0</v>
          </cell>
          <cell r="JK886">
            <v>0</v>
          </cell>
          <cell r="JL886">
            <v>0</v>
          </cell>
          <cell r="JM886">
            <v>0</v>
          </cell>
          <cell r="JN886">
            <v>0</v>
          </cell>
          <cell r="JO886">
            <v>0</v>
          </cell>
          <cell r="JP886">
            <v>0</v>
          </cell>
          <cell r="JQ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0</v>
          </cell>
          <cell r="CQ887">
            <v>0</v>
          </cell>
          <cell r="CR887">
            <v>0</v>
          </cell>
          <cell r="CS887">
            <v>0</v>
          </cell>
          <cell r="CT887">
            <v>0</v>
          </cell>
          <cell r="CU887">
            <v>0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  <cell r="DD887">
            <v>0</v>
          </cell>
          <cell r="DE887">
            <v>0</v>
          </cell>
          <cell r="DF887">
            <v>0</v>
          </cell>
          <cell r="DG887">
            <v>0</v>
          </cell>
          <cell r="DH887">
            <v>0</v>
          </cell>
          <cell r="DI887">
            <v>0</v>
          </cell>
          <cell r="DJ887">
            <v>0</v>
          </cell>
          <cell r="DK887">
            <v>0</v>
          </cell>
          <cell r="DL887">
            <v>0</v>
          </cell>
          <cell r="DM887">
            <v>0</v>
          </cell>
          <cell r="DN887">
            <v>0</v>
          </cell>
          <cell r="DO887">
            <v>0</v>
          </cell>
          <cell r="DP887">
            <v>0</v>
          </cell>
          <cell r="DQ887">
            <v>0</v>
          </cell>
          <cell r="DR887">
            <v>0</v>
          </cell>
          <cell r="DS887">
            <v>0</v>
          </cell>
          <cell r="DT887">
            <v>0</v>
          </cell>
          <cell r="DU887">
            <v>0</v>
          </cell>
          <cell r="DV887">
            <v>0</v>
          </cell>
          <cell r="DW887">
            <v>0</v>
          </cell>
          <cell r="DX887">
            <v>0</v>
          </cell>
          <cell r="DY887">
            <v>0</v>
          </cell>
          <cell r="DZ887">
            <v>0</v>
          </cell>
          <cell r="EA887">
            <v>0</v>
          </cell>
          <cell r="EB887">
            <v>0</v>
          </cell>
          <cell r="EC887">
            <v>0</v>
          </cell>
          <cell r="ED887">
            <v>0</v>
          </cell>
          <cell r="EE887">
            <v>0</v>
          </cell>
          <cell r="EF887">
            <v>0</v>
          </cell>
          <cell r="EG887">
            <v>0</v>
          </cell>
          <cell r="EH887">
            <v>0</v>
          </cell>
          <cell r="EI887">
            <v>0</v>
          </cell>
          <cell r="EJ887">
            <v>0</v>
          </cell>
          <cell r="EK887">
            <v>0</v>
          </cell>
          <cell r="EL887">
            <v>0</v>
          </cell>
          <cell r="EM887">
            <v>0</v>
          </cell>
          <cell r="EN887">
            <v>0</v>
          </cell>
          <cell r="EO887">
            <v>0</v>
          </cell>
          <cell r="EP887">
            <v>0</v>
          </cell>
          <cell r="EQ887">
            <v>0</v>
          </cell>
          <cell r="ER887">
            <v>0</v>
          </cell>
          <cell r="ES887">
            <v>0</v>
          </cell>
          <cell r="ET887">
            <v>0</v>
          </cell>
          <cell r="EU887">
            <v>0</v>
          </cell>
          <cell r="EV887">
            <v>0</v>
          </cell>
          <cell r="EW887">
            <v>0</v>
          </cell>
          <cell r="EX887">
            <v>0</v>
          </cell>
          <cell r="EY887">
            <v>0</v>
          </cell>
          <cell r="EZ887">
            <v>0</v>
          </cell>
          <cell r="FA887">
            <v>0</v>
          </cell>
          <cell r="FB887">
            <v>0</v>
          </cell>
          <cell r="FC887">
            <v>0</v>
          </cell>
          <cell r="FD887">
            <v>0</v>
          </cell>
          <cell r="FE887">
            <v>0</v>
          </cell>
          <cell r="FF887">
            <v>0</v>
          </cell>
          <cell r="FG887">
            <v>0</v>
          </cell>
          <cell r="FH887">
            <v>0</v>
          </cell>
          <cell r="FI887">
            <v>0</v>
          </cell>
          <cell r="FJ887">
            <v>0</v>
          </cell>
          <cell r="FK887">
            <v>0</v>
          </cell>
          <cell r="FL887">
            <v>0</v>
          </cell>
          <cell r="FM887">
            <v>0</v>
          </cell>
          <cell r="FN887">
            <v>0</v>
          </cell>
          <cell r="FO887">
            <v>0</v>
          </cell>
          <cell r="FP887">
            <v>0</v>
          </cell>
          <cell r="FQ887">
            <v>0</v>
          </cell>
          <cell r="FR887">
            <v>0</v>
          </cell>
          <cell r="FS887">
            <v>0</v>
          </cell>
          <cell r="FT887">
            <v>0</v>
          </cell>
          <cell r="FU887">
            <v>0</v>
          </cell>
          <cell r="FV887">
            <v>0</v>
          </cell>
          <cell r="FW887">
            <v>0</v>
          </cell>
          <cell r="FX887">
            <v>0</v>
          </cell>
          <cell r="FY887">
            <v>0</v>
          </cell>
          <cell r="FZ887">
            <v>0</v>
          </cell>
          <cell r="GA887">
            <v>0</v>
          </cell>
          <cell r="GB887">
            <v>0</v>
          </cell>
          <cell r="GC887">
            <v>0</v>
          </cell>
          <cell r="GD887">
            <v>0</v>
          </cell>
          <cell r="GE887">
            <v>0</v>
          </cell>
          <cell r="GF887">
            <v>0</v>
          </cell>
          <cell r="GG887">
            <v>0</v>
          </cell>
          <cell r="GH887">
            <v>0</v>
          </cell>
          <cell r="GI887">
            <v>0</v>
          </cell>
          <cell r="GJ887">
            <v>0</v>
          </cell>
          <cell r="GK887">
            <v>0</v>
          </cell>
          <cell r="GL887">
            <v>0</v>
          </cell>
          <cell r="GM887">
            <v>0</v>
          </cell>
          <cell r="GN887">
            <v>0</v>
          </cell>
          <cell r="GO887">
            <v>0</v>
          </cell>
          <cell r="GP887">
            <v>0</v>
          </cell>
          <cell r="GQ887">
            <v>0</v>
          </cell>
          <cell r="GR887">
            <v>0</v>
          </cell>
          <cell r="GS887">
            <v>0</v>
          </cell>
          <cell r="GT887">
            <v>0</v>
          </cell>
          <cell r="GU887">
            <v>0</v>
          </cell>
          <cell r="GV887">
            <v>0</v>
          </cell>
          <cell r="GW887">
            <v>0</v>
          </cell>
          <cell r="GX887">
            <v>0</v>
          </cell>
          <cell r="GY887">
            <v>0</v>
          </cell>
          <cell r="GZ887">
            <v>0</v>
          </cell>
          <cell r="HA887">
            <v>0</v>
          </cell>
          <cell r="HB887">
            <v>0</v>
          </cell>
          <cell r="HC887">
            <v>0</v>
          </cell>
          <cell r="HD887">
            <v>0</v>
          </cell>
          <cell r="HE887">
            <v>0</v>
          </cell>
          <cell r="HF887">
            <v>0</v>
          </cell>
          <cell r="HG887">
            <v>0</v>
          </cell>
          <cell r="HH887">
            <v>0</v>
          </cell>
          <cell r="HI887">
            <v>0</v>
          </cell>
          <cell r="HJ887">
            <v>0</v>
          </cell>
          <cell r="HK887">
            <v>0</v>
          </cell>
          <cell r="HL887">
            <v>0</v>
          </cell>
          <cell r="HM887">
            <v>0</v>
          </cell>
          <cell r="HN887">
            <v>0</v>
          </cell>
          <cell r="HO887">
            <v>0</v>
          </cell>
          <cell r="HP887">
            <v>0</v>
          </cell>
          <cell r="HQ887">
            <v>0</v>
          </cell>
          <cell r="HR887">
            <v>0</v>
          </cell>
          <cell r="HS887">
            <v>0</v>
          </cell>
          <cell r="HT887">
            <v>0</v>
          </cell>
          <cell r="HU887">
            <v>0</v>
          </cell>
          <cell r="HV887">
            <v>0</v>
          </cell>
          <cell r="HW887">
            <v>0</v>
          </cell>
          <cell r="HX887">
            <v>0</v>
          </cell>
          <cell r="HY887">
            <v>0</v>
          </cell>
          <cell r="HZ887">
            <v>0</v>
          </cell>
          <cell r="IA887">
            <v>0</v>
          </cell>
          <cell r="IB887">
            <v>0</v>
          </cell>
          <cell r="IC887">
            <v>0</v>
          </cell>
          <cell r="ID887">
            <v>0</v>
          </cell>
          <cell r="IE887">
            <v>0</v>
          </cell>
          <cell r="IF887">
            <v>0</v>
          </cell>
          <cell r="IG887">
            <v>0</v>
          </cell>
          <cell r="IH887">
            <v>0</v>
          </cell>
          <cell r="II887">
            <v>0</v>
          </cell>
          <cell r="IJ887">
            <v>0</v>
          </cell>
          <cell r="IK887">
            <v>0</v>
          </cell>
          <cell r="IL887">
            <v>0</v>
          </cell>
          <cell r="IM887">
            <v>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  <cell r="IW887">
            <v>0</v>
          </cell>
          <cell r="IX887">
            <v>0</v>
          </cell>
          <cell r="IY887">
            <v>0</v>
          </cell>
          <cell r="IZ887">
            <v>0</v>
          </cell>
          <cell r="JA887">
            <v>0</v>
          </cell>
          <cell r="JB887">
            <v>0</v>
          </cell>
          <cell r="JC887">
            <v>0</v>
          </cell>
          <cell r="JD887">
            <v>0</v>
          </cell>
          <cell r="JE887">
            <v>0</v>
          </cell>
          <cell r="JF887">
            <v>0</v>
          </cell>
          <cell r="JG887">
            <v>0</v>
          </cell>
          <cell r="JH887">
            <v>0</v>
          </cell>
          <cell r="JI887">
            <v>0</v>
          </cell>
          <cell r="JJ887">
            <v>0</v>
          </cell>
          <cell r="JK887">
            <v>0</v>
          </cell>
          <cell r="JL887">
            <v>0</v>
          </cell>
          <cell r="JM887">
            <v>0</v>
          </cell>
          <cell r="JN887">
            <v>0</v>
          </cell>
          <cell r="JO887">
            <v>0</v>
          </cell>
          <cell r="JP887">
            <v>0</v>
          </cell>
          <cell r="JQ887">
            <v>0</v>
          </cell>
        </row>
        <row r="888">
          <cell r="D888" t="str">
            <v>LTC.SL.PNC._.___.Cowlitz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>
            <v>0</v>
          </cell>
          <cell r="CN888">
            <v>0</v>
          </cell>
          <cell r="CO888">
            <v>0</v>
          </cell>
          <cell r="CP888">
            <v>0</v>
          </cell>
          <cell r="CQ888">
            <v>0</v>
          </cell>
          <cell r="CR888">
            <v>0</v>
          </cell>
          <cell r="CS888">
            <v>0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  <cell r="DD888">
            <v>0</v>
          </cell>
          <cell r="DE888">
            <v>0</v>
          </cell>
          <cell r="DF888">
            <v>0</v>
          </cell>
          <cell r="DG888">
            <v>0</v>
          </cell>
          <cell r="DH888">
            <v>0</v>
          </cell>
          <cell r="DI888">
            <v>0</v>
          </cell>
          <cell r="DJ888">
            <v>0</v>
          </cell>
          <cell r="DK888">
            <v>0</v>
          </cell>
          <cell r="DL888">
            <v>0</v>
          </cell>
          <cell r="DM888">
            <v>0</v>
          </cell>
          <cell r="DN888">
            <v>0</v>
          </cell>
          <cell r="DO888">
            <v>0</v>
          </cell>
          <cell r="DP888">
            <v>0</v>
          </cell>
          <cell r="DQ888">
            <v>0</v>
          </cell>
          <cell r="DR888">
            <v>0</v>
          </cell>
          <cell r="DS888">
            <v>0</v>
          </cell>
          <cell r="DT888">
            <v>0</v>
          </cell>
          <cell r="DU888">
            <v>0</v>
          </cell>
          <cell r="DV888">
            <v>0</v>
          </cell>
          <cell r="DW888">
            <v>0</v>
          </cell>
          <cell r="DX888">
            <v>0</v>
          </cell>
          <cell r="DY888">
            <v>0</v>
          </cell>
          <cell r="DZ888">
            <v>0</v>
          </cell>
          <cell r="EA888">
            <v>0</v>
          </cell>
          <cell r="EB888">
            <v>0</v>
          </cell>
          <cell r="EC888">
            <v>0</v>
          </cell>
          <cell r="ED888">
            <v>0</v>
          </cell>
          <cell r="EE888">
            <v>0</v>
          </cell>
          <cell r="EF888">
            <v>0</v>
          </cell>
          <cell r="EG888">
            <v>0</v>
          </cell>
          <cell r="EH888">
            <v>0</v>
          </cell>
          <cell r="EI888">
            <v>0</v>
          </cell>
          <cell r="EJ888">
            <v>0</v>
          </cell>
          <cell r="EK888">
            <v>0</v>
          </cell>
          <cell r="EL888">
            <v>0</v>
          </cell>
          <cell r="EM888">
            <v>0</v>
          </cell>
          <cell r="EN888">
            <v>0</v>
          </cell>
          <cell r="EO888">
            <v>0</v>
          </cell>
          <cell r="EP888">
            <v>0</v>
          </cell>
          <cell r="EQ888">
            <v>0</v>
          </cell>
          <cell r="ER888">
            <v>0</v>
          </cell>
          <cell r="ES888">
            <v>0</v>
          </cell>
          <cell r="ET888">
            <v>0</v>
          </cell>
          <cell r="EU888">
            <v>0</v>
          </cell>
          <cell r="EV888">
            <v>0</v>
          </cell>
          <cell r="EW888">
            <v>0</v>
          </cell>
          <cell r="EX888">
            <v>0</v>
          </cell>
          <cell r="EY888">
            <v>0</v>
          </cell>
          <cell r="EZ888">
            <v>0</v>
          </cell>
          <cell r="FA888">
            <v>0</v>
          </cell>
          <cell r="FB888">
            <v>0</v>
          </cell>
          <cell r="FC888">
            <v>0</v>
          </cell>
          <cell r="FD888">
            <v>0</v>
          </cell>
          <cell r="FE888">
            <v>0</v>
          </cell>
          <cell r="FF888">
            <v>0</v>
          </cell>
          <cell r="FG888">
            <v>0</v>
          </cell>
          <cell r="FH888">
            <v>0</v>
          </cell>
          <cell r="FI888">
            <v>0</v>
          </cell>
          <cell r="FJ888">
            <v>0</v>
          </cell>
          <cell r="FK888">
            <v>0</v>
          </cell>
          <cell r="FL888">
            <v>0</v>
          </cell>
          <cell r="FM888">
            <v>0</v>
          </cell>
          <cell r="FN888">
            <v>0</v>
          </cell>
          <cell r="FO888">
            <v>0</v>
          </cell>
          <cell r="FP888">
            <v>0</v>
          </cell>
          <cell r="FQ888">
            <v>0</v>
          </cell>
          <cell r="FR888">
            <v>0</v>
          </cell>
          <cell r="FS888">
            <v>0</v>
          </cell>
          <cell r="FT888">
            <v>0</v>
          </cell>
          <cell r="FU888">
            <v>0</v>
          </cell>
          <cell r="FV888">
            <v>0</v>
          </cell>
          <cell r="FW888">
            <v>0</v>
          </cell>
          <cell r="FX888">
            <v>0</v>
          </cell>
          <cell r="FY888">
            <v>0</v>
          </cell>
          <cell r="FZ888">
            <v>0</v>
          </cell>
          <cell r="GA888">
            <v>0</v>
          </cell>
          <cell r="GB888">
            <v>0</v>
          </cell>
          <cell r="GC888">
            <v>0</v>
          </cell>
          <cell r="GD888">
            <v>0</v>
          </cell>
          <cell r="GE888">
            <v>0</v>
          </cell>
          <cell r="GF888">
            <v>0</v>
          </cell>
          <cell r="GG888">
            <v>0</v>
          </cell>
          <cell r="GH888">
            <v>0</v>
          </cell>
          <cell r="GI888">
            <v>0</v>
          </cell>
          <cell r="GJ888">
            <v>0</v>
          </cell>
          <cell r="GK888">
            <v>0</v>
          </cell>
          <cell r="GL888">
            <v>0</v>
          </cell>
          <cell r="GM888">
            <v>0</v>
          </cell>
          <cell r="GN888">
            <v>0</v>
          </cell>
          <cell r="GO888">
            <v>0</v>
          </cell>
          <cell r="GP888">
            <v>0</v>
          </cell>
          <cell r="GQ888">
            <v>0</v>
          </cell>
          <cell r="GR888">
            <v>0</v>
          </cell>
          <cell r="GS888">
            <v>0</v>
          </cell>
          <cell r="GT888">
            <v>0</v>
          </cell>
          <cell r="GU888">
            <v>0</v>
          </cell>
          <cell r="GV888">
            <v>0</v>
          </cell>
          <cell r="GW888">
            <v>0</v>
          </cell>
          <cell r="GX888">
            <v>0</v>
          </cell>
          <cell r="GY888">
            <v>0</v>
          </cell>
          <cell r="GZ888">
            <v>0</v>
          </cell>
          <cell r="HA888">
            <v>0</v>
          </cell>
          <cell r="HB888">
            <v>0</v>
          </cell>
          <cell r="HC888">
            <v>0</v>
          </cell>
          <cell r="HD888">
            <v>0</v>
          </cell>
          <cell r="HE888">
            <v>0</v>
          </cell>
          <cell r="HF888">
            <v>0</v>
          </cell>
          <cell r="HG888">
            <v>0</v>
          </cell>
          <cell r="HH888">
            <v>0</v>
          </cell>
          <cell r="HI888">
            <v>0</v>
          </cell>
          <cell r="HJ888">
            <v>0</v>
          </cell>
          <cell r="HK888">
            <v>0</v>
          </cell>
          <cell r="HL888">
            <v>0</v>
          </cell>
          <cell r="HM888">
            <v>0</v>
          </cell>
          <cell r="HN888">
            <v>0</v>
          </cell>
          <cell r="HO888">
            <v>0</v>
          </cell>
          <cell r="HP888">
            <v>0</v>
          </cell>
          <cell r="HQ888">
            <v>0</v>
          </cell>
          <cell r="HR888">
            <v>0</v>
          </cell>
          <cell r="HS888">
            <v>0</v>
          </cell>
          <cell r="HT888">
            <v>0</v>
          </cell>
          <cell r="HU888">
            <v>0</v>
          </cell>
          <cell r="HV888">
            <v>0</v>
          </cell>
          <cell r="HW888">
            <v>0</v>
          </cell>
          <cell r="HX888">
            <v>0</v>
          </cell>
          <cell r="HY888">
            <v>0</v>
          </cell>
          <cell r="HZ888">
            <v>0</v>
          </cell>
          <cell r="IA888">
            <v>0</v>
          </cell>
          <cell r="IB888">
            <v>0</v>
          </cell>
          <cell r="IC888">
            <v>0</v>
          </cell>
          <cell r="ID888">
            <v>0</v>
          </cell>
          <cell r="IE888">
            <v>0</v>
          </cell>
          <cell r="IF888">
            <v>0</v>
          </cell>
          <cell r="IG888">
            <v>0</v>
          </cell>
          <cell r="IH888">
            <v>0</v>
          </cell>
          <cell r="II888">
            <v>0</v>
          </cell>
          <cell r="IJ888">
            <v>0</v>
          </cell>
          <cell r="IK888">
            <v>0</v>
          </cell>
          <cell r="IL888">
            <v>0</v>
          </cell>
          <cell r="IM888">
            <v>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  <cell r="IW888">
            <v>0</v>
          </cell>
          <cell r="IX888">
            <v>0</v>
          </cell>
          <cell r="IY888">
            <v>0</v>
          </cell>
          <cell r="IZ888">
            <v>0</v>
          </cell>
          <cell r="JA888">
            <v>0</v>
          </cell>
          <cell r="JB888">
            <v>0</v>
          </cell>
          <cell r="JC888">
            <v>0</v>
          </cell>
          <cell r="JD888">
            <v>0</v>
          </cell>
          <cell r="JE888">
            <v>0</v>
          </cell>
          <cell r="JF888">
            <v>0</v>
          </cell>
          <cell r="JG888">
            <v>0</v>
          </cell>
          <cell r="JH888">
            <v>0</v>
          </cell>
          <cell r="JI888">
            <v>0</v>
          </cell>
          <cell r="JJ888">
            <v>0</v>
          </cell>
          <cell r="JK888">
            <v>0</v>
          </cell>
          <cell r="JL888">
            <v>0</v>
          </cell>
          <cell r="JM888">
            <v>0</v>
          </cell>
          <cell r="JN888">
            <v>0</v>
          </cell>
          <cell r="JO888">
            <v>0</v>
          </cell>
          <cell r="JP888">
            <v>0</v>
          </cell>
          <cell r="JQ888">
            <v>0</v>
          </cell>
        </row>
        <row r="889">
          <cell r="D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0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>
            <v>0</v>
          </cell>
          <cell r="DF889">
            <v>0</v>
          </cell>
          <cell r="DG889">
            <v>0</v>
          </cell>
          <cell r="DH889">
            <v>0</v>
          </cell>
          <cell r="DI889">
            <v>0</v>
          </cell>
          <cell r="DJ889">
            <v>0</v>
          </cell>
          <cell r="DK889">
            <v>0</v>
          </cell>
          <cell r="DL889">
            <v>0</v>
          </cell>
          <cell r="DM889">
            <v>0</v>
          </cell>
          <cell r="DN889">
            <v>0</v>
          </cell>
          <cell r="DO889">
            <v>0</v>
          </cell>
          <cell r="DP889">
            <v>0</v>
          </cell>
          <cell r="DQ889">
            <v>0</v>
          </cell>
          <cell r="DR889">
            <v>0</v>
          </cell>
          <cell r="DS889">
            <v>0</v>
          </cell>
          <cell r="DT889">
            <v>0</v>
          </cell>
          <cell r="DU889">
            <v>0</v>
          </cell>
          <cell r="DV889">
            <v>0</v>
          </cell>
          <cell r="DW889">
            <v>0</v>
          </cell>
          <cell r="DX889">
            <v>0</v>
          </cell>
          <cell r="DY889">
            <v>0</v>
          </cell>
          <cell r="DZ889">
            <v>0</v>
          </cell>
          <cell r="EA889">
            <v>0</v>
          </cell>
          <cell r="EB889">
            <v>0</v>
          </cell>
          <cell r="EC889">
            <v>0</v>
          </cell>
          <cell r="ED889">
            <v>0</v>
          </cell>
          <cell r="EE889">
            <v>0</v>
          </cell>
          <cell r="EF889">
            <v>0</v>
          </cell>
          <cell r="EG889">
            <v>0</v>
          </cell>
          <cell r="EH889">
            <v>0</v>
          </cell>
          <cell r="EI889">
            <v>0</v>
          </cell>
          <cell r="EJ889">
            <v>0</v>
          </cell>
          <cell r="EK889">
            <v>0</v>
          </cell>
          <cell r="EL889">
            <v>0</v>
          </cell>
          <cell r="EM889">
            <v>0</v>
          </cell>
          <cell r="EN889">
            <v>0</v>
          </cell>
          <cell r="EO889">
            <v>0</v>
          </cell>
          <cell r="EP889">
            <v>0</v>
          </cell>
          <cell r="EQ889">
            <v>0</v>
          </cell>
          <cell r="ER889">
            <v>0</v>
          </cell>
          <cell r="ES889">
            <v>0</v>
          </cell>
          <cell r="ET889">
            <v>0</v>
          </cell>
          <cell r="EU889">
            <v>0</v>
          </cell>
          <cell r="EV889">
            <v>0</v>
          </cell>
          <cell r="EW889">
            <v>0</v>
          </cell>
          <cell r="EX889">
            <v>0</v>
          </cell>
          <cell r="EY889">
            <v>0</v>
          </cell>
          <cell r="EZ889">
            <v>0</v>
          </cell>
          <cell r="FA889">
            <v>0</v>
          </cell>
          <cell r="FB889">
            <v>0</v>
          </cell>
          <cell r="FC889">
            <v>0</v>
          </cell>
          <cell r="FD889">
            <v>0</v>
          </cell>
          <cell r="FE889">
            <v>0</v>
          </cell>
          <cell r="FF889">
            <v>0</v>
          </cell>
          <cell r="FG889">
            <v>0</v>
          </cell>
          <cell r="FH889">
            <v>0</v>
          </cell>
          <cell r="FI889">
            <v>0</v>
          </cell>
          <cell r="FJ889">
            <v>0</v>
          </cell>
          <cell r="FK889">
            <v>0</v>
          </cell>
          <cell r="FL889">
            <v>0</v>
          </cell>
          <cell r="FM889">
            <v>0</v>
          </cell>
          <cell r="FN889">
            <v>0</v>
          </cell>
          <cell r="FO889">
            <v>0</v>
          </cell>
          <cell r="FP889">
            <v>0</v>
          </cell>
          <cell r="FQ889">
            <v>0</v>
          </cell>
          <cell r="FR889">
            <v>0</v>
          </cell>
          <cell r="FS889">
            <v>0</v>
          </cell>
          <cell r="FT889">
            <v>0</v>
          </cell>
          <cell r="FU889">
            <v>0</v>
          </cell>
          <cell r="FV889">
            <v>0</v>
          </cell>
          <cell r="FW889">
            <v>0</v>
          </cell>
          <cell r="FX889">
            <v>0</v>
          </cell>
          <cell r="FY889">
            <v>0</v>
          </cell>
          <cell r="FZ889">
            <v>0</v>
          </cell>
          <cell r="GA889">
            <v>0</v>
          </cell>
          <cell r="GB889">
            <v>0</v>
          </cell>
          <cell r="GC889">
            <v>0</v>
          </cell>
          <cell r="GD889">
            <v>0</v>
          </cell>
          <cell r="GE889">
            <v>0</v>
          </cell>
          <cell r="GF889">
            <v>0</v>
          </cell>
          <cell r="GG889">
            <v>0</v>
          </cell>
          <cell r="GH889">
            <v>0</v>
          </cell>
          <cell r="GI889">
            <v>0</v>
          </cell>
          <cell r="GJ889">
            <v>0</v>
          </cell>
          <cell r="GK889">
            <v>0</v>
          </cell>
          <cell r="GL889">
            <v>0</v>
          </cell>
          <cell r="GM889">
            <v>0</v>
          </cell>
          <cell r="GN889">
            <v>0</v>
          </cell>
          <cell r="GO889">
            <v>0</v>
          </cell>
          <cell r="GP889">
            <v>0</v>
          </cell>
          <cell r="GQ889">
            <v>0</v>
          </cell>
          <cell r="GR889">
            <v>0</v>
          </cell>
          <cell r="GS889">
            <v>0</v>
          </cell>
          <cell r="GT889">
            <v>0</v>
          </cell>
          <cell r="GU889">
            <v>0</v>
          </cell>
          <cell r="GV889">
            <v>0</v>
          </cell>
          <cell r="GW889">
            <v>0</v>
          </cell>
          <cell r="GX889">
            <v>0</v>
          </cell>
          <cell r="GY889">
            <v>0</v>
          </cell>
          <cell r="GZ889">
            <v>0</v>
          </cell>
          <cell r="HA889">
            <v>0</v>
          </cell>
          <cell r="HB889">
            <v>0</v>
          </cell>
          <cell r="HC889">
            <v>0</v>
          </cell>
          <cell r="HD889">
            <v>0</v>
          </cell>
          <cell r="HE889">
            <v>0</v>
          </cell>
          <cell r="HF889">
            <v>0</v>
          </cell>
          <cell r="HG889">
            <v>0</v>
          </cell>
          <cell r="HH889">
            <v>0</v>
          </cell>
          <cell r="HI889">
            <v>0</v>
          </cell>
          <cell r="HJ889">
            <v>0</v>
          </cell>
          <cell r="HK889">
            <v>0</v>
          </cell>
          <cell r="HL889">
            <v>0</v>
          </cell>
          <cell r="HM889">
            <v>0</v>
          </cell>
          <cell r="HN889">
            <v>0</v>
          </cell>
          <cell r="HO889">
            <v>0</v>
          </cell>
          <cell r="HP889">
            <v>0</v>
          </cell>
          <cell r="HQ889">
            <v>0</v>
          </cell>
          <cell r="HR889">
            <v>0</v>
          </cell>
          <cell r="HS889">
            <v>0</v>
          </cell>
          <cell r="HT889">
            <v>0</v>
          </cell>
          <cell r="HU889">
            <v>0</v>
          </cell>
          <cell r="HV889">
            <v>0</v>
          </cell>
          <cell r="HW889">
            <v>0</v>
          </cell>
          <cell r="HX889">
            <v>0</v>
          </cell>
          <cell r="HY889">
            <v>0</v>
          </cell>
          <cell r="HZ889">
            <v>0</v>
          </cell>
          <cell r="IA889">
            <v>0</v>
          </cell>
          <cell r="IB889">
            <v>0</v>
          </cell>
          <cell r="IC889">
            <v>0</v>
          </cell>
          <cell r="ID889">
            <v>0</v>
          </cell>
          <cell r="IE889">
            <v>0</v>
          </cell>
          <cell r="IF889">
            <v>0</v>
          </cell>
          <cell r="IG889">
            <v>0</v>
          </cell>
          <cell r="IH889">
            <v>0</v>
          </cell>
          <cell r="II889">
            <v>0</v>
          </cell>
          <cell r="IJ889">
            <v>0</v>
          </cell>
          <cell r="IK889">
            <v>0</v>
          </cell>
          <cell r="IL889">
            <v>0</v>
          </cell>
          <cell r="IM889">
            <v>0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  <cell r="IW889">
            <v>0</v>
          </cell>
          <cell r="IX889">
            <v>0</v>
          </cell>
          <cell r="IY889">
            <v>0</v>
          </cell>
          <cell r="IZ889">
            <v>0</v>
          </cell>
          <cell r="JA889">
            <v>0</v>
          </cell>
          <cell r="JB889">
            <v>0</v>
          </cell>
          <cell r="JC889">
            <v>0</v>
          </cell>
          <cell r="JD889">
            <v>0</v>
          </cell>
          <cell r="JE889">
            <v>0</v>
          </cell>
          <cell r="JF889">
            <v>0</v>
          </cell>
          <cell r="JG889">
            <v>0</v>
          </cell>
          <cell r="JH889">
            <v>0</v>
          </cell>
          <cell r="JI889">
            <v>0</v>
          </cell>
          <cell r="JJ889">
            <v>0</v>
          </cell>
          <cell r="JK889">
            <v>0</v>
          </cell>
          <cell r="JL889">
            <v>0</v>
          </cell>
          <cell r="JM889">
            <v>0</v>
          </cell>
          <cell r="JN889">
            <v>0</v>
          </cell>
          <cell r="JO889">
            <v>0</v>
          </cell>
          <cell r="JP889">
            <v>0</v>
          </cell>
          <cell r="JQ889">
            <v>0</v>
          </cell>
        </row>
        <row r="890">
          <cell r="D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N890">
            <v>0</v>
          </cell>
          <cell r="CO890">
            <v>0</v>
          </cell>
          <cell r="CP890">
            <v>0</v>
          </cell>
          <cell r="CQ890">
            <v>0</v>
          </cell>
          <cell r="CR890">
            <v>0</v>
          </cell>
          <cell r="CS890">
            <v>0</v>
          </cell>
          <cell r="CT890">
            <v>0</v>
          </cell>
          <cell r="CU890">
            <v>0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  <cell r="DD890">
            <v>0</v>
          </cell>
          <cell r="DE890">
            <v>0</v>
          </cell>
          <cell r="DF890">
            <v>0</v>
          </cell>
          <cell r="DG890">
            <v>0</v>
          </cell>
          <cell r="DH890">
            <v>0</v>
          </cell>
          <cell r="DI890">
            <v>0</v>
          </cell>
          <cell r="DJ890">
            <v>0</v>
          </cell>
          <cell r="DK890">
            <v>0</v>
          </cell>
          <cell r="DL890">
            <v>0</v>
          </cell>
          <cell r="DM890">
            <v>0</v>
          </cell>
          <cell r="DN890">
            <v>0</v>
          </cell>
          <cell r="DO890">
            <v>0</v>
          </cell>
          <cell r="DP890">
            <v>0</v>
          </cell>
          <cell r="DQ890">
            <v>0</v>
          </cell>
          <cell r="DR890">
            <v>0</v>
          </cell>
          <cell r="DS890">
            <v>0</v>
          </cell>
          <cell r="DT890">
            <v>0</v>
          </cell>
          <cell r="DU890">
            <v>0</v>
          </cell>
          <cell r="DV890">
            <v>0</v>
          </cell>
          <cell r="DW890">
            <v>0</v>
          </cell>
          <cell r="DX890">
            <v>0</v>
          </cell>
          <cell r="DY890">
            <v>0</v>
          </cell>
          <cell r="DZ890">
            <v>0</v>
          </cell>
          <cell r="EA890">
            <v>0</v>
          </cell>
          <cell r="EB890">
            <v>0</v>
          </cell>
          <cell r="EC890">
            <v>0</v>
          </cell>
          <cell r="ED890">
            <v>0</v>
          </cell>
          <cell r="EE890">
            <v>0</v>
          </cell>
          <cell r="EF890">
            <v>0</v>
          </cell>
          <cell r="EG890">
            <v>0</v>
          </cell>
          <cell r="EH890">
            <v>0</v>
          </cell>
          <cell r="EI890">
            <v>0</v>
          </cell>
          <cell r="EJ890">
            <v>0</v>
          </cell>
          <cell r="EK890">
            <v>0</v>
          </cell>
          <cell r="EL890">
            <v>0</v>
          </cell>
          <cell r="EM890">
            <v>0</v>
          </cell>
          <cell r="EN890">
            <v>0</v>
          </cell>
          <cell r="EO890">
            <v>0</v>
          </cell>
          <cell r="EP890">
            <v>0</v>
          </cell>
          <cell r="EQ890">
            <v>0</v>
          </cell>
          <cell r="ER890">
            <v>0</v>
          </cell>
          <cell r="ES890">
            <v>0</v>
          </cell>
          <cell r="ET890">
            <v>0</v>
          </cell>
          <cell r="EU890">
            <v>0</v>
          </cell>
          <cell r="EV890">
            <v>0</v>
          </cell>
          <cell r="EW890">
            <v>0</v>
          </cell>
          <cell r="EX890">
            <v>0</v>
          </cell>
          <cell r="EY890">
            <v>0</v>
          </cell>
          <cell r="EZ890">
            <v>0</v>
          </cell>
          <cell r="FA890">
            <v>0</v>
          </cell>
          <cell r="FB890">
            <v>0</v>
          </cell>
          <cell r="FC890">
            <v>0</v>
          </cell>
          <cell r="FD890">
            <v>0</v>
          </cell>
          <cell r="FE890">
            <v>0</v>
          </cell>
          <cell r="FF890">
            <v>0</v>
          </cell>
          <cell r="FG890">
            <v>0</v>
          </cell>
          <cell r="FH890">
            <v>0</v>
          </cell>
          <cell r="FI890">
            <v>0</v>
          </cell>
          <cell r="FJ890">
            <v>0</v>
          </cell>
          <cell r="FK890">
            <v>0</v>
          </cell>
          <cell r="FL890">
            <v>0</v>
          </cell>
          <cell r="FM890">
            <v>0</v>
          </cell>
          <cell r="FN890">
            <v>0</v>
          </cell>
          <cell r="FO890">
            <v>0</v>
          </cell>
          <cell r="FP890">
            <v>0</v>
          </cell>
          <cell r="FQ890">
            <v>0</v>
          </cell>
          <cell r="FR890">
            <v>0</v>
          </cell>
          <cell r="FS890">
            <v>0</v>
          </cell>
          <cell r="FT890">
            <v>0</v>
          </cell>
          <cell r="FU890">
            <v>0</v>
          </cell>
          <cell r="FV890">
            <v>0</v>
          </cell>
          <cell r="FW890">
            <v>0</v>
          </cell>
          <cell r="FX890">
            <v>0</v>
          </cell>
          <cell r="FY890">
            <v>0</v>
          </cell>
          <cell r="FZ890">
            <v>0</v>
          </cell>
          <cell r="GA890">
            <v>0</v>
          </cell>
          <cell r="GB890">
            <v>0</v>
          </cell>
          <cell r="GC890">
            <v>0</v>
          </cell>
          <cell r="GD890">
            <v>0</v>
          </cell>
          <cell r="GE890">
            <v>0</v>
          </cell>
          <cell r="GF890">
            <v>0</v>
          </cell>
          <cell r="GG890">
            <v>0</v>
          </cell>
          <cell r="GH890">
            <v>0</v>
          </cell>
          <cell r="GI890">
            <v>0</v>
          </cell>
          <cell r="GJ890">
            <v>0</v>
          </cell>
          <cell r="GK890">
            <v>0</v>
          </cell>
          <cell r="GL890">
            <v>0</v>
          </cell>
          <cell r="GM890">
            <v>0</v>
          </cell>
          <cell r="GN890">
            <v>0</v>
          </cell>
          <cell r="GO890">
            <v>0</v>
          </cell>
          <cell r="GP890">
            <v>0</v>
          </cell>
          <cell r="GQ890">
            <v>0</v>
          </cell>
          <cell r="GR890">
            <v>0</v>
          </cell>
          <cell r="GS890">
            <v>0</v>
          </cell>
          <cell r="GT890">
            <v>0</v>
          </cell>
          <cell r="GU890">
            <v>0</v>
          </cell>
          <cell r="GV890">
            <v>0</v>
          </cell>
          <cell r="GW890">
            <v>0</v>
          </cell>
          <cell r="GX890">
            <v>0</v>
          </cell>
          <cell r="GY890">
            <v>0</v>
          </cell>
          <cell r="GZ890">
            <v>0</v>
          </cell>
          <cell r="HA890">
            <v>0</v>
          </cell>
          <cell r="HB890">
            <v>0</v>
          </cell>
          <cell r="HC890">
            <v>0</v>
          </cell>
          <cell r="HD890">
            <v>0</v>
          </cell>
          <cell r="HE890">
            <v>0</v>
          </cell>
          <cell r="HF890">
            <v>0</v>
          </cell>
          <cell r="HG890">
            <v>0</v>
          </cell>
          <cell r="HH890">
            <v>0</v>
          </cell>
          <cell r="HI890">
            <v>0</v>
          </cell>
          <cell r="HJ890">
            <v>0</v>
          </cell>
          <cell r="HK890">
            <v>0</v>
          </cell>
          <cell r="HL890">
            <v>0</v>
          </cell>
          <cell r="HM890">
            <v>0</v>
          </cell>
          <cell r="HN890">
            <v>0</v>
          </cell>
          <cell r="HO890">
            <v>0</v>
          </cell>
          <cell r="HP890">
            <v>0</v>
          </cell>
          <cell r="HQ890">
            <v>0</v>
          </cell>
          <cell r="HR890">
            <v>0</v>
          </cell>
          <cell r="HS890">
            <v>0</v>
          </cell>
          <cell r="HT890">
            <v>0</v>
          </cell>
          <cell r="HU890">
            <v>0</v>
          </cell>
          <cell r="HV890">
            <v>0</v>
          </cell>
          <cell r="HW890">
            <v>0</v>
          </cell>
          <cell r="HX890">
            <v>0</v>
          </cell>
          <cell r="HY890">
            <v>0</v>
          </cell>
          <cell r="HZ890">
            <v>0</v>
          </cell>
          <cell r="IA890">
            <v>0</v>
          </cell>
          <cell r="IB890">
            <v>0</v>
          </cell>
          <cell r="IC890">
            <v>0</v>
          </cell>
          <cell r="ID890">
            <v>0</v>
          </cell>
          <cell r="IE890">
            <v>0</v>
          </cell>
          <cell r="IF890">
            <v>0</v>
          </cell>
          <cell r="IG890">
            <v>0</v>
          </cell>
          <cell r="IH890">
            <v>0</v>
          </cell>
          <cell r="II890">
            <v>0</v>
          </cell>
          <cell r="IJ890">
            <v>0</v>
          </cell>
          <cell r="IK890">
            <v>0</v>
          </cell>
          <cell r="IL890">
            <v>0</v>
          </cell>
          <cell r="IM890">
            <v>0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  <cell r="IW890">
            <v>0</v>
          </cell>
          <cell r="IX890">
            <v>0</v>
          </cell>
          <cell r="IY890">
            <v>0</v>
          </cell>
          <cell r="IZ890">
            <v>0</v>
          </cell>
          <cell r="JA890">
            <v>0</v>
          </cell>
          <cell r="JB890">
            <v>0</v>
          </cell>
          <cell r="JC890">
            <v>0</v>
          </cell>
          <cell r="JD890">
            <v>0</v>
          </cell>
          <cell r="JE890">
            <v>0</v>
          </cell>
          <cell r="JF890">
            <v>0</v>
          </cell>
          <cell r="JG890">
            <v>0</v>
          </cell>
          <cell r="JH890">
            <v>0</v>
          </cell>
          <cell r="JI890">
            <v>0</v>
          </cell>
          <cell r="JJ890">
            <v>0</v>
          </cell>
          <cell r="JK890">
            <v>0</v>
          </cell>
          <cell r="JL890">
            <v>0</v>
          </cell>
          <cell r="JM890">
            <v>0</v>
          </cell>
          <cell r="JN890">
            <v>0</v>
          </cell>
          <cell r="JO890">
            <v>0</v>
          </cell>
          <cell r="JP890">
            <v>0</v>
          </cell>
          <cell r="JQ890">
            <v>0</v>
          </cell>
        </row>
        <row r="891">
          <cell r="D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N891">
            <v>0</v>
          </cell>
          <cell r="CO891">
            <v>0</v>
          </cell>
          <cell r="CP891">
            <v>0</v>
          </cell>
          <cell r="CQ891">
            <v>0</v>
          </cell>
          <cell r="CR891">
            <v>0</v>
          </cell>
          <cell r="CS891">
            <v>0</v>
          </cell>
          <cell r="CT891">
            <v>0</v>
          </cell>
          <cell r="CU891">
            <v>0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  <cell r="DD891">
            <v>0</v>
          </cell>
          <cell r="DE891">
            <v>0</v>
          </cell>
          <cell r="DF891">
            <v>0</v>
          </cell>
          <cell r="DG891">
            <v>0</v>
          </cell>
          <cell r="DH891">
            <v>0</v>
          </cell>
          <cell r="DI891">
            <v>0</v>
          </cell>
          <cell r="DJ891">
            <v>0</v>
          </cell>
          <cell r="DK891">
            <v>0</v>
          </cell>
          <cell r="DL891">
            <v>0</v>
          </cell>
          <cell r="DM891">
            <v>0</v>
          </cell>
          <cell r="DN891">
            <v>0</v>
          </cell>
          <cell r="DO891">
            <v>0</v>
          </cell>
          <cell r="DP891">
            <v>0</v>
          </cell>
          <cell r="DQ891">
            <v>0</v>
          </cell>
          <cell r="DR891">
            <v>0</v>
          </cell>
          <cell r="DS891">
            <v>0</v>
          </cell>
          <cell r="DT891">
            <v>0</v>
          </cell>
          <cell r="DU891">
            <v>0</v>
          </cell>
          <cell r="DV891">
            <v>0</v>
          </cell>
          <cell r="DW891">
            <v>0</v>
          </cell>
          <cell r="DX891">
            <v>0</v>
          </cell>
          <cell r="DY891">
            <v>0</v>
          </cell>
          <cell r="DZ891">
            <v>0</v>
          </cell>
          <cell r="EA891">
            <v>0</v>
          </cell>
          <cell r="EB891">
            <v>0</v>
          </cell>
          <cell r="EC891">
            <v>0</v>
          </cell>
          <cell r="ED891">
            <v>0</v>
          </cell>
          <cell r="EE891">
            <v>0</v>
          </cell>
          <cell r="EF891">
            <v>0</v>
          </cell>
          <cell r="EG891">
            <v>0</v>
          </cell>
          <cell r="EH891">
            <v>0</v>
          </cell>
          <cell r="EI891">
            <v>0</v>
          </cell>
          <cell r="EJ891">
            <v>0</v>
          </cell>
          <cell r="EK891">
            <v>0</v>
          </cell>
          <cell r="EL891">
            <v>0</v>
          </cell>
          <cell r="EM891">
            <v>0</v>
          </cell>
          <cell r="EN891">
            <v>0</v>
          </cell>
          <cell r="EO891">
            <v>0</v>
          </cell>
          <cell r="EP891">
            <v>0</v>
          </cell>
          <cell r="EQ891">
            <v>0</v>
          </cell>
          <cell r="ER891">
            <v>0</v>
          </cell>
          <cell r="ES891">
            <v>0</v>
          </cell>
          <cell r="ET891">
            <v>0</v>
          </cell>
          <cell r="EU891">
            <v>0</v>
          </cell>
          <cell r="EV891">
            <v>0</v>
          </cell>
          <cell r="EW891">
            <v>0</v>
          </cell>
          <cell r="EX891">
            <v>0</v>
          </cell>
          <cell r="EY891">
            <v>0</v>
          </cell>
          <cell r="EZ891">
            <v>0</v>
          </cell>
          <cell r="FA891">
            <v>0</v>
          </cell>
          <cell r="FB891">
            <v>0</v>
          </cell>
          <cell r="FC891">
            <v>0</v>
          </cell>
          <cell r="FD891">
            <v>0</v>
          </cell>
          <cell r="FE891">
            <v>0</v>
          </cell>
          <cell r="FF891">
            <v>0</v>
          </cell>
          <cell r="FG891">
            <v>0</v>
          </cell>
          <cell r="FH891">
            <v>0</v>
          </cell>
          <cell r="FI891">
            <v>0</v>
          </cell>
          <cell r="FJ891">
            <v>0</v>
          </cell>
          <cell r="FK891">
            <v>0</v>
          </cell>
          <cell r="FL891">
            <v>0</v>
          </cell>
          <cell r="FM891">
            <v>0</v>
          </cell>
          <cell r="FN891">
            <v>0</v>
          </cell>
          <cell r="FO891">
            <v>0</v>
          </cell>
          <cell r="FP891">
            <v>0</v>
          </cell>
          <cell r="FQ891">
            <v>0</v>
          </cell>
          <cell r="FR891">
            <v>0</v>
          </cell>
          <cell r="FS891">
            <v>0</v>
          </cell>
          <cell r="FT891">
            <v>0</v>
          </cell>
          <cell r="FU891">
            <v>0</v>
          </cell>
          <cell r="FV891">
            <v>0</v>
          </cell>
          <cell r="FW891">
            <v>0</v>
          </cell>
          <cell r="FX891">
            <v>0</v>
          </cell>
          <cell r="FY891">
            <v>0</v>
          </cell>
          <cell r="FZ891">
            <v>0</v>
          </cell>
          <cell r="GA891">
            <v>0</v>
          </cell>
          <cell r="GB891">
            <v>0</v>
          </cell>
          <cell r="GC891">
            <v>0</v>
          </cell>
          <cell r="GD891">
            <v>0</v>
          </cell>
          <cell r="GE891">
            <v>0</v>
          </cell>
          <cell r="GF891">
            <v>0</v>
          </cell>
          <cell r="GG891">
            <v>0</v>
          </cell>
          <cell r="GH891">
            <v>0</v>
          </cell>
          <cell r="GI891">
            <v>0</v>
          </cell>
          <cell r="GJ891">
            <v>0</v>
          </cell>
          <cell r="GK891">
            <v>0</v>
          </cell>
          <cell r="GL891">
            <v>0</v>
          </cell>
          <cell r="GM891">
            <v>0</v>
          </cell>
          <cell r="GN891">
            <v>0</v>
          </cell>
          <cell r="GO891">
            <v>0</v>
          </cell>
          <cell r="GP891">
            <v>0</v>
          </cell>
          <cell r="GQ891">
            <v>0</v>
          </cell>
          <cell r="GR891">
            <v>0</v>
          </cell>
          <cell r="GS891">
            <v>0</v>
          </cell>
          <cell r="GT891">
            <v>0</v>
          </cell>
          <cell r="GU891">
            <v>0</v>
          </cell>
          <cell r="GV891">
            <v>0</v>
          </cell>
          <cell r="GW891">
            <v>0</v>
          </cell>
          <cell r="GX891">
            <v>0</v>
          </cell>
          <cell r="GY891">
            <v>0</v>
          </cell>
          <cell r="GZ891">
            <v>0</v>
          </cell>
          <cell r="HA891">
            <v>0</v>
          </cell>
          <cell r="HB891">
            <v>0</v>
          </cell>
          <cell r="HC891">
            <v>0</v>
          </cell>
          <cell r="HD891">
            <v>0</v>
          </cell>
          <cell r="HE891">
            <v>0</v>
          </cell>
          <cell r="HF891">
            <v>0</v>
          </cell>
          <cell r="HG891">
            <v>0</v>
          </cell>
          <cell r="HH891">
            <v>0</v>
          </cell>
          <cell r="HI891">
            <v>0</v>
          </cell>
          <cell r="HJ891">
            <v>0</v>
          </cell>
          <cell r="HK891">
            <v>0</v>
          </cell>
          <cell r="HL891">
            <v>0</v>
          </cell>
          <cell r="HM891">
            <v>0</v>
          </cell>
          <cell r="HN891">
            <v>0</v>
          </cell>
          <cell r="HO891">
            <v>0</v>
          </cell>
          <cell r="HP891">
            <v>0</v>
          </cell>
          <cell r="HQ891">
            <v>0</v>
          </cell>
          <cell r="HR891">
            <v>0</v>
          </cell>
          <cell r="HS891">
            <v>0</v>
          </cell>
          <cell r="HT891">
            <v>0</v>
          </cell>
          <cell r="HU891">
            <v>0</v>
          </cell>
          <cell r="HV891">
            <v>0</v>
          </cell>
          <cell r="HW891">
            <v>0</v>
          </cell>
          <cell r="HX891">
            <v>0</v>
          </cell>
          <cell r="HY891">
            <v>0</v>
          </cell>
          <cell r="HZ891">
            <v>0</v>
          </cell>
          <cell r="IA891">
            <v>0</v>
          </cell>
          <cell r="IB891">
            <v>0</v>
          </cell>
          <cell r="IC891">
            <v>0</v>
          </cell>
          <cell r="ID891">
            <v>0</v>
          </cell>
          <cell r="IE891">
            <v>0</v>
          </cell>
          <cell r="IF891">
            <v>0</v>
          </cell>
          <cell r="IG891">
            <v>0</v>
          </cell>
          <cell r="IH891">
            <v>0</v>
          </cell>
          <cell r="II891">
            <v>0</v>
          </cell>
          <cell r="IJ891">
            <v>0</v>
          </cell>
          <cell r="IK891">
            <v>0</v>
          </cell>
          <cell r="IL891">
            <v>0</v>
          </cell>
          <cell r="IM891">
            <v>0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  <cell r="IW891">
            <v>0</v>
          </cell>
          <cell r="IX891">
            <v>0</v>
          </cell>
          <cell r="IY891">
            <v>0</v>
          </cell>
          <cell r="IZ891">
            <v>0</v>
          </cell>
          <cell r="JA891">
            <v>0</v>
          </cell>
          <cell r="JB891">
            <v>0</v>
          </cell>
          <cell r="JC891">
            <v>0</v>
          </cell>
          <cell r="JD891">
            <v>0</v>
          </cell>
          <cell r="JE891">
            <v>0</v>
          </cell>
          <cell r="JF891">
            <v>0</v>
          </cell>
          <cell r="JG891">
            <v>0</v>
          </cell>
          <cell r="JH891">
            <v>0</v>
          </cell>
          <cell r="JI891">
            <v>0</v>
          </cell>
          <cell r="JJ891">
            <v>0</v>
          </cell>
          <cell r="JK891">
            <v>0</v>
          </cell>
          <cell r="JL891">
            <v>0</v>
          </cell>
          <cell r="JM891">
            <v>0</v>
          </cell>
          <cell r="JN891">
            <v>0</v>
          </cell>
          <cell r="JO891">
            <v>0</v>
          </cell>
          <cell r="JP891">
            <v>0</v>
          </cell>
          <cell r="JQ891">
            <v>0</v>
          </cell>
        </row>
        <row r="892">
          <cell r="D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0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0</v>
          </cell>
          <cell r="CK892">
            <v>0</v>
          </cell>
          <cell r="CL892">
            <v>0</v>
          </cell>
          <cell r="CM892">
            <v>0</v>
          </cell>
          <cell r="CN892">
            <v>0</v>
          </cell>
          <cell r="CO892">
            <v>0</v>
          </cell>
          <cell r="CP892">
            <v>0</v>
          </cell>
          <cell r="CQ892">
            <v>0</v>
          </cell>
          <cell r="CR892">
            <v>0</v>
          </cell>
          <cell r="CS892">
            <v>0</v>
          </cell>
          <cell r="CT892">
            <v>0</v>
          </cell>
          <cell r="CU892">
            <v>0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  <cell r="DD892">
            <v>0</v>
          </cell>
          <cell r="DE892">
            <v>0</v>
          </cell>
          <cell r="DF892">
            <v>0</v>
          </cell>
          <cell r="DG892">
            <v>0</v>
          </cell>
          <cell r="DH892">
            <v>0</v>
          </cell>
          <cell r="DI892">
            <v>0</v>
          </cell>
          <cell r="DJ892">
            <v>0</v>
          </cell>
          <cell r="DK892">
            <v>0</v>
          </cell>
          <cell r="DL892">
            <v>0</v>
          </cell>
          <cell r="DM892">
            <v>0</v>
          </cell>
          <cell r="DN892">
            <v>0</v>
          </cell>
          <cell r="DO892">
            <v>0</v>
          </cell>
          <cell r="DP892">
            <v>0</v>
          </cell>
          <cell r="DQ892">
            <v>0</v>
          </cell>
          <cell r="DR892">
            <v>0</v>
          </cell>
          <cell r="DS892">
            <v>0</v>
          </cell>
          <cell r="DT892">
            <v>0</v>
          </cell>
          <cell r="DU892">
            <v>0</v>
          </cell>
          <cell r="DV892">
            <v>0</v>
          </cell>
          <cell r="DW892">
            <v>0</v>
          </cell>
          <cell r="DX892">
            <v>0</v>
          </cell>
          <cell r="DY892">
            <v>0</v>
          </cell>
          <cell r="DZ892">
            <v>0</v>
          </cell>
          <cell r="EA892">
            <v>0</v>
          </cell>
          <cell r="EB892">
            <v>0</v>
          </cell>
          <cell r="EC892">
            <v>0</v>
          </cell>
          <cell r="ED892">
            <v>0</v>
          </cell>
          <cell r="EE892">
            <v>0</v>
          </cell>
          <cell r="EF892">
            <v>0</v>
          </cell>
          <cell r="EG892">
            <v>0</v>
          </cell>
          <cell r="EH892">
            <v>0</v>
          </cell>
          <cell r="EI892">
            <v>0</v>
          </cell>
          <cell r="EJ892">
            <v>0</v>
          </cell>
          <cell r="EK892">
            <v>0</v>
          </cell>
          <cell r="EL892">
            <v>0</v>
          </cell>
          <cell r="EM892">
            <v>0</v>
          </cell>
          <cell r="EN892">
            <v>0</v>
          </cell>
          <cell r="EO892">
            <v>0</v>
          </cell>
          <cell r="EP892">
            <v>0</v>
          </cell>
          <cell r="EQ892">
            <v>0</v>
          </cell>
          <cell r="ER892">
            <v>0</v>
          </cell>
          <cell r="ES892">
            <v>0</v>
          </cell>
          <cell r="ET892">
            <v>0</v>
          </cell>
          <cell r="EU892">
            <v>0</v>
          </cell>
          <cell r="EV892">
            <v>0</v>
          </cell>
          <cell r="EW892">
            <v>0</v>
          </cell>
          <cell r="EX892">
            <v>0</v>
          </cell>
          <cell r="EY892">
            <v>0</v>
          </cell>
          <cell r="EZ892">
            <v>0</v>
          </cell>
          <cell r="FA892">
            <v>0</v>
          </cell>
          <cell r="FB892">
            <v>0</v>
          </cell>
          <cell r="FC892">
            <v>0</v>
          </cell>
          <cell r="FD892">
            <v>0</v>
          </cell>
          <cell r="FE892">
            <v>0</v>
          </cell>
          <cell r="FF892">
            <v>0</v>
          </cell>
          <cell r="FG892">
            <v>0</v>
          </cell>
          <cell r="FH892">
            <v>0</v>
          </cell>
          <cell r="FI892">
            <v>0</v>
          </cell>
          <cell r="FJ892">
            <v>0</v>
          </cell>
          <cell r="FK892">
            <v>0</v>
          </cell>
          <cell r="FL892">
            <v>0</v>
          </cell>
          <cell r="FM892">
            <v>0</v>
          </cell>
          <cell r="FN892">
            <v>0</v>
          </cell>
          <cell r="FO892">
            <v>0</v>
          </cell>
          <cell r="FP892">
            <v>0</v>
          </cell>
          <cell r="FQ892">
            <v>0</v>
          </cell>
          <cell r="FR892">
            <v>0</v>
          </cell>
          <cell r="FS892">
            <v>0</v>
          </cell>
          <cell r="FT892">
            <v>0</v>
          </cell>
          <cell r="FU892">
            <v>0</v>
          </cell>
          <cell r="FV892">
            <v>0</v>
          </cell>
          <cell r="FW892">
            <v>0</v>
          </cell>
          <cell r="FX892">
            <v>0</v>
          </cell>
          <cell r="FY892">
            <v>0</v>
          </cell>
          <cell r="FZ892">
            <v>0</v>
          </cell>
          <cell r="GA892">
            <v>0</v>
          </cell>
          <cell r="GB892">
            <v>0</v>
          </cell>
          <cell r="GC892">
            <v>0</v>
          </cell>
          <cell r="GD892">
            <v>0</v>
          </cell>
          <cell r="GE892">
            <v>0</v>
          </cell>
          <cell r="GF892">
            <v>0</v>
          </cell>
          <cell r="GG892">
            <v>0</v>
          </cell>
          <cell r="GH892">
            <v>0</v>
          </cell>
          <cell r="GI892">
            <v>0</v>
          </cell>
          <cell r="GJ892">
            <v>0</v>
          </cell>
          <cell r="GK892">
            <v>0</v>
          </cell>
          <cell r="GL892">
            <v>0</v>
          </cell>
          <cell r="GM892">
            <v>0</v>
          </cell>
          <cell r="GN892">
            <v>0</v>
          </cell>
          <cell r="GO892">
            <v>0</v>
          </cell>
          <cell r="GP892">
            <v>0</v>
          </cell>
          <cell r="GQ892">
            <v>0</v>
          </cell>
          <cell r="GR892">
            <v>0</v>
          </cell>
          <cell r="GS892">
            <v>0</v>
          </cell>
          <cell r="GT892">
            <v>0</v>
          </cell>
          <cell r="GU892">
            <v>0</v>
          </cell>
          <cell r="GV892">
            <v>0</v>
          </cell>
          <cell r="GW892">
            <v>0</v>
          </cell>
          <cell r="GX892">
            <v>0</v>
          </cell>
          <cell r="GY892">
            <v>0</v>
          </cell>
          <cell r="GZ892">
            <v>0</v>
          </cell>
          <cell r="HA892">
            <v>0</v>
          </cell>
          <cell r="HB892">
            <v>0</v>
          </cell>
          <cell r="HC892">
            <v>0</v>
          </cell>
          <cell r="HD892">
            <v>0</v>
          </cell>
          <cell r="HE892">
            <v>0</v>
          </cell>
          <cell r="HF892">
            <v>0</v>
          </cell>
          <cell r="HG892">
            <v>0</v>
          </cell>
          <cell r="HH892">
            <v>0</v>
          </cell>
          <cell r="HI892">
            <v>0</v>
          </cell>
          <cell r="HJ892">
            <v>0</v>
          </cell>
          <cell r="HK892">
            <v>0</v>
          </cell>
          <cell r="HL892">
            <v>0</v>
          </cell>
          <cell r="HM892">
            <v>0</v>
          </cell>
          <cell r="HN892">
            <v>0</v>
          </cell>
          <cell r="HO892">
            <v>0</v>
          </cell>
          <cell r="HP892">
            <v>0</v>
          </cell>
          <cell r="HQ892">
            <v>0</v>
          </cell>
          <cell r="HR892">
            <v>0</v>
          </cell>
          <cell r="HS892">
            <v>0</v>
          </cell>
          <cell r="HT892">
            <v>0</v>
          </cell>
          <cell r="HU892">
            <v>0</v>
          </cell>
          <cell r="HV892">
            <v>0</v>
          </cell>
          <cell r="HW892">
            <v>0</v>
          </cell>
          <cell r="HX892">
            <v>0</v>
          </cell>
          <cell r="HY892">
            <v>0</v>
          </cell>
          <cell r="HZ892">
            <v>0</v>
          </cell>
          <cell r="IA892">
            <v>0</v>
          </cell>
          <cell r="IB892">
            <v>0</v>
          </cell>
          <cell r="IC892">
            <v>0</v>
          </cell>
          <cell r="ID892">
            <v>0</v>
          </cell>
          <cell r="IE892">
            <v>0</v>
          </cell>
          <cell r="IF892">
            <v>0</v>
          </cell>
          <cell r="IG892">
            <v>0</v>
          </cell>
          <cell r="IH892">
            <v>0</v>
          </cell>
          <cell r="II892">
            <v>0</v>
          </cell>
          <cell r="IJ892">
            <v>0</v>
          </cell>
          <cell r="IK892">
            <v>0</v>
          </cell>
          <cell r="IL892">
            <v>0</v>
          </cell>
          <cell r="IM892">
            <v>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  <cell r="IW892">
            <v>0</v>
          </cell>
          <cell r="IX892">
            <v>0</v>
          </cell>
          <cell r="IY892">
            <v>0</v>
          </cell>
          <cell r="IZ892">
            <v>0</v>
          </cell>
          <cell r="JA892">
            <v>0</v>
          </cell>
          <cell r="JB892">
            <v>0</v>
          </cell>
          <cell r="JC892">
            <v>0</v>
          </cell>
          <cell r="JD892">
            <v>0</v>
          </cell>
          <cell r="JE892">
            <v>0</v>
          </cell>
          <cell r="JF892">
            <v>0</v>
          </cell>
          <cell r="JG892">
            <v>0</v>
          </cell>
          <cell r="JH892">
            <v>0</v>
          </cell>
          <cell r="JI892">
            <v>0</v>
          </cell>
          <cell r="JJ892">
            <v>0</v>
          </cell>
          <cell r="JK892">
            <v>0</v>
          </cell>
          <cell r="JL892">
            <v>0</v>
          </cell>
          <cell r="JM892">
            <v>0</v>
          </cell>
          <cell r="JN892">
            <v>0</v>
          </cell>
          <cell r="JO892">
            <v>0</v>
          </cell>
          <cell r="JP892">
            <v>0</v>
          </cell>
          <cell r="JQ892">
            <v>0</v>
          </cell>
        </row>
        <row r="893">
          <cell r="D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0</v>
          </cell>
          <cell r="CD893">
            <v>0</v>
          </cell>
          <cell r="CE893">
            <v>0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0</v>
          </cell>
          <cell r="CK893">
            <v>0</v>
          </cell>
          <cell r="CL893">
            <v>0</v>
          </cell>
          <cell r="CM893">
            <v>0</v>
          </cell>
          <cell r="CN893">
            <v>0</v>
          </cell>
          <cell r="CO893">
            <v>0</v>
          </cell>
          <cell r="CP893">
            <v>0</v>
          </cell>
          <cell r="CQ893">
            <v>0</v>
          </cell>
          <cell r="CR893">
            <v>0</v>
          </cell>
          <cell r="CS893">
            <v>0</v>
          </cell>
          <cell r="CT893">
            <v>0</v>
          </cell>
          <cell r="CU893">
            <v>0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  <cell r="DD893">
            <v>0</v>
          </cell>
          <cell r="DE893">
            <v>0</v>
          </cell>
          <cell r="DF893">
            <v>0</v>
          </cell>
          <cell r="DG893">
            <v>0</v>
          </cell>
          <cell r="DH893">
            <v>0</v>
          </cell>
          <cell r="DI893">
            <v>0</v>
          </cell>
          <cell r="DJ893">
            <v>0</v>
          </cell>
          <cell r="DK893">
            <v>0</v>
          </cell>
          <cell r="DL893">
            <v>0</v>
          </cell>
          <cell r="DM893">
            <v>0</v>
          </cell>
          <cell r="DN893">
            <v>0</v>
          </cell>
          <cell r="DO893">
            <v>0</v>
          </cell>
          <cell r="DP893">
            <v>0</v>
          </cell>
          <cell r="DQ893">
            <v>0</v>
          </cell>
          <cell r="DR893">
            <v>0</v>
          </cell>
          <cell r="DS893">
            <v>0</v>
          </cell>
          <cell r="DT893">
            <v>0</v>
          </cell>
          <cell r="DU893">
            <v>0</v>
          </cell>
          <cell r="DV893">
            <v>0</v>
          </cell>
          <cell r="DW893">
            <v>0</v>
          </cell>
          <cell r="DX893">
            <v>0</v>
          </cell>
          <cell r="DY893">
            <v>0</v>
          </cell>
          <cell r="DZ893">
            <v>0</v>
          </cell>
          <cell r="EA893">
            <v>0</v>
          </cell>
          <cell r="EB893">
            <v>0</v>
          </cell>
          <cell r="EC893">
            <v>0</v>
          </cell>
          <cell r="ED893">
            <v>0</v>
          </cell>
          <cell r="EE893">
            <v>0</v>
          </cell>
          <cell r="EF893">
            <v>0</v>
          </cell>
          <cell r="EG893">
            <v>0</v>
          </cell>
          <cell r="EH893">
            <v>0</v>
          </cell>
          <cell r="EI893">
            <v>0</v>
          </cell>
          <cell r="EJ893">
            <v>0</v>
          </cell>
          <cell r="EK893">
            <v>0</v>
          </cell>
          <cell r="EL893">
            <v>0</v>
          </cell>
          <cell r="EM893">
            <v>0</v>
          </cell>
          <cell r="EN893">
            <v>0</v>
          </cell>
          <cell r="EO893">
            <v>0</v>
          </cell>
          <cell r="EP893">
            <v>0</v>
          </cell>
          <cell r="EQ893">
            <v>0</v>
          </cell>
          <cell r="ER893">
            <v>0</v>
          </cell>
          <cell r="ES893">
            <v>0</v>
          </cell>
          <cell r="ET893">
            <v>0</v>
          </cell>
          <cell r="EU893">
            <v>0</v>
          </cell>
          <cell r="EV893">
            <v>0</v>
          </cell>
          <cell r="EW893">
            <v>0</v>
          </cell>
          <cell r="EX893">
            <v>0</v>
          </cell>
          <cell r="EY893">
            <v>0</v>
          </cell>
          <cell r="EZ893">
            <v>0</v>
          </cell>
          <cell r="FA893">
            <v>0</v>
          </cell>
          <cell r="FB893">
            <v>0</v>
          </cell>
          <cell r="FC893">
            <v>0</v>
          </cell>
          <cell r="FD893">
            <v>0</v>
          </cell>
          <cell r="FE893">
            <v>0</v>
          </cell>
          <cell r="FF893">
            <v>0</v>
          </cell>
          <cell r="FG893">
            <v>0</v>
          </cell>
          <cell r="FH893">
            <v>0</v>
          </cell>
          <cell r="FI893">
            <v>0</v>
          </cell>
          <cell r="FJ893">
            <v>0</v>
          </cell>
          <cell r="FK893">
            <v>0</v>
          </cell>
          <cell r="FL893">
            <v>0</v>
          </cell>
          <cell r="FM893">
            <v>0</v>
          </cell>
          <cell r="FN893">
            <v>0</v>
          </cell>
          <cell r="FO893">
            <v>0</v>
          </cell>
          <cell r="FP893">
            <v>0</v>
          </cell>
          <cell r="FQ893">
            <v>0</v>
          </cell>
          <cell r="FR893">
            <v>0</v>
          </cell>
          <cell r="FS893">
            <v>0</v>
          </cell>
          <cell r="FT893">
            <v>0</v>
          </cell>
          <cell r="FU893">
            <v>0</v>
          </cell>
          <cell r="FV893">
            <v>0</v>
          </cell>
          <cell r="FW893">
            <v>0</v>
          </cell>
          <cell r="FX893">
            <v>0</v>
          </cell>
          <cell r="FY893">
            <v>0</v>
          </cell>
          <cell r="FZ893">
            <v>0</v>
          </cell>
          <cell r="GA893">
            <v>0</v>
          </cell>
          <cell r="GB893">
            <v>0</v>
          </cell>
          <cell r="GC893">
            <v>0</v>
          </cell>
          <cell r="GD893">
            <v>0</v>
          </cell>
          <cell r="GE893">
            <v>0</v>
          </cell>
          <cell r="GF893">
            <v>0</v>
          </cell>
          <cell r="GG893">
            <v>0</v>
          </cell>
          <cell r="GH893">
            <v>0</v>
          </cell>
          <cell r="GI893">
            <v>0</v>
          </cell>
          <cell r="GJ893">
            <v>0</v>
          </cell>
          <cell r="GK893">
            <v>0</v>
          </cell>
          <cell r="GL893">
            <v>0</v>
          </cell>
          <cell r="GM893">
            <v>0</v>
          </cell>
          <cell r="GN893">
            <v>0</v>
          </cell>
          <cell r="GO893">
            <v>0</v>
          </cell>
          <cell r="GP893">
            <v>0</v>
          </cell>
          <cell r="GQ893">
            <v>0</v>
          </cell>
          <cell r="GR893">
            <v>0</v>
          </cell>
          <cell r="GS893">
            <v>0</v>
          </cell>
          <cell r="GT893">
            <v>0</v>
          </cell>
          <cell r="GU893">
            <v>0</v>
          </cell>
          <cell r="GV893">
            <v>0</v>
          </cell>
          <cell r="GW893">
            <v>0</v>
          </cell>
          <cell r="GX893">
            <v>0</v>
          </cell>
          <cell r="GY893">
            <v>0</v>
          </cell>
          <cell r="GZ893">
            <v>0</v>
          </cell>
          <cell r="HA893">
            <v>0</v>
          </cell>
          <cell r="HB893">
            <v>0</v>
          </cell>
          <cell r="HC893">
            <v>0</v>
          </cell>
          <cell r="HD893">
            <v>0</v>
          </cell>
          <cell r="HE893">
            <v>0</v>
          </cell>
          <cell r="HF893">
            <v>0</v>
          </cell>
          <cell r="HG893">
            <v>0</v>
          </cell>
          <cell r="HH893">
            <v>0</v>
          </cell>
          <cell r="HI893">
            <v>0</v>
          </cell>
          <cell r="HJ893">
            <v>0</v>
          </cell>
          <cell r="HK893">
            <v>0</v>
          </cell>
          <cell r="HL893">
            <v>0</v>
          </cell>
          <cell r="HM893">
            <v>0</v>
          </cell>
          <cell r="HN893">
            <v>0</v>
          </cell>
          <cell r="HO893">
            <v>0</v>
          </cell>
          <cell r="HP893">
            <v>0</v>
          </cell>
          <cell r="HQ893">
            <v>0</v>
          </cell>
          <cell r="HR893">
            <v>0</v>
          </cell>
          <cell r="HS893">
            <v>0</v>
          </cell>
          <cell r="HT893">
            <v>0</v>
          </cell>
          <cell r="HU893">
            <v>0</v>
          </cell>
          <cell r="HV893">
            <v>0</v>
          </cell>
          <cell r="HW893">
            <v>0</v>
          </cell>
          <cell r="HX893">
            <v>0</v>
          </cell>
          <cell r="HY893">
            <v>0</v>
          </cell>
          <cell r="HZ893">
            <v>0</v>
          </cell>
          <cell r="IA893">
            <v>0</v>
          </cell>
          <cell r="IB893">
            <v>0</v>
          </cell>
          <cell r="IC893">
            <v>0</v>
          </cell>
          <cell r="ID893">
            <v>0</v>
          </cell>
          <cell r="IE893">
            <v>0</v>
          </cell>
          <cell r="IF893">
            <v>0</v>
          </cell>
          <cell r="IG893">
            <v>0</v>
          </cell>
          <cell r="IH893">
            <v>0</v>
          </cell>
          <cell r="II893">
            <v>0</v>
          </cell>
          <cell r="IJ893">
            <v>0</v>
          </cell>
          <cell r="IK893">
            <v>0</v>
          </cell>
          <cell r="IL893">
            <v>0</v>
          </cell>
          <cell r="IM893">
            <v>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  <cell r="IW893">
            <v>0</v>
          </cell>
          <cell r="IX893">
            <v>0</v>
          </cell>
          <cell r="IY893">
            <v>0</v>
          </cell>
          <cell r="IZ893">
            <v>0</v>
          </cell>
          <cell r="JA893">
            <v>0</v>
          </cell>
          <cell r="JB893">
            <v>0</v>
          </cell>
          <cell r="JC893">
            <v>0</v>
          </cell>
          <cell r="JD893">
            <v>0</v>
          </cell>
          <cell r="JE893">
            <v>0</v>
          </cell>
          <cell r="JF893">
            <v>0</v>
          </cell>
          <cell r="JG893">
            <v>0</v>
          </cell>
          <cell r="JH893">
            <v>0</v>
          </cell>
          <cell r="JI893">
            <v>0</v>
          </cell>
          <cell r="JJ893">
            <v>0</v>
          </cell>
          <cell r="JK893">
            <v>0</v>
          </cell>
          <cell r="JL893">
            <v>0</v>
          </cell>
          <cell r="JM893">
            <v>0</v>
          </cell>
          <cell r="JN893">
            <v>0</v>
          </cell>
          <cell r="JO893">
            <v>0</v>
          </cell>
          <cell r="JP893">
            <v>0</v>
          </cell>
          <cell r="JQ893">
            <v>0</v>
          </cell>
        </row>
        <row r="894">
          <cell r="D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0</v>
          </cell>
          <cell r="CD894">
            <v>0</v>
          </cell>
          <cell r="CE894">
            <v>0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0</v>
          </cell>
          <cell r="CK894">
            <v>0</v>
          </cell>
          <cell r="CL894">
            <v>0</v>
          </cell>
          <cell r="CM894">
            <v>0</v>
          </cell>
          <cell r="CN894">
            <v>0</v>
          </cell>
          <cell r="CO894">
            <v>0</v>
          </cell>
          <cell r="CP894">
            <v>0</v>
          </cell>
          <cell r="CQ894">
            <v>0</v>
          </cell>
          <cell r="CR894">
            <v>0</v>
          </cell>
          <cell r="CS894">
            <v>0</v>
          </cell>
          <cell r="CT894">
            <v>0</v>
          </cell>
          <cell r="CU894">
            <v>0</v>
          </cell>
          <cell r="CV894">
            <v>0</v>
          </cell>
          <cell r="CW894">
            <v>0</v>
          </cell>
          <cell r="CX894">
            <v>0</v>
          </cell>
          <cell r="CY894">
            <v>0</v>
          </cell>
          <cell r="CZ894">
            <v>0</v>
          </cell>
          <cell r="DA894">
            <v>0</v>
          </cell>
          <cell r="DB894">
            <v>0</v>
          </cell>
          <cell r="DC894">
            <v>0</v>
          </cell>
          <cell r="DD894">
            <v>0</v>
          </cell>
          <cell r="DE894">
            <v>0</v>
          </cell>
          <cell r="DF894">
            <v>0</v>
          </cell>
          <cell r="DG894">
            <v>0</v>
          </cell>
          <cell r="DH894">
            <v>0</v>
          </cell>
          <cell r="DI894">
            <v>0</v>
          </cell>
          <cell r="DJ894">
            <v>0</v>
          </cell>
          <cell r="DK894">
            <v>0</v>
          </cell>
          <cell r="DL894">
            <v>0</v>
          </cell>
          <cell r="DM894">
            <v>0</v>
          </cell>
          <cell r="DN894">
            <v>0</v>
          </cell>
          <cell r="DO894">
            <v>0</v>
          </cell>
          <cell r="DP894">
            <v>0</v>
          </cell>
          <cell r="DQ894">
            <v>0</v>
          </cell>
          <cell r="DR894">
            <v>0</v>
          </cell>
          <cell r="DS894">
            <v>0</v>
          </cell>
          <cell r="DT894">
            <v>0</v>
          </cell>
          <cell r="DU894">
            <v>0</v>
          </cell>
          <cell r="DV894">
            <v>0</v>
          </cell>
          <cell r="DW894">
            <v>0</v>
          </cell>
          <cell r="DX894">
            <v>0</v>
          </cell>
          <cell r="DY894">
            <v>0</v>
          </cell>
          <cell r="DZ894">
            <v>0</v>
          </cell>
          <cell r="EA894">
            <v>0</v>
          </cell>
          <cell r="EB894">
            <v>0</v>
          </cell>
          <cell r="EC894">
            <v>0</v>
          </cell>
          <cell r="ED894">
            <v>0</v>
          </cell>
          <cell r="EE894">
            <v>0</v>
          </cell>
          <cell r="EF894">
            <v>0</v>
          </cell>
          <cell r="EG894">
            <v>0</v>
          </cell>
          <cell r="EH894">
            <v>0</v>
          </cell>
          <cell r="EI894">
            <v>0</v>
          </cell>
          <cell r="EJ894">
            <v>0</v>
          </cell>
          <cell r="EK894">
            <v>0</v>
          </cell>
          <cell r="EL894">
            <v>0</v>
          </cell>
          <cell r="EM894">
            <v>0</v>
          </cell>
          <cell r="EN894">
            <v>0</v>
          </cell>
          <cell r="EO894">
            <v>0</v>
          </cell>
          <cell r="EP894">
            <v>0</v>
          </cell>
          <cell r="EQ894">
            <v>0</v>
          </cell>
          <cell r="ER894">
            <v>0</v>
          </cell>
          <cell r="ES894">
            <v>0</v>
          </cell>
          <cell r="ET894">
            <v>0</v>
          </cell>
          <cell r="EU894">
            <v>0</v>
          </cell>
          <cell r="EV894">
            <v>0</v>
          </cell>
          <cell r="EW894">
            <v>0</v>
          </cell>
          <cell r="EX894">
            <v>0</v>
          </cell>
          <cell r="EY894">
            <v>0</v>
          </cell>
          <cell r="EZ894">
            <v>0</v>
          </cell>
          <cell r="FA894">
            <v>0</v>
          </cell>
          <cell r="FB894">
            <v>0</v>
          </cell>
          <cell r="FC894">
            <v>0</v>
          </cell>
          <cell r="FD894">
            <v>0</v>
          </cell>
          <cell r="FE894">
            <v>0</v>
          </cell>
          <cell r="FF894">
            <v>0</v>
          </cell>
          <cell r="FG894">
            <v>0</v>
          </cell>
          <cell r="FH894">
            <v>0</v>
          </cell>
          <cell r="FI894">
            <v>0</v>
          </cell>
          <cell r="FJ894">
            <v>0</v>
          </cell>
          <cell r="FK894">
            <v>0</v>
          </cell>
          <cell r="FL894">
            <v>0</v>
          </cell>
          <cell r="FM894">
            <v>0</v>
          </cell>
          <cell r="FN894">
            <v>0</v>
          </cell>
          <cell r="FO894">
            <v>0</v>
          </cell>
          <cell r="FP894">
            <v>0</v>
          </cell>
          <cell r="FQ894">
            <v>0</v>
          </cell>
          <cell r="FR894">
            <v>0</v>
          </cell>
          <cell r="FS894">
            <v>0</v>
          </cell>
          <cell r="FT894">
            <v>0</v>
          </cell>
          <cell r="FU894">
            <v>0</v>
          </cell>
          <cell r="FV894">
            <v>0</v>
          </cell>
          <cell r="FW894">
            <v>0</v>
          </cell>
          <cell r="FX894">
            <v>0</v>
          </cell>
          <cell r="FY894">
            <v>0</v>
          </cell>
          <cell r="FZ894">
            <v>0</v>
          </cell>
          <cell r="GA894">
            <v>0</v>
          </cell>
          <cell r="GB894">
            <v>0</v>
          </cell>
          <cell r="GC894">
            <v>0</v>
          </cell>
          <cell r="GD894">
            <v>0</v>
          </cell>
          <cell r="GE894">
            <v>0</v>
          </cell>
          <cell r="GF894">
            <v>0</v>
          </cell>
          <cell r="GG894">
            <v>0</v>
          </cell>
          <cell r="GH894">
            <v>0</v>
          </cell>
          <cell r="GI894">
            <v>0</v>
          </cell>
          <cell r="GJ894">
            <v>0</v>
          </cell>
          <cell r="GK894">
            <v>0</v>
          </cell>
          <cell r="GL894">
            <v>0</v>
          </cell>
          <cell r="GM894">
            <v>0</v>
          </cell>
          <cell r="GN894">
            <v>0</v>
          </cell>
          <cell r="GO894">
            <v>0</v>
          </cell>
          <cell r="GP894">
            <v>0</v>
          </cell>
          <cell r="GQ894">
            <v>0</v>
          </cell>
          <cell r="GR894">
            <v>0</v>
          </cell>
          <cell r="GS894">
            <v>0</v>
          </cell>
          <cell r="GT894">
            <v>0</v>
          </cell>
          <cell r="GU894">
            <v>0</v>
          </cell>
          <cell r="GV894">
            <v>0</v>
          </cell>
          <cell r="GW894">
            <v>0</v>
          </cell>
          <cell r="GX894">
            <v>0</v>
          </cell>
          <cell r="GY894">
            <v>0</v>
          </cell>
          <cell r="GZ894">
            <v>0</v>
          </cell>
          <cell r="HA894">
            <v>0</v>
          </cell>
          <cell r="HB894">
            <v>0</v>
          </cell>
          <cell r="HC894">
            <v>0</v>
          </cell>
          <cell r="HD894">
            <v>0</v>
          </cell>
          <cell r="HE894">
            <v>0</v>
          </cell>
          <cell r="HF894">
            <v>0</v>
          </cell>
          <cell r="HG894">
            <v>0</v>
          </cell>
          <cell r="HH894">
            <v>0</v>
          </cell>
          <cell r="HI894">
            <v>0</v>
          </cell>
          <cell r="HJ894">
            <v>0</v>
          </cell>
          <cell r="HK894">
            <v>0</v>
          </cell>
          <cell r="HL894">
            <v>0</v>
          </cell>
          <cell r="HM894">
            <v>0</v>
          </cell>
          <cell r="HN894">
            <v>0</v>
          </cell>
          <cell r="HO894">
            <v>0</v>
          </cell>
          <cell r="HP894">
            <v>0</v>
          </cell>
          <cell r="HQ894">
            <v>0</v>
          </cell>
          <cell r="HR894">
            <v>0</v>
          </cell>
          <cell r="HS894">
            <v>0</v>
          </cell>
          <cell r="HT894">
            <v>0</v>
          </cell>
          <cell r="HU894">
            <v>0</v>
          </cell>
          <cell r="HV894">
            <v>0</v>
          </cell>
          <cell r="HW894">
            <v>0</v>
          </cell>
          <cell r="HX894">
            <v>0</v>
          </cell>
          <cell r="HY894">
            <v>0</v>
          </cell>
          <cell r="HZ894">
            <v>0</v>
          </cell>
          <cell r="IA894">
            <v>0</v>
          </cell>
          <cell r="IB894">
            <v>0</v>
          </cell>
          <cell r="IC894">
            <v>0</v>
          </cell>
          <cell r="ID894">
            <v>0</v>
          </cell>
          <cell r="IE894">
            <v>0</v>
          </cell>
          <cell r="IF894">
            <v>0</v>
          </cell>
          <cell r="IG894">
            <v>0</v>
          </cell>
          <cell r="IH894">
            <v>0</v>
          </cell>
          <cell r="II894">
            <v>0</v>
          </cell>
          <cell r="IJ894">
            <v>0</v>
          </cell>
          <cell r="IK894">
            <v>0</v>
          </cell>
          <cell r="IL894">
            <v>0</v>
          </cell>
          <cell r="IM894">
            <v>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  <cell r="IW894">
            <v>0</v>
          </cell>
          <cell r="IX894">
            <v>0</v>
          </cell>
          <cell r="IY894">
            <v>0</v>
          </cell>
          <cell r="IZ894">
            <v>0</v>
          </cell>
          <cell r="JA894">
            <v>0</v>
          </cell>
          <cell r="JB894">
            <v>0</v>
          </cell>
          <cell r="JC894">
            <v>0</v>
          </cell>
          <cell r="JD894">
            <v>0</v>
          </cell>
          <cell r="JE894">
            <v>0</v>
          </cell>
          <cell r="JF894">
            <v>0</v>
          </cell>
          <cell r="JG894">
            <v>0</v>
          </cell>
          <cell r="JH894">
            <v>0</v>
          </cell>
          <cell r="JI894">
            <v>0</v>
          </cell>
          <cell r="JJ894">
            <v>0</v>
          </cell>
          <cell r="JK894">
            <v>0</v>
          </cell>
          <cell r="JL894">
            <v>0</v>
          </cell>
          <cell r="JM894">
            <v>0</v>
          </cell>
          <cell r="JN894">
            <v>0</v>
          </cell>
          <cell r="JO894">
            <v>0</v>
          </cell>
          <cell r="JP894">
            <v>0</v>
          </cell>
          <cell r="JQ894">
            <v>0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>
            <v>0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0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>
            <v>0</v>
          </cell>
          <cell r="DF895">
            <v>0</v>
          </cell>
          <cell r="DG895">
            <v>0</v>
          </cell>
          <cell r="DH895">
            <v>0</v>
          </cell>
          <cell r="DI895">
            <v>0</v>
          </cell>
          <cell r="DJ895">
            <v>0</v>
          </cell>
          <cell r="DK895">
            <v>0</v>
          </cell>
          <cell r="DL895">
            <v>0</v>
          </cell>
          <cell r="DM895">
            <v>0</v>
          </cell>
          <cell r="DN895">
            <v>0</v>
          </cell>
          <cell r="DO895">
            <v>0</v>
          </cell>
          <cell r="DP895">
            <v>0</v>
          </cell>
          <cell r="DQ895">
            <v>0</v>
          </cell>
          <cell r="DR895">
            <v>0</v>
          </cell>
          <cell r="DS895">
            <v>0</v>
          </cell>
          <cell r="DT895">
            <v>0</v>
          </cell>
          <cell r="DU895">
            <v>0</v>
          </cell>
          <cell r="DV895">
            <v>0</v>
          </cell>
          <cell r="DW895">
            <v>0</v>
          </cell>
          <cell r="DX895">
            <v>0</v>
          </cell>
          <cell r="DY895">
            <v>0</v>
          </cell>
          <cell r="DZ895">
            <v>0</v>
          </cell>
          <cell r="EA895">
            <v>0</v>
          </cell>
          <cell r="EB895">
            <v>0</v>
          </cell>
          <cell r="EC895">
            <v>0</v>
          </cell>
          <cell r="ED895">
            <v>0</v>
          </cell>
          <cell r="EE895">
            <v>0</v>
          </cell>
          <cell r="EF895">
            <v>0</v>
          </cell>
          <cell r="EG895">
            <v>0</v>
          </cell>
          <cell r="EH895">
            <v>0</v>
          </cell>
          <cell r="EI895">
            <v>0</v>
          </cell>
          <cell r="EJ895">
            <v>0</v>
          </cell>
          <cell r="EK895">
            <v>0</v>
          </cell>
          <cell r="EL895">
            <v>0</v>
          </cell>
          <cell r="EM895">
            <v>0</v>
          </cell>
          <cell r="EN895">
            <v>0</v>
          </cell>
          <cell r="EO895">
            <v>0</v>
          </cell>
          <cell r="EP895">
            <v>0</v>
          </cell>
          <cell r="EQ895">
            <v>0</v>
          </cell>
          <cell r="ER895">
            <v>0</v>
          </cell>
          <cell r="ES895">
            <v>0</v>
          </cell>
          <cell r="ET895">
            <v>0</v>
          </cell>
          <cell r="EU895">
            <v>0</v>
          </cell>
          <cell r="EV895">
            <v>0</v>
          </cell>
          <cell r="EW895">
            <v>0</v>
          </cell>
          <cell r="EX895">
            <v>0</v>
          </cell>
          <cell r="EY895">
            <v>0</v>
          </cell>
          <cell r="EZ895">
            <v>0</v>
          </cell>
          <cell r="FA895">
            <v>0</v>
          </cell>
          <cell r="FB895">
            <v>0</v>
          </cell>
          <cell r="FC895">
            <v>0</v>
          </cell>
          <cell r="FD895">
            <v>0</v>
          </cell>
          <cell r="FE895">
            <v>0</v>
          </cell>
          <cell r="FF895">
            <v>0</v>
          </cell>
          <cell r="FG895">
            <v>0</v>
          </cell>
          <cell r="FH895">
            <v>0</v>
          </cell>
          <cell r="FI895">
            <v>0</v>
          </cell>
          <cell r="FJ895">
            <v>0</v>
          </cell>
          <cell r="FK895">
            <v>0</v>
          </cell>
          <cell r="FL895">
            <v>0</v>
          </cell>
          <cell r="FM895">
            <v>0</v>
          </cell>
          <cell r="FN895">
            <v>0</v>
          </cell>
          <cell r="FO895">
            <v>0</v>
          </cell>
          <cell r="FP895">
            <v>0</v>
          </cell>
          <cell r="FQ895">
            <v>0</v>
          </cell>
          <cell r="FR895">
            <v>0</v>
          </cell>
          <cell r="FS895">
            <v>0</v>
          </cell>
          <cell r="FT895">
            <v>0</v>
          </cell>
          <cell r="FU895">
            <v>0</v>
          </cell>
          <cell r="FV895">
            <v>0</v>
          </cell>
          <cell r="FW895">
            <v>0</v>
          </cell>
          <cell r="FX895">
            <v>0</v>
          </cell>
          <cell r="FY895">
            <v>0</v>
          </cell>
          <cell r="FZ895">
            <v>0</v>
          </cell>
          <cell r="GA895">
            <v>0</v>
          </cell>
          <cell r="GB895">
            <v>0</v>
          </cell>
          <cell r="GC895">
            <v>0</v>
          </cell>
          <cell r="GD895">
            <v>0</v>
          </cell>
          <cell r="GE895">
            <v>0</v>
          </cell>
          <cell r="GF895">
            <v>0</v>
          </cell>
          <cell r="GG895">
            <v>0</v>
          </cell>
          <cell r="GH895">
            <v>0</v>
          </cell>
          <cell r="GI895">
            <v>0</v>
          </cell>
          <cell r="GJ895">
            <v>0</v>
          </cell>
          <cell r="GK895">
            <v>0</v>
          </cell>
          <cell r="GL895">
            <v>0</v>
          </cell>
          <cell r="GM895">
            <v>0</v>
          </cell>
          <cell r="GN895">
            <v>0</v>
          </cell>
          <cell r="GO895">
            <v>0</v>
          </cell>
          <cell r="GP895">
            <v>0</v>
          </cell>
          <cell r="GQ895">
            <v>0</v>
          </cell>
          <cell r="GR895">
            <v>0</v>
          </cell>
          <cell r="GS895">
            <v>0</v>
          </cell>
          <cell r="GT895">
            <v>0</v>
          </cell>
          <cell r="GU895">
            <v>0</v>
          </cell>
          <cell r="GV895">
            <v>0</v>
          </cell>
          <cell r="GW895">
            <v>0</v>
          </cell>
          <cell r="GX895">
            <v>0</v>
          </cell>
          <cell r="GY895">
            <v>0</v>
          </cell>
          <cell r="GZ895">
            <v>0</v>
          </cell>
          <cell r="HA895">
            <v>0</v>
          </cell>
          <cell r="HB895">
            <v>0</v>
          </cell>
          <cell r="HC895">
            <v>0</v>
          </cell>
          <cell r="HD895">
            <v>0</v>
          </cell>
          <cell r="HE895">
            <v>0</v>
          </cell>
          <cell r="HF895">
            <v>0</v>
          </cell>
          <cell r="HG895">
            <v>0</v>
          </cell>
          <cell r="HH895">
            <v>0</v>
          </cell>
          <cell r="HI895">
            <v>0</v>
          </cell>
          <cell r="HJ895">
            <v>0</v>
          </cell>
          <cell r="HK895">
            <v>0</v>
          </cell>
          <cell r="HL895">
            <v>0</v>
          </cell>
          <cell r="HM895">
            <v>0</v>
          </cell>
          <cell r="HN895">
            <v>0</v>
          </cell>
          <cell r="HO895">
            <v>0</v>
          </cell>
          <cell r="HP895">
            <v>0</v>
          </cell>
          <cell r="HQ895">
            <v>0</v>
          </cell>
          <cell r="HR895">
            <v>0</v>
          </cell>
          <cell r="HS895">
            <v>0</v>
          </cell>
          <cell r="HT895">
            <v>0</v>
          </cell>
          <cell r="HU895">
            <v>0</v>
          </cell>
          <cell r="HV895">
            <v>0</v>
          </cell>
          <cell r="HW895">
            <v>0</v>
          </cell>
          <cell r="HX895">
            <v>0</v>
          </cell>
          <cell r="HY895">
            <v>0</v>
          </cell>
          <cell r="HZ895">
            <v>0</v>
          </cell>
          <cell r="IA895">
            <v>0</v>
          </cell>
          <cell r="IB895">
            <v>0</v>
          </cell>
          <cell r="IC895">
            <v>0</v>
          </cell>
          <cell r="ID895">
            <v>0</v>
          </cell>
          <cell r="IE895">
            <v>0</v>
          </cell>
          <cell r="IF895">
            <v>0</v>
          </cell>
          <cell r="IG895">
            <v>0</v>
          </cell>
          <cell r="IH895">
            <v>0</v>
          </cell>
          <cell r="II895">
            <v>0</v>
          </cell>
          <cell r="IJ895">
            <v>0</v>
          </cell>
          <cell r="IK895">
            <v>0</v>
          </cell>
          <cell r="IL895">
            <v>0</v>
          </cell>
          <cell r="IM895">
            <v>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  <cell r="IW895">
            <v>0</v>
          </cell>
          <cell r="IX895">
            <v>0</v>
          </cell>
          <cell r="IY895">
            <v>0</v>
          </cell>
          <cell r="IZ895">
            <v>0</v>
          </cell>
          <cell r="JA895">
            <v>0</v>
          </cell>
          <cell r="JB895">
            <v>0</v>
          </cell>
          <cell r="JC895">
            <v>0</v>
          </cell>
          <cell r="JD895">
            <v>0</v>
          </cell>
          <cell r="JE895">
            <v>0</v>
          </cell>
          <cell r="JF895">
            <v>0</v>
          </cell>
          <cell r="JG895">
            <v>0</v>
          </cell>
          <cell r="JH895">
            <v>0</v>
          </cell>
          <cell r="JI895">
            <v>0</v>
          </cell>
          <cell r="JJ895">
            <v>0</v>
          </cell>
          <cell r="JK895">
            <v>0</v>
          </cell>
          <cell r="JL895">
            <v>0</v>
          </cell>
          <cell r="JM895">
            <v>0</v>
          </cell>
          <cell r="JN895">
            <v>0</v>
          </cell>
          <cell r="JO895">
            <v>0</v>
          </cell>
          <cell r="JP895">
            <v>0</v>
          </cell>
          <cell r="JQ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C896">
            <v>0</v>
          </cell>
          <cell r="CD896">
            <v>0</v>
          </cell>
          <cell r="CE896">
            <v>0</v>
          </cell>
          <cell r="CF896">
            <v>0</v>
          </cell>
          <cell r="CG896">
            <v>0</v>
          </cell>
          <cell r="CH896">
            <v>0</v>
          </cell>
          <cell r="CI896">
            <v>0</v>
          </cell>
          <cell r="CJ896">
            <v>0</v>
          </cell>
          <cell r="CK896">
            <v>0</v>
          </cell>
          <cell r="CL896">
            <v>0</v>
          </cell>
          <cell r="CM896">
            <v>0</v>
          </cell>
          <cell r="CN896">
            <v>0</v>
          </cell>
          <cell r="CO896">
            <v>0</v>
          </cell>
          <cell r="CP896">
            <v>0</v>
          </cell>
          <cell r="CQ896">
            <v>0</v>
          </cell>
          <cell r="CR896">
            <v>0</v>
          </cell>
          <cell r="CS896">
            <v>0</v>
          </cell>
          <cell r="CT896">
            <v>0</v>
          </cell>
          <cell r="CU896">
            <v>0</v>
          </cell>
          <cell r="CV896">
            <v>0</v>
          </cell>
          <cell r="CW896">
            <v>0</v>
          </cell>
          <cell r="CX896">
            <v>0</v>
          </cell>
          <cell r="CY896">
            <v>0</v>
          </cell>
          <cell r="CZ896">
            <v>0</v>
          </cell>
          <cell r="DA896">
            <v>0</v>
          </cell>
          <cell r="DB896">
            <v>0</v>
          </cell>
          <cell r="DC896">
            <v>0</v>
          </cell>
          <cell r="DD896">
            <v>0</v>
          </cell>
          <cell r="DE896">
            <v>0</v>
          </cell>
          <cell r="DF896">
            <v>0</v>
          </cell>
          <cell r="DG896">
            <v>0</v>
          </cell>
          <cell r="DH896">
            <v>0</v>
          </cell>
          <cell r="DI896">
            <v>0</v>
          </cell>
          <cell r="DJ896">
            <v>0</v>
          </cell>
          <cell r="DK896">
            <v>0</v>
          </cell>
          <cell r="DL896">
            <v>0</v>
          </cell>
          <cell r="DM896">
            <v>0</v>
          </cell>
          <cell r="DN896">
            <v>0</v>
          </cell>
          <cell r="DO896">
            <v>0</v>
          </cell>
          <cell r="DP896">
            <v>0</v>
          </cell>
          <cell r="DQ896">
            <v>0</v>
          </cell>
          <cell r="DR896">
            <v>0</v>
          </cell>
          <cell r="DS896">
            <v>0</v>
          </cell>
          <cell r="DT896">
            <v>0</v>
          </cell>
          <cell r="DU896">
            <v>0</v>
          </cell>
          <cell r="DV896">
            <v>0</v>
          </cell>
          <cell r="DW896">
            <v>0</v>
          </cell>
          <cell r="DX896">
            <v>0</v>
          </cell>
          <cell r="DY896">
            <v>0</v>
          </cell>
          <cell r="DZ896">
            <v>0</v>
          </cell>
          <cell r="EA896">
            <v>0</v>
          </cell>
          <cell r="EB896">
            <v>0</v>
          </cell>
          <cell r="EC896">
            <v>0</v>
          </cell>
          <cell r="ED896">
            <v>0</v>
          </cell>
          <cell r="EE896">
            <v>0</v>
          </cell>
          <cell r="EF896">
            <v>0</v>
          </cell>
          <cell r="EG896">
            <v>0</v>
          </cell>
          <cell r="EH896">
            <v>0</v>
          </cell>
          <cell r="EI896">
            <v>0</v>
          </cell>
          <cell r="EJ896">
            <v>0</v>
          </cell>
          <cell r="EK896">
            <v>0</v>
          </cell>
          <cell r="EL896">
            <v>0</v>
          </cell>
          <cell r="EM896">
            <v>0</v>
          </cell>
          <cell r="EN896">
            <v>0</v>
          </cell>
          <cell r="EO896">
            <v>0</v>
          </cell>
          <cell r="EP896">
            <v>0</v>
          </cell>
          <cell r="EQ896">
            <v>0</v>
          </cell>
          <cell r="ER896">
            <v>0</v>
          </cell>
          <cell r="ES896">
            <v>0</v>
          </cell>
          <cell r="ET896">
            <v>0</v>
          </cell>
          <cell r="EU896">
            <v>0</v>
          </cell>
          <cell r="EV896">
            <v>0</v>
          </cell>
          <cell r="EW896">
            <v>0</v>
          </cell>
          <cell r="EX896">
            <v>0</v>
          </cell>
          <cell r="EY896">
            <v>0</v>
          </cell>
          <cell r="EZ896">
            <v>0</v>
          </cell>
          <cell r="FA896">
            <v>0</v>
          </cell>
          <cell r="FB896">
            <v>0</v>
          </cell>
          <cell r="FC896">
            <v>0</v>
          </cell>
          <cell r="FD896">
            <v>0</v>
          </cell>
          <cell r="FE896">
            <v>0</v>
          </cell>
          <cell r="FF896">
            <v>0</v>
          </cell>
          <cell r="FG896">
            <v>0</v>
          </cell>
          <cell r="FH896">
            <v>0</v>
          </cell>
          <cell r="FI896">
            <v>0</v>
          </cell>
          <cell r="FJ896">
            <v>0</v>
          </cell>
          <cell r="FK896">
            <v>0</v>
          </cell>
          <cell r="FL896">
            <v>0</v>
          </cell>
          <cell r="FM896">
            <v>0</v>
          </cell>
          <cell r="FN896">
            <v>0</v>
          </cell>
          <cell r="FO896">
            <v>0</v>
          </cell>
          <cell r="FP896">
            <v>0</v>
          </cell>
          <cell r="FQ896">
            <v>0</v>
          </cell>
          <cell r="FR896">
            <v>0</v>
          </cell>
          <cell r="FS896">
            <v>0</v>
          </cell>
          <cell r="FT896">
            <v>0</v>
          </cell>
          <cell r="FU896">
            <v>0</v>
          </cell>
          <cell r="FV896">
            <v>0</v>
          </cell>
          <cell r="FW896">
            <v>0</v>
          </cell>
          <cell r="FX896">
            <v>0</v>
          </cell>
          <cell r="FY896">
            <v>0</v>
          </cell>
          <cell r="FZ896">
            <v>0</v>
          </cell>
          <cell r="GA896">
            <v>0</v>
          </cell>
          <cell r="GB896">
            <v>0</v>
          </cell>
          <cell r="GC896">
            <v>0</v>
          </cell>
          <cell r="GD896">
            <v>0</v>
          </cell>
          <cell r="GE896">
            <v>0</v>
          </cell>
          <cell r="GF896">
            <v>0</v>
          </cell>
          <cell r="GG896">
            <v>0</v>
          </cell>
          <cell r="GH896">
            <v>0</v>
          </cell>
          <cell r="GI896">
            <v>0</v>
          </cell>
          <cell r="GJ896">
            <v>0</v>
          </cell>
          <cell r="GK896">
            <v>0</v>
          </cell>
          <cell r="GL896">
            <v>0</v>
          </cell>
          <cell r="GM896">
            <v>0</v>
          </cell>
          <cell r="GN896">
            <v>0</v>
          </cell>
          <cell r="GO896">
            <v>0</v>
          </cell>
          <cell r="GP896">
            <v>0</v>
          </cell>
          <cell r="GQ896">
            <v>0</v>
          </cell>
          <cell r="GR896">
            <v>0</v>
          </cell>
          <cell r="GS896">
            <v>0</v>
          </cell>
          <cell r="GT896">
            <v>0</v>
          </cell>
          <cell r="GU896">
            <v>0</v>
          </cell>
          <cell r="GV896">
            <v>0</v>
          </cell>
          <cell r="GW896">
            <v>0</v>
          </cell>
          <cell r="GX896">
            <v>0</v>
          </cell>
          <cell r="GY896">
            <v>0</v>
          </cell>
          <cell r="GZ896">
            <v>0</v>
          </cell>
          <cell r="HA896">
            <v>0</v>
          </cell>
          <cell r="HB896">
            <v>0</v>
          </cell>
          <cell r="HC896">
            <v>0</v>
          </cell>
          <cell r="HD896">
            <v>0</v>
          </cell>
          <cell r="HE896">
            <v>0</v>
          </cell>
          <cell r="HF896">
            <v>0</v>
          </cell>
          <cell r="HG896">
            <v>0</v>
          </cell>
          <cell r="HH896">
            <v>0</v>
          </cell>
          <cell r="HI896">
            <v>0</v>
          </cell>
          <cell r="HJ896">
            <v>0</v>
          </cell>
          <cell r="HK896">
            <v>0</v>
          </cell>
          <cell r="HL896">
            <v>0</v>
          </cell>
          <cell r="HM896">
            <v>0</v>
          </cell>
          <cell r="HN896">
            <v>0</v>
          </cell>
          <cell r="HO896">
            <v>0</v>
          </cell>
          <cell r="HP896">
            <v>0</v>
          </cell>
          <cell r="HQ896">
            <v>0</v>
          </cell>
          <cell r="HR896">
            <v>0</v>
          </cell>
          <cell r="HS896">
            <v>0</v>
          </cell>
          <cell r="HT896">
            <v>0</v>
          </cell>
          <cell r="HU896">
            <v>0</v>
          </cell>
          <cell r="HV896">
            <v>0</v>
          </cell>
          <cell r="HW896">
            <v>0</v>
          </cell>
          <cell r="HX896">
            <v>0</v>
          </cell>
          <cell r="HY896">
            <v>0</v>
          </cell>
          <cell r="HZ896">
            <v>0</v>
          </cell>
          <cell r="IA896">
            <v>0</v>
          </cell>
          <cell r="IB896">
            <v>0</v>
          </cell>
          <cell r="IC896">
            <v>0</v>
          </cell>
          <cell r="ID896">
            <v>0</v>
          </cell>
          <cell r="IE896">
            <v>0</v>
          </cell>
          <cell r="IF896">
            <v>0</v>
          </cell>
          <cell r="IG896">
            <v>0</v>
          </cell>
          <cell r="IH896">
            <v>0</v>
          </cell>
          <cell r="II896">
            <v>0</v>
          </cell>
          <cell r="IJ896">
            <v>0</v>
          </cell>
          <cell r="IK896">
            <v>0</v>
          </cell>
          <cell r="IL896">
            <v>0</v>
          </cell>
          <cell r="IM896">
            <v>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  <cell r="IW896">
            <v>0</v>
          </cell>
          <cell r="IX896">
            <v>0</v>
          </cell>
          <cell r="IY896">
            <v>0</v>
          </cell>
          <cell r="IZ896">
            <v>0</v>
          </cell>
          <cell r="JA896">
            <v>0</v>
          </cell>
          <cell r="JB896">
            <v>0</v>
          </cell>
          <cell r="JC896">
            <v>0</v>
          </cell>
          <cell r="JD896">
            <v>0</v>
          </cell>
          <cell r="JE896">
            <v>0</v>
          </cell>
          <cell r="JF896">
            <v>0</v>
          </cell>
          <cell r="JG896">
            <v>0</v>
          </cell>
          <cell r="JH896">
            <v>0</v>
          </cell>
          <cell r="JI896">
            <v>0</v>
          </cell>
          <cell r="JJ896">
            <v>0</v>
          </cell>
          <cell r="JK896">
            <v>0</v>
          </cell>
          <cell r="JL896">
            <v>0</v>
          </cell>
          <cell r="JM896">
            <v>0</v>
          </cell>
          <cell r="JN896">
            <v>0</v>
          </cell>
          <cell r="JO896">
            <v>0</v>
          </cell>
          <cell r="JP896">
            <v>0</v>
          </cell>
          <cell r="JQ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</v>
          </cell>
          <cell r="CQ897">
            <v>0</v>
          </cell>
          <cell r="CR897">
            <v>0</v>
          </cell>
          <cell r="CS897">
            <v>0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  <cell r="DD897">
            <v>0</v>
          </cell>
          <cell r="DE897">
            <v>0</v>
          </cell>
          <cell r="DF897">
            <v>0</v>
          </cell>
          <cell r="DG897">
            <v>0</v>
          </cell>
          <cell r="DH897">
            <v>0</v>
          </cell>
          <cell r="DI897">
            <v>0</v>
          </cell>
          <cell r="DJ897">
            <v>0</v>
          </cell>
          <cell r="DK897">
            <v>0</v>
          </cell>
          <cell r="DL897">
            <v>0</v>
          </cell>
          <cell r="DM897">
            <v>0</v>
          </cell>
          <cell r="DN897">
            <v>0</v>
          </cell>
          <cell r="DO897">
            <v>0</v>
          </cell>
          <cell r="DP897">
            <v>0</v>
          </cell>
          <cell r="DQ897">
            <v>0</v>
          </cell>
          <cell r="DR897">
            <v>0</v>
          </cell>
          <cell r="DS897">
            <v>0</v>
          </cell>
          <cell r="DT897">
            <v>0</v>
          </cell>
          <cell r="DU897">
            <v>0</v>
          </cell>
          <cell r="DV897">
            <v>0</v>
          </cell>
          <cell r="DW897">
            <v>0</v>
          </cell>
          <cell r="DX897">
            <v>0</v>
          </cell>
          <cell r="DY897">
            <v>0</v>
          </cell>
          <cell r="DZ897">
            <v>0</v>
          </cell>
          <cell r="EA897">
            <v>0</v>
          </cell>
          <cell r="EB897">
            <v>0</v>
          </cell>
          <cell r="EC897">
            <v>0</v>
          </cell>
          <cell r="ED897">
            <v>0</v>
          </cell>
          <cell r="EE897">
            <v>0</v>
          </cell>
          <cell r="EF897">
            <v>0</v>
          </cell>
          <cell r="EG897">
            <v>0</v>
          </cell>
          <cell r="EH897">
            <v>0</v>
          </cell>
          <cell r="EI897">
            <v>0</v>
          </cell>
          <cell r="EJ897">
            <v>0</v>
          </cell>
          <cell r="EK897">
            <v>0</v>
          </cell>
          <cell r="EL897">
            <v>0</v>
          </cell>
          <cell r="EM897">
            <v>0</v>
          </cell>
          <cell r="EN897">
            <v>0</v>
          </cell>
          <cell r="EO897">
            <v>0</v>
          </cell>
          <cell r="EP897">
            <v>0</v>
          </cell>
          <cell r="EQ897">
            <v>0</v>
          </cell>
          <cell r="ER897">
            <v>0</v>
          </cell>
          <cell r="ES897">
            <v>0</v>
          </cell>
          <cell r="ET897">
            <v>0</v>
          </cell>
          <cell r="EU897">
            <v>0</v>
          </cell>
          <cell r="EV897">
            <v>0</v>
          </cell>
          <cell r="EW897">
            <v>0</v>
          </cell>
          <cell r="EX897">
            <v>0</v>
          </cell>
          <cell r="EY897">
            <v>0</v>
          </cell>
          <cell r="EZ897">
            <v>0</v>
          </cell>
          <cell r="FA897">
            <v>0</v>
          </cell>
          <cell r="FB897">
            <v>0</v>
          </cell>
          <cell r="FC897">
            <v>0</v>
          </cell>
          <cell r="FD897">
            <v>0</v>
          </cell>
          <cell r="FE897">
            <v>0</v>
          </cell>
          <cell r="FF897">
            <v>0</v>
          </cell>
          <cell r="FG897">
            <v>0</v>
          </cell>
          <cell r="FH897">
            <v>0</v>
          </cell>
          <cell r="FI897">
            <v>0</v>
          </cell>
          <cell r="FJ897">
            <v>0</v>
          </cell>
          <cell r="FK897">
            <v>0</v>
          </cell>
          <cell r="FL897">
            <v>0</v>
          </cell>
          <cell r="FM897">
            <v>0</v>
          </cell>
          <cell r="FN897">
            <v>0</v>
          </cell>
          <cell r="FO897">
            <v>0</v>
          </cell>
          <cell r="FP897">
            <v>0</v>
          </cell>
          <cell r="FQ897">
            <v>0</v>
          </cell>
          <cell r="FR897">
            <v>0</v>
          </cell>
          <cell r="FS897">
            <v>0</v>
          </cell>
          <cell r="FT897">
            <v>0</v>
          </cell>
          <cell r="FU897">
            <v>0</v>
          </cell>
          <cell r="FV897">
            <v>0</v>
          </cell>
          <cell r="FW897">
            <v>0</v>
          </cell>
          <cell r="FX897">
            <v>0</v>
          </cell>
          <cell r="FY897">
            <v>0</v>
          </cell>
          <cell r="FZ897">
            <v>0</v>
          </cell>
          <cell r="GA897">
            <v>0</v>
          </cell>
          <cell r="GB897">
            <v>0</v>
          </cell>
          <cell r="GC897">
            <v>0</v>
          </cell>
          <cell r="GD897">
            <v>0</v>
          </cell>
          <cell r="GE897">
            <v>0</v>
          </cell>
          <cell r="GF897">
            <v>0</v>
          </cell>
          <cell r="GG897">
            <v>0</v>
          </cell>
          <cell r="GH897">
            <v>0</v>
          </cell>
          <cell r="GI897">
            <v>0</v>
          </cell>
          <cell r="GJ897">
            <v>0</v>
          </cell>
          <cell r="GK897">
            <v>0</v>
          </cell>
          <cell r="GL897">
            <v>0</v>
          </cell>
          <cell r="GM897">
            <v>0</v>
          </cell>
          <cell r="GN897">
            <v>0</v>
          </cell>
          <cell r="GO897">
            <v>0</v>
          </cell>
          <cell r="GP897">
            <v>0</v>
          </cell>
          <cell r="GQ897">
            <v>0</v>
          </cell>
          <cell r="GR897">
            <v>0</v>
          </cell>
          <cell r="GS897">
            <v>0</v>
          </cell>
          <cell r="GT897">
            <v>0</v>
          </cell>
          <cell r="GU897">
            <v>0</v>
          </cell>
          <cell r="GV897">
            <v>0</v>
          </cell>
          <cell r="GW897">
            <v>0</v>
          </cell>
          <cell r="GX897">
            <v>0</v>
          </cell>
          <cell r="GY897">
            <v>0</v>
          </cell>
          <cell r="GZ897">
            <v>0</v>
          </cell>
          <cell r="HA897">
            <v>0</v>
          </cell>
          <cell r="HB897">
            <v>0</v>
          </cell>
          <cell r="HC897">
            <v>0</v>
          </cell>
          <cell r="HD897">
            <v>0</v>
          </cell>
          <cell r="HE897">
            <v>0</v>
          </cell>
          <cell r="HF897">
            <v>0</v>
          </cell>
          <cell r="HG897">
            <v>0</v>
          </cell>
          <cell r="HH897">
            <v>0</v>
          </cell>
          <cell r="HI897">
            <v>0</v>
          </cell>
          <cell r="HJ897">
            <v>0</v>
          </cell>
          <cell r="HK897">
            <v>0</v>
          </cell>
          <cell r="HL897">
            <v>0</v>
          </cell>
          <cell r="HM897">
            <v>0</v>
          </cell>
          <cell r="HN897">
            <v>0</v>
          </cell>
          <cell r="HO897">
            <v>0</v>
          </cell>
          <cell r="HP897">
            <v>0</v>
          </cell>
          <cell r="HQ897">
            <v>0</v>
          </cell>
          <cell r="HR897">
            <v>0</v>
          </cell>
          <cell r="HS897">
            <v>0</v>
          </cell>
          <cell r="HT897">
            <v>0</v>
          </cell>
          <cell r="HU897">
            <v>0</v>
          </cell>
          <cell r="HV897">
            <v>0</v>
          </cell>
          <cell r="HW897">
            <v>0</v>
          </cell>
          <cell r="HX897">
            <v>0</v>
          </cell>
          <cell r="HY897">
            <v>0</v>
          </cell>
          <cell r="HZ897">
            <v>0</v>
          </cell>
          <cell r="IA897">
            <v>0</v>
          </cell>
          <cell r="IB897">
            <v>0</v>
          </cell>
          <cell r="IC897">
            <v>0</v>
          </cell>
          <cell r="ID897">
            <v>0</v>
          </cell>
          <cell r="IE897">
            <v>0</v>
          </cell>
          <cell r="IF897">
            <v>0</v>
          </cell>
          <cell r="IG897">
            <v>0</v>
          </cell>
          <cell r="IH897">
            <v>0</v>
          </cell>
          <cell r="II897">
            <v>0</v>
          </cell>
          <cell r="IJ897">
            <v>0</v>
          </cell>
          <cell r="IK897">
            <v>0</v>
          </cell>
          <cell r="IL897">
            <v>0</v>
          </cell>
          <cell r="IM897">
            <v>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  <cell r="IW897">
            <v>0</v>
          </cell>
          <cell r="IX897">
            <v>0</v>
          </cell>
          <cell r="IY897">
            <v>0</v>
          </cell>
          <cell r="IZ897">
            <v>0</v>
          </cell>
          <cell r="JA897">
            <v>0</v>
          </cell>
          <cell r="JB897">
            <v>0</v>
          </cell>
          <cell r="JC897">
            <v>0</v>
          </cell>
          <cell r="JD897">
            <v>0</v>
          </cell>
          <cell r="JE897">
            <v>0</v>
          </cell>
          <cell r="JF897">
            <v>0</v>
          </cell>
          <cell r="JG897">
            <v>0</v>
          </cell>
          <cell r="JH897">
            <v>0</v>
          </cell>
          <cell r="JI897">
            <v>0</v>
          </cell>
          <cell r="JJ897">
            <v>0</v>
          </cell>
          <cell r="JK897">
            <v>0</v>
          </cell>
          <cell r="JL897">
            <v>0</v>
          </cell>
          <cell r="JM897">
            <v>0</v>
          </cell>
          <cell r="JN897">
            <v>0</v>
          </cell>
          <cell r="JO897">
            <v>0</v>
          </cell>
          <cell r="JP897">
            <v>0</v>
          </cell>
          <cell r="JQ897">
            <v>0</v>
          </cell>
        </row>
        <row r="899">
          <cell r="D899" t="str">
            <v>MKT.EX.4CR._.___.4 Corners</v>
          </cell>
          <cell r="F899">
            <v>20.911950919995434</v>
          </cell>
          <cell r="G899">
            <v>15.590438489998633</v>
          </cell>
          <cell r="H899">
            <v>10.431232429989905</v>
          </cell>
          <cell r="I899">
            <v>8.0914110400008212</v>
          </cell>
          <cell r="J899">
            <v>29.582779749998735</v>
          </cell>
          <cell r="K899">
            <v>1.4999775800024508</v>
          </cell>
          <cell r="L899">
            <v>0</v>
          </cell>
          <cell r="M899">
            <v>7.2748999199975515</v>
          </cell>
          <cell r="N899">
            <v>48.122934920000262</v>
          </cell>
          <cell r="O899">
            <v>-7.7933274800016079</v>
          </cell>
          <cell r="P899">
            <v>53.473750610006391</v>
          </cell>
          <cell r="Q899">
            <v>16.844540540005255</v>
          </cell>
          <cell r="R899">
            <v>199.81107716006227</v>
          </cell>
          <cell r="S899">
            <v>27.877560359993367</v>
          </cell>
          <cell r="T899">
            <v>33.225883700004488</v>
          </cell>
          <cell r="U899">
            <v>0.51053655001305742</v>
          </cell>
          <cell r="V899">
            <v>11.763968620001833</v>
          </cell>
          <cell r="W899">
            <v>71.608075259997349</v>
          </cell>
          <cell r="X899">
            <v>9.2135344500020437</v>
          </cell>
          <cell r="Y899">
            <v>-0.67707643000176176</v>
          </cell>
          <cell r="Z899">
            <v>3.9775302100024419</v>
          </cell>
          <cell r="AA899">
            <v>15.50711804999446</v>
          </cell>
          <cell r="AB899">
            <v>43.477364889993623</v>
          </cell>
          <cell r="AC899">
            <v>-10.734607139995205</v>
          </cell>
          <cell r="AD899">
            <v>-5.9388113600070938</v>
          </cell>
          <cell r="AE899">
            <v>104.77149369008839</v>
          </cell>
          <cell r="AF899">
            <v>52.280800850006926</v>
          </cell>
          <cell r="AG899">
            <v>10.307660959995701</v>
          </cell>
          <cell r="AH899">
            <v>22.523085959997843</v>
          </cell>
          <cell r="AI899">
            <v>14.609304939996946</v>
          </cell>
          <cell r="AJ899">
            <v>-1.5548300299997209</v>
          </cell>
          <cell r="AK899">
            <v>0</v>
          </cell>
          <cell r="AL899">
            <v>-1.1067345799965551</v>
          </cell>
          <cell r="AM899">
            <v>2.1528509900017525</v>
          </cell>
          <cell r="AN899">
            <v>-6.5079840800026432</v>
          </cell>
          <cell r="AO899">
            <v>5.0490115200009313</v>
          </cell>
          <cell r="AP899">
            <v>1.1587373800139176</v>
          </cell>
          <cell r="AQ899">
            <v>5.8595897799968952</v>
          </cell>
          <cell r="AR899">
            <v>223.74934994988143</v>
          </cell>
          <cell r="AS899">
            <v>13.820278899998812</v>
          </cell>
          <cell r="AT899">
            <v>87.935388589998183</v>
          </cell>
          <cell r="AU899">
            <v>32.53616557001078</v>
          </cell>
          <cell r="AV899">
            <v>23.20404456000324</v>
          </cell>
          <cell r="AW899">
            <v>14.010785829996166</v>
          </cell>
          <cell r="AX899">
            <v>0</v>
          </cell>
          <cell r="AY899">
            <v>9.2368808900027943</v>
          </cell>
          <cell r="AZ899">
            <v>6.1307667099899845</v>
          </cell>
          <cell r="BA899">
            <v>19.407315059987013</v>
          </cell>
          <cell r="BB899">
            <v>20.718243629999051</v>
          </cell>
          <cell r="BC899">
            <v>8.8464809199867886</v>
          </cell>
          <cell r="BD899">
            <v>-12.097000710004068</v>
          </cell>
          <cell r="BE899">
            <v>183.80147580004996</v>
          </cell>
          <cell r="BF899">
            <v>10.431358530004218</v>
          </cell>
          <cell r="BG899">
            <v>15.838856500013208</v>
          </cell>
          <cell r="BH899">
            <v>36.178763860007166</v>
          </cell>
          <cell r="BI899">
            <v>34.748675820004792</v>
          </cell>
          <cell r="BJ899">
            <v>0.81271882000146434</v>
          </cell>
          <cell r="BK899">
            <v>0.90263178999884985</v>
          </cell>
          <cell r="BL899">
            <v>12.972256380002364</v>
          </cell>
          <cell r="BM899">
            <v>7.1369833899952937</v>
          </cell>
          <cell r="BN899">
            <v>20.890685690006649</v>
          </cell>
          <cell r="BO899">
            <v>22.295222460004879</v>
          </cell>
          <cell r="BP899">
            <v>11.492034429997148</v>
          </cell>
          <cell r="BQ899">
            <v>10.101288130004832</v>
          </cell>
          <cell r="BR899">
            <v>375.36480238003423</v>
          </cell>
          <cell r="BS899">
            <v>26.841831339996133</v>
          </cell>
          <cell r="BT899">
            <v>99.224189069998829</v>
          </cell>
          <cell r="BU899">
            <v>5.0189462400012417</v>
          </cell>
          <cell r="BV899">
            <v>27.419130030000815</v>
          </cell>
          <cell r="BW899">
            <v>0</v>
          </cell>
          <cell r="BX899">
            <v>9.6261207799998374</v>
          </cell>
          <cell r="BY899">
            <v>-0.78637555000022985</v>
          </cell>
          <cell r="BZ899">
            <v>0</v>
          </cell>
          <cell r="CA899">
            <v>23.468045249999705</v>
          </cell>
          <cell r="CB899">
            <v>77.792352680000477</v>
          </cell>
          <cell r="CC899">
            <v>66.279718250007136</v>
          </cell>
          <cell r="CD899">
            <v>40.48084428999573</v>
          </cell>
          <cell r="CE899">
            <v>350.55764354998246</v>
          </cell>
          <cell r="CF899">
            <v>-2.6081451199934236</v>
          </cell>
          <cell r="CG899">
            <v>-6.3796205800026655</v>
          </cell>
          <cell r="CH899">
            <v>65.712459769994894</v>
          </cell>
          <cell r="CI899">
            <v>35.509923399999025</v>
          </cell>
          <cell r="CJ899">
            <v>8.8939657199989597</v>
          </cell>
          <cell r="CK899">
            <v>0</v>
          </cell>
          <cell r="CL899">
            <v>-1.9658295900044322</v>
          </cell>
          <cell r="CM899">
            <v>15.128132409998216</v>
          </cell>
          <cell r="CN899">
            <v>36.675682420001976</v>
          </cell>
          <cell r="CO899">
            <v>85.636003569998138</v>
          </cell>
          <cell r="CP899">
            <v>21.450207299996691</v>
          </cell>
          <cell r="CQ899">
            <v>92.504864250004175</v>
          </cell>
          <cell r="CR899">
            <v>333.61685872002272</v>
          </cell>
          <cell r="CS899">
            <v>14.403136979999545</v>
          </cell>
          <cell r="CT899">
            <v>36.942081230001349</v>
          </cell>
          <cell r="CU899">
            <v>37.155883430001268</v>
          </cell>
          <cell r="CV899">
            <v>23.62866079000014</v>
          </cell>
          <cell r="CW899">
            <v>28.017067589997168</v>
          </cell>
          <cell r="CX899">
            <v>4.182066550001764</v>
          </cell>
          <cell r="CY899">
            <v>1.1077339799994661</v>
          </cell>
          <cell r="CZ899">
            <v>45.816832950004027</v>
          </cell>
          <cell r="DA899">
            <v>37.667341800006398</v>
          </cell>
          <cell r="DB899">
            <v>22.557734270001674</v>
          </cell>
          <cell r="DC899">
            <v>74.196449580005719</v>
          </cell>
          <cell r="DD899">
            <v>7.9418695700005628</v>
          </cell>
          <cell r="DE899">
            <v>259.24345601990353</v>
          </cell>
          <cell r="DF899">
            <v>9.094528839996201</v>
          </cell>
          <cell r="DG899">
            <v>68.895702960002382</v>
          </cell>
          <cell r="DH899">
            <v>9.0207198900025105</v>
          </cell>
          <cell r="DI899">
            <v>50.139097139999649</v>
          </cell>
          <cell r="DJ899">
            <v>44.885033379996457</v>
          </cell>
          <cell r="DK899">
            <v>18.487584930000594</v>
          </cell>
          <cell r="DL899">
            <v>-8.1825348599959398</v>
          </cell>
          <cell r="DM899">
            <v>16.029872079998313</v>
          </cell>
          <cell r="DN899">
            <v>53.990467870004068</v>
          </cell>
          <cell r="DO899">
            <v>50.933743580000737</v>
          </cell>
          <cell r="DP899">
            <v>36.273766139995132</v>
          </cell>
          <cell r="DQ899">
            <v>-90.324525930009258</v>
          </cell>
          <cell r="DR899">
            <v>-53.670415700005833</v>
          </cell>
          <cell r="DS899">
            <v>-4.2359600599957048</v>
          </cell>
          <cell r="DT899">
            <v>-117.20202646000325</v>
          </cell>
          <cell r="DU899">
            <v>10.168827699999383</v>
          </cell>
          <cell r="DV899">
            <v>41.288382509997973</v>
          </cell>
          <cell r="DW899">
            <v>19.091344470001786</v>
          </cell>
          <cell r="DX899">
            <v>0</v>
          </cell>
          <cell r="DY899">
            <v>-3.2203884700029448</v>
          </cell>
          <cell r="DZ899">
            <v>19.744016700002248</v>
          </cell>
          <cell r="EA899">
            <v>10.434078220008814</v>
          </cell>
          <cell r="EB899">
            <v>50.960463589995925</v>
          </cell>
          <cell r="EC899">
            <v>-98.213645840005483</v>
          </cell>
          <cell r="ED899">
            <v>17.514491939997242</v>
          </cell>
          <cell r="EE899">
            <v>147.35052650992293</v>
          </cell>
          <cell r="EF899">
            <v>35.498117940005613</v>
          </cell>
          <cell r="EG899">
            <v>21.627766830002656</v>
          </cell>
          <cell r="EH899">
            <v>1.3060730800061719</v>
          </cell>
          <cell r="EI899">
            <v>51.700655449998521</v>
          </cell>
          <cell r="EJ899">
            <v>22.037848320000194</v>
          </cell>
          <cell r="EK899">
            <v>7.6868446299995412</v>
          </cell>
          <cell r="EL899">
            <v>-6.5210861199993815</v>
          </cell>
          <cell r="EM899">
            <v>33.465419009990001</v>
          </cell>
          <cell r="EN899">
            <v>-42.580127630018978</v>
          </cell>
          <cell r="EO899">
            <v>-5.2530379900090338</v>
          </cell>
          <cell r="EP899">
            <v>58.307250660021964</v>
          </cell>
          <cell r="EQ899">
            <v>-29.925197670003399</v>
          </cell>
          <cell r="ER899">
            <v>258.19100134004839</v>
          </cell>
          <cell r="ES899">
            <v>4.587355990006472</v>
          </cell>
          <cell r="ET899">
            <v>26.711139740004</v>
          </cell>
          <cell r="EU899">
            <v>29.974539269995148</v>
          </cell>
          <cell r="EV899">
            <v>-0.92895173999932013</v>
          </cell>
          <cell r="EW899">
            <v>29.817375540002104</v>
          </cell>
          <cell r="EX899">
            <v>0.67035351000231458</v>
          </cell>
          <cell r="EY899">
            <v>30.241119870002876</v>
          </cell>
          <cell r="EZ899">
            <v>-4.0290823299947078</v>
          </cell>
          <cell r="FA899">
            <v>80.976599540001189</v>
          </cell>
          <cell r="FB899">
            <v>9.5488149599987082</v>
          </cell>
          <cell r="FC899">
            <v>29.899067179983831</v>
          </cell>
          <cell r="FD899">
            <v>20.722669809998479</v>
          </cell>
          <cell r="FE899">
            <v>95.706929620064329</v>
          </cell>
          <cell r="FF899">
            <v>4.8677873799970257</v>
          </cell>
          <cell r="FG899">
            <v>-21.501221120000992</v>
          </cell>
          <cell r="FH899">
            <v>13.184650699997292</v>
          </cell>
          <cell r="FI899">
            <v>11.014857649999612</v>
          </cell>
          <cell r="FJ899">
            <v>24.525949000000764</v>
          </cell>
          <cell r="FK899">
            <v>23.749810449997312</v>
          </cell>
          <cell r="FL899">
            <v>-1.1114955599987297</v>
          </cell>
          <cell r="FM899">
            <v>-8.7726605899952119</v>
          </cell>
          <cell r="FN899">
            <v>42.82387708000897</v>
          </cell>
          <cell r="FO899">
            <v>-20.008788619998086</v>
          </cell>
          <cell r="FP899">
            <v>3.4133184500024072</v>
          </cell>
          <cell r="FQ899">
            <v>23.520844800012128</v>
          </cell>
          <cell r="FR899">
            <v>84.623075979936402</v>
          </cell>
          <cell r="FS899">
            <v>-9.7656952299948898</v>
          </cell>
          <cell r="FT899">
            <v>-82.156278130001738</v>
          </cell>
          <cell r="FU899">
            <v>14.593302710003627</v>
          </cell>
          <cell r="FV899">
            <v>-4.4740661699997872</v>
          </cell>
          <cell r="FW899">
            <v>46.430694730001051</v>
          </cell>
          <cell r="FX899">
            <v>53.343589690000954</v>
          </cell>
          <cell r="FY899">
            <v>-4.1220042200002354</v>
          </cell>
          <cell r="FZ899">
            <v>12.309643270000379</v>
          </cell>
          <cell r="GA899">
            <v>41.107008139995742</v>
          </cell>
          <cell r="GB899">
            <v>-0.59986017000483116</v>
          </cell>
          <cell r="GC899">
            <v>9.3112045600064448</v>
          </cell>
          <cell r="GD899">
            <v>8.6455367999951704</v>
          </cell>
          <cell r="GE899">
            <v>71.791917459922843</v>
          </cell>
          <cell r="GF899">
            <v>13.672586909997335</v>
          </cell>
          <cell r="GG899">
            <v>2.7878842399986752</v>
          </cell>
          <cell r="GH899">
            <v>-26.576616600003035</v>
          </cell>
          <cell r="GI899">
            <v>4.6160440000012386</v>
          </cell>
          <cell r="GJ899">
            <v>11.771333839997169</v>
          </cell>
          <cell r="GK899">
            <v>6.034394220001559</v>
          </cell>
          <cell r="GL899">
            <v>6.6974086000009265</v>
          </cell>
          <cell r="GM899">
            <v>9.1360896699989098</v>
          </cell>
          <cell r="GN899">
            <v>7.5896813799990923</v>
          </cell>
          <cell r="GO899">
            <v>20.330394049997267</v>
          </cell>
          <cell r="GP899">
            <v>-17.321104870003182</v>
          </cell>
          <cell r="GQ899">
            <v>33.053822020006919</v>
          </cell>
          <cell r="GR899">
            <v>156.45967129000928</v>
          </cell>
          <cell r="GS899">
            <v>135.98977110000124</v>
          </cell>
          <cell r="GT899">
            <v>-17.665302710000105</v>
          </cell>
          <cell r="GU899">
            <v>9.8457074600009946</v>
          </cell>
          <cell r="GV899">
            <v>-8.2759242900001482</v>
          </cell>
          <cell r="GW899">
            <v>28.861245759999292</v>
          </cell>
          <cell r="GX899">
            <v>6.3655652500001452</v>
          </cell>
          <cell r="GY899">
            <v>-1.3426495300009265</v>
          </cell>
          <cell r="GZ899">
            <v>18.926104969996231</v>
          </cell>
          <cell r="HA899">
            <v>-48.515657129995816</v>
          </cell>
          <cell r="HB899">
            <v>28.007229610002469</v>
          </cell>
          <cell r="HC899">
            <v>14.395609669991245</v>
          </cell>
          <cell r="HD899">
            <v>-10.132028870000795</v>
          </cell>
          <cell r="HE899">
            <v>68.783180380007252</v>
          </cell>
          <cell r="HF899">
            <v>-14.312918220006395</v>
          </cell>
          <cell r="HG899">
            <v>-30.508000530000572</v>
          </cell>
          <cell r="HH899">
            <v>1.2613177899984294</v>
          </cell>
          <cell r="HI899">
            <v>28.237410310000087</v>
          </cell>
          <cell r="HJ899">
            <v>-50.79066265000256</v>
          </cell>
          <cell r="HK899">
            <v>6.7844646600024134</v>
          </cell>
          <cell r="HL899">
            <v>7.090486899996904</v>
          </cell>
          <cell r="HM899">
            <v>13.150129450001259</v>
          </cell>
          <cell r="HN899">
            <v>37.211331400001654</v>
          </cell>
          <cell r="HO899">
            <v>-11.998660350001956</v>
          </cell>
          <cell r="HP899">
            <v>69.699904689987306</v>
          </cell>
          <cell r="HQ899">
            <v>12.958376930000668</v>
          </cell>
          <cell r="HR899">
            <v>27.66001478000544</v>
          </cell>
          <cell r="HS899">
            <v>27.563655030000518</v>
          </cell>
          <cell r="HT899">
            <v>3.5502827400014212</v>
          </cell>
          <cell r="HU899">
            <v>-20.193670209999254</v>
          </cell>
          <cell r="HV899">
            <v>0</v>
          </cell>
          <cell r="HW899">
            <v>9.2914845299992521</v>
          </cell>
          <cell r="HX899">
            <v>3.2088144799990914</v>
          </cell>
          <cell r="HY899">
            <v>0</v>
          </cell>
          <cell r="HZ899">
            <v>-4.7728901900009078</v>
          </cell>
          <cell r="IA899">
            <v>3.2557990499917651</v>
          </cell>
          <cell r="IB899">
            <v>4.6282387699993706</v>
          </cell>
          <cell r="IC899">
            <v>4.0738733400212368</v>
          </cell>
          <cell r="ID899">
            <v>-2.9455727599997772</v>
          </cell>
          <cell r="IE899">
            <v>7.4036287600174546</v>
          </cell>
          <cell r="IF899">
            <v>15.915395600004558</v>
          </cell>
          <cell r="IG899">
            <v>0.79121086999839463</v>
          </cell>
          <cell r="IH899">
            <v>-21.009647689999838</v>
          </cell>
          <cell r="II899">
            <v>-1.2087986900000942</v>
          </cell>
          <cell r="IJ899">
            <v>17.784439660000317</v>
          </cell>
          <cell r="IK899">
            <v>-6.05853266000031</v>
          </cell>
          <cell r="IL899">
            <v>-21.319503600003372</v>
          </cell>
          <cell r="IM899">
            <v>2.0028065599981346</v>
          </cell>
          <cell r="IN899">
            <v>-12.325896359998296</v>
          </cell>
          <cell r="IO899">
            <v>8.3559921000014583</v>
          </cell>
          <cell r="IP899">
            <v>27.471370159990329</v>
          </cell>
          <cell r="IQ899">
            <v>-2.9952071900042938</v>
          </cell>
          <cell r="IR899">
            <v>-19.077181369968457</v>
          </cell>
          <cell r="IS899">
            <v>7.0892187599965837</v>
          </cell>
          <cell r="IT899">
            <v>-22.332886320002217</v>
          </cell>
          <cell r="IU899">
            <v>-10.501524319995951</v>
          </cell>
          <cell r="IV899">
            <v>0</v>
          </cell>
          <cell r="IW899">
            <v>1.6441668499996922</v>
          </cell>
          <cell r="IX899">
            <v>9.4932379099991522</v>
          </cell>
          <cell r="IY899">
            <v>-2.4453423900049529</v>
          </cell>
          <cell r="IZ899">
            <v>-5.78772138000204</v>
          </cell>
          <cell r="JA899">
            <v>43.87001672000406</v>
          </cell>
          <cell r="JB899">
            <v>-40.299486400001115</v>
          </cell>
          <cell r="JC899">
            <v>3.4448766300120042</v>
          </cell>
          <cell r="JD899">
            <v>-3.2517374299968651</v>
          </cell>
          <cell r="JE899">
            <v>0</v>
          </cell>
          <cell r="JF899">
            <v>0</v>
          </cell>
          <cell r="JG899">
            <v>0</v>
          </cell>
          <cell r="JH899">
            <v>0</v>
          </cell>
          <cell r="JI899">
            <v>0</v>
          </cell>
          <cell r="JJ899">
            <v>0</v>
          </cell>
          <cell r="JK899">
            <v>0</v>
          </cell>
          <cell r="JL899">
            <v>0</v>
          </cell>
          <cell r="JM899">
            <v>0</v>
          </cell>
          <cell r="JN899">
            <v>0</v>
          </cell>
          <cell r="JO899">
            <v>0</v>
          </cell>
          <cell r="JP899">
            <v>0</v>
          </cell>
          <cell r="JQ899">
            <v>0</v>
          </cell>
        </row>
        <row r="900">
          <cell r="D900" t="str">
            <v>MKT.EX.COB._.___.COB</v>
          </cell>
          <cell r="F900">
            <v>-0.45152029000018956</v>
          </cell>
          <cell r="G900">
            <v>0</v>
          </cell>
          <cell r="H900">
            <v>0</v>
          </cell>
          <cell r="I900">
            <v>11.28049658999953</v>
          </cell>
          <cell r="J900">
            <v>3.6206740400011768</v>
          </cell>
          <cell r="K900">
            <v>-7.4741550600010669</v>
          </cell>
          <cell r="L900">
            <v>13.738241489998472</v>
          </cell>
          <cell r="M900">
            <v>-9.6359080002002884E-2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-112.57742306002183</v>
          </cell>
          <cell r="S900">
            <v>0</v>
          </cell>
          <cell r="T900">
            <v>0</v>
          </cell>
          <cell r="U900">
            <v>0</v>
          </cell>
          <cell r="V900">
            <v>2.3194364299997687</v>
          </cell>
          <cell r="W900">
            <v>-3.6701065699962783</v>
          </cell>
          <cell r="X900">
            <v>0</v>
          </cell>
          <cell r="Y900">
            <v>-115.0745897799934</v>
          </cell>
          <cell r="Z900">
            <v>0.92782606000400847</v>
          </cell>
          <cell r="AA900">
            <v>2.9200107999931788</v>
          </cell>
          <cell r="AB900">
            <v>0</v>
          </cell>
          <cell r="AC900">
            <v>0</v>
          </cell>
          <cell r="AD900">
            <v>0</v>
          </cell>
          <cell r="AE900">
            <v>3.3261837000027299</v>
          </cell>
          <cell r="AF900">
            <v>-4.2074572500023351</v>
          </cell>
          <cell r="AG900">
            <v>1.2099560200003907</v>
          </cell>
          <cell r="AH900">
            <v>0</v>
          </cell>
          <cell r="AI900">
            <v>-2.8984381200007192</v>
          </cell>
          <cell r="AJ900">
            <v>6.2814504699999816</v>
          </cell>
          <cell r="AK900">
            <v>9.9889577399953851</v>
          </cell>
          <cell r="AL900">
            <v>-10.106273940000392</v>
          </cell>
          <cell r="AM900">
            <v>0.34999276000598911</v>
          </cell>
          <cell r="AN900">
            <v>2.7079960200062487</v>
          </cell>
          <cell r="AO900">
            <v>0</v>
          </cell>
          <cell r="AP900">
            <v>0</v>
          </cell>
          <cell r="AQ900">
            <v>0</v>
          </cell>
          <cell r="AR900">
            <v>55.077290889981668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8.3539218400073878</v>
          </cell>
          <cell r="AX900">
            <v>47.417293149996112</v>
          </cell>
          <cell r="AY900">
            <v>-2.6581347300016205</v>
          </cell>
          <cell r="AZ900">
            <v>2.9123976800037781</v>
          </cell>
          <cell r="BA900">
            <v>0</v>
          </cell>
          <cell r="BB900">
            <v>0</v>
          </cell>
          <cell r="BC900">
            <v>0</v>
          </cell>
          <cell r="BD900">
            <v>-0.94818705000034242</v>
          </cell>
          <cell r="BE900">
            <v>67.960354890034068</v>
          </cell>
          <cell r="BF900">
            <v>0.38691502999790828</v>
          </cell>
          <cell r="BG900">
            <v>0</v>
          </cell>
          <cell r="BH900">
            <v>0</v>
          </cell>
          <cell r="BI900">
            <v>7.8186289700006455</v>
          </cell>
          <cell r="BJ900">
            <v>20.586344530000133</v>
          </cell>
          <cell r="BK900">
            <v>17.374412280001707</v>
          </cell>
          <cell r="BL900">
            <v>3.8718134099908639</v>
          </cell>
          <cell r="BM900">
            <v>22.628133390004223</v>
          </cell>
          <cell r="BN900">
            <v>24.153837320009188</v>
          </cell>
          <cell r="BO900">
            <v>-2.8862516000026517</v>
          </cell>
          <cell r="BP900">
            <v>-25.973478439998871</v>
          </cell>
          <cell r="BQ900">
            <v>0</v>
          </cell>
          <cell r="BR900">
            <v>80.476857879984891</v>
          </cell>
          <cell r="BS900">
            <v>0</v>
          </cell>
          <cell r="BT900">
            <v>0</v>
          </cell>
          <cell r="BU900">
            <v>2.0053602399984811</v>
          </cell>
          <cell r="BV900">
            <v>7.9153727299999446</v>
          </cell>
          <cell r="BW900">
            <v>34.011126760000479</v>
          </cell>
          <cell r="BX900">
            <v>4.6554703000001609</v>
          </cell>
          <cell r="BY900">
            <v>6.4622508800021023</v>
          </cell>
          <cell r="BZ900">
            <v>12.324993829999585</v>
          </cell>
          <cell r="CA900">
            <v>6.8799941800025408</v>
          </cell>
          <cell r="CB900">
            <v>9.343537920000017</v>
          </cell>
          <cell r="CC900">
            <v>0</v>
          </cell>
          <cell r="CD900">
            <v>-3.12124896000023</v>
          </cell>
          <cell r="CE900">
            <v>101.4780131400039</v>
          </cell>
          <cell r="CF900">
            <v>0</v>
          </cell>
          <cell r="CG900">
            <v>0</v>
          </cell>
          <cell r="CH900">
            <v>26.362707489999593</v>
          </cell>
          <cell r="CI900">
            <v>13.012727670002278</v>
          </cell>
          <cell r="CJ900">
            <v>0</v>
          </cell>
          <cell r="CK900">
            <v>27.308238130000973</v>
          </cell>
          <cell r="CL900">
            <v>-3.1496816200015019</v>
          </cell>
          <cell r="CM900">
            <v>41.564310889982153</v>
          </cell>
          <cell r="CN900">
            <v>-1.6303255800012266</v>
          </cell>
          <cell r="CO900">
            <v>-1.9899638400002004</v>
          </cell>
          <cell r="CP900">
            <v>0</v>
          </cell>
          <cell r="CQ900">
            <v>0</v>
          </cell>
          <cell r="CR900">
            <v>109.74052087002201</v>
          </cell>
          <cell r="CS900">
            <v>0</v>
          </cell>
          <cell r="CT900">
            <v>0</v>
          </cell>
          <cell r="CU900">
            <v>-4.1853500199995324</v>
          </cell>
          <cell r="CV900">
            <v>18.900176959999953</v>
          </cell>
          <cell r="CW900">
            <v>34.09577427000022</v>
          </cell>
          <cell r="CX900">
            <v>24.179174359996978</v>
          </cell>
          <cell r="CY900">
            <v>-9.4742697799956659</v>
          </cell>
          <cell r="CZ900">
            <v>43.78045903999373</v>
          </cell>
          <cell r="DA900">
            <v>16.408810999997513</v>
          </cell>
          <cell r="DB900">
            <v>-17.971693330000562</v>
          </cell>
          <cell r="DC900">
            <v>4.8978126700021676</v>
          </cell>
          <cell r="DD900">
            <v>-0.89037430000098539</v>
          </cell>
          <cell r="DE900">
            <v>23.045374009961961</v>
          </cell>
          <cell r="DF900">
            <v>0</v>
          </cell>
          <cell r="DG900">
            <v>1.318046559999857</v>
          </cell>
          <cell r="DH900">
            <v>16.012973189999684</v>
          </cell>
          <cell r="DI900">
            <v>9.0382591600000524</v>
          </cell>
          <cell r="DJ900">
            <v>5.6334916499999963</v>
          </cell>
          <cell r="DK900">
            <v>-0.18993810999927518</v>
          </cell>
          <cell r="DL900">
            <v>-19.147600199998124</v>
          </cell>
          <cell r="DM900">
            <v>11.068657220002933</v>
          </cell>
          <cell r="DN900">
            <v>-1.9813718099867401</v>
          </cell>
          <cell r="DO900">
            <v>1.3430492400002549</v>
          </cell>
          <cell r="DP900">
            <v>0</v>
          </cell>
          <cell r="DQ900">
            <v>-5.0192889997560997E-2</v>
          </cell>
          <cell r="DR900">
            <v>-117.98461135002435</v>
          </cell>
          <cell r="DS900">
            <v>0</v>
          </cell>
          <cell r="DT900">
            <v>-11.427622570000494</v>
          </cell>
          <cell r="DU900">
            <v>7.7057801199989626</v>
          </cell>
          <cell r="DV900">
            <v>0.78639795999970374</v>
          </cell>
          <cell r="DW900">
            <v>7.1540091599999869</v>
          </cell>
          <cell r="DX900">
            <v>1.2594739100004517</v>
          </cell>
          <cell r="DY900">
            <v>-37.796724400002859</v>
          </cell>
          <cell r="DZ900">
            <v>8.7263789999997243</v>
          </cell>
          <cell r="EA900">
            <v>-64.712918840003113</v>
          </cell>
          <cell r="EB900">
            <v>1.8633741400008148</v>
          </cell>
          <cell r="EC900">
            <v>-29.8199910000003</v>
          </cell>
          <cell r="ED900">
            <v>-1.7227688300008595</v>
          </cell>
          <cell r="EE900">
            <v>0.20480266999220476</v>
          </cell>
          <cell r="EF900">
            <v>0</v>
          </cell>
          <cell r="EG900">
            <v>7.7362686199994641</v>
          </cell>
          <cell r="EH900">
            <v>9.5826012500001525</v>
          </cell>
          <cell r="EI900">
            <v>-12.098663010000564</v>
          </cell>
          <cell r="EJ900">
            <v>28.243368949998967</v>
          </cell>
          <cell r="EK900">
            <v>2.3835278499973356</v>
          </cell>
          <cell r="EL900">
            <v>16.922499289998086</v>
          </cell>
          <cell r="EM900">
            <v>-32.825749539999379</v>
          </cell>
          <cell r="EN900">
            <v>-20.556955520005431</v>
          </cell>
          <cell r="EO900">
            <v>0</v>
          </cell>
          <cell r="EP900">
            <v>0.81790478000039002</v>
          </cell>
          <cell r="EQ900">
            <v>0</v>
          </cell>
          <cell r="ER900">
            <v>-54.425120079977205</v>
          </cell>
          <cell r="ES900">
            <v>0.27653635000024224</v>
          </cell>
          <cell r="ET900">
            <v>3.0489060000036261E-2</v>
          </cell>
          <cell r="EU900">
            <v>-7.1217175299989322</v>
          </cell>
          <cell r="EV900">
            <v>3.1400744899992787</v>
          </cell>
          <cell r="EW900">
            <v>-1.91937398999994</v>
          </cell>
          <cell r="EX900">
            <v>1.6535684400023456</v>
          </cell>
          <cell r="EY900">
            <v>-25.625140160002047</v>
          </cell>
          <cell r="EZ900">
            <v>0.28581631000270136</v>
          </cell>
          <cell r="FA900">
            <v>-23.616994550000527</v>
          </cell>
          <cell r="FB900">
            <v>0.39507330000014917</v>
          </cell>
          <cell r="FC900">
            <v>-1.7140633899980457</v>
          </cell>
          <cell r="FD900">
            <v>-0.20938840999951935</v>
          </cell>
          <cell r="FE900">
            <v>55.409956099989358</v>
          </cell>
          <cell r="FF900">
            <v>0</v>
          </cell>
          <cell r="FG900">
            <v>5.4423236299990094</v>
          </cell>
          <cell r="FH900">
            <v>-3.1573421299999609</v>
          </cell>
          <cell r="FI900">
            <v>7.3016701300002751</v>
          </cell>
          <cell r="FJ900">
            <v>0</v>
          </cell>
          <cell r="FK900">
            <v>9.7315361100008886</v>
          </cell>
          <cell r="FL900">
            <v>-4.1566803699970478</v>
          </cell>
          <cell r="FM900">
            <v>12.699719790000017</v>
          </cell>
          <cell r="FN900">
            <v>15.721400130001712</v>
          </cell>
          <cell r="FO900">
            <v>10.361938559999544</v>
          </cell>
          <cell r="FP900">
            <v>1.4653902499994729</v>
          </cell>
          <cell r="FQ900">
            <v>0</v>
          </cell>
          <cell r="FR900">
            <v>18.820885469991481</v>
          </cell>
          <cell r="FS900">
            <v>0</v>
          </cell>
          <cell r="FT900">
            <v>0</v>
          </cell>
          <cell r="FU900">
            <v>-1.5322097299995221</v>
          </cell>
          <cell r="FV900">
            <v>5.8612497799999801</v>
          </cell>
          <cell r="FW900">
            <v>32.837963499999887</v>
          </cell>
          <cell r="FX900">
            <v>13.66125742999975</v>
          </cell>
          <cell r="FY900">
            <v>-31.707058640000469</v>
          </cell>
          <cell r="FZ900">
            <v>-8.4962913399995159</v>
          </cell>
          <cell r="GA900">
            <v>-1.3201775499983341</v>
          </cell>
          <cell r="GB900">
            <v>13.696180089999871</v>
          </cell>
          <cell r="GC900">
            <v>-4.1800280699972063</v>
          </cell>
          <cell r="GD900">
            <v>0</v>
          </cell>
          <cell r="GE900">
            <v>79.795154470004491</v>
          </cell>
          <cell r="GF900">
            <v>-0.95148459999836632</v>
          </cell>
          <cell r="GG900">
            <v>11.535888609998437</v>
          </cell>
          <cell r="GH900">
            <v>3.9992139700007101</v>
          </cell>
          <cell r="GI900">
            <v>0</v>
          </cell>
          <cell r="GJ900">
            <v>0</v>
          </cell>
          <cell r="GK900">
            <v>0</v>
          </cell>
          <cell r="GL900">
            <v>77.329248509999161</v>
          </cell>
          <cell r="GM900">
            <v>1.3112359900005686</v>
          </cell>
          <cell r="GN900">
            <v>9.8383956600027886</v>
          </cell>
          <cell r="GO900">
            <v>-23.068860800000948</v>
          </cell>
          <cell r="GP900">
            <v>-0.19848287000058917</v>
          </cell>
          <cell r="GQ900">
            <v>0</v>
          </cell>
          <cell r="GR900">
            <v>-48.845025689981412</v>
          </cell>
          <cell r="GS900">
            <v>8.5158735999993951</v>
          </cell>
          <cell r="GT900">
            <v>1.1730760500013275</v>
          </cell>
          <cell r="GU900">
            <v>23.680117979999523</v>
          </cell>
          <cell r="GV900">
            <v>18.703128850000212</v>
          </cell>
          <cell r="GW900">
            <v>0</v>
          </cell>
          <cell r="GX900">
            <v>-7.5859596000000238</v>
          </cell>
          <cell r="GY900">
            <v>-98.370060069997635</v>
          </cell>
          <cell r="GZ900">
            <v>1.3669922199987923</v>
          </cell>
          <cell r="HA900">
            <v>4.7759162699985609</v>
          </cell>
          <cell r="HB900">
            <v>-1.1041109899997537</v>
          </cell>
          <cell r="HC900">
            <v>0</v>
          </cell>
          <cell r="HD900">
            <v>0</v>
          </cell>
          <cell r="HE900">
            <v>80.069845149992034</v>
          </cell>
          <cell r="HF900">
            <v>0</v>
          </cell>
          <cell r="HG900">
            <v>0</v>
          </cell>
          <cell r="HH900">
            <v>31.962760699999308</v>
          </cell>
          <cell r="HI900">
            <v>0</v>
          </cell>
          <cell r="HJ900">
            <v>0</v>
          </cell>
          <cell r="HK900">
            <v>11.799207999999908</v>
          </cell>
          <cell r="HL900">
            <v>-6.0446983900001214</v>
          </cell>
          <cell r="HM900">
            <v>0</v>
          </cell>
          <cell r="HN900">
            <v>11.369779189999463</v>
          </cell>
          <cell r="HO900">
            <v>5.7735361300001387</v>
          </cell>
          <cell r="HP900">
            <v>25.20925951999925</v>
          </cell>
          <cell r="HQ900">
            <v>0</v>
          </cell>
          <cell r="HR900">
            <v>-29.055243990020244</v>
          </cell>
          <cell r="HS900">
            <v>-59.974621469998965</v>
          </cell>
          <cell r="HT900">
            <v>0.28244629000073473</v>
          </cell>
          <cell r="HU900">
            <v>16.951214200000322</v>
          </cell>
          <cell r="HV900">
            <v>2.7622787899999821</v>
          </cell>
          <cell r="HW900">
            <v>0</v>
          </cell>
          <cell r="HX900">
            <v>-1.4681938399999126</v>
          </cell>
          <cell r="HY900">
            <v>-4.6341930700000376</v>
          </cell>
          <cell r="HZ900">
            <v>-0.97447969999939232</v>
          </cell>
          <cell r="IA900">
            <v>22.710561579999194</v>
          </cell>
          <cell r="IB900">
            <v>-4.7102567700003419</v>
          </cell>
          <cell r="IC900">
            <v>0</v>
          </cell>
          <cell r="ID900">
            <v>0</v>
          </cell>
          <cell r="IE900">
            <v>33.001555360009661</v>
          </cell>
          <cell r="IF900">
            <v>-15.646565899998677</v>
          </cell>
          <cell r="IG900">
            <v>-9.8334073399983026</v>
          </cell>
          <cell r="IH900">
            <v>-6.5043591200001174</v>
          </cell>
          <cell r="II900">
            <v>5.4892267200002607</v>
          </cell>
          <cell r="IJ900">
            <v>0</v>
          </cell>
          <cell r="IK900">
            <v>0</v>
          </cell>
          <cell r="IL900">
            <v>1.648941659997945</v>
          </cell>
          <cell r="IM900">
            <v>7.6492291300010038</v>
          </cell>
          <cell r="IN900">
            <v>36.156378480000058</v>
          </cell>
          <cell r="IO900">
            <v>8.4146284100006596</v>
          </cell>
          <cell r="IP900">
            <v>5.627483320000465</v>
          </cell>
          <cell r="IQ900">
            <v>0</v>
          </cell>
          <cell r="IR900">
            <v>33.850525700006983</v>
          </cell>
          <cell r="IS900">
            <v>-1.0608796199994686</v>
          </cell>
          <cell r="IT900">
            <v>-9.2116504400000849</v>
          </cell>
          <cell r="IU900">
            <v>53.723133829998915</v>
          </cell>
          <cell r="IV900">
            <v>0.51103580999995302</v>
          </cell>
          <cell r="IW900">
            <v>0</v>
          </cell>
          <cell r="IX900">
            <v>0</v>
          </cell>
          <cell r="IY900">
            <v>-3.474109379998481</v>
          </cell>
          <cell r="IZ900">
            <v>8.8557525799997165</v>
          </cell>
          <cell r="JA900">
            <v>-32.452995170000577</v>
          </cell>
          <cell r="JB900">
            <v>10.460583029999725</v>
          </cell>
          <cell r="JC900">
            <v>6.4996550600044429</v>
          </cell>
          <cell r="JD900">
            <v>0</v>
          </cell>
          <cell r="JE900">
            <v>0</v>
          </cell>
          <cell r="JF900">
            <v>0</v>
          </cell>
          <cell r="JG900">
            <v>0</v>
          </cell>
          <cell r="JH900">
            <v>0</v>
          </cell>
          <cell r="JI900">
            <v>0</v>
          </cell>
          <cell r="JJ900">
            <v>0</v>
          </cell>
          <cell r="JK900">
            <v>0</v>
          </cell>
          <cell r="JL900">
            <v>0</v>
          </cell>
          <cell r="JM900">
            <v>0</v>
          </cell>
          <cell r="JN900">
            <v>0</v>
          </cell>
          <cell r="JO900">
            <v>0</v>
          </cell>
          <cell r="JP900">
            <v>0</v>
          </cell>
          <cell r="JQ900">
            <v>0</v>
          </cell>
        </row>
        <row r="901">
          <cell r="D901" t="str">
            <v>MKT.EX.MDC._.___.MidC</v>
          </cell>
          <cell r="F901">
            <v>23.000074089999544</v>
          </cell>
          <cell r="G901">
            <v>14.072024099999908</v>
          </cell>
          <cell r="H901">
            <v>20.28563091000251</v>
          </cell>
          <cell r="I901">
            <v>36.953697669996473</v>
          </cell>
          <cell r="J901">
            <v>11.793950540002697</v>
          </cell>
          <cell r="K901">
            <v>4.8822857299992393</v>
          </cell>
          <cell r="L901">
            <v>4.9120159000049171</v>
          </cell>
          <cell r="M901">
            <v>7.8790934100034065</v>
          </cell>
          <cell r="N901">
            <v>-15.357691300028819</v>
          </cell>
          <cell r="O901">
            <v>-38.099706990004051</v>
          </cell>
          <cell r="P901">
            <v>0</v>
          </cell>
          <cell r="Q901">
            <v>4.6783624899981078</v>
          </cell>
          <cell r="R901">
            <v>-37.527579980029259</v>
          </cell>
          <cell r="S901">
            <v>-0.43334548999700928</v>
          </cell>
          <cell r="T901">
            <v>0</v>
          </cell>
          <cell r="U901">
            <v>8.8159973800029547</v>
          </cell>
          <cell r="V901">
            <v>6.8712336599928676</v>
          </cell>
          <cell r="W901">
            <v>24.527849969996169</v>
          </cell>
          <cell r="X901">
            <v>0.298221600000943</v>
          </cell>
          <cell r="Y901">
            <v>-23.460740610007633</v>
          </cell>
          <cell r="Z901">
            <v>-4.0543909599873587</v>
          </cell>
          <cell r="AA901">
            <v>-7.924865030014189</v>
          </cell>
          <cell r="AB901">
            <v>-38.870739570003934</v>
          </cell>
          <cell r="AC901">
            <v>0</v>
          </cell>
          <cell r="AD901">
            <v>-3.296800930002064</v>
          </cell>
          <cell r="AE901">
            <v>-38.061618400039151</v>
          </cell>
          <cell r="AF901">
            <v>0</v>
          </cell>
          <cell r="AG901">
            <v>0</v>
          </cell>
          <cell r="AH901">
            <v>5.390046459997393</v>
          </cell>
          <cell r="AI901">
            <v>28.747053669991146</v>
          </cell>
          <cell r="AJ901">
            <v>15.102799279993633</v>
          </cell>
          <cell r="AK901">
            <v>0</v>
          </cell>
          <cell r="AL901">
            <v>-19.702241139999387</v>
          </cell>
          <cell r="AM901">
            <v>4.9329231599986088</v>
          </cell>
          <cell r="AN901">
            <v>-72.532199830020545</v>
          </cell>
          <cell r="AO901">
            <v>0</v>
          </cell>
          <cell r="AP901">
            <v>0</v>
          </cell>
          <cell r="AQ901">
            <v>0</v>
          </cell>
          <cell r="AR901">
            <v>93.637557900045067</v>
          </cell>
          <cell r="AS901">
            <v>0</v>
          </cell>
          <cell r="AT901">
            <v>0</v>
          </cell>
          <cell r="AU901">
            <v>0</v>
          </cell>
          <cell r="AV901">
            <v>20.417534890009847</v>
          </cell>
          <cell r="AW901">
            <v>-2.8171539799950551</v>
          </cell>
          <cell r="AX901">
            <v>22.000000000000909</v>
          </cell>
          <cell r="AY901">
            <v>-1.8475012499984587</v>
          </cell>
          <cell r="AZ901">
            <v>36.888432429994282</v>
          </cell>
          <cell r="BA901">
            <v>18.996245810005348</v>
          </cell>
          <cell r="BB901">
            <v>0</v>
          </cell>
          <cell r="BC901">
            <v>0</v>
          </cell>
          <cell r="BD901">
            <v>0</v>
          </cell>
          <cell r="BE901">
            <v>97.060303069883958</v>
          </cell>
          <cell r="BF901">
            <v>-26.420262619998539</v>
          </cell>
          <cell r="BG901">
            <v>26.626941619999343</v>
          </cell>
          <cell r="BH901">
            <v>5.664754819994414</v>
          </cell>
          <cell r="BI901">
            <v>22.249782209994009</v>
          </cell>
          <cell r="BJ901">
            <v>7.1408357999998771</v>
          </cell>
          <cell r="BK901">
            <v>13.281480280000324</v>
          </cell>
          <cell r="BL901">
            <v>11.414530400004878</v>
          </cell>
          <cell r="BM901">
            <v>7.3228024100026232</v>
          </cell>
          <cell r="BN901">
            <v>16.521621969979606</v>
          </cell>
          <cell r="BO901">
            <v>13.427834649999568</v>
          </cell>
          <cell r="BP901">
            <v>-0.12575035999907413</v>
          </cell>
          <cell r="BQ901">
            <v>-4.4268109995755367E-2</v>
          </cell>
          <cell r="BR901">
            <v>126.42248122004094</v>
          </cell>
          <cell r="BS901">
            <v>53.866758929998468</v>
          </cell>
          <cell r="BT901">
            <v>9.3006687900015095</v>
          </cell>
          <cell r="BU901">
            <v>0.77895435999744222</v>
          </cell>
          <cell r="BV901">
            <v>6.850827610000124</v>
          </cell>
          <cell r="BW901">
            <v>3.2020747500000653</v>
          </cell>
          <cell r="BX901">
            <v>0</v>
          </cell>
          <cell r="BY901">
            <v>-25.005869739998161</v>
          </cell>
          <cell r="BZ901">
            <v>-1.0901278299970727</v>
          </cell>
          <cell r="CA901">
            <v>23.77152871999715</v>
          </cell>
          <cell r="CB901">
            <v>39.651130720005312</v>
          </cell>
          <cell r="CC901">
            <v>10.140953040001477</v>
          </cell>
          <cell r="CD901">
            <v>4.9555818700027885</v>
          </cell>
          <cell r="CE901">
            <v>73.767355069983751</v>
          </cell>
          <cell r="CF901">
            <v>6.8673966700007441</v>
          </cell>
          <cell r="CG901">
            <v>0</v>
          </cell>
          <cell r="CH901">
            <v>0.24931970000034198</v>
          </cell>
          <cell r="CI901">
            <v>9.0951732600005926</v>
          </cell>
          <cell r="CJ901">
            <v>37.074338829999306</v>
          </cell>
          <cell r="CK901">
            <v>22</v>
          </cell>
          <cell r="CL901">
            <v>-18.881746459999704</v>
          </cell>
          <cell r="CM901">
            <v>-13.816872690003947</v>
          </cell>
          <cell r="CN901">
            <v>23.877072520008369</v>
          </cell>
          <cell r="CO901">
            <v>4.3655011399969226</v>
          </cell>
          <cell r="CP901">
            <v>5.5274673499989149</v>
          </cell>
          <cell r="CQ901">
            <v>-2.5902952500036918</v>
          </cell>
          <cell r="CR901">
            <v>257.44987911003409</v>
          </cell>
          <cell r="CS901">
            <v>1.0287296199967386</v>
          </cell>
          <cell r="CT901">
            <v>0</v>
          </cell>
          <cell r="CU901">
            <v>-60.717442300003313</v>
          </cell>
          <cell r="CV901">
            <v>10.921242690001236</v>
          </cell>
          <cell r="CW901">
            <v>0</v>
          </cell>
          <cell r="CX901">
            <v>12.000000000000909</v>
          </cell>
          <cell r="CY901">
            <v>19.714548919993831</v>
          </cell>
          <cell r="CZ901">
            <v>48.110035210000206</v>
          </cell>
          <cell r="DA901">
            <v>34.919781940014218</v>
          </cell>
          <cell r="DB901">
            <v>162.92269130000204</v>
          </cell>
          <cell r="DC901">
            <v>2.6321707600000082</v>
          </cell>
          <cell r="DD901">
            <v>25.918120970003656</v>
          </cell>
          <cell r="DE901">
            <v>55.732028030033689</v>
          </cell>
          <cell r="DF901">
            <v>-2.2170085899997503</v>
          </cell>
          <cell r="DG901">
            <v>6.4705880000474281E-2</v>
          </cell>
          <cell r="DH901">
            <v>15.895375010000862</v>
          </cell>
          <cell r="DI901">
            <v>-5.4078549600017141</v>
          </cell>
          <cell r="DJ901">
            <v>6.3070638100000451</v>
          </cell>
          <cell r="DK901">
            <v>0</v>
          </cell>
          <cell r="DL901">
            <v>6.5448788099984085</v>
          </cell>
          <cell r="DM901">
            <v>6.3503862799989292</v>
          </cell>
          <cell r="DN901">
            <v>18.272167470004206</v>
          </cell>
          <cell r="DO901">
            <v>9.6737258399953134</v>
          </cell>
          <cell r="DP901">
            <v>0.2485884800007625</v>
          </cell>
          <cell r="DQ901">
            <v>0</v>
          </cell>
          <cell r="DR901">
            <v>51.180323879991192</v>
          </cell>
          <cell r="DS901">
            <v>52.298355729995819</v>
          </cell>
          <cell r="DT901">
            <v>0</v>
          </cell>
          <cell r="DU901">
            <v>0</v>
          </cell>
          <cell r="DV901">
            <v>5.4982652299986512</v>
          </cell>
          <cell r="DW901">
            <v>6.6173481400001037</v>
          </cell>
          <cell r="DX901">
            <v>0</v>
          </cell>
          <cell r="DY901">
            <v>-10.319835990003412</v>
          </cell>
          <cell r="DZ901">
            <v>9.7272629800008872</v>
          </cell>
          <cell r="EA901">
            <v>6.3969782400017721</v>
          </cell>
          <cell r="EB901">
            <v>-23.694941919991834</v>
          </cell>
          <cell r="EC901">
            <v>4.6568914700001187</v>
          </cell>
          <cell r="ED901">
            <v>0</v>
          </cell>
          <cell r="EE901">
            <v>37.689366699953098</v>
          </cell>
          <cell r="EF901">
            <v>-16.248704490000819</v>
          </cell>
          <cell r="EG901">
            <v>9.7987921599997208</v>
          </cell>
          <cell r="EH901">
            <v>13.850981649997266</v>
          </cell>
          <cell r="EI901">
            <v>23.707616490000873</v>
          </cell>
          <cell r="EJ901">
            <v>0</v>
          </cell>
          <cell r="EK901">
            <v>19.411535149999963</v>
          </cell>
          <cell r="EL901">
            <v>19.295528559996455</v>
          </cell>
          <cell r="EM901">
            <v>2.0934946300003503</v>
          </cell>
          <cell r="EN901">
            <v>-13.207989000002271</v>
          </cell>
          <cell r="EO901">
            <v>-1.2323673800055985</v>
          </cell>
          <cell r="EP901">
            <v>-19.779521069998736</v>
          </cell>
          <cell r="EQ901">
            <v>0</v>
          </cell>
          <cell r="ER901">
            <v>70.170767410018016</v>
          </cell>
          <cell r="ES901">
            <v>20.511012420000043</v>
          </cell>
          <cell r="ET901">
            <v>0</v>
          </cell>
          <cell r="EU901">
            <v>1.3610587000039231</v>
          </cell>
          <cell r="EV901">
            <v>16.365129709998655</v>
          </cell>
          <cell r="EW901">
            <v>7.6528444700002183</v>
          </cell>
          <cell r="EX901">
            <v>0</v>
          </cell>
          <cell r="EY901">
            <v>11.336419089999254</v>
          </cell>
          <cell r="EZ901">
            <v>-6.1561724799976218</v>
          </cell>
          <cell r="FA901">
            <v>-20.56400794000001</v>
          </cell>
          <cell r="FB901">
            <v>39.757829780006432</v>
          </cell>
          <cell r="FC901">
            <v>-9.3346339999698102E-2</v>
          </cell>
          <cell r="FD901">
            <v>0</v>
          </cell>
          <cell r="FE901">
            <v>93.064196259947494</v>
          </cell>
          <cell r="FF901">
            <v>2.2438134100011666</v>
          </cell>
          <cell r="FG901">
            <v>0</v>
          </cell>
          <cell r="FH901">
            <v>52.500458070004242</v>
          </cell>
          <cell r="FI901">
            <v>-0.98671968999951787</v>
          </cell>
          <cell r="FJ901">
            <v>16.780090730000211</v>
          </cell>
          <cell r="FK901">
            <v>0</v>
          </cell>
          <cell r="FL901">
            <v>7.1864067299993621</v>
          </cell>
          <cell r="FM901">
            <v>-3.6619523699973797</v>
          </cell>
          <cell r="FN901">
            <v>18.832382080003299</v>
          </cell>
          <cell r="FO901">
            <v>2.0757372999905783</v>
          </cell>
          <cell r="FP901">
            <v>-1.9060200000003533</v>
          </cell>
          <cell r="FQ901">
            <v>0</v>
          </cell>
          <cell r="FR901">
            <v>124.7208484300063</v>
          </cell>
          <cell r="FS901">
            <v>11.535507709999365</v>
          </cell>
          <cell r="FT901">
            <v>4.2354260000138311E-2</v>
          </cell>
          <cell r="FU901">
            <v>10.654935509995994</v>
          </cell>
          <cell r="FV901">
            <v>12.847826190001797</v>
          </cell>
          <cell r="FW901">
            <v>6.8090582099998755</v>
          </cell>
          <cell r="FX901">
            <v>0</v>
          </cell>
          <cell r="FY901">
            <v>5.5269485699973302</v>
          </cell>
          <cell r="FZ901">
            <v>-7.6637361299999611</v>
          </cell>
          <cell r="GA901">
            <v>-10.181274399990798</v>
          </cell>
          <cell r="GB901">
            <v>70.11533282000164</v>
          </cell>
          <cell r="GC901">
            <v>25.033895689997735</v>
          </cell>
          <cell r="GD901">
            <v>0</v>
          </cell>
          <cell r="GE901">
            <v>15.891516620002221</v>
          </cell>
          <cell r="GF901">
            <v>19.142092869999033</v>
          </cell>
          <cell r="GG901">
            <v>-0.29953908000061347</v>
          </cell>
          <cell r="GH901">
            <v>-6.7061277899974812</v>
          </cell>
          <cell r="GI901">
            <v>14.27244742000039</v>
          </cell>
          <cell r="GJ901">
            <v>-2.3065994599999158</v>
          </cell>
          <cell r="GK901">
            <v>0</v>
          </cell>
          <cell r="GL901">
            <v>6.5902351599997928</v>
          </cell>
          <cell r="GM901">
            <v>5.573078239998722</v>
          </cell>
          <cell r="GN901">
            <v>1.1632867200023611</v>
          </cell>
          <cell r="GO901">
            <v>-24.230518200001825</v>
          </cell>
          <cell r="GP901">
            <v>4.599180740002339</v>
          </cell>
          <cell r="GQ901">
            <v>-1.9060200000021723</v>
          </cell>
          <cell r="GR901">
            <v>-148.18032930002664</v>
          </cell>
          <cell r="GS901">
            <v>12.298457060001965</v>
          </cell>
          <cell r="GT901">
            <v>9.8398719999750028E-2</v>
          </cell>
          <cell r="GU901">
            <v>29.25524452999889</v>
          </cell>
          <cell r="GV901">
            <v>0</v>
          </cell>
          <cell r="GW901">
            <v>0</v>
          </cell>
          <cell r="GX901">
            <v>-0.19393486999996412</v>
          </cell>
          <cell r="GY901">
            <v>-1.554273749999993</v>
          </cell>
          <cell r="GZ901">
            <v>-0.23370132000127342</v>
          </cell>
          <cell r="HA901">
            <v>-205.68892065000182</v>
          </cell>
          <cell r="HB901">
            <v>9.70526074999907</v>
          </cell>
          <cell r="HC901">
            <v>6.0272095199979958</v>
          </cell>
          <cell r="HD901">
            <v>2.1059307100003934</v>
          </cell>
          <cell r="HE901">
            <v>19.970128320012009</v>
          </cell>
          <cell r="HF901">
            <v>-1.9582141800019599</v>
          </cell>
          <cell r="HG901">
            <v>-1.3642839599997387</v>
          </cell>
          <cell r="HH901">
            <v>2.0456843199972354</v>
          </cell>
          <cell r="HI901">
            <v>16.229915460000484</v>
          </cell>
          <cell r="HJ901">
            <v>1.4736783800000239</v>
          </cell>
          <cell r="HK901">
            <v>0</v>
          </cell>
          <cell r="HL901">
            <v>12.508023159999539</v>
          </cell>
          <cell r="HM901">
            <v>-1.9060200000003533</v>
          </cell>
          <cell r="HN901">
            <v>18.900705699999889</v>
          </cell>
          <cell r="HO901">
            <v>-1.9060200000003533</v>
          </cell>
          <cell r="HP901">
            <v>-24.053340559999924</v>
          </cell>
          <cell r="HQ901">
            <v>0</v>
          </cell>
          <cell r="HR901">
            <v>-44.017889239999931</v>
          </cell>
          <cell r="HS901">
            <v>0</v>
          </cell>
          <cell r="HT901">
            <v>0</v>
          </cell>
          <cell r="HU901">
            <v>-41.329328710000482</v>
          </cell>
          <cell r="HV901">
            <v>9.8781504100006714</v>
          </cell>
          <cell r="HW901">
            <v>0</v>
          </cell>
          <cell r="HX901">
            <v>9.3684602700000141</v>
          </cell>
          <cell r="HY901">
            <v>-0.47198670999932801</v>
          </cell>
          <cell r="HZ901">
            <v>-0.37382182000055764</v>
          </cell>
          <cell r="IA901">
            <v>-18.124983060000886</v>
          </cell>
          <cell r="IB901">
            <v>-2.9643796199998178</v>
          </cell>
          <cell r="IC901">
            <v>0</v>
          </cell>
          <cell r="ID901">
            <v>0</v>
          </cell>
          <cell r="IE901">
            <v>27.663797729997896</v>
          </cell>
          <cell r="IF901">
            <v>-5.600836720001098</v>
          </cell>
          <cell r="IG901">
            <v>4.0400449999651755E-2</v>
          </cell>
          <cell r="IH901">
            <v>-0.17482732999997097</v>
          </cell>
          <cell r="II901">
            <v>19.806988270000147</v>
          </cell>
          <cell r="IJ901">
            <v>12.747913159999996</v>
          </cell>
          <cell r="IK901">
            <v>0</v>
          </cell>
          <cell r="IL901">
            <v>0</v>
          </cell>
          <cell r="IM901">
            <v>1.2001387099990097</v>
          </cell>
          <cell r="IN901">
            <v>-12.833131540002796</v>
          </cell>
          <cell r="IO901">
            <v>11.581680240000424</v>
          </cell>
          <cell r="IP901">
            <v>2.2384990700011258</v>
          </cell>
          <cell r="IQ901">
            <v>-1.3430265799979679</v>
          </cell>
          <cell r="IR901">
            <v>-46.736350869992748</v>
          </cell>
          <cell r="IS901">
            <v>-21.835362920002808</v>
          </cell>
          <cell r="IT901">
            <v>0</v>
          </cell>
          <cell r="IU901">
            <v>6.2408969300004173</v>
          </cell>
          <cell r="IV901">
            <v>0</v>
          </cell>
          <cell r="IW901">
            <v>0</v>
          </cell>
          <cell r="IX901">
            <v>0</v>
          </cell>
          <cell r="IY901">
            <v>-3.0871585399991091</v>
          </cell>
          <cell r="IZ901">
            <v>-1.2147114499994132</v>
          </cell>
          <cell r="JA901">
            <v>-29.342728109999371</v>
          </cell>
          <cell r="JB901">
            <v>2.0509150699999736</v>
          </cell>
          <cell r="JC901">
            <v>8.0826128200005769</v>
          </cell>
          <cell r="JD901">
            <v>-7.6308146700030193</v>
          </cell>
          <cell r="JE901">
            <v>0</v>
          </cell>
          <cell r="JF901">
            <v>0</v>
          </cell>
          <cell r="JG901">
            <v>0</v>
          </cell>
          <cell r="JH901">
            <v>0</v>
          </cell>
          <cell r="JI901">
            <v>0</v>
          </cell>
          <cell r="JJ901">
            <v>0</v>
          </cell>
          <cell r="JK901">
            <v>0</v>
          </cell>
          <cell r="JL901">
            <v>0</v>
          </cell>
          <cell r="JM901">
            <v>0</v>
          </cell>
          <cell r="JN901">
            <v>0</v>
          </cell>
          <cell r="JO901">
            <v>0</v>
          </cell>
          <cell r="JP901">
            <v>0</v>
          </cell>
          <cell r="JQ901">
            <v>0</v>
          </cell>
        </row>
        <row r="902">
          <cell r="D902" t="str">
            <v>MKT.EX.MDC._.___.MidC OR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0</v>
          </cell>
          <cell r="CD902">
            <v>0</v>
          </cell>
          <cell r="CE902">
            <v>0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>
            <v>0</v>
          </cell>
          <cell r="CN902">
            <v>0</v>
          </cell>
          <cell r="CO902">
            <v>0</v>
          </cell>
          <cell r="CP902">
            <v>0</v>
          </cell>
          <cell r="CQ902">
            <v>0</v>
          </cell>
          <cell r="CR902">
            <v>0</v>
          </cell>
          <cell r="CS902">
            <v>0</v>
          </cell>
          <cell r="CT902">
            <v>0</v>
          </cell>
          <cell r="CU902">
            <v>0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  <cell r="DD902">
            <v>0</v>
          </cell>
          <cell r="DE902">
            <v>0</v>
          </cell>
          <cell r="DF902">
            <v>0</v>
          </cell>
          <cell r="DG902">
            <v>0</v>
          </cell>
          <cell r="DH902">
            <v>0</v>
          </cell>
          <cell r="DI902">
            <v>0</v>
          </cell>
          <cell r="DJ902">
            <v>0</v>
          </cell>
          <cell r="DK902">
            <v>0</v>
          </cell>
          <cell r="DL902">
            <v>0</v>
          </cell>
          <cell r="DM902">
            <v>0</v>
          </cell>
          <cell r="DN902">
            <v>0</v>
          </cell>
          <cell r="DO902">
            <v>0</v>
          </cell>
          <cell r="DP902">
            <v>0</v>
          </cell>
          <cell r="DQ902">
            <v>0</v>
          </cell>
          <cell r="DR902">
            <v>0</v>
          </cell>
          <cell r="DS902">
            <v>0</v>
          </cell>
          <cell r="DT902">
            <v>0</v>
          </cell>
          <cell r="DU902">
            <v>0</v>
          </cell>
          <cell r="DV902">
            <v>0</v>
          </cell>
          <cell r="DW902">
            <v>0</v>
          </cell>
          <cell r="DX902">
            <v>0</v>
          </cell>
          <cell r="DY902">
            <v>0</v>
          </cell>
          <cell r="DZ902">
            <v>0</v>
          </cell>
          <cell r="EA902">
            <v>0</v>
          </cell>
          <cell r="EB902">
            <v>0</v>
          </cell>
          <cell r="EC902">
            <v>0</v>
          </cell>
          <cell r="ED902">
            <v>0</v>
          </cell>
          <cell r="EE902">
            <v>0</v>
          </cell>
          <cell r="EF902">
            <v>0</v>
          </cell>
          <cell r="EG902">
            <v>0</v>
          </cell>
          <cell r="EH902">
            <v>0</v>
          </cell>
          <cell r="EI902">
            <v>0</v>
          </cell>
          <cell r="EJ902">
            <v>0</v>
          </cell>
          <cell r="EK902">
            <v>0</v>
          </cell>
          <cell r="EL902">
            <v>0</v>
          </cell>
          <cell r="EM902">
            <v>0</v>
          </cell>
          <cell r="EN902">
            <v>0</v>
          </cell>
          <cell r="EO902">
            <v>0</v>
          </cell>
          <cell r="EP902">
            <v>0</v>
          </cell>
          <cell r="EQ902">
            <v>0</v>
          </cell>
          <cell r="ER902">
            <v>0</v>
          </cell>
          <cell r="ES902">
            <v>0</v>
          </cell>
          <cell r="ET902">
            <v>0</v>
          </cell>
          <cell r="EU902">
            <v>0</v>
          </cell>
          <cell r="EV902">
            <v>0</v>
          </cell>
          <cell r="EW902">
            <v>0</v>
          </cell>
          <cell r="EX902">
            <v>0</v>
          </cell>
          <cell r="EY902">
            <v>0</v>
          </cell>
          <cell r="EZ902">
            <v>0</v>
          </cell>
          <cell r="FA902">
            <v>0</v>
          </cell>
          <cell r="FB902">
            <v>0</v>
          </cell>
          <cell r="FC902">
            <v>0</v>
          </cell>
          <cell r="FD902">
            <v>0</v>
          </cell>
          <cell r="FE902">
            <v>0</v>
          </cell>
          <cell r="FF902">
            <v>0</v>
          </cell>
          <cell r="FG902">
            <v>0</v>
          </cell>
          <cell r="FH902">
            <v>0</v>
          </cell>
          <cell r="FI902">
            <v>0</v>
          </cell>
          <cell r="FJ902">
            <v>0</v>
          </cell>
          <cell r="FK902">
            <v>0</v>
          </cell>
          <cell r="FL902">
            <v>0</v>
          </cell>
          <cell r="FM902">
            <v>0</v>
          </cell>
          <cell r="FN902">
            <v>0</v>
          </cell>
          <cell r="FO902">
            <v>0</v>
          </cell>
          <cell r="FP902">
            <v>0</v>
          </cell>
          <cell r="FQ902">
            <v>0</v>
          </cell>
          <cell r="FR902">
            <v>0</v>
          </cell>
          <cell r="FS902">
            <v>0</v>
          </cell>
          <cell r="FT902">
            <v>0</v>
          </cell>
          <cell r="FU902">
            <v>0</v>
          </cell>
          <cell r="FV902">
            <v>0</v>
          </cell>
          <cell r="FW902">
            <v>0</v>
          </cell>
          <cell r="FX902">
            <v>0</v>
          </cell>
          <cell r="FY902">
            <v>0</v>
          </cell>
          <cell r="FZ902">
            <v>0</v>
          </cell>
          <cell r="GA902">
            <v>0</v>
          </cell>
          <cell r="GB902">
            <v>0</v>
          </cell>
          <cell r="GC902">
            <v>0</v>
          </cell>
          <cell r="GD902">
            <v>0</v>
          </cell>
          <cell r="GE902">
            <v>0</v>
          </cell>
          <cell r="GF902">
            <v>0</v>
          </cell>
          <cell r="GG902">
            <v>0</v>
          </cell>
          <cell r="GH902">
            <v>0</v>
          </cell>
          <cell r="GI902">
            <v>0</v>
          </cell>
          <cell r="GJ902">
            <v>0</v>
          </cell>
          <cell r="GK902">
            <v>0</v>
          </cell>
          <cell r="GL902">
            <v>0</v>
          </cell>
          <cell r="GM902">
            <v>0</v>
          </cell>
          <cell r="GN902">
            <v>0</v>
          </cell>
          <cell r="GO902">
            <v>0</v>
          </cell>
          <cell r="GP902">
            <v>0</v>
          </cell>
          <cell r="GQ902">
            <v>0</v>
          </cell>
          <cell r="GR902">
            <v>0</v>
          </cell>
          <cell r="GS902">
            <v>0</v>
          </cell>
          <cell r="GT902">
            <v>0</v>
          </cell>
          <cell r="GU902">
            <v>0</v>
          </cell>
          <cell r="GV902">
            <v>0</v>
          </cell>
          <cell r="GW902">
            <v>0</v>
          </cell>
          <cell r="GX902">
            <v>0</v>
          </cell>
          <cell r="GY902">
            <v>0</v>
          </cell>
          <cell r="GZ902">
            <v>0</v>
          </cell>
          <cell r="HA902">
            <v>0</v>
          </cell>
          <cell r="HB902">
            <v>0</v>
          </cell>
          <cell r="HC902">
            <v>0</v>
          </cell>
          <cell r="HD902">
            <v>0</v>
          </cell>
          <cell r="HE902">
            <v>0</v>
          </cell>
          <cell r="HF902">
            <v>0</v>
          </cell>
          <cell r="HG902">
            <v>0</v>
          </cell>
          <cell r="HH902">
            <v>0</v>
          </cell>
          <cell r="HI902">
            <v>0</v>
          </cell>
          <cell r="HJ902">
            <v>0</v>
          </cell>
          <cell r="HK902">
            <v>0</v>
          </cell>
          <cell r="HL902">
            <v>0</v>
          </cell>
          <cell r="HM902">
            <v>0</v>
          </cell>
          <cell r="HN902">
            <v>0</v>
          </cell>
          <cell r="HO902">
            <v>0</v>
          </cell>
          <cell r="HP902">
            <v>0</v>
          </cell>
          <cell r="HQ902">
            <v>0</v>
          </cell>
          <cell r="HR902">
            <v>0</v>
          </cell>
          <cell r="HS902">
            <v>0</v>
          </cell>
          <cell r="HT902">
            <v>0</v>
          </cell>
          <cell r="HU902">
            <v>0</v>
          </cell>
          <cell r="HV902">
            <v>0</v>
          </cell>
          <cell r="HW902">
            <v>0</v>
          </cell>
          <cell r="HX902">
            <v>0</v>
          </cell>
          <cell r="HY902">
            <v>0</v>
          </cell>
          <cell r="HZ902">
            <v>0</v>
          </cell>
          <cell r="IA902">
            <v>0</v>
          </cell>
          <cell r="IB902">
            <v>0</v>
          </cell>
          <cell r="IC902">
            <v>0</v>
          </cell>
          <cell r="ID902">
            <v>0</v>
          </cell>
          <cell r="IE902">
            <v>0</v>
          </cell>
          <cell r="IF902">
            <v>0</v>
          </cell>
          <cell r="IG902">
            <v>0</v>
          </cell>
          <cell r="IH902">
            <v>0</v>
          </cell>
          <cell r="II902">
            <v>0</v>
          </cell>
          <cell r="IJ902">
            <v>0</v>
          </cell>
          <cell r="IK902">
            <v>0</v>
          </cell>
          <cell r="IL902">
            <v>0</v>
          </cell>
          <cell r="IM902">
            <v>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  <cell r="IW902">
            <v>0</v>
          </cell>
          <cell r="IX902">
            <v>0</v>
          </cell>
          <cell r="IY902">
            <v>0</v>
          </cell>
          <cell r="IZ902">
            <v>0</v>
          </cell>
          <cell r="JA902">
            <v>0</v>
          </cell>
          <cell r="JB902">
            <v>0</v>
          </cell>
          <cell r="JC902">
            <v>0</v>
          </cell>
          <cell r="JD902">
            <v>0</v>
          </cell>
          <cell r="JE902">
            <v>0</v>
          </cell>
          <cell r="JF902">
            <v>0</v>
          </cell>
          <cell r="JG902">
            <v>0</v>
          </cell>
          <cell r="JH902">
            <v>0</v>
          </cell>
          <cell r="JI902">
            <v>0</v>
          </cell>
          <cell r="JJ902">
            <v>0</v>
          </cell>
          <cell r="JK902">
            <v>0</v>
          </cell>
          <cell r="JL902">
            <v>0</v>
          </cell>
          <cell r="JM902">
            <v>0</v>
          </cell>
          <cell r="JN902">
            <v>0</v>
          </cell>
          <cell r="JO902">
            <v>0</v>
          </cell>
          <cell r="JP902">
            <v>0</v>
          </cell>
          <cell r="JQ902">
            <v>0</v>
          </cell>
        </row>
        <row r="903">
          <cell r="D903" t="str">
            <v>MKT.EX.MED._.___.Mead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0</v>
          </cell>
          <cell r="CQ903">
            <v>0</v>
          </cell>
          <cell r="CR903">
            <v>0</v>
          </cell>
          <cell r="CS903">
            <v>0</v>
          </cell>
          <cell r="CT903">
            <v>0</v>
          </cell>
          <cell r="CU903">
            <v>0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>
            <v>0</v>
          </cell>
          <cell r="DF903">
            <v>0</v>
          </cell>
          <cell r="DG903">
            <v>0</v>
          </cell>
          <cell r="DH903">
            <v>0</v>
          </cell>
          <cell r="DI903">
            <v>0</v>
          </cell>
          <cell r="DJ903">
            <v>0</v>
          </cell>
          <cell r="DK903">
            <v>0</v>
          </cell>
          <cell r="DL903">
            <v>0</v>
          </cell>
          <cell r="DM903">
            <v>0</v>
          </cell>
          <cell r="DN903">
            <v>0</v>
          </cell>
          <cell r="DO903">
            <v>0</v>
          </cell>
          <cell r="DP903">
            <v>0</v>
          </cell>
          <cell r="DQ903">
            <v>0</v>
          </cell>
          <cell r="DR903">
            <v>0</v>
          </cell>
          <cell r="DS903">
            <v>0</v>
          </cell>
          <cell r="DT903">
            <v>0</v>
          </cell>
          <cell r="DU903">
            <v>0</v>
          </cell>
          <cell r="DV903">
            <v>0</v>
          </cell>
          <cell r="DW903">
            <v>0</v>
          </cell>
          <cell r="DX903">
            <v>0</v>
          </cell>
          <cell r="DY903">
            <v>0</v>
          </cell>
          <cell r="DZ903">
            <v>0</v>
          </cell>
          <cell r="EA903">
            <v>0</v>
          </cell>
          <cell r="EB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H903">
            <v>0</v>
          </cell>
          <cell r="EI903">
            <v>0</v>
          </cell>
          <cell r="EJ903">
            <v>0</v>
          </cell>
          <cell r="EK903">
            <v>0</v>
          </cell>
          <cell r="EL903">
            <v>0</v>
          </cell>
          <cell r="EM903">
            <v>0</v>
          </cell>
          <cell r="EN903">
            <v>0</v>
          </cell>
          <cell r="EO903">
            <v>0</v>
          </cell>
          <cell r="EP903">
            <v>0</v>
          </cell>
          <cell r="EQ903">
            <v>0</v>
          </cell>
          <cell r="ER903">
            <v>0</v>
          </cell>
          <cell r="ES903">
            <v>0</v>
          </cell>
          <cell r="ET903">
            <v>0</v>
          </cell>
          <cell r="EU903">
            <v>0</v>
          </cell>
          <cell r="EV903">
            <v>0</v>
          </cell>
          <cell r="EW903">
            <v>0</v>
          </cell>
          <cell r="EX903">
            <v>0</v>
          </cell>
          <cell r="EY903">
            <v>0</v>
          </cell>
          <cell r="EZ903">
            <v>0</v>
          </cell>
          <cell r="FA903">
            <v>0</v>
          </cell>
          <cell r="FB903">
            <v>0</v>
          </cell>
          <cell r="FC903">
            <v>0</v>
          </cell>
          <cell r="FD903">
            <v>0</v>
          </cell>
          <cell r="FE903">
            <v>0</v>
          </cell>
          <cell r="FF903">
            <v>0</v>
          </cell>
          <cell r="FG903">
            <v>0</v>
          </cell>
          <cell r="FH903">
            <v>0</v>
          </cell>
          <cell r="FI903">
            <v>0</v>
          </cell>
          <cell r="FJ903">
            <v>0</v>
          </cell>
          <cell r="FK903">
            <v>0</v>
          </cell>
          <cell r="FL903">
            <v>0</v>
          </cell>
          <cell r="FM903">
            <v>0</v>
          </cell>
          <cell r="FN903">
            <v>0</v>
          </cell>
          <cell r="FO903">
            <v>0</v>
          </cell>
          <cell r="FP903">
            <v>0</v>
          </cell>
          <cell r="FQ903">
            <v>0</v>
          </cell>
          <cell r="FR903">
            <v>0</v>
          </cell>
          <cell r="FS903">
            <v>0</v>
          </cell>
          <cell r="FT903">
            <v>0</v>
          </cell>
          <cell r="FU903">
            <v>0</v>
          </cell>
          <cell r="FV903">
            <v>0</v>
          </cell>
          <cell r="FW903">
            <v>0</v>
          </cell>
          <cell r="FX903">
            <v>0</v>
          </cell>
          <cell r="FY903">
            <v>0</v>
          </cell>
          <cell r="FZ903">
            <v>0</v>
          </cell>
          <cell r="GA903">
            <v>0</v>
          </cell>
          <cell r="GB903">
            <v>0</v>
          </cell>
          <cell r="GC903">
            <v>0</v>
          </cell>
          <cell r="GD903">
            <v>0</v>
          </cell>
          <cell r="GE903">
            <v>0</v>
          </cell>
          <cell r="GF903">
            <v>0</v>
          </cell>
          <cell r="GG903">
            <v>0</v>
          </cell>
          <cell r="GH903">
            <v>0</v>
          </cell>
          <cell r="GI903">
            <v>0</v>
          </cell>
          <cell r="GJ903">
            <v>0</v>
          </cell>
          <cell r="GK903">
            <v>0</v>
          </cell>
          <cell r="GL903">
            <v>0</v>
          </cell>
          <cell r="GM903">
            <v>0</v>
          </cell>
          <cell r="GN903">
            <v>0</v>
          </cell>
          <cell r="GO903">
            <v>0</v>
          </cell>
          <cell r="GP903">
            <v>0</v>
          </cell>
          <cell r="GQ903">
            <v>0</v>
          </cell>
          <cell r="GR903">
            <v>0</v>
          </cell>
          <cell r="GS903">
            <v>0</v>
          </cell>
          <cell r="GT903">
            <v>0</v>
          </cell>
          <cell r="GU903">
            <v>0</v>
          </cell>
          <cell r="GV903">
            <v>0</v>
          </cell>
          <cell r="GW903">
            <v>0</v>
          </cell>
          <cell r="GX903">
            <v>0</v>
          </cell>
          <cell r="GY903">
            <v>0</v>
          </cell>
          <cell r="GZ903">
            <v>0</v>
          </cell>
          <cell r="HA903">
            <v>0</v>
          </cell>
          <cell r="HB903">
            <v>0</v>
          </cell>
          <cell r="HC903">
            <v>0</v>
          </cell>
          <cell r="HD903">
            <v>0</v>
          </cell>
          <cell r="HE903">
            <v>0</v>
          </cell>
          <cell r="HF903">
            <v>0</v>
          </cell>
          <cell r="HG903">
            <v>0</v>
          </cell>
          <cell r="HH903">
            <v>0</v>
          </cell>
          <cell r="HI903">
            <v>0</v>
          </cell>
          <cell r="HJ903">
            <v>0</v>
          </cell>
          <cell r="HK903">
            <v>0</v>
          </cell>
          <cell r="HL903">
            <v>0</v>
          </cell>
          <cell r="HM903">
            <v>0</v>
          </cell>
          <cell r="HN903">
            <v>0</v>
          </cell>
          <cell r="HO903">
            <v>0</v>
          </cell>
          <cell r="HP903">
            <v>0</v>
          </cell>
          <cell r="HQ903">
            <v>0</v>
          </cell>
          <cell r="HR903">
            <v>0</v>
          </cell>
          <cell r="HS903">
            <v>0</v>
          </cell>
          <cell r="HT903">
            <v>0</v>
          </cell>
          <cell r="HU903">
            <v>0</v>
          </cell>
          <cell r="HV903">
            <v>0</v>
          </cell>
          <cell r="HW903">
            <v>0</v>
          </cell>
          <cell r="HX903">
            <v>0</v>
          </cell>
          <cell r="HY903">
            <v>0</v>
          </cell>
          <cell r="HZ903">
            <v>0</v>
          </cell>
          <cell r="IA903">
            <v>0</v>
          </cell>
          <cell r="IB903">
            <v>0</v>
          </cell>
          <cell r="IC903">
            <v>0</v>
          </cell>
          <cell r="ID903">
            <v>0</v>
          </cell>
          <cell r="IE903">
            <v>0</v>
          </cell>
          <cell r="IF903">
            <v>0</v>
          </cell>
          <cell r="IG903">
            <v>0</v>
          </cell>
          <cell r="IH903">
            <v>0</v>
          </cell>
          <cell r="II903">
            <v>0</v>
          </cell>
          <cell r="IJ903">
            <v>0</v>
          </cell>
          <cell r="IK903">
            <v>0</v>
          </cell>
          <cell r="IL903">
            <v>0</v>
          </cell>
          <cell r="IM903">
            <v>0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  <cell r="IW903">
            <v>0</v>
          </cell>
          <cell r="IX903">
            <v>0</v>
          </cell>
          <cell r="IY903">
            <v>0</v>
          </cell>
          <cell r="IZ903">
            <v>0</v>
          </cell>
          <cell r="JA903">
            <v>0</v>
          </cell>
          <cell r="JB903">
            <v>0</v>
          </cell>
          <cell r="JC903">
            <v>0</v>
          </cell>
          <cell r="JD903">
            <v>0</v>
          </cell>
          <cell r="JE903">
            <v>0</v>
          </cell>
          <cell r="JF903">
            <v>0</v>
          </cell>
          <cell r="JG903">
            <v>0</v>
          </cell>
          <cell r="JH903">
            <v>0</v>
          </cell>
          <cell r="JI903">
            <v>0</v>
          </cell>
          <cell r="JJ903">
            <v>0</v>
          </cell>
          <cell r="JK903">
            <v>0</v>
          </cell>
          <cell r="JL903">
            <v>0</v>
          </cell>
          <cell r="JM903">
            <v>0</v>
          </cell>
          <cell r="JN903">
            <v>0</v>
          </cell>
          <cell r="JO903">
            <v>0</v>
          </cell>
          <cell r="JP903">
            <v>0</v>
          </cell>
          <cell r="JQ903">
            <v>0</v>
          </cell>
        </row>
        <row r="904">
          <cell r="D904" t="str">
            <v>MKT.EX.MNA._.___.Mona</v>
          </cell>
          <cell r="F904">
            <v>16.00483899000028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1.8855621200000314</v>
          </cell>
          <cell r="L904">
            <v>0</v>
          </cell>
          <cell r="M904">
            <v>0</v>
          </cell>
          <cell r="N904">
            <v>5.5515416000016558</v>
          </cell>
          <cell r="O904">
            <v>7.9794001800000842</v>
          </cell>
          <cell r="P904">
            <v>0</v>
          </cell>
          <cell r="Q904">
            <v>0.26605744000062259</v>
          </cell>
          <cell r="R904">
            <v>-23.023832959996071</v>
          </cell>
          <cell r="S904">
            <v>-2.3573902400003135</v>
          </cell>
          <cell r="T904">
            <v>-9.012266999889107E-2</v>
          </cell>
          <cell r="U904">
            <v>0</v>
          </cell>
          <cell r="V904">
            <v>-0.18608210000093095</v>
          </cell>
          <cell r="W904">
            <v>-25</v>
          </cell>
          <cell r="X904">
            <v>6.3038584200012338</v>
          </cell>
          <cell r="Y904">
            <v>0</v>
          </cell>
          <cell r="Z904">
            <v>2.363909789997706</v>
          </cell>
          <cell r="AA904">
            <v>-4.0580061600012414</v>
          </cell>
          <cell r="AB904">
            <v>0</v>
          </cell>
          <cell r="AC904">
            <v>0</v>
          </cell>
          <cell r="AD904">
            <v>0</v>
          </cell>
          <cell r="AE904">
            <v>13.939839280006709</v>
          </cell>
          <cell r="AF904">
            <v>0</v>
          </cell>
          <cell r="AG904">
            <v>0</v>
          </cell>
          <cell r="AH904">
            <v>0</v>
          </cell>
          <cell r="AI904">
            <v>18</v>
          </cell>
          <cell r="AJ904">
            <v>-0.42051554000045144</v>
          </cell>
          <cell r="AK904">
            <v>0</v>
          </cell>
          <cell r="AL904">
            <v>0</v>
          </cell>
          <cell r="AM904">
            <v>1.9134054400019522</v>
          </cell>
          <cell r="AN904">
            <v>-5.5530506199993397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0</v>
          </cell>
          <cell r="CD904">
            <v>0</v>
          </cell>
          <cell r="CE904">
            <v>0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0</v>
          </cell>
          <cell r="CK904">
            <v>0</v>
          </cell>
          <cell r="CL904">
            <v>0</v>
          </cell>
          <cell r="CM904">
            <v>0</v>
          </cell>
          <cell r="CN904">
            <v>0</v>
          </cell>
          <cell r="CO904">
            <v>0</v>
          </cell>
          <cell r="CP904">
            <v>0</v>
          </cell>
          <cell r="CQ904">
            <v>0</v>
          </cell>
          <cell r="CR904">
            <v>0</v>
          </cell>
          <cell r="CS904">
            <v>0</v>
          </cell>
          <cell r="CT904">
            <v>0</v>
          </cell>
          <cell r="CU904">
            <v>0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>
            <v>0</v>
          </cell>
          <cell r="DF904">
            <v>0</v>
          </cell>
          <cell r="DG904">
            <v>0</v>
          </cell>
          <cell r="DH904">
            <v>0</v>
          </cell>
          <cell r="DI904">
            <v>0</v>
          </cell>
          <cell r="DJ904">
            <v>0</v>
          </cell>
          <cell r="DK904">
            <v>0</v>
          </cell>
          <cell r="DL904">
            <v>0</v>
          </cell>
          <cell r="DM904">
            <v>0</v>
          </cell>
          <cell r="DN904">
            <v>0</v>
          </cell>
          <cell r="DO904">
            <v>0</v>
          </cell>
          <cell r="DP904">
            <v>0</v>
          </cell>
          <cell r="DQ904">
            <v>0</v>
          </cell>
          <cell r="DR904">
            <v>0</v>
          </cell>
          <cell r="DS904">
            <v>0</v>
          </cell>
          <cell r="DT904">
            <v>0</v>
          </cell>
          <cell r="DU904">
            <v>0</v>
          </cell>
          <cell r="DV904">
            <v>0</v>
          </cell>
          <cell r="DW904">
            <v>0</v>
          </cell>
          <cell r="DX904">
            <v>0</v>
          </cell>
          <cell r="DY904">
            <v>0</v>
          </cell>
          <cell r="DZ904">
            <v>0</v>
          </cell>
          <cell r="EA904">
            <v>0</v>
          </cell>
          <cell r="EB904">
            <v>0</v>
          </cell>
          <cell r="EC904">
            <v>0</v>
          </cell>
          <cell r="ED904">
            <v>0</v>
          </cell>
          <cell r="EE904">
            <v>0</v>
          </cell>
          <cell r="EF904">
            <v>0</v>
          </cell>
          <cell r="EG904">
            <v>0</v>
          </cell>
          <cell r="EH904">
            <v>0</v>
          </cell>
          <cell r="EI904">
            <v>0</v>
          </cell>
          <cell r="EJ904">
            <v>0</v>
          </cell>
          <cell r="EK904">
            <v>0</v>
          </cell>
          <cell r="EL904">
            <v>0</v>
          </cell>
          <cell r="EM904">
            <v>0</v>
          </cell>
          <cell r="EN904">
            <v>0</v>
          </cell>
          <cell r="EO904">
            <v>0</v>
          </cell>
          <cell r="EP904">
            <v>0</v>
          </cell>
          <cell r="EQ904">
            <v>0</v>
          </cell>
          <cell r="ER904">
            <v>0</v>
          </cell>
          <cell r="ES904">
            <v>0</v>
          </cell>
          <cell r="ET904">
            <v>0</v>
          </cell>
          <cell r="EU904">
            <v>0</v>
          </cell>
          <cell r="EV904">
            <v>0</v>
          </cell>
          <cell r="EW904">
            <v>0</v>
          </cell>
          <cell r="EX904">
            <v>0</v>
          </cell>
          <cell r="EY904">
            <v>0</v>
          </cell>
          <cell r="EZ904">
            <v>0</v>
          </cell>
          <cell r="FA904">
            <v>0</v>
          </cell>
          <cell r="FB904">
            <v>0</v>
          </cell>
          <cell r="FC904">
            <v>0</v>
          </cell>
          <cell r="FD904">
            <v>0</v>
          </cell>
          <cell r="FE904">
            <v>0</v>
          </cell>
          <cell r="FF904">
            <v>0</v>
          </cell>
          <cell r="FG904">
            <v>0</v>
          </cell>
          <cell r="FH904">
            <v>0</v>
          </cell>
          <cell r="FI904">
            <v>0</v>
          </cell>
          <cell r="FJ904">
            <v>0</v>
          </cell>
          <cell r="FK904">
            <v>0</v>
          </cell>
          <cell r="FL904">
            <v>0</v>
          </cell>
          <cell r="FM904">
            <v>0</v>
          </cell>
          <cell r="FN904">
            <v>0</v>
          </cell>
          <cell r="FO904">
            <v>0</v>
          </cell>
          <cell r="FP904">
            <v>0</v>
          </cell>
          <cell r="FQ904">
            <v>0</v>
          </cell>
          <cell r="FR904">
            <v>0</v>
          </cell>
          <cell r="FS904">
            <v>0</v>
          </cell>
          <cell r="FT904">
            <v>0</v>
          </cell>
          <cell r="FU904">
            <v>0</v>
          </cell>
          <cell r="FV904">
            <v>0</v>
          </cell>
          <cell r="FW904">
            <v>0</v>
          </cell>
          <cell r="FX904">
            <v>0</v>
          </cell>
          <cell r="FY904">
            <v>0</v>
          </cell>
          <cell r="FZ904">
            <v>0</v>
          </cell>
          <cell r="GA904">
            <v>0</v>
          </cell>
          <cell r="GB904">
            <v>0</v>
          </cell>
          <cell r="GC904">
            <v>0</v>
          </cell>
          <cell r="GD904">
            <v>0</v>
          </cell>
          <cell r="GE904">
            <v>0</v>
          </cell>
          <cell r="GF904">
            <v>0</v>
          </cell>
          <cell r="GG904">
            <v>0</v>
          </cell>
          <cell r="GH904">
            <v>0</v>
          </cell>
          <cell r="GI904">
            <v>0</v>
          </cell>
          <cell r="GJ904">
            <v>0</v>
          </cell>
          <cell r="GK904">
            <v>0</v>
          </cell>
          <cell r="GL904">
            <v>0</v>
          </cell>
          <cell r="GM904">
            <v>0</v>
          </cell>
          <cell r="GN904">
            <v>0</v>
          </cell>
          <cell r="GO904">
            <v>0</v>
          </cell>
          <cell r="GP904">
            <v>0</v>
          </cell>
          <cell r="GQ904">
            <v>0</v>
          </cell>
          <cell r="GR904">
            <v>0</v>
          </cell>
          <cell r="GS904">
            <v>0</v>
          </cell>
          <cell r="GT904">
            <v>0</v>
          </cell>
          <cell r="GU904">
            <v>0</v>
          </cell>
          <cell r="GV904">
            <v>0</v>
          </cell>
          <cell r="GW904">
            <v>0</v>
          </cell>
          <cell r="GX904">
            <v>0</v>
          </cell>
          <cell r="GY904">
            <v>0</v>
          </cell>
          <cell r="GZ904">
            <v>0</v>
          </cell>
          <cell r="HA904">
            <v>0</v>
          </cell>
          <cell r="HB904">
            <v>0</v>
          </cell>
          <cell r="HC904">
            <v>0</v>
          </cell>
          <cell r="HD904">
            <v>0</v>
          </cell>
          <cell r="HE904">
            <v>0</v>
          </cell>
          <cell r="HF904">
            <v>0</v>
          </cell>
          <cell r="HG904">
            <v>0</v>
          </cell>
          <cell r="HH904">
            <v>0</v>
          </cell>
          <cell r="HI904">
            <v>0</v>
          </cell>
          <cell r="HJ904">
            <v>0</v>
          </cell>
          <cell r="HK904">
            <v>0</v>
          </cell>
          <cell r="HL904">
            <v>0</v>
          </cell>
          <cell r="HM904">
            <v>0</v>
          </cell>
          <cell r="HN904">
            <v>0</v>
          </cell>
          <cell r="HO904">
            <v>0</v>
          </cell>
          <cell r="HP904">
            <v>0</v>
          </cell>
          <cell r="HQ904">
            <v>0</v>
          </cell>
          <cell r="HR904">
            <v>0</v>
          </cell>
          <cell r="HS904">
            <v>0</v>
          </cell>
          <cell r="HT904">
            <v>0</v>
          </cell>
          <cell r="HU904">
            <v>0</v>
          </cell>
          <cell r="HV904">
            <v>0</v>
          </cell>
          <cell r="HW904">
            <v>0</v>
          </cell>
          <cell r="HX904">
            <v>0</v>
          </cell>
          <cell r="HY904">
            <v>0</v>
          </cell>
          <cell r="HZ904">
            <v>0</v>
          </cell>
          <cell r="IA904">
            <v>0</v>
          </cell>
          <cell r="IB904">
            <v>0</v>
          </cell>
          <cell r="IC904">
            <v>0</v>
          </cell>
          <cell r="ID904">
            <v>0</v>
          </cell>
          <cell r="IE904">
            <v>0</v>
          </cell>
          <cell r="IF904">
            <v>0</v>
          </cell>
          <cell r="IG904">
            <v>0</v>
          </cell>
          <cell r="IH904">
            <v>0</v>
          </cell>
          <cell r="II904">
            <v>0</v>
          </cell>
          <cell r="IJ904">
            <v>0</v>
          </cell>
          <cell r="IK904">
            <v>0</v>
          </cell>
          <cell r="IL904">
            <v>0</v>
          </cell>
          <cell r="IM904">
            <v>0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  <cell r="IW904">
            <v>0</v>
          </cell>
          <cell r="IX904">
            <v>0</v>
          </cell>
          <cell r="IY904">
            <v>0</v>
          </cell>
          <cell r="IZ904">
            <v>0</v>
          </cell>
          <cell r="JA904">
            <v>0</v>
          </cell>
          <cell r="JB904">
            <v>0</v>
          </cell>
          <cell r="JC904">
            <v>0</v>
          </cell>
          <cell r="JD904">
            <v>0</v>
          </cell>
          <cell r="JE904">
            <v>0</v>
          </cell>
          <cell r="JF904">
            <v>0</v>
          </cell>
          <cell r="JG904">
            <v>0</v>
          </cell>
          <cell r="JH904">
            <v>0</v>
          </cell>
          <cell r="JI904">
            <v>0</v>
          </cell>
          <cell r="JJ904">
            <v>0</v>
          </cell>
          <cell r="JK904">
            <v>0</v>
          </cell>
          <cell r="JL904">
            <v>0</v>
          </cell>
          <cell r="JM904">
            <v>0</v>
          </cell>
          <cell r="JN904">
            <v>0</v>
          </cell>
          <cell r="JO904">
            <v>0</v>
          </cell>
          <cell r="JP904">
            <v>0</v>
          </cell>
          <cell r="JQ904">
            <v>0</v>
          </cell>
        </row>
        <row r="905">
          <cell r="D905" t="str">
            <v>MKT.EX.NOB._.___.NOB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0</v>
          </cell>
          <cell r="CQ905">
            <v>0</v>
          </cell>
          <cell r="CR905">
            <v>0</v>
          </cell>
          <cell r="CS905">
            <v>0</v>
          </cell>
          <cell r="CT905">
            <v>0</v>
          </cell>
          <cell r="CU905">
            <v>0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  <cell r="DD905">
            <v>0</v>
          </cell>
          <cell r="DE905">
            <v>0</v>
          </cell>
          <cell r="DF905">
            <v>0</v>
          </cell>
          <cell r="DG905">
            <v>0</v>
          </cell>
          <cell r="DH905">
            <v>0</v>
          </cell>
          <cell r="DI905">
            <v>0</v>
          </cell>
          <cell r="DJ905">
            <v>0</v>
          </cell>
          <cell r="DK905">
            <v>0</v>
          </cell>
          <cell r="DL905">
            <v>0</v>
          </cell>
          <cell r="DM905">
            <v>0</v>
          </cell>
          <cell r="DN905">
            <v>0</v>
          </cell>
          <cell r="DO905">
            <v>0</v>
          </cell>
          <cell r="DP905">
            <v>0</v>
          </cell>
          <cell r="DQ905">
            <v>0</v>
          </cell>
          <cell r="DR905">
            <v>0</v>
          </cell>
          <cell r="DS905">
            <v>0</v>
          </cell>
          <cell r="DT905">
            <v>0</v>
          </cell>
          <cell r="DU905">
            <v>0</v>
          </cell>
          <cell r="DV905">
            <v>0</v>
          </cell>
          <cell r="DW905">
            <v>0</v>
          </cell>
          <cell r="DX905">
            <v>0</v>
          </cell>
          <cell r="DY905">
            <v>0</v>
          </cell>
          <cell r="DZ905">
            <v>0</v>
          </cell>
          <cell r="EA905">
            <v>0</v>
          </cell>
          <cell r="EB905">
            <v>0</v>
          </cell>
          <cell r="EC905">
            <v>0</v>
          </cell>
          <cell r="ED905">
            <v>0</v>
          </cell>
          <cell r="EE905">
            <v>0</v>
          </cell>
          <cell r="EF905">
            <v>0</v>
          </cell>
          <cell r="EG905">
            <v>0</v>
          </cell>
          <cell r="EH905">
            <v>0</v>
          </cell>
          <cell r="EI905">
            <v>0</v>
          </cell>
          <cell r="EJ905">
            <v>0</v>
          </cell>
          <cell r="EK905">
            <v>0</v>
          </cell>
          <cell r="EL905">
            <v>0</v>
          </cell>
          <cell r="EM905">
            <v>0</v>
          </cell>
          <cell r="EN905">
            <v>0</v>
          </cell>
          <cell r="EO905">
            <v>0</v>
          </cell>
          <cell r="EP905">
            <v>0</v>
          </cell>
          <cell r="EQ905">
            <v>0</v>
          </cell>
          <cell r="ER905">
            <v>0</v>
          </cell>
          <cell r="ES905">
            <v>0</v>
          </cell>
          <cell r="ET905">
            <v>0</v>
          </cell>
          <cell r="EU905">
            <v>0</v>
          </cell>
          <cell r="EV905">
            <v>0</v>
          </cell>
          <cell r="EW905">
            <v>0</v>
          </cell>
          <cell r="EX905">
            <v>0</v>
          </cell>
          <cell r="EY905">
            <v>0</v>
          </cell>
          <cell r="EZ905">
            <v>0</v>
          </cell>
          <cell r="FA905">
            <v>0</v>
          </cell>
          <cell r="FB905">
            <v>0</v>
          </cell>
          <cell r="FC905">
            <v>0</v>
          </cell>
          <cell r="FD905">
            <v>0</v>
          </cell>
          <cell r="FE905">
            <v>0</v>
          </cell>
          <cell r="FF905">
            <v>0</v>
          </cell>
          <cell r="FG905">
            <v>0</v>
          </cell>
          <cell r="FH905">
            <v>0</v>
          </cell>
          <cell r="FI905">
            <v>0</v>
          </cell>
          <cell r="FJ905">
            <v>0</v>
          </cell>
          <cell r="FK905">
            <v>0</v>
          </cell>
          <cell r="FL905">
            <v>0</v>
          </cell>
          <cell r="FM905">
            <v>0</v>
          </cell>
          <cell r="FN905">
            <v>0</v>
          </cell>
          <cell r="FO905">
            <v>0</v>
          </cell>
          <cell r="FP905">
            <v>0</v>
          </cell>
          <cell r="FQ905">
            <v>0</v>
          </cell>
          <cell r="FR905">
            <v>0</v>
          </cell>
          <cell r="FS905">
            <v>0</v>
          </cell>
          <cell r="FT905">
            <v>0</v>
          </cell>
          <cell r="FU905">
            <v>0</v>
          </cell>
          <cell r="FV905">
            <v>0</v>
          </cell>
          <cell r="FW905">
            <v>0</v>
          </cell>
          <cell r="FX905">
            <v>0</v>
          </cell>
          <cell r="FY905">
            <v>0</v>
          </cell>
          <cell r="FZ905">
            <v>0</v>
          </cell>
          <cell r="GA905">
            <v>0</v>
          </cell>
          <cell r="GB905">
            <v>0</v>
          </cell>
          <cell r="GC905">
            <v>0</v>
          </cell>
          <cell r="GD905">
            <v>0</v>
          </cell>
          <cell r="GE905">
            <v>0</v>
          </cell>
          <cell r="GF905">
            <v>0</v>
          </cell>
          <cell r="GG905">
            <v>0</v>
          </cell>
          <cell r="GH905">
            <v>0</v>
          </cell>
          <cell r="GI905">
            <v>0</v>
          </cell>
          <cell r="GJ905">
            <v>0</v>
          </cell>
          <cell r="GK905">
            <v>0</v>
          </cell>
          <cell r="GL905">
            <v>0</v>
          </cell>
          <cell r="GM905">
            <v>0</v>
          </cell>
          <cell r="GN905">
            <v>0</v>
          </cell>
          <cell r="GO905">
            <v>0</v>
          </cell>
          <cell r="GP905">
            <v>0</v>
          </cell>
          <cell r="GQ905">
            <v>0</v>
          </cell>
          <cell r="GR905">
            <v>0</v>
          </cell>
          <cell r="GS905">
            <v>0</v>
          </cell>
          <cell r="GT905">
            <v>0</v>
          </cell>
          <cell r="GU905">
            <v>0</v>
          </cell>
          <cell r="GV905">
            <v>0</v>
          </cell>
          <cell r="GW905">
            <v>0</v>
          </cell>
          <cell r="GX905">
            <v>0</v>
          </cell>
          <cell r="GY905">
            <v>0</v>
          </cell>
          <cell r="GZ905">
            <v>0</v>
          </cell>
          <cell r="HA905">
            <v>0</v>
          </cell>
          <cell r="HB905">
            <v>0</v>
          </cell>
          <cell r="HC905">
            <v>0</v>
          </cell>
          <cell r="HD905">
            <v>0</v>
          </cell>
          <cell r="HE905">
            <v>0</v>
          </cell>
          <cell r="HF905">
            <v>0</v>
          </cell>
          <cell r="HG905">
            <v>0</v>
          </cell>
          <cell r="HH905">
            <v>0</v>
          </cell>
          <cell r="HI905">
            <v>0</v>
          </cell>
          <cell r="HJ905">
            <v>0</v>
          </cell>
          <cell r="HK905">
            <v>0</v>
          </cell>
          <cell r="HL905">
            <v>0</v>
          </cell>
          <cell r="HM905">
            <v>0</v>
          </cell>
          <cell r="HN905">
            <v>0</v>
          </cell>
          <cell r="HO905">
            <v>0</v>
          </cell>
          <cell r="HP905">
            <v>0</v>
          </cell>
          <cell r="HQ905">
            <v>0</v>
          </cell>
          <cell r="HR905">
            <v>0</v>
          </cell>
          <cell r="HS905">
            <v>0</v>
          </cell>
          <cell r="HT905">
            <v>0</v>
          </cell>
          <cell r="HU905">
            <v>0</v>
          </cell>
          <cell r="HV905">
            <v>0</v>
          </cell>
          <cell r="HW905">
            <v>0</v>
          </cell>
          <cell r="HX905">
            <v>0</v>
          </cell>
          <cell r="HY905">
            <v>0</v>
          </cell>
          <cell r="HZ905">
            <v>0</v>
          </cell>
          <cell r="IA905">
            <v>0</v>
          </cell>
          <cell r="IB905">
            <v>0</v>
          </cell>
          <cell r="IC905">
            <v>0</v>
          </cell>
          <cell r="ID905">
            <v>0</v>
          </cell>
          <cell r="IE905">
            <v>0</v>
          </cell>
          <cell r="IF905">
            <v>0</v>
          </cell>
          <cell r="IG905">
            <v>0</v>
          </cell>
          <cell r="IH905">
            <v>0</v>
          </cell>
          <cell r="II905">
            <v>0</v>
          </cell>
          <cell r="IJ905">
            <v>0</v>
          </cell>
          <cell r="IK905">
            <v>0</v>
          </cell>
          <cell r="IL905">
            <v>0</v>
          </cell>
          <cell r="IM905">
            <v>0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  <cell r="IW905">
            <v>0</v>
          </cell>
          <cell r="IX905">
            <v>0</v>
          </cell>
          <cell r="IY905">
            <v>0</v>
          </cell>
          <cell r="IZ905">
            <v>0</v>
          </cell>
          <cell r="JA905">
            <v>0</v>
          </cell>
          <cell r="JB905">
            <v>0</v>
          </cell>
          <cell r="JC905">
            <v>0</v>
          </cell>
          <cell r="JD905">
            <v>0</v>
          </cell>
          <cell r="JE905">
            <v>0</v>
          </cell>
          <cell r="JF905">
            <v>0</v>
          </cell>
          <cell r="JG905">
            <v>0</v>
          </cell>
          <cell r="JH905">
            <v>0</v>
          </cell>
          <cell r="JI905">
            <v>0</v>
          </cell>
          <cell r="JJ905">
            <v>0</v>
          </cell>
          <cell r="JK905">
            <v>0</v>
          </cell>
          <cell r="JL905">
            <v>0</v>
          </cell>
          <cell r="JM905">
            <v>0</v>
          </cell>
          <cell r="JN905">
            <v>0</v>
          </cell>
          <cell r="JO905">
            <v>0</v>
          </cell>
          <cell r="JP905">
            <v>0</v>
          </cell>
          <cell r="JQ905">
            <v>0</v>
          </cell>
        </row>
        <row r="906">
          <cell r="D906" t="str">
            <v>MKT.EX.PLV._.___.Palo Verde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>
            <v>0</v>
          </cell>
          <cell r="DF906">
            <v>0</v>
          </cell>
          <cell r="DG906">
            <v>0</v>
          </cell>
          <cell r="DH906">
            <v>0</v>
          </cell>
          <cell r="DI906">
            <v>0</v>
          </cell>
          <cell r="DJ906">
            <v>0</v>
          </cell>
          <cell r="DK906">
            <v>0</v>
          </cell>
          <cell r="DL906">
            <v>0</v>
          </cell>
          <cell r="DM906">
            <v>0</v>
          </cell>
          <cell r="DN906">
            <v>0</v>
          </cell>
          <cell r="DO906">
            <v>0</v>
          </cell>
          <cell r="DP906">
            <v>0</v>
          </cell>
          <cell r="DQ906">
            <v>0</v>
          </cell>
          <cell r="DR906">
            <v>0</v>
          </cell>
          <cell r="DS906">
            <v>0</v>
          </cell>
          <cell r="DT906">
            <v>0</v>
          </cell>
          <cell r="DU906">
            <v>0</v>
          </cell>
          <cell r="DV906">
            <v>0</v>
          </cell>
          <cell r="DW906">
            <v>0</v>
          </cell>
          <cell r="DX906">
            <v>0</v>
          </cell>
          <cell r="DY906">
            <v>0</v>
          </cell>
          <cell r="DZ906">
            <v>0</v>
          </cell>
          <cell r="EA906">
            <v>0</v>
          </cell>
          <cell r="EB906">
            <v>0</v>
          </cell>
          <cell r="EC906">
            <v>0</v>
          </cell>
          <cell r="ED906">
            <v>0</v>
          </cell>
          <cell r="EE906">
            <v>0</v>
          </cell>
          <cell r="EF906">
            <v>0</v>
          </cell>
          <cell r="EG906">
            <v>0</v>
          </cell>
          <cell r="EH906">
            <v>0</v>
          </cell>
          <cell r="EI906">
            <v>0</v>
          </cell>
          <cell r="EJ906">
            <v>0</v>
          </cell>
          <cell r="EK906">
            <v>0</v>
          </cell>
          <cell r="EL906">
            <v>0</v>
          </cell>
          <cell r="EM906">
            <v>0</v>
          </cell>
          <cell r="EN906">
            <v>0</v>
          </cell>
          <cell r="EO906">
            <v>0</v>
          </cell>
          <cell r="EP906">
            <v>0</v>
          </cell>
          <cell r="EQ906">
            <v>0</v>
          </cell>
          <cell r="ER906">
            <v>0</v>
          </cell>
          <cell r="ES906">
            <v>0</v>
          </cell>
          <cell r="ET906">
            <v>0</v>
          </cell>
          <cell r="EU906">
            <v>0</v>
          </cell>
          <cell r="EV906">
            <v>0</v>
          </cell>
          <cell r="EW906">
            <v>0</v>
          </cell>
          <cell r="EX906">
            <v>0</v>
          </cell>
          <cell r="EY906">
            <v>0</v>
          </cell>
          <cell r="EZ906">
            <v>0</v>
          </cell>
          <cell r="FA906">
            <v>0</v>
          </cell>
          <cell r="FB906">
            <v>0</v>
          </cell>
          <cell r="FC906">
            <v>0</v>
          </cell>
          <cell r="FD906">
            <v>0</v>
          </cell>
          <cell r="FE906">
            <v>0</v>
          </cell>
          <cell r="FF906">
            <v>0</v>
          </cell>
          <cell r="FG906">
            <v>0</v>
          </cell>
          <cell r="FH906">
            <v>0</v>
          </cell>
          <cell r="FI906">
            <v>0</v>
          </cell>
          <cell r="FJ906">
            <v>0</v>
          </cell>
          <cell r="FK906">
            <v>0</v>
          </cell>
          <cell r="FL906">
            <v>0</v>
          </cell>
          <cell r="FM906">
            <v>0</v>
          </cell>
          <cell r="FN906">
            <v>0</v>
          </cell>
          <cell r="FO906">
            <v>0</v>
          </cell>
          <cell r="FP906">
            <v>0</v>
          </cell>
          <cell r="FQ906">
            <v>0</v>
          </cell>
          <cell r="FR906">
            <v>0</v>
          </cell>
          <cell r="FS906">
            <v>0</v>
          </cell>
          <cell r="FT906">
            <v>0</v>
          </cell>
          <cell r="FU906">
            <v>0</v>
          </cell>
          <cell r="FV906">
            <v>0</v>
          </cell>
          <cell r="FW906">
            <v>0</v>
          </cell>
          <cell r="FX906">
            <v>0</v>
          </cell>
          <cell r="FY906">
            <v>0</v>
          </cell>
          <cell r="FZ906">
            <v>0</v>
          </cell>
          <cell r="GA906">
            <v>0</v>
          </cell>
          <cell r="GB906">
            <v>0</v>
          </cell>
          <cell r="GC906">
            <v>0</v>
          </cell>
          <cell r="GD906">
            <v>0</v>
          </cell>
          <cell r="GE906">
            <v>0</v>
          </cell>
          <cell r="GF906">
            <v>0</v>
          </cell>
          <cell r="GG906">
            <v>0</v>
          </cell>
          <cell r="GH906">
            <v>0</v>
          </cell>
          <cell r="GI906">
            <v>0</v>
          </cell>
          <cell r="GJ906">
            <v>0</v>
          </cell>
          <cell r="GK906">
            <v>0</v>
          </cell>
          <cell r="GL906">
            <v>0</v>
          </cell>
          <cell r="GM906">
            <v>0</v>
          </cell>
          <cell r="GN906">
            <v>0</v>
          </cell>
          <cell r="GO906">
            <v>0</v>
          </cell>
          <cell r="GP906">
            <v>0</v>
          </cell>
          <cell r="GQ906">
            <v>0</v>
          </cell>
          <cell r="GR906">
            <v>0</v>
          </cell>
          <cell r="GS906">
            <v>0</v>
          </cell>
          <cell r="GT906">
            <v>0</v>
          </cell>
          <cell r="GU906">
            <v>0</v>
          </cell>
          <cell r="GV906">
            <v>0</v>
          </cell>
          <cell r="GW906">
            <v>0</v>
          </cell>
          <cell r="GX906">
            <v>0</v>
          </cell>
          <cell r="GY906">
            <v>0</v>
          </cell>
          <cell r="GZ906">
            <v>0</v>
          </cell>
          <cell r="HA906">
            <v>0</v>
          </cell>
          <cell r="HB906">
            <v>0</v>
          </cell>
          <cell r="HC906">
            <v>0</v>
          </cell>
          <cell r="HD906">
            <v>0</v>
          </cell>
          <cell r="HE906">
            <v>0</v>
          </cell>
          <cell r="HF906">
            <v>0</v>
          </cell>
          <cell r="HG906">
            <v>0</v>
          </cell>
          <cell r="HH906">
            <v>0</v>
          </cell>
          <cell r="HI906">
            <v>0</v>
          </cell>
          <cell r="HJ906">
            <v>0</v>
          </cell>
          <cell r="HK906">
            <v>0</v>
          </cell>
          <cell r="HL906">
            <v>0</v>
          </cell>
          <cell r="HM906">
            <v>0</v>
          </cell>
          <cell r="HN906">
            <v>0</v>
          </cell>
          <cell r="HO906">
            <v>0</v>
          </cell>
          <cell r="HP906">
            <v>0</v>
          </cell>
          <cell r="HQ906">
            <v>0</v>
          </cell>
          <cell r="HR906">
            <v>0</v>
          </cell>
          <cell r="HS906">
            <v>0</v>
          </cell>
          <cell r="HT906">
            <v>0</v>
          </cell>
          <cell r="HU906">
            <v>0</v>
          </cell>
          <cell r="HV906">
            <v>0</v>
          </cell>
          <cell r="HW906">
            <v>0</v>
          </cell>
          <cell r="HX906">
            <v>0</v>
          </cell>
          <cell r="HY906">
            <v>0</v>
          </cell>
          <cell r="HZ906">
            <v>0</v>
          </cell>
          <cell r="IA906">
            <v>0</v>
          </cell>
          <cell r="IB906">
            <v>0</v>
          </cell>
          <cell r="IC906">
            <v>0</v>
          </cell>
          <cell r="ID906">
            <v>0</v>
          </cell>
          <cell r="IE906">
            <v>0</v>
          </cell>
          <cell r="IF906">
            <v>0</v>
          </cell>
          <cell r="IG906">
            <v>0</v>
          </cell>
          <cell r="IH906">
            <v>0</v>
          </cell>
          <cell r="II906">
            <v>0</v>
          </cell>
          <cell r="IJ906">
            <v>0</v>
          </cell>
          <cell r="IK906">
            <v>0</v>
          </cell>
          <cell r="IL906">
            <v>0</v>
          </cell>
          <cell r="IM906">
            <v>0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  <cell r="IW906">
            <v>0</v>
          </cell>
          <cell r="IX906">
            <v>0</v>
          </cell>
          <cell r="IY906">
            <v>0</v>
          </cell>
          <cell r="IZ906">
            <v>0</v>
          </cell>
          <cell r="JA906">
            <v>0</v>
          </cell>
          <cell r="JB906">
            <v>0</v>
          </cell>
          <cell r="JC906">
            <v>0</v>
          </cell>
          <cell r="JD906">
            <v>0</v>
          </cell>
          <cell r="JE906">
            <v>0</v>
          </cell>
          <cell r="JF906">
            <v>0</v>
          </cell>
          <cell r="JG906">
            <v>0</v>
          </cell>
          <cell r="JH906">
            <v>0</v>
          </cell>
          <cell r="JI906">
            <v>0</v>
          </cell>
          <cell r="JJ906">
            <v>0</v>
          </cell>
          <cell r="JK906">
            <v>0</v>
          </cell>
          <cell r="JL906">
            <v>0</v>
          </cell>
          <cell r="JM906">
            <v>0</v>
          </cell>
          <cell r="JN906">
            <v>0</v>
          </cell>
          <cell r="JO906">
            <v>0</v>
          </cell>
          <cell r="JP906">
            <v>0</v>
          </cell>
          <cell r="JQ906">
            <v>0</v>
          </cell>
        </row>
        <row r="907">
          <cell r="D907" t="str">
            <v>MKT.EX.WYE._.___.WyomingE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0</v>
          </cell>
          <cell r="CQ907">
            <v>0</v>
          </cell>
          <cell r="CR907">
            <v>0</v>
          </cell>
          <cell r="CS907">
            <v>0</v>
          </cell>
          <cell r="CT907">
            <v>0</v>
          </cell>
          <cell r="CU907">
            <v>0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  <cell r="DD907">
            <v>0</v>
          </cell>
          <cell r="DE907">
            <v>0</v>
          </cell>
          <cell r="DF907">
            <v>0</v>
          </cell>
          <cell r="DG907">
            <v>0</v>
          </cell>
          <cell r="DH907">
            <v>0</v>
          </cell>
          <cell r="DI907">
            <v>0</v>
          </cell>
          <cell r="DJ907">
            <v>0</v>
          </cell>
          <cell r="DK907">
            <v>0</v>
          </cell>
          <cell r="DL907">
            <v>0</v>
          </cell>
          <cell r="DM907">
            <v>0</v>
          </cell>
          <cell r="DN907">
            <v>0</v>
          </cell>
          <cell r="DO907">
            <v>0</v>
          </cell>
          <cell r="DP907">
            <v>0</v>
          </cell>
          <cell r="DQ907">
            <v>0</v>
          </cell>
          <cell r="DR907">
            <v>0</v>
          </cell>
          <cell r="DS907">
            <v>0</v>
          </cell>
          <cell r="DT907">
            <v>0</v>
          </cell>
          <cell r="DU907">
            <v>0</v>
          </cell>
          <cell r="DV907">
            <v>0</v>
          </cell>
          <cell r="DW907">
            <v>0</v>
          </cell>
          <cell r="DX907">
            <v>0</v>
          </cell>
          <cell r="DY907">
            <v>0</v>
          </cell>
          <cell r="DZ907">
            <v>0</v>
          </cell>
          <cell r="EA907">
            <v>0</v>
          </cell>
          <cell r="EB907">
            <v>0</v>
          </cell>
          <cell r="EC907">
            <v>0</v>
          </cell>
          <cell r="ED907">
            <v>0</v>
          </cell>
          <cell r="EE907">
            <v>0</v>
          </cell>
          <cell r="EF907">
            <v>0</v>
          </cell>
          <cell r="EG907">
            <v>0</v>
          </cell>
          <cell r="EH907">
            <v>0</v>
          </cell>
          <cell r="EI907">
            <v>0</v>
          </cell>
          <cell r="EJ907">
            <v>0</v>
          </cell>
          <cell r="EK907">
            <v>0</v>
          </cell>
          <cell r="EL907">
            <v>0</v>
          </cell>
          <cell r="EM907">
            <v>0</v>
          </cell>
          <cell r="EN907">
            <v>0</v>
          </cell>
          <cell r="EO907">
            <v>0</v>
          </cell>
          <cell r="EP907">
            <v>0</v>
          </cell>
          <cell r="EQ907">
            <v>0</v>
          </cell>
          <cell r="ER907">
            <v>0</v>
          </cell>
          <cell r="ES907">
            <v>0</v>
          </cell>
          <cell r="ET907">
            <v>0</v>
          </cell>
          <cell r="EU907">
            <v>0</v>
          </cell>
          <cell r="EV907">
            <v>0</v>
          </cell>
          <cell r="EW907">
            <v>0</v>
          </cell>
          <cell r="EX907">
            <v>0</v>
          </cell>
          <cell r="EY907">
            <v>0</v>
          </cell>
          <cell r="EZ907">
            <v>0</v>
          </cell>
          <cell r="FA907">
            <v>0</v>
          </cell>
          <cell r="FB907">
            <v>0</v>
          </cell>
          <cell r="FC907">
            <v>0</v>
          </cell>
          <cell r="FD907">
            <v>0</v>
          </cell>
          <cell r="FE907">
            <v>0</v>
          </cell>
          <cell r="FF907">
            <v>0</v>
          </cell>
          <cell r="FG907">
            <v>0</v>
          </cell>
          <cell r="FH907">
            <v>0</v>
          </cell>
          <cell r="FI907">
            <v>0</v>
          </cell>
          <cell r="FJ907">
            <v>0</v>
          </cell>
          <cell r="FK907">
            <v>0</v>
          </cell>
          <cell r="FL907">
            <v>0</v>
          </cell>
          <cell r="FM907">
            <v>0</v>
          </cell>
          <cell r="FN907">
            <v>0</v>
          </cell>
          <cell r="FO907">
            <v>0</v>
          </cell>
          <cell r="FP907">
            <v>0</v>
          </cell>
          <cell r="FQ907">
            <v>0</v>
          </cell>
          <cell r="FR907">
            <v>0</v>
          </cell>
          <cell r="FS907">
            <v>0</v>
          </cell>
          <cell r="FT907">
            <v>0</v>
          </cell>
          <cell r="FU907">
            <v>0</v>
          </cell>
          <cell r="FV907">
            <v>0</v>
          </cell>
          <cell r="FW907">
            <v>0</v>
          </cell>
          <cell r="FX907">
            <v>0</v>
          </cell>
          <cell r="FY907">
            <v>0</v>
          </cell>
          <cell r="FZ907">
            <v>0</v>
          </cell>
          <cell r="GA907">
            <v>0</v>
          </cell>
          <cell r="GB907">
            <v>0</v>
          </cell>
          <cell r="GC907">
            <v>0</v>
          </cell>
          <cell r="GD907">
            <v>0</v>
          </cell>
          <cell r="GE907">
            <v>0</v>
          </cell>
          <cell r="GF907">
            <v>0</v>
          </cell>
          <cell r="GG907">
            <v>0</v>
          </cell>
          <cell r="GH907">
            <v>0</v>
          </cell>
          <cell r="GI907">
            <v>0</v>
          </cell>
          <cell r="GJ907">
            <v>0</v>
          </cell>
          <cell r="GK907">
            <v>0</v>
          </cell>
          <cell r="GL907">
            <v>0</v>
          </cell>
          <cell r="GM907">
            <v>0</v>
          </cell>
          <cell r="GN907">
            <v>0</v>
          </cell>
          <cell r="GO907">
            <v>0</v>
          </cell>
          <cell r="GP907">
            <v>0</v>
          </cell>
          <cell r="GQ907">
            <v>0</v>
          </cell>
          <cell r="GR907">
            <v>0</v>
          </cell>
          <cell r="GS907">
            <v>0</v>
          </cell>
          <cell r="GT907">
            <v>0</v>
          </cell>
          <cell r="GU907">
            <v>0</v>
          </cell>
          <cell r="GV907">
            <v>0</v>
          </cell>
          <cell r="GW907">
            <v>0</v>
          </cell>
          <cell r="GX907">
            <v>0</v>
          </cell>
          <cell r="GY907">
            <v>0</v>
          </cell>
          <cell r="GZ907">
            <v>0</v>
          </cell>
          <cell r="HA907">
            <v>0</v>
          </cell>
          <cell r="HB907">
            <v>0</v>
          </cell>
          <cell r="HC907">
            <v>0</v>
          </cell>
          <cell r="HD907">
            <v>0</v>
          </cell>
          <cell r="HE907">
            <v>0</v>
          </cell>
          <cell r="HF907">
            <v>0</v>
          </cell>
          <cell r="HG907">
            <v>0</v>
          </cell>
          <cell r="HH907">
            <v>0</v>
          </cell>
          <cell r="HI907">
            <v>0</v>
          </cell>
          <cell r="HJ907">
            <v>0</v>
          </cell>
          <cell r="HK907">
            <v>0</v>
          </cell>
          <cell r="HL907">
            <v>0</v>
          </cell>
          <cell r="HM907">
            <v>0</v>
          </cell>
          <cell r="HN907">
            <v>0</v>
          </cell>
          <cell r="HO907">
            <v>0</v>
          </cell>
          <cell r="HP907">
            <v>0</v>
          </cell>
          <cell r="HQ907">
            <v>0</v>
          </cell>
          <cell r="HR907">
            <v>0</v>
          </cell>
          <cell r="HS907">
            <v>0</v>
          </cell>
          <cell r="HT907">
            <v>0</v>
          </cell>
          <cell r="HU907">
            <v>0</v>
          </cell>
          <cell r="HV907">
            <v>0</v>
          </cell>
          <cell r="HW907">
            <v>0</v>
          </cell>
          <cell r="HX907">
            <v>0</v>
          </cell>
          <cell r="HY907">
            <v>0</v>
          </cell>
          <cell r="HZ907">
            <v>0</v>
          </cell>
          <cell r="IA907">
            <v>0</v>
          </cell>
          <cell r="IB907">
            <v>0</v>
          </cell>
          <cell r="IC907">
            <v>0</v>
          </cell>
          <cell r="ID907">
            <v>0</v>
          </cell>
          <cell r="IE907">
            <v>0</v>
          </cell>
          <cell r="IF907">
            <v>0</v>
          </cell>
          <cell r="IG907">
            <v>0</v>
          </cell>
          <cell r="IH907">
            <v>0</v>
          </cell>
          <cell r="II907">
            <v>0</v>
          </cell>
          <cell r="IJ907">
            <v>0</v>
          </cell>
          <cell r="IK907">
            <v>0</v>
          </cell>
          <cell r="IL907">
            <v>0</v>
          </cell>
          <cell r="IM907">
            <v>0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  <cell r="IW907">
            <v>0</v>
          </cell>
          <cell r="IX907">
            <v>0</v>
          </cell>
          <cell r="IY907">
            <v>0</v>
          </cell>
          <cell r="IZ907">
            <v>0</v>
          </cell>
          <cell r="JA907">
            <v>0</v>
          </cell>
          <cell r="JB907">
            <v>0</v>
          </cell>
          <cell r="JC907">
            <v>0</v>
          </cell>
          <cell r="JD907">
            <v>0</v>
          </cell>
          <cell r="JE907">
            <v>0</v>
          </cell>
          <cell r="JF907">
            <v>0</v>
          </cell>
          <cell r="JG907">
            <v>0</v>
          </cell>
          <cell r="JH907">
            <v>0</v>
          </cell>
          <cell r="JI907">
            <v>0</v>
          </cell>
          <cell r="JJ907">
            <v>0</v>
          </cell>
          <cell r="JK907">
            <v>0</v>
          </cell>
          <cell r="JL907">
            <v>0</v>
          </cell>
          <cell r="JM907">
            <v>0</v>
          </cell>
          <cell r="JN907">
            <v>0</v>
          </cell>
          <cell r="JO907">
            <v>0</v>
          </cell>
          <cell r="JP907">
            <v>0</v>
          </cell>
          <cell r="JQ907">
            <v>0</v>
          </cell>
        </row>
        <row r="908">
          <cell r="F908">
            <v>59.46534370999143</v>
          </cell>
          <cell r="G908">
            <v>29.662462590000359</v>
          </cell>
          <cell r="H908">
            <v>30.716863339985139</v>
          </cell>
          <cell r="I908">
            <v>56.325605299993185</v>
          </cell>
          <cell r="J908">
            <v>44.99740433000261</v>
          </cell>
          <cell r="K908">
            <v>0.79367036999610718</v>
          </cell>
          <cell r="L908">
            <v>18.650257390007027</v>
          </cell>
          <cell r="M908">
            <v>15.057634249998955</v>
          </cell>
          <cell r="N908">
            <v>38.316785219969461</v>
          </cell>
          <cell r="O908">
            <v>-37.913634290001937</v>
          </cell>
          <cell r="P908">
            <v>53.473750610006391</v>
          </cell>
          <cell r="Q908">
            <v>21.788960470017628</v>
          </cell>
          <cell r="R908">
            <v>26.682241159956902</v>
          </cell>
          <cell r="S908">
            <v>25.086824629979674</v>
          </cell>
          <cell r="T908">
            <v>33.135761030003778</v>
          </cell>
          <cell r="U908">
            <v>9.3265339300123742</v>
          </cell>
          <cell r="V908">
            <v>20.768556609982625</v>
          </cell>
          <cell r="W908">
            <v>67.465818659999059</v>
          </cell>
          <cell r="X908">
            <v>15.81561447000422</v>
          </cell>
          <cell r="Y908">
            <v>-139.21240682000644</v>
          </cell>
          <cell r="Z908">
            <v>3.2148751000058837</v>
          </cell>
          <cell r="AA908">
            <v>6.4442576599540189</v>
          </cell>
          <cell r="AB908">
            <v>4.6066253199824132</v>
          </cell>
          <cell r="AC908">
            <v>-10.734607139980653</v>
          </cell>
          <cell r="AD908">
            <v>-9.2356122900091577</v>
          </cell>
          <cell r="AE908">
            <v>83.975898270262405</v>
          </cell>
          <cell r="AF908">
            <v>48.073343600000953</v>
          </cell>
          <cell r="AG908">
            <v>11.517616980010644</v>
          </cell>
          <cell r="AH908">
            <v>27.913132419998874</v>
          </cell>
          <cell r="AI908">
            <v>58.457920489978278</v>
          </cell>
          <cell r="AJ908">
            <v>19.408904180003447</v>
          </cell>
          <cell r="AK908">
            <v>9.9889577399881091</v>
          </cell>
          <cell r="AL908">
            <v>-30.91524965998542</v>
          </cell>
          <cell r="AM908">
            <v>9.3491723500192165</v>
          </cell>
          <cell r="AN908">
            <v>-81.885238510003546</v>
          </cell>
          <cell r="AO908">
            <v>5.0490115199936554</v>
          </cell>
          <cell r="AP908">
            <v>1.1587373800284695</v>
          </cell>
          <cell r="AQ908">
            <v>5.8595897800114471</v>
          </cell>
          <cell r="AR908">
            <v>372.46419874043204</v>
          </cell>
          <cell r="AS908">
            <v>13.820278900006087</v>
          </cell>
          <cell r="AT908">
            <v>87.935388590005459</v>
          </cell>
          <cell r="AU908">
            <v>32.53616557001078</v>
          </cell>
          <cell r="AV908">
            <v>43.621579450002173</v>
          </cell>
          <cell r="AW908">
            <v>19.547553690004861</v>
          </cell>
          <cell r="AX908">
            <v>69.41729314999975</v>
          </cell>
          <cell r="AY908">
            <v>4.7312449100136291</v>
          </cell>
          <cell r="AZ908">
            <v>45.931596819980768</v>
          </cell>
          <cell r="BA908">
            <v>38.403560870006913</v>
          </cell>
          <cell r="BB908">
            <v>20.718243630006327</v>
          </cell>
          <cell r="BC908">
            <v>8.8464809199795127</v>
          </cell>
          <cell r="BD908">
            <v>-13.045187759998953</v>
          </cell>
          <cell r="BE908">
            <v>348.82213375996798</v>
          </cell>
          <cell r="BF908">
            <v>-15.601989059985499</v>
          </cell>
          <cell r="BG908">
            <v>42.465798120014369</v>
          </cell>
          <cell r="BH908">
            <v>41.843518680005218</v>
          </cell>
          <cell r="BI908">
            <v>64.817087000003085</v>
          </cell>
          <cell r="BJ908">
            <v>28.539899149996927</v>
          </cell>
          <cell r="BK908">
            <v>31.558524350002699</v>
          </cell>
          <cell r="BL908">
            <v>28.258600190005382</v>
          </cell>
          <cell r="BM908">
            <v>37.08791919000214</v>
          </cell>
          <cell r="BN908">
            <v>61.566144979995443</v>
          </cell>
          <cell r="BO908">
            <v>32.836805509985425</v>
          </cell>
          <cell r="BP908">
            <v>-14.607194369993522</v>
          </cell>
          <cell r="BQ908">
            <v>10.057020020001801</v>
          </cell>
          <cell r="BR908">
            <v>582.26414148008917</v>
          </cell>
          <cell r="BS908">
            <v>80.70859026999824</v>
          </cell>
          <cell r="BT908">
            <v>108.52485786000034</v>
          </cell>
          <cell r="BU908">
            <v>7.803260840002622</v>
          </cell>
          <cell r="BV908">
            <v>42.185330370004522</v>
          </cell>
          <cell r="BW908">
            <v>37.213201509999635</v>
          </cell>
          <cell r="BX908">
            <v>14.281591079998179</v>
          </cell>
          <cell r="BY908">
            <v>-19.329994409999927</v>
          </cell>
          <cell r="BZ908">
            <v>11.234866000013426</v>
          </cell>
          <cell r="CA908">
            <v>54.119568149995757</v>
          </cell>
          <cell r="CB908">
            <v>126.78702132002218</v>
          </cell>
          <cell r="CC908">
            <v>76.420671290004975</v>
          </cell>
          <cell r="CD908">
            <v>42.315177199998288</v>
          </cell>
          <cell r="CE908">
            <v>525.80301175976638</v>
          </cell>
          <cell r="CF908">
            <v>4.2592515500000445</v>
          </cell>
          <cell r="CG908">
            <v>-6.3796205800026655</v>
          </cell>
          <cell r="CH908">
            <v>92.324486960002105</v>
          </cell>
          <cell r="CI908">
            <v>57.617824329994619</v>
          </cell>
          <cell r="CJ908">
            <v>45.96830454999872</v>
          </cell>
          <cell r="CK908">
            <v>49.308238129997335</v>
          </cell>
          <cell r="CL908">
            <v>-23.997257669980172</v>
          </cell>
          <cell r="CM908">
            <v>42.875570609976421</v>
          </cell>
          <cell r="CN908">
            <v>58.922429360012757</v>
          </cell>
          <cell r="CO908">
            <v>88.011540869993041</v>
          </cell>
          <cell r="CP908">
            <v>26.977674649984692</v>
          </cell>
          <cell r="CQ908">
            <v>89.914569000000483</v>
          </cell>
          <cell r="CR908">
            <v>700.80725870002061</v>
          </cell>
          <cell r="CS908">
            <v>15.431866600003559</v>
          </cell>
          <cell r="CT908">
            <v>36.942081230001349</v>
          </cell>
          <cell r="CU908">
            <v>-27.746908890003397</v>
          </cell>
          <cell r="CV908">
            <v>53.450080440001329</v>
          </cell>
          <cell r="CW908">
            <v>62.112841859998298</v>
          </cell>
          <cell r="CX908">
            <v>40.361240909995104</v>
          </cell>
          <cell r="CY908">
            <v>11.348013120004907</v>
          </cell>
          <cell r="CZ908">
            <v>137.70732719999796</v>
          </cell>
          <cell r="DA908">
            <v>88.995934740029043</v>
          </cell>
          <cell r="DB908">
            <v>167.50873224000679</v>
          </cell>
          <cell r="DC908">
            <v>81.726433010015171</v>
          </cell>
          <cell r="DD908">
            <v>32.969616240006872</v>
          </cell>
          <cell r="DE908">
            <v>338.02085805998649</v>
          </cell>
          <cell r="DF908">
            <v>6.8775202499964507</v>
          </cell>
          <cell r="DG908">
            <v>70.278455400002713</v>
          </cell>
          <cell r="DH908">
            <v>40.929068090001238</v>
          </cell>
          <cell r="DI908">
            <v>53.76950133999344</v>
          </cell>
          <cell r="DJ908">
            <v>56.825588839996271</v>
          </cell>
          <cell r="DK908">
            <v>18.297646820003138</v>
          </cell>
          <cell r="DL908">
            <v>-20.785256249990198</v>
          </cell>
          <cell r="DM908">
            <v>33.448915579996537</v>
          </cell>
          <cell r="DN908">
            <v>70.281263530021533</v>
          </cell>
          <cell r="DO908">
            <v>61.950518659985391</v>
          </cell>
          <cell r="DP908">
            <v>36.522354619999533</v>
          </cell>
          <cell r="DQ908">
            <v>-90.374718820006819</v>
          </cell>
          <cell r="DR908">
            <v>-120.47470317000989</v>
          </cell>
          <cell r="DS908">
            <v>48.062395669985563</v>
          </cell>
          <cell r="DT908">
            <v>-128.62964903000102</v>
          </cell>
          <cell r="DU908">
            <v>17.87460781999107</v>
          </cell>
          <cell r="DV908">
            <v>47.573045699995419</v>
          </cell>
          <cell r="DW908">
            <v>32.862701770001877</v>
          </cell>
          <cell r="DX908">
            <v>1.2594739100022707</v>
          </cell>
          <cell r="DY908">
            <v>-51.336948860014672</v>
          </cell>
          <cell r="DZ908">
            <v>38.197658680001041</v>
          </cell>
          <cell r="EA908">
            <v>-47.881862379988888</v>
          </cell>
          <cell r="EB908">
            <v>29.128895810004906</v>
          </cell>
          <cell r="EC908">
            <v>-123.37674536999839</v>
          </cell>
          <cell r="ED908">
            <v>15.791723110000021</v>
          </cell>
          <cell r="EE908">
            <v>185.24469587986823</v>
          </cell>
          <cell r="EF908">
            <v>19.249413450015709</v>
          </cell>
          <cell r="EG908">
            <v>39.162827610001841</v>
          </cell>
          <cell r="EH908">
            <v>24.739655979996314</v>
          </cell>
          <cell r="EI908">
            <v>63.309608930001559</v>
          </cell>
          <cell r="EJ908">
            <v>50.281217269999615</v>
          </cell>
          <cell r="EK908">
            <v>29.481907629997295</v>
          </cell>
          <cell r="EL908">
            <v>29.696941729998798</v>
          </cell>
          <cell r="EM908">
            <v>2.7331640999909723</v>
          </cell>
          <cell r="EN908">
            <v>-76.345072150026681</v>
          </cell>
          <cell r="EO908">
            <v>-6.4854053700255463</v>
          </cell>
          <cell r="EP908">
            <v>39.345634370009066</v>
          </cell>
          <cell r="EQ908">
            <v>-29.925197670003399</v>
          </cell>
          <cell r="ER908">
            <v>273.93664867000189</v>
          </cell>
          <cell r="ES908">
            <v>25.374904759999481</v>
          </cell>
          <cell r="ET908">
            <v>26.741628800002218</v>
          </cell>
          <cell r="EU908">
            <v>24.213880440009234</v>
          </cell>
          <cell r="EV908">
            <v>18.576252460003161</v>
          </cell>
          <cell r="EW908">
            <v>35.5508460200017</v>
          </cell>
          <cell r="EX908">
            <v>2.3239219500028412</v>
          </cell>
          <cell r="EY908">
            <v>15.952398800000083</v>
          </cell>
          <cell r="EZ908">
            <v>-9.8994384999896283</v>
          </cell>
          <cell r="FA908">
            <v>36.795597049989738</v>
          </cell>
          <cell r="FB908">
            <v>49.701718039999832</v>
          </cell>
          <cell r="FC908">
            <v>28.091657449986087</v>
          </cell>
          <cell r="FD908">
            <v>20.513281399995321</v>
          </cell>
          <cell r="FE908">
            <v>244.18108198000118</v>
          </cell>
          <cell r="FF908">
            <v>7.1116007899981923</v>
          </cell>
          <cell r="FG908">
            <v>-16.058897490001982</v>
          </cell>
          <cell r="FH908">
            <v>62.52776664000703</v>
          </cell>
          <cell r="FI908">
            <v>17.329808089998551</v>
          </cell>
          <cell r="FJ908">
            <v>41.30603973000143</v>
          </cell>
          <cell r="FK908">
            <v>33.481346559998201</v>
          </cell>
          <cell r="FL908">
            <v>1.9182308000163175</v>
          </cell>
          <cell r="FM908">
            <v>0.26510683000378776</v>
          </cell>
          <cell r="FN908">
            <v>77.377659290010342</v>
          </cell>
          <cell r="FO908">
            <v>-7.5711127600006876</v>
          </cell>
          <cell r="FP908">
            <v>2.9726886999997078</v>
          </cell>
          <cell r="FQ908">
            <v>23.520844800019404</v>
          </cell>
          <cell r="FR908">
            <v>228.1648098800797</v>
          </cell>
          <cell r="FS908">
            <v>1.7698124800081132</v>
          </cell>
          <cell r="FT908">
            <v>-82.113923869997961</v>
          </cell>
          <cell r="FU908">
            <v>23.716028489994642</v>
          </cell>
          <cell r="FV908">
            <v>14.235009800002445</v>
          </cell>
          <cell r="FW908">
            <v>86.077716440000586</v>
          </cell>
          <cell r="FX908">
            <v>67.004847120002523</v>
          </cell>
          <cell r="FY908">
            <v>-30.302114289996098</v>
          </cell>
          <cell r="FZ908">
            <v>-3.8503841999990982</v>
          </cell>
          <cell r="GA908">
            <v>29.605556189999334</v>
          </cell>
          <cell r="GB908">
            <v>83.211652739992132</v>
          </cell>
          <cell r="GC908">
            <v>30.165072180025163</v>
          </cell>
          <cell r="GD908">
            <v>8.6455367999878945</v>
          </cell>
          <cell r="GE908">
            <v>167.47858855000231</v>
          </cell>
          <cell r="GF908">
            <v>31.863195179998002</v>
          </cell>
          <cell r="GG908">
            <v>14.024233769996499</v>
          </cell>
          <cell r="GH908">
            <v>-29.283530419990711</v>
          </cell>
          <cell r="GI908">
            <v>18.8884914199989</v>
          </cell>
          <cell r="GJ908">
            <v>9.4647343799970258</v>
          </cell>
          <cell r="GK908">
            <v>6.034394220001559</v>
          </cell>
          <cell r="GL908">
            <v>90.616892269994423</v>
          </cell>
          <cell r="GM908">
            <v>16.020403900001838</v>
          </cell>
          <cell r="GN908">
            <v>18.591363760002423</v>
          </cell>
          <cell r="GO908">
            <v>-26.968984950006416</v>
          </cell>
          <cell r="GP908">
            <v>-12.920406999997795</v>
          </cell>
          <cell r="GQ908">
            <v>31.147802020015661</v>
          </cell>
          <cell r="GR908">
            <v>-40.565683700027876</v>
          </cell>
          <cell r="GS908">
            <v>156.80410176000441</v>
          </cell>
          <cell r="GT908">
            <v>-16.393827940002666</v>
          </cell>
          <cell r="GU908">
            <v>62.781069969991222</v>
          </cell>
          <cell r="GV908">
            <v>10.427204560000973</v>
          </cell>
          <cell r="GW908">
            <v>28.861245759999292</v>
          </cell>
          <cell r="GX908">
            <v>-1.4143292200005817</v>
          </cell>
          <cell r="GY908">
            <v>-101.26698334999674</v>
          </cell>
          <cell r="GZ908">
            <v>20.059395869990112</v>
          </cell>
          <cell r="HA908">
            <v>-249.42866151001363</v>
          </cell>
          <cell r="HB908">
            <v>36.608379370001785</v>
          </cell>
          <cell r="HC908">
            <v>20.422819189974689</v>
          </cell>
          <cell r="HD908">
            <v>-8.0260981600149535</v>
          </cell>
          <cell r="HE908">
            <v>168.82315384992398</v>
          </cell>
          <cell r="HF908">
            <v>-16.271132400011993</v>
          </cell>
          <cell r="HG908">
            <v>-31.872284490003949</v>
          </cell>
          <cell r="HH908">
            <v>35.26976280999952</v>
          </cell>
          <cell r="HI908">
            <v>44.46732577000148</v>
          </cell>
          <cell r="HJ908">
            <v>-49.316984270002649</v>
          </cell>
          <cell r="HK908">
            <v>18.583672660000957</v>
          </cell>
          <cell r="HL908">
            <v>13.553811669997231</v>
          </cell>
          <cell r="HM908">
            <v>11.244109450002725</v>
          </cell>
          <cell r="HN908">
            <v>67.481816289997369</v>
          </cell>
          <cell r="HO908">
            <v>-8.1311442200021702</v>
          </cell>
          <cell r="HP908">
            <v>70.855823649981176</v>
          </cell>
          <cell r="HQ908">
            <v>12.958376929993392</v>
          </cell>
          <cell r="HR908">
            <v>-45.41311844997108</v>
          </cell>
          <cell r="HS908">
            <v>-32.410966439994809</v>
          </cell>
          <cell r="HT908">
            <v>3.8327290300003369</v>
          </cell>
          <cell r="HU908">
            <v>-44.571784719999414</v>
          </cell>
          <cell r="HV908">
            <v>12.640429200000654</v>
          </cell>
          <cell r="HW908">
            <v>9.2914845299992521</v>
          </cell>
          <cell r="HX908">
            <v>11.109080909998738</v>
          </cell>
          <cell r="HY908">
            <v>-5.1061797799993656</v>
          </cell>
          <cell r="HZ908">
            <v>-6.1211917100008577</v>
          </cell>
          <cell r="IA908">
            <v>7.8413775699882535</v>
          </cell>
          <cell r="IB908">
            <v>-3.0463976200007892</v>
          </cell>
          <cell r="IC908">
            <v>4.0738733400212368</v>
          </cell>
          <cell r="ID908">
            <v>-2.9455727599997772</v>
          </cell>
          <cell r="IE908">
            <v>68.0689818499377</v>
          </cell>
          <cell r="IF908">
            <v>-5.332007019991579</v>
          </cell>
          <cell r="IG908">
            <v>-9.0017960199984373</v>
          </cell>
          <cell r="IH908">
            <v>-27.688834139997198</v>
          </cell>
          <cell r="II908">
            <v>24.087416300000768</v>
          </cell>
          <cell r="IJ908">
            <v>30.532352820000597</v>
          </cell>
          <cell r="IK908">
            <v>-6.0585326599994005</v>
          </cell>
          <cell r="IL908">
            <v>-19.670561940001789</v>
          </cell>
          <cell r="IM908">
            <v>10.85217439999542</v>
          </cell>
          <cell r="IN908">
            <v>10.997350580000784</v>
          </cell>
          <cell r="IO908">
            <v>28.35230075000436</v>
          </cell>
          <cell r="IP908">
            <v>35.33735254999192</v>
          </cell>
          <cell r="IQ908">
            <v>-4.3382337699877098</v>
          </cell>
          <cell r="IR908">
            <v>-31.963006539910566</v>
          </cell>
          <cell r="IS908">
            <v>-15.807023780005693</v>
          </cell>
          <cell r="IT908">
            <v>-31.544536760000483</v>
          </cell>
          <cell r="IU908">
            <v>49.462506440002471</v>
          </cell>
          <cell r="IV908">
            <v>0.5110358100009762</v>
          </cell>
          <cell r="IW908">
            <v>1.6441668499996922</v>
          </cell>
          <cell r="IX908">
            <v>9.4932379099991522</v>
          </cell>
          <cell r="IY908">
            <v>-9.0066103100034525</v>
          </cell>
          <cell r="IZ908">
            <v>1.8533197500000824</v>
          </cell>
          <cell r="JA908">
            <v>-17.925706560003164</v>
          </cell>
          <cell r="JB908">
            <v>-27.787988300002326</v>
          </cell>
          <cell r="JC908">
            <v>18.027144510022481</v>
          </cell>
          <cell r="JD908">
            <v>-10.882552099996246</v>
          </cell>
          <cell r="JE908">
            <v>0</v>
          </cell>
          <cell r="JF908">
            <v>0</v>
          </cell>
          <cell r="JG908">
            <v>0</v>
          </cell>
          <cell r="JH908">
            <v>0</v>
          </cell>
          <cell r="JI908">
            <v>0</v>
          </cell>
          <cell r="JJ908">
            <v>0</v>
          </cell>
          <cell r="JK908">
            <v>0</v>
          </cell>
          <cell r="JL908">
            <v>0</v>
          </cell>
          <cell r="JM908">
            <v>0</v>
          </cell>
          <cell r="JN908">
            <v>0</v>
          </cell>
          <cell r="JO908">
            <v>0</v>
          </cell>
          <cell r="JP908">
            <v>0</v>
          </cell>
          <cell r="JQ908">
            <v>0</v>
          </cell>
        </row>
        <row r="910">
          <cell r="D910">
            <v>0</v>
          </cell>
          <cell r="F910">
            <v>59.465343709976878</v>
          </cell>
          <cell r="G910">
            <v>29.662462590000359</v>
          </cell>
          <cell r="H910">
            <v>30.716863339985139</v>
          </cell>
          <cell r="I910">
            <v>56.325605299993185</v>
          </cell>
          <cell r="J910">
            <v>44.99740433000261</v>
          </cell>
          <cell r="K910">
            <v>0.79367036999610718</v>
          </cell>
          <cell r="L910">
            <v>18.650257390007027</v>
          </cell>
          <cell r="M910">
            <v>15.057634249998955</v>
          </cell>
          <cell r="N910">
            <v>38.316785219969461</v>
          </cell>
          <cell r="O910">
            <v>-37.913634289987385</v>
          </cell>
          <cell r="P910">
            <v>53.473750609991839</v>
          </cell>
          <cell r="Q910">
            <v>21.788960470003076</v>
          </cell>
          <cell r="R910">
            <v>26.682241159956902</v>
          </cell>
          <cell r="S910">
            <v>25.086824629979674</v>
          </cell>
          <cell r="T910">
            <v>33.13576103001833</v>
          </cell>
          <cell r="U910">
            <v>9.3265339299978223</v>
          </cell>
          <cell r="V910">
            <v>20.768556609982625</v>
          </cell>
          <cell r="W910">
            <v>67.465818659999059</v>
          </cell>
          <cell r="X910">
            <v>15.81561447000422</v>
          </cell>
          <cell r="Y910">
            <v>-139.21240682000644</v>
          </cell>
          <cell r="Z910">
            <v>3.2148751000058837</v>
          </cell>
          <cell r="AA910">
            <v>6.4442576599540189</v>
          </cell>
          <cell r="AB910">
            <v>4.6066253199824132</v>
          </cell>
          <cell r="AC910">
            <v>-10.734607139980653</v>
          </cell>
          <cell r="AD910">
            <v>-9.2356122900091577</v>
          </cell>
          <cell r="AE910">
            <v>83.975898270029575</v>
          </cell>
          <cell r="AF910">
            <v>48.073343600000953</v>
          </cell>
          <cell r="AG910">
            <v>11.517616980010644</v>
          </cell>
          <cell r="AH910">
            <v>27.913132420013426</v>
          </cell>
          <cell r="AI910">
            <v>58.457920489978278</v>
          </cell>
          <cell r="AJ910">
            <v>19.408904179988895</v>
          </cell>
          <cell r="AK910">
            <v>9.9889577399881091</v>
          </cell>
          <cell r="AL910">
            <v>-30.915249659970868</v>
          </cell>
          <cell r="AM910">
            <v>9.3491723500192165</v>
          </cell>
          <cell r="AN910">
            <v>-81.885238510003546</v>
          </cell>
          <cell r="AO910">
            <v>5.0490115199936554</v>
          </cell>
          <cell r="AP910">
            <v>1.1587373800284695</v>
          </cell>
          <cell r="AQ910">
            <v>5.8595897800114471</v>
          </cell>
          <cell r="AR910">
            <v>372.46419873996638</v>
          </cell>
          <cell r="AS910">
            <v>13.820278900006087</v>
          </cell>
          <cell r="AT910">
            <v>87.935388590005459</v>
          </cell>
          <cell r="AU910">
            <v>32.536165569996228</v>
          </cell>
          <cell r="AV910">
            <v>43.621579450002173</v>
          </cell>
          <cell r="AW910">
            <v>19.547553690004861</v>
          </cell>
          <cell r="AX910">
            <v>69.417293150007026</v>
          </cell>
          <cell r="AY910">
            <v>4.7312449100136291</v>
          </cell>
          <cell r="AZ910">
            <v>45.931596819980768</v>
          </cell>
          <cell r="BA910">
            <v>38.403560870006913</v>
          </cell>
          <cell r="BB910">
            <v>20.718243629991775</v>
          </cell>
          <cell r="BC910">
            <v>8.8464809199795127</v>
          </cell>
          <cell r="BD910">
            <v>-13.045187760028057</v>
          </cell>
          <cell r="BE910">
            <v>348.82213376020081</v>
          </cell>
          <cell r="BF910">
            <v>-15.601989059970947</v>
          </cell>
          <cell r="BG910">
            <v>42.465798120014369</v>
          </cell>
          <cell r="BH910">
            <v>41.843518679990666</v>
          </cell>
          <cell r="BI910">
            <v>64.817087000003085</v>
          </cell>
          <cell r="BJ910">
            <v>28.539899149996927</v>
          </cell>
          <cell r="BK910">
            <v>31.558524349995423</v>
          </cell>
          <cell r="BL910">
            <v>28.258600190005382</v>
          </cell>
          <cell r="BM910">
            <v>37.08791919000214</v>
          </cell>
          <cell r="BN910">
            <v>61.566144979995443</v>
          </cell>
          <cell r="BO910">
            <v>32.836805509985425</v>
          </cell>
          <cell r="BP910">
            <v>-14.60719436997897</v>
          </cell>
          <cell r="BQ910">
            <v>10.057020020001801</v>
          </cell>
          <cell r="BR910">
            <v>582.26414147997275</v>
          </cell>
          <cell r="BS910">
            <v>80.708590270005516</v>
          </cell>
          <cell r="BT910">
            <v>108.52485786000034</v>
          </cell>
          <cell r="BU910">
            <v>7.803260839995346</v>
          </cell>
          <cell r="BV910">
            <v>42.185330370004522</v>
          </cell>
          <cell r="BW910">
            <v>37.213201510006911</v>
          </cell>
          <cell r="BX910">
            <v>14.281591079983627</v>
          </cell>
          <cell r="BY910">
            <v>-19.329994409999927</v>
          </cell>
          <cell r="BZ910">
            <v>11.234866000013426</v>
          </cell>
          <cell r="CA910">
            <v>54.119568149995757</v>
          </cell>
          <cell r="CB910">
            <v>126.78702132002218</v>
          </cell>
          <cell r="CC910">
            <v>76.420671289990423</v>
          </cell>
          <cell r="CD910">
            <v>42.31517720001284</v>
          </cell>
          <cell r="CE910">
            <v>525.80301175988279</v>
          </cell>
          <cell r="CF910">
            <v>4.2592515500145964</v>
          </cell>
          <cell r="CG910">
            <v>-6.3796205800026655</v>
          </cell>
          <cell r="CH910">
            <v>92.324486960016657</v>
          </cell>
          <cell r="CI910">
            <v>57.617824329994619</v>
          </cell>
          <cell r="CJ910">
            <v>45.968304550013272</v>
          </cell>
          <cell r="CK910">
            <v>49.308238130004611</v>
          </cell>
          <cell r="CL910">
            <v>-23.997257669980172</v>
          </cell>
          <cell r="CM910">
            <v>42.875570609976421</v>
          </cell>
          <cell r="CN910">
            <v>58.922429360012757</v>
          </cell>
          <cell r="CO910">
            <v>88.011540869993041</v>
          </cell>
          <cell r="CP910">
            <v>26.977674649984692</v>
          </cell>
          <cell r="CQ910">
            <v>89.914568999985931</v>
          </cell>
          <cell r="CR910">
            <v>700.80725870025344</v>
          </cell>
          <cell r="CS910">
            <v>15.431866600003559</v>
          </cell>
          <cell r="CT910">
            <v>36.942081229994074</v>
          </cell>
          <cell r="CU910">
            <v>-27.746908890010673</v>
          </cell>
          <cell r="CV910">
            <v>53.450080440001329</v>
          </cell>
          <cell r="CW910">
            <v>62.112841859998298</v>
          </cell>
          <cell r="CX910">
            <v>40.36124091000238</v>
          </cell>
          <cell r="CY910">
            <v>11.348013120004907</v>
          </cell>
          <cell r="CZ910">
            <v>137.70732720001251</v>
          </cell>
          <cell r="DA910">
            <v>88.995934740029043</v>
          </cell>
          <cell r="DB910">
            <v>167.50873224000679</v>
          </cell>
          <cell r="DC910">
            <v>81.726433010015171</v>
          </cell>
          <cell r="DD910">
            <v>32.969616240006872</v>
          </cell>
          <cell r="DE910">
            <v>338.02085805987008</v>
          </cell>
          <cell r="DF910">
            <v>6.8775202499964507</v>
          </cell>
          <cell r="DG910">
            <v>70.278455399995437</v>
          </cell>
          <cell r="DH910">
            <v>40.929068090001238</v>
          </cell>
          <cell r="DI910">
            <v>53.76950133999344</v>
          </cell>
          <cell r="DJ910">
            <v>56.825588840001728</v>
          </cell>
          <cell r="DK910">
            <v>18.297646820006776</v>
          </cell>
          <cell r="DL910">
            <v>-20.785256249990198</v>
          </cell>
          <cell r="DM910">
            <v>33.448915579996537</v>
          </cell>
          <cell r="DN910">
            <v>70.281263530021533</v>
          </cell>
          <cell r="DO910">
            <v>61.950518659985391</v>
          </cell>
          <cell r="DP910">
            <v>36.522354619999533</v>
          </cell>
          <cell r="DQ910">
            <v>-90.374718820006819</v>
          </cell>
          <cell r="DR910">
            <v>-120.4747031701263</v>
          </cell>
          <cell r="DS910">
            <v>48.062395669985563</v>
          </cell>
          <cell r="DT910">
            <v>-128.62964903001557</v>
          </cell>
          <cell r="DU910">
            <v>17.874607820005622</v>
          </cell>
          <cell r="DV910">
            <v>47.573045700002695</v>
          </cell>
          <cell r="DW910">
            <v>32.862701769998239</v>
          </cell>
          <cell r="DX910">
            <v>1.2594739100022707</v>
          </cell>
          <cell r="DY910">
            <v>-51.336948860014672</v>
          </cell>
          <cell r="DZ910">
            <v>38.197658680001041</v>
          </cell>
          <cell r="EA910">
            <v>-47.881862379988888</v>
          </cell>
          <cell r="EB910">
            <v>29.128895810004906</v>
          </cell>
          <cell r="EC910">
            <v>-123.37674536999839</v>
          </cell>
          <cell r="ED910">
            <v>15.791723110014573</v>
          </cell>
          <cell r="EE910">
            <v>185.24469587998465</v>
          </cell>
          <cell r="EF910">
            <v>19.249413450015709</v>
          </cell>
          <cell r="EG910">
            <v>39.162827610009117</v>
          </cell>
          <cell r="EH910">
            <v>24.739655979996314</v>
          </cell>
          <cell r="EI910">
            <v>63.309608930008835</v>
          </cell>
          <cell r="EJ910">
            <v>50.281217270006891</v>
          </cell>
          <cell r="EK910">
            <v>29.481907630004571</v>
          </cell>
          <cell r="EL910">
            <v>29.696941729998798</v>
          </cell>
          <cell r="EM910">
            <v>2.7331641000055242</v>
          </cell>
          <cell r="EN910">
            <v>-76.345072150026681</v>
          </cell>
          <cell r="EO910">
            <v>-6.4854053700255463</v>
          </cell>
          <cell r="EP910">
            <v>39.345634370009066</v>
          </cell>
          <cell r="EQ910">
            <v>-29.925197670003399</v>
          </cell>
          <cell r="ER910">
            <v>273.9366486701183</v>
          </cell>
          <cell r="ES910">
            <v>25.374904759984929</v>
          </cell>
          <cell r="ET910">
            <v>26.741628800009494</v>
          </cell>
          <cell r="EU910">
            <v>24.213880440001958</v>
          </cell>
          <cell r="EV910">
            <v>18.576252460014075</v>
          </cell>
          <cell r="EW910">
            <v>35.550846019999881</v>
          </cell>
          <cell r="EX910">
            <v>2.3239219500101171</v>
          </cell>
          <cell r="EY910">
            <v>15.952398800000083</v>
          </cell>
          <cell r="EZ910">
            <v>-9.8994384999969043</v>
          </cell>
          <cell r="FA910">
            <v>36.795597049989738</v>
          </cell>
          <cell r="FB910">
            <v>49.701718039999832</v>
          </cell>
          <cell r="FC910">
            <v>28.091657449986087</v>
          </cell>
          <cell r="FD910">
            <v>20.513281399995321</v>
          </cell>
          <cell r="FE910">
            <v>244.18108198000118</v>
          </cell>
          <cell r="FF910">
            <v>7.1116007899981923</v>
          </cell>
          <cell r="FG910">
            <v>-16.058897490001982</v>
          </cell>
          <cell r="FH910">
            <v>62.52776664000703</v>
          </cell>
          <cell r="FI910">
            <v>17.329808089998551</v>
          </cell>
          <cell r="FJ910">
            <v>41.306039729999611</v>
          </cell>
          <cell r="FK910">
            <v>33.481346559994563</v>
          </cell>
          <cell r="FL910">
            <v>1.9182308000163175</v>
          </cell>
          <cell r="FM910">
            <v>0.26510683001833968</v>
          </cell>
          <cell r="FN910">
            <v>77.377659290010342</v>
          </cell>
          <cell r="FO910">
            <v>-7.5711127600079635</v>
          </cell>
          <cell r="FP910">
            <v>2.9726886999997078</v>
          </cell>
          <cell r="FQ910">
            <v>23.520844800019404</v>
          </cell>
          <cell r="FR910">
            <v>228.16480987984687</v>
          </cell>
          <cell r="FS910">
            <v>1.7698124799935613</v>
          </cell>
          <cell r="FT910">
            <v>-82.113923869997961</v>
          </cell>
          <cell r="FU910">
            <v>23.716028490001918</v>
          </cell>
          <cell r="FV910">
            <v>14.235009800002445</v>
          </cell>
          <cell r="FW910">
            <v>86.077716439998767</v>
          </cell>
          <cell r="FX910">
            <v>67.004847119998885</v>
          </cell>
          <cell r="FY910">
            <v>-30.302114289996098</v>
          </cell>
          <cell r="FZ910">
            <v>-3.8503841999918222</v>
          </cell>
          <cell r="GA910">
            <v>29.605556189999334</v>
          </cell>
          <cell r="GB910">
            <v>83.211652739992132</v>
          </cell>
          <cell r="GC910">
            <v>30.165072180025163</v>
          </cell>
          <cell r="GD910">
            <v>8.6455367999733426</v>
          </cell>
          <cell r="GE910">
            <v>167.47858855000231</v>
          </cell>
          <cell r="GF910">
            <v>31.863195180005278</v>
          </cell>
          <cell r="GG910">
            <v>14.024233769989223</v>
          </cell>
          <cell r="GH910">
            <v>-29.283530419997987</v>
          </cell>
          <cell r="GI910">
            <v>18.888491419995262</v>
          </cell>
          <cell r="GJ910">
            <v>9.4647343799952068</v>
          </cell>
          <cell r="GK910">
            <v>6.034394219997921</v>
          </cell>
          <cell r="GL910">
            <v>90.616892270001699</v>
          </cell>
          <cell r="GM910">
            <v>16.020403900009114</v>
          </cell>
          <cell r="GN910">
            <v>18.591363760002423</v>
          </cell>
          <cell r="GO910">
            <v>-26.968984950006416</v>
          </cell>
          <cell r="GP910">
            <v>-12.920406999997795</v>
          </cell>
          <cell r="GQ910">
            <v>31.147802020015661</v>
          </cell>
          <cell r="GR910">
            <v>-40.56568369991146</v>
          </cell>
          <cell r="GS910">
            <v>156.80410176000441</v>
          </cell>
          <cell r="GT910">
            <v>-16.393827940017218</v>
          </cell>
          <cell r="GU910">
            <v>62.781069969991222</v>
          </cell>
          <cell r="GV910">
            <v>10.427204560000973</v>
          </cell>
          <cell r="GW910">
            <v>28.86124576000293</v>
          </cell>
          <cell r="GX910">
            <v>-1.4143292200024007</v>
          </cell>
          <cell r="GY910">
            <v>-101.26698334999674</v>
          </cell>
          <cell r="GZ910">
            <v>20.059395869990112</v>
          </cell>
          <cell r="HA910">
            <v>-249.42866151001363</v>
          </cell>
          <cell r="HB910">
            <v>36.608379370001785</v>
          </cell>
          <cell r="HC910">
            <v>20.422819189974689</v>
          </cell>
          <cell r="HD910">
            <v>-8.0260981600149535</v>
          </cell>
          <cell r="HE910">
            <v>168.8231538500404</v>
          </cell>
          <cell r="HF910">
            <v>-16.271132400026545</v>
          </cell>
          <cell r="HG910">
            <v>-31.872284490003949</v>
          </cell>
          <cell r="HH910">
            <v>35.26976280999952</v>
          </cell>
          <cell r="HI910">
            <v>44.467325769997842</v>
          </cell>
          <cell r="HJ910">
            <v>-49.31698427000083</v>
          </cell>
          <cell r="HK910">
            <v>18.5836726599955</v>
          </cell>
          <cell r="HL910">
            <v>13.553811670004507</v>
          </cell>
          <cell r="HM910">
            <v>11.244109450002725</v>
          </cell>
          <cell r="HN910">
            <v>67.481816290004645</v>
          </cell>
          <cell r="HO910">
            <v>-8.1311442200021702</v>
          </cell>
          <cell r="HP910">
            <v>70.855823649981176</v>
          </cell>
          <cell r="HQ910">
            <v>12.958376930007944</v>
          </cell>
          <cell r="HR910">
            <v>-45.413118449854665</v>
          </cell>
          <cell r="HS910">
            <v>-32.410966439987533</v>
          </cell>
          <cell r="HT910">
            <v>3.832729029993061</v>
          </cell>
          <cell r="HU910">
            <v>-44.571784719999414</v>
          </cell>
          <cell r="HV910">
            <v>12.640429200007929</v>
          </cell>
          <cell r="HW910">
            <v>9.2914845299965236</v>
          </cell>
          <cell r="HX910">
            <v>11.109080909998738</v>
          </cell>
          <cell r="HY910">
            <v>-5.1061797799993656</v>
          </cell>
          <cell r="HZ910">
            <v>-6.1211917100008577</v>
          </cell>
          <cell r="IA910">
            <v>7.8413775699882535</v>
          </cell>
          <cell r="IB910">
            <v>-3.0463976200044272</v>
          </cell>
          <cell r="IC910">
            <v>4.0738733400212368</v>
          </cell>
          <cell r="ID910">
            <v>-2.9455727599852253</v>
          </cell>
          <cell r="IE910">
            <v>68.0689818499377</v>
          </cell>
          <cell r="IF910">
            <v>-5.332007019984303</v>
          </cell>
          <cell r="IG910">
            <v>-9.0017960199911613</v>
          </cell>
          <cell r="IH910">
            <v>-27.688834139989922</v>
          </cell>
          <cell r="II910">
            <v>24.087416300004406</v>
          </cell>
          <cell r="IJ910">
            <v>30.53235281999514</v>
          </cell>
          <cell r="IK910">
            <v>-6.0585326599975815</v>
          </cell>
          <cell r="IL910">
            <v>-19.670561940001789</v>
          </cell>
          <cell r="IM910">
            <v>10.85217439999542</v>
          </cell>
          <cell r="IN910">
            <v>10.997350580000784</v>
          </cell>
          <cell r="IO910">
            <v>28.35230075000436</v>
          </cell>
          <cell r="IP910">
            <v>35.33735254999192</v>
          </cell>
          <cell r="IQ910">
            <v>-4.3382337699877098</v>
          </cell>
          <cell r="IR910">
            <v>-31.963006539968774</v>
          </cell>
          <cell r="IS910">
            <v>-15.807023780012969</v>
          </cell>
          <cell r="IT910">
            <v>-31.544536760004121</v>
          </cell>
          <cell r="IU910">
            <v>49.462506440002471</v>
          </cell>
          <cell r="IV910">
            <v>0.51103581000643317</v>
          </cell>
          <cell r="IW910">
            <v>1.6441668500046944</v>
          </cell>
          <cell r="IX910">
            <v>9.4932379099991522</v>
          </cell>
          <cell r="IY910">
            <v>-9.0066103100034525</v>
          </cell>
          <cell r="IZ910">
            <v>1.8533197500000824</v>
          </cell>
          <cell r="JA910">
            <v>-17.925706560003164</v>
          </cell>
          <cell r="JB910">
            <v>-27.787988300002326</v>
          </cell>
          <cell r="JC910">
            <v>18.027144510022481</v>
          </cell>
          <cell r="JD910">
            <v>-10.882552099996246</v>
          </cell>
          <cell r="JE910">
            <v>0</v>
          </cell>
          <cell r="JF910">
            <v>0</v>
          </cell>
          <cell r="JG910">
            <v>0</v>
          </cell>
          <cell r="JH910">
            <v>0</v>
          </cell>
          <cell r="JI910">
            <v>0</v>
          </cell>
          <cell r="JJ910">
            <v>0</v>
          </cell>
          <cell r="JK910">
            <v>0</v>
          </cell>
          <cell r="JL910">
            <v>0</v>
          </cell>
          <cell r="JM910">
            <v>0</v>
          </cell>
          <cell r="JN910">
            <v>0</v>
          </cell>
          <cell r="JO910">
            <v>0</v>
          </cell>
          <cell r="JP910">
            <v>0</v>
          </cell>
          <cell r="JQ910">
            <v>0</v>
          </cell>
        </row>
        <row r="911">
          <cell r="D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  <cell r="BZ911">
            <v>0</v>
          </cell>
          <cell r="CA911">
            <v>0</v>
          </cell>
          <cell r="CB911">
            <v>0</v>
          </cell>
          <cell r="CC911">
            <v>0</v>
          </cell>
          <cell r="CD911">
            <v>0</v>
          </cell>
          <cell r="CE911">
            <v>0</v>
          </cell>
          <cell r="CF911">
            <v>0</v>
          </cell>
          <cell r="CG911">
            <v>0</v>
          </cell>
          <cell r="CH911">
            <v>0</v>
          </cell>
          <cell r="CI911">
            <v>0</v>
          </cell>
          <cell r="CJ911">
            <v>0</v>
          </cell>
          <cell r="CK911">
            <v>0</v>
          </cell>
          <cell r="CL911">
            <v>0</v>
          </cell>
          <cell r="CM911">
            <v>0</v>
          </cell>
          <cell r="CN911">
            <v>0</v>
          </cell>
          <cell r="CO911">
            <v>0</v>
          </cell>
          <cell r="CP911">
            <v>0</v>
          </cell>
          <cell r="CQ911">
            <v>0</v>
          </cell>
          <cell r="CR911">
            <v>0</v>
          </cell>
          <cell r="CS911">
            <v>0</v>
          </cell>
          <cell r="CT911">
            <v>0</v>
          </cell>
          <cell r="CU911">
            <v>0</v>
          </cell>
          <cell r="CV911">
            <v>0</v>
          </cell>
          <cell r="CW911">
            <v>0</v>
          </cell>
          <cell r="CX911">
            <v>0</v>
          </cell>
          <cell r="CY911">
            <v>0</v>
          </cell>
          <cell r="CZ911">
            <v>0</v>
          </cell>
          <cell r="DA911">
            <v>0</v>
          </cell>
          <cell r="DB911">
            <v>0</v>
          </cell>
          <cell r="DC911">
            <v>0</v>
          </cell>
          <cell r="DD911">
            <v>0</v>
          </cell>
          <cell r="DE911">
            <v>0</v>
          </cell>
          <cell r="DF911">
            <v>0</v>
          </cell>
          <cell r="DG911">
            <v>0</v>
          </cell>
          <cell r="DH911">
            <v>0</v>
          </cell>
          <cell r="DI911">
            <v>0</v>
          </cell>
          <cell r="DJ911">
            <v>0</v>
          </cell>
          <cell r="DK911">
            <v>0</v>
          </cell>
          <cell r="DL911">
            <v>0</v>
          </cell>
          <cell r="DM911">
            <v>0</v>
          </cell>
          <cell r="DN911">
            <v>0</v>
          </cell>
          <cell r="DO911">
            <v>0</v>
          </cell>
          <cell r="DP911">
            <v>0</v>
          </cell>
          <cell r="DQ911">
            <v>0</v>
          </cell>
          <cell r="DR911">
            <v>0</v>
          </cell>
          <cell r="DS911">
            <v>0</v>
          </cell>
          <cell r="DT911">
            <v>0</v>
          </cell>
          <cell r="DU911">
            <v>0</v>
          </cell>
          <cell r="DV911">
            <v>0</v>
          </cell>
          <cell r="DW911">
            <v>0</v>
          </cell>
          <cell r="DX911">
            <v>0</v>
          </cell>
          <cell r="DY911">
            <v>0</v>
          </cell>
          <cell r="DZ911">
            <v>0</v>
          </cell>
          <cell r="EA911">
            <v>0</v>
          </cell>
          <cell r="EB911">
            <v>0</v>
          </cell>
          <cell r="EC911">
            <v>0</v>
          </cell>
          <cell r="ED911">
            <v>0</v>
          </cell>
          <cell r="EE911">
            <v>0</v>
          </cell>
          <cell r="EF911">
            <v>0</v>
          </cell>
          <cell r="EG911">
            <v>0</v>
          </cell>
          <cell r="EH911">
            <v>0</v>
          </cell>
          <cell r="EI911">
            <v>0</v>
          </cell>
          <cell r="EJ911">
            <v>0</v>
          </cell>
          <cell r="EK911">
            <v>0</v>
          </cell>
          <cell r="EL911">
            <v>0</v>
          </cell>
          <cell r="EM911">
            <v>0</v>
          </cell>
          <cell r="EN911">
            <v>0</v>
          </cell>
          <cell r="EO911">
            <v>0</v>
          </cell>
          <cell r="EP911">
            <v>0</v>
          </cell>
          <cell r="EQ911">
            <v>0</v>
          </cell>
          <cell r="ER911">
            <v>0</v>
          </cell>
          <cell r="ES911">
            <v>0</v>
          </cell>
          <cell r="ET911">
            <v>0</v>
          </cell>
          <cell r="EU911">
            <v>0</v>
          </cell>
          <cell r="EV911">
            <v>0</v>
          </cell>
          <cell r="EW911">
            <v>0</v>
          </cell>
          <cell r="EX911">
            <v>0</v>
          </cell>
          <cell r="EY911">
            <v>0</v>
          </cell>
          <cell r="EZ911">
            <v>0</v>
          </cell>
          <cell r="FA911">
            <v>0</v>
          </cell>
          <cell r="FB911">
            <v>0</v>
          </cell>
          <cell r="FC911">
            <v>0</v>
          </cell>
          <cell r="FD911">
            <v>0</v>
          </cell>
          <cell r="FE911">
            <v>0</v>
          </cell>
          <cell r="FF911">
            <v>0</v>
          </cell>
          <cell r="FG911">
            <v>0</v>
          </cell>
          <cell r="FH911">
            <v>0</v>
          </cell>
          <cell r="FI911">
            <v>0</v>
          </cell>
          <cell r="FJ911">
            <v>0</v>
          </cell>
          <cell r="FK911">
            <v>0</v>
          </cell>
          <cell r="FL911">
            <v>0</v>
          </cell>
          <cell r="FM911">
            <v>0</v>
          </cell>
          <cell r="FN911">
            <v>0</v>
          </cell>
          <cell r="FO911">
            <v>0</v>
          </cell>
          <cell r="FP911">
            <v>0</v>
          </cell>
          <cell r="FQ911">
            <v>0</v>
          </cell>
          <cell r="FR911">
            <v>0</v>
          </cell>
          <cell r="FS911">
            <v>0</v>
          </cell>
          <cell r="FT911">
            <v>0</v>
          </cell>
          <cell r="FU911">
            <v>0</v>
          </cell>
          <cell r="FV911">
            <v>0</v>
          </cell>
          <cell r="FW911">
            <v>0</v>
          </cell>
          <cell r="FX911">
            <v>0</v>
          </cell>
          <cell r="FY911">
            <v>0</v>
          </cell>
          <cell r="FZ911">
            <v>0</v>
          </cell>
          <cell r="GA911">
            <v>0</v>
          </cell>
          <cell r="GB911">
            <v>0</v>
          </cell>
          <cell r="GC911">
            <v>0</v>
          </cell>
          <cell r="GD911">
            <v>0</v>
          </cell>
          <cell r="GE911">
            <v>0</v>
          </cell>
          <cell r="GF911">
            <v>0</v>
          </cell>
          <cell r="GG911">
            <v>0</v>
          </cell>
          <cell r="GH911">
            <v>0</v>
          </cell>
          <cell r="GI911">
            <v>0</v>
          </cell>
          <cell r="GJ911">
            <v>0</v>
          </cell>
          <cell r="GK911">
            <v>0</v>
          </cell>
          <cell r="GL911">
            <v>0</v>
          </cell>
          <cell r="GM911">
            <v>0</v>
          </cell>
          <cell r="GN911">
            <v>0</v>
          </cell>
          <cell r="GO911">
            <v>0</v>
          </cell>
          <cell r="GP911">
            <v>0</v>
          </cell>
          <cell r="GQ911">
            <v>0</v>
          </cell>
          <cell r="GR911">
            <v>0</v>
          </cell>
          <cell r="GS911">
            <v>0</v>
          </cell>
          <cell r="GT911">
            <v>0</v>
          </cell>
          <cell r="GU911">
            <v>0</v>
          </cell>
          <cell r="GV911">
            <v>0</v>
          </cell>
          <cell r="GW911">
            <v>0</v>
          </cell>
          <cell r="GX911">
            <v>0</v>
          </cell>
          <cell r="GY911">
            <v>0</v>
          </cell>
          <cell r="GZ911">
            <v>0</v>
          </cell>
          <cell r="HA911">
            <v>0</v>
          </cell>
          <cell r="HB911">
            <v>0</v>
          </cell>
          <cell r="HC911">
            <v>0</v>
          </cell>
          <cell r="HD911">
            <v>0</v>
          </cell>
          <cell r="HE911">
            <v>0</v>
          </cell>
          <cell r="HF911">
            <v>0</v>
          </cell>
          <cell r="HG911">
            <v>0</v>
          </cell>
          <cell r="HH911">
            <v>0</v>
          </cell>
          <cell r="HI911">
            <v>0</v>
          </cell>
          <cell r="HJ911">
            <v>0</v>
          </cell>
          <cell r="HK911">
            <v>0</v>
          </cell>
          <cell r="HL911">
            <v>0</v>
          </cell>
          <cell r="HM911">
            <v>0</v>
          </cell>
          <cell r="HN911">
            <v>0</v>
          </cell>
          <cell r="HO911">
            <v>0</v>
          </cell>
          <cell r="HP911">
            <v>0</v>
          </cell>
          <cell r="HQ911">
            <v>0</v>
          </cell>
          <cell r="HR911">
            <v>0</v>
          </cell>
          <cell r="HS911">
            <v>0</v>
          </cell>
          <cell r="HT911">
            <v>0</v>
          </cell>
          <cell r="HU911">
            <v>0</v>
          </cell>
          <cell r="HV911">
            <v>0</v>
          </cell>
          <cell r="HW911">
            <v>0</v>
          </cell>
          <cell r="HX911">
            <v>0</v>
          </cell>
          <cell r="HY911">
            <v>0</v>
          </cell>
          <cell r="HZ911">
            <v>0</v>
          </cell>
          <cell r="IA911">
            <v>0</v>
          </cell>
          <cell r="IB911">
            <v>0</v>
          </cell>
          <cell r="IC911">
            <v>0</v>
          </cell>
          <cell r="ID911">
            <v>0</v>
          </cell>
          <cell r="IE911">
            <v>0</v>
          </cell>
          <cell r="IF911">
            <v>0</v>
          </cell>
          <cell r="IG911">
            <v>0</v>
          </cell>
          <cell r="IH911">
            <v>0</v>
          </cell>
          <cell r="II911">
            <v>0</v>
          </cell>
          <cell r="IJ911">
            <v>0</v>
          </cell>
          <cell r="IK911">
            <v>0</v>
          </cell>
          <cell r="IL911">
            <v>0</v>
          </cell>
          <cell r="IM911">
            <v>0</v>
          </cell>
          <cell r="IN911">
            <v>0</v>
          </cell>
          <cell r="IO911">
            <v>0</v>
          </cell>
          <cell r="IP911">
            <v>0</v>
          </cell>
          <cell r="IQ911">
            <v>0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  <cell r="IW911">
            <v>0</v>
          </cell>
          <cell r="IX911">
            <v>0</v>
          </cell>
          <cell r="IY911">
            <v>0</v>
          </cell>
          <cell r="IZ911">
            <v>0</v>
          </cell>
          <cell r="JA911">
            <v>0</v>
          </cell>
          <cell r="JB911">
            <v>0</v>
          </cell>
          <cell r="JC911">
            <v>0</v>
          </cell>
          <cell r="JD911">
            <v>0</v>
          </cell>
          <cell r="JE911">
            <v>0</v>
          </cell>
          <cell r="JF911">
            <v>0</v>
          </cell>
          <cell r="JG911">
            <v>0</v>
          </cell>
          <cell r="JH911">
            <v>0</v>
          </cell>
          <cell r="JI911">
            <v>0</v>
          </cell>
          <cell r="JJ911">
            <v>0</v>
          </cell>
          <cell r="JK911">
            <v>0</v>
          </cell>
          <cell r="JL911">
            <v>0</v>
          </cell>
          <cell r="JM911">
            <v>0</v>
          </cell>
          <cell r="JN911">
            <v>0</v>
          </cell>
          <cell r="JO911">
            <v>0</v>
          </cell>
          <cell r="JP911">
            <v>0</v>
          </cell>
          <cell r="JQ911">
            <v>0</v>
          </cell>
        </row>
        <row r="913">
          <cell r="F913">
            <v>59.200526239350438</v>
          </cell>
          <cell r="G913">
            <v>28.949672549031675</v>
          </cell>
          <cell r="H913">
            <v>31.214441799558699</v>
          </cell>
          <cell r="I913">
            <v>56.9356455700472</v>
          </cell>
          <cell r="J913">
            <v>44.898705360479653</v>
          </cell>
          <cell r="K913">
            <v>-76.577451819553971</v>
          </cell>
          <cell r="L913">
            <v>8.0126260407269001E-2</v>
          </cell>
          <cell r="M913">
            <v>33.425744410604239</v>
          </cell>
          <cell r="N913">
            <v>24.641832579858601</v>
          </cell>
          <cell r="O913">
            <v>14.678453519940376</v>
          </cell>
          <cell r="P913">
            <v>79.322918919846416</v>
          </cell>
          <cell r="Q913">
            <v>407.17315805051476</v>
          </cell>
          <cell r="R913">
            <v>258.48177199065685</v>
          </cell>
          <cell r="S913">
            <v>-11.381603750400245</v>
          </cell>
          <cell r="T913">
            <v>119.26527681946754</v>
          </cell>
          <cell r="U913">
            <v>10.944640999659896</v>
          </cell>
          <cell r="V913">
            <v>59.83585321996361</v>
          </cell>
          <cell r="W913">
            <v>-17.995859829708934</v>
          </cell>
          <cell r="X913">
            <v>247.05660854000598</v>
          </cell>
          <cell r="Y913">
            <v>-325.41454627923667</v>
          </cell>
          <cell r="Z913">
            <v>38.327896050177515</v>
          </cell>
          <cell r="AA913">
            <v>108.84990576095879</v>
          </cell>
          <cell r="AB913">
            <v>43.305242309346795</v>
          </cell>
          <cell r="AC913">
            <v>-18.40936832036823</v>
          </cell>
          <cell r="AD913">
            <v>4.0977264698594809</v>
          </cell>
          <cell r="AE913">
            <v>934.37930174171925</v>
          </cell>
          <cell r="AF913">
            <v>43.967938750050962</v>
          </cell>
          <cell r="AG913">
            <v>305.38425340969115</v>
          </cell>
          <cell r="AH913">
            <v>71.852648329921067</v>
          </cell>
          <cell r="AI913">
            <v>136.43681600969285</v>
          </cell>
          <cell r="AJ913">
            <v>67.512011299841106</v>
          </cell>
          <cell r="AK913">
            <v>99.742085969075561</v>
          </cell>
          <cell r="AL913">
            <v>40.863970830105245</v>
          </cell>
          <cell r="AM913">
            <v>-58.943690310232341</v>
          </cell>
          <cell r="AN913">
            <v>-82.95763392932713</v>
          </cell>
          <cell r="AO913">
            <v>291.57533877994865</v>
          </cell>
          <cell r="AP913">
            <v>-47.723336800001562</v>
          </cell>
          <cell r="AQ913">
            <v>66.668899410404265</v>
          </cell>
          <cell r="AR913">
            <v>223.13694854080677</v>
          </cell>
          <cell r="AS913">
            <v>-205.20316904038191</v>
          </cell>
          <cell r="AT913">
            <v>-77.702159019187093</v>
          </cell>
          <cell r="AU913">
            <v>-5.0899618798866868</v>
          </cell>
          <cell r="AV913">
            <v>-12.57474944088608</v>
          </cell>
          <cell r="AW913">
            <v>26.064505110494792</v>
          </cell>
          <cell r="AX913">
            <v>287.86673945002258</v>
          </cell>
          <cell r="AY913">
            <v>-38.668818110600114</v>
          </cell>
          <cell r="AZ913">
            <v>45.743074719794095</v>
          </cell>
          <cell r="BA913">
            <v>61.815740479156375</v>
          </cell>
          <cell r="BB913">
            <v>4.695863438770175</v>
          </cell>
          <cell r="BC913">
            <v>88.319650589488447</v>
          </cell>
          <cell r="BD913">
            <v>47.870232250541449</v>
          </cell>
          <cell r="BE913">
            <v>687.71222080290318</v>
          </cell>
          <cell r="BF913">
            <v>-24.004869711585343</v>
          </cell>
          <cell r="BG913">
            <v>14.55678298138082</v>
          </cell>
          <cell r="BH913">
            <v>-52.029637649655342</v>
          </cell>
          <cell r="BI913">
            <v>329.71484616957605</v>
          </cell>
          <cell r="BJ913">
            <v>90.792044769972563</v>
          </cell>
          <cell r="BK913">
            <v>41.900697499513626</v>
          </cell>
          <cell r="BL913">
            <v>41.420423149131238</v>
          </cell>
          <cell r="BM913">
            <v>23.337548352777958</v>
          </cell>
          <cell r="BN913">
            <v>60.333329641260207</v>
          </cell>
          <cell r="BO913">
            <v>248.87114952970296</v>
          </cell>
          <cell r="BP913">
            <v>-45.389006360433996</v>
          </cell>
          <cell r="BQ913">
            <v>-41.791087568737566</v>
          </cell>
          <cell r="BR913">
            <v>1108.4201268702745</v>
          </cell>
          <cell r="BS913">
            <v>26.896138900890946</v>
          </cell>
          <cell r="BT913">
            <v>256.12385284993798</v>
          </cell>
          <cell r="BU913">
            <v>357.14966489002109</v>
          </cell>
          <cell r="BV913">
            <v>13.317167822271585</v>
          </cell>
          <cell r="BW913">
            <v>-44.86367064062506</v>
          </cell>
          <cell r="BX913">
            <v>44.349271918646991</v>
          </cell>
          <cell r="BY913">
            <v>-25.522776041179895</v>
          </cell>
          <cell r="BZ913">
            <v>30.245029578916728</v>
          </cell>
          <cell r="CA913">
            <v>102.58037053048611</v>
          </cell>
          <cell r="CB913">
            <v>184.54446183051914</v>
          </cell>
          <cell r="CC913">
            <v>127.31927406974137</v>
          </cell>
          <cell r="CD913">
            <v>36.281341160647571</v>
          </cell>
          <cell r="CE913">
            <v>479.30418568849564</v>
          </cell>
          <cell r="CF913">
            <v>-58.619438489899039</v>
          </cell>
          <cell r="CG913">
            <v>-78.551053178496659</v>
          </cell>
          <cell r="CH913">
            <v>114.29029029142112</v>
          </cell>
          <cell r="CI913">
            <v>83.077614950016141</v>
          </cell>
          <cell r="CJ913">
            <v>34.244245040230453</v>
          </cell>
          <cell r="CK913">
            <v>61.993789829313755</v>
          </cell>
          <cell r="CL913">
            <v>30.615067390725017</v>
          </cell>
          <cell r="CM913">
            <v>168.01705344114453</v>
          </cell>
          <cell r="CN913">
            <v>-14.919105989858508</v>
          </cell>
          <cell r="CO913">
            <v>131.59611925017089</v>
          </cell>
          <cell r="CP913">
            <v>-157.55381961911917</v>
          </cell>
          <cell r="CQ913">
            <v>165.11342278961092</v>
          </cell>
          <cell r="CR913">
            <v>789.9064731746912</v>
          </cell>
          <cell r="CS913">
            <v>128.08087904099375</v>
          </cell>
          <cell r="CT913">
            <v>-108.29791649151593</v>
          </cell>
          <cell r="CU913">
            <v>186.37550341896713</v>
          </cell>
          <cell r="CV913">
            <v>-187.78171119838953</v>
          </cell>
          <cell r="CW913">
            <v>45.713995318859816</v>
          </cell>
          <cell r="CX913">
            <v>57.543708690442145</v>
          </cell>
          <cell r="CY913">
            <v>-51.878115898929536</v>
          </cell>
          <cell r="CZ913">
            <v>253.70285835023969</v>
          </cell>
          <cell r="DA913">
            <v>466.8326200004667</v>
          </cell>
          <cell r="DB913">
            <v>-121.48808571044356</v>
          </cell>
          <cell r="DC913">
            <v>74.384318690747023</v>
          </cell>
          <cell r="DD913">
            <v>46.718418949283659</v>
          </cell>
          <cell r="DE913">
            <v>397.50036841630936</v>
          </cell>
          <cell r="DF913">
            <v>62.013245460577309</v>
          </cell>
          <cell r="DG913">
            <v>-16.177837338298559</v>
          </cell>
          <cell r="DH913">
            <v>109.84377097897232</v>
          </cell>
          <cell r="DI913">
            <v>-90.365597400814295</v>
          </cell>
          <cell r="DJ913">
            <v>201.62305914983153</v>
          </cell>
          <cell r="DK913">
            <v>-28.597253821790218</v>
          </cell>
          <cell r="DL913">
            <v>118.72867265064269</v>
          </cell>
          <cell r="DM913">
            <v>-23.666877378709614</v>
          </cell>
          <cell r="DN913">
            <v>62.346146220341325</v>
          </cell>
          <cell r="DO913">
            <v>284.08759991079569</v>
          </cell>
          <cell r="DP913">
            <v>-15.010835000313818</v>
          </cell>
          <cell r="DQ913">
            <v>-267.32372502889484</v>
          </cell>
          <cell r="DR913">
            <v>112.07471556961536</v>
          </cell>
          <cell r="DS913">
            <v>147.91850644815713</v>
          </cell>
          <cell r="DT913">
            <v>-278.75025250017643</v>
          </cell>
          <cell r="DU913">
            <v>103.52465294953436</v>
          </cell>
          <cell r="DV913">
            <v>242.7773826001212</v>
          </cell>
          <cell r="DW913">
            <v>363.08816500008106</v>
          </cell>
          <cell r="DX913">
            <v>43.599346458911896</v>
          </cell>
          <cell r="DY913">
            <v>-9.0515489708632231</v>
          </cell>
          <cell r="DZ913">
            <v>309.90912052895874</v>
          </cell>
          <cell r="EA913">
            <v>-387.07256571948528</v>
          </cell>
          <cell r="EB913">
            <v>-117.1066647991538</v>
          </cell>
          <cell r="EC913">
            <v>-412.34315717872232</v>
          </cell>
          <cell r="ED913">
            <v>105.58173074945807</v>
          </cell>
          <cell r="EE913">
            <v>616.96975289285183</v>
          </cell>
          <cell r="EF913">
            <v>66.439945849590003</v>
          </cell>
          <cell r="EG913">
            <v>61.312560488469899</v>
          </cell>
          <cell r="EH913">
            <v>42.244125417433679</v>
          </cell>
          <cell r="EI913">
            <v>310.43540399055928</v>
          </cell>
          <cell r="EJ913">
            <v>72.619481090456247</v>
          </cell>
          <cell r="EK913">
            <v>104.33431682828814</v>
          </cell>
          <cell r="EL913">
            <v>-23.076078611426055</v>
          </cell>
          <cell r="EM913">
            <v>-6.9639007719233632</v>
          </cell>
          <cell r="EN913">
            <v>39.5600047102198</v>
          </cell>
          <cell r="EO913">
            <v>248.32500671967864</v>
          </cell>
          <cell r="EP913">
            <v>-304.20643437840044</v>
          </cell>
          <cell r="EQ913">
            <v>5.9453215599060059</v>
          </cell>
          <cell r="ER913">
            <v>377.21637286245823</v>
          </cell>
          <cell r="ES913">
            <v>399.38591179996729</v>
          </cell>
          <cell r="ET913">
            <v>-80.389476888813078</v>
          </cell>
          <cell r="EU913">
            <v>-118.19204555079341</v>
          </cell>
          <cell r="EV913">
            <v>49.141127990558743</v>
          </cell>
          <cell r="EW913">
            <v>-117.59273656085134</v>
          </cell>
          <cell r="EX913">
            <v>-83.171688800677657</v>
          </cell>
          <cell r="EY913">
            <v>71.921705699525774</v>
          </cell>
          <cell r="EZ913">
            <v>-8.5464190579950809</v>
          </cell>
          <cell r="FA913">
            <v>58.603758211247623</v>
          </cell>
          <cell r="FB913">
            <v>134.40345792938024</v>
          </cell>
          <cell r="FC913">
            <v>36.606897280551493</v>
          </cell>
          <cell r="FD913">
            <v>35.045880799181759</v>
          </cell>
          <cell r="FE913">
            <v>-717.69670671224594</v>
          </cell>
          <cell r="FF913">
            <v>-53.865203459747136</v>
          </cell>
          <cell r="FG913">
            <v>-124.55149084050208</v>
          </cell>
          <cell r="FH913">
            <v>154.19004647992551</v>
          </cell>
          <cell r="FI913">
            <v>-66.757845061831176</v>
          </cell>
          <cell r="FJ913">
            <v>10.457961761392653</v>
          </cell>
          <cell r="FK913">
            <v>239.60604251921177</v>
          </cell>
          <cell r="FL913">
            <v>-107.85892102960497</v>
          </cell>
          <cell r="FM913">
            <v>-28.60478507168591</v>
          </cell>
          <cell r="FN913">
            <v>-60.935352691449225</v>
          </cell>
          <cell r="FO913">
            <v>-123.8151432890445</v>
          </cell>
          <cell r="FP913">
            <v>-125.46848445013165</v>
          </cell>
          <cell r="FQ913">
            <v>-430.09353158902377</v>
          </cell>
          <cell r="FR913">
            <v>1131.795780017972</v>
          </cell>
          <cell r="FS913">
            <v>293.75119916163385</v>
          </cell>
          <cell r="FT913">
            <v>-269.91151100955904</v>
          </cell>
          <cell r="FU913">
            <v>-206.94654330983758</v>
          </cell>
          <cell r="FV913">
            <v>147.36857697926462</v>
          </cell>
          <cell r="FW913">
            <v>1452.995122089982</v>
          </cell>
          <cell r="FX913">
            <v>138.69324186071754</v>
          </cell>
          <cell r="FY913">
            <v>365.74542404990643</v>
          </cell>
          <cell r="FZ913">
            <v>-717.84844808932394</v>
          </cell>
          <cell r="GA913">
            <v>6.1839740099385381</v>
          </cell>
          <cell r="GB913">
            <v>-122.76546877902001</v>
          </cell>
          <cell r="GC913">
            <v>-23.640698930248618</v>
          </cell>
          <cell r="GD913">
            <v>68.170912000350654</v>
          </cell>
          <cell r="GE913">
            <v>1665.923541650176</v>
          </cell>
          <cell r="GF913">
            <v>80.058579708449543</v>
          </cell>
          <cell r="GG913">
            <v>338.6144094793126</v>
          </cell>
          <cell r="GH913">
            <v>95.815185390412807</v>
          </cell>
          <cell r="GI913">
            <v>78.301480090245605</v>
          </cell>
          <cell r="GJ913">
            <v>392.89655971992761</v>
          </cell>
          <cell r="GK913">
            <v>132.27013060916215</v>
          </cell>
          <cell r="GL913">
            <v>209.32016506046057</v>
          </cell>
          <cell r="GM913">
            <v>-89.225575392134488</v>
          </cell>
          <cell r="GN913">
            <v>97.76462050806731</v>
          </cell>
          <cell r="GO913">
            <v>174.52308196946979</v>
          </cell>
          <cell r="GP913">
            <v>48.8515958301723</v>
          </cell>
          <cell r="GQ913">
            <v>106.7333086906001</v>
          </cell>
          <cell r="GR913">
            <v>241.45141522586346</v>
          </cell>
          <cell r="GS913">
            <v>95.817058170214295</v>
          </cell>
          <cell r="GT913">
            <v>-163.48094146046788</v>
          </cell>
          <cell r="GU913">
            <v>163.6712631713599</v>
          </cell>
          <cell r="GV913">
            <v>254.93111354205757</v>
          </cell>
          <cell r="GW913">
            <v>-274.03065190091729</v>
          </cell>
          <cell r="GX913">
            <v>436.82112435996532</v>
          </cell>
          <cell r="GY913">
            <v>-31.084771761670709</v>
          </cell>
          <cell r="GZ913">
            <v>227.83263278845698</v>
          </cell>
          <cell r="HA913">
            <v>-621.04399443045259</v>
          </cell>
          <cell r="HB913">
            <v>73.274294859729707</v>
          </cell>
          <cell r="HC913">
            <v>54.082799681462348</v>
          </cell>
          <cell r="HD913">
            <v>24.661488211713731</v>
          </cell>
          <cell r="HE913">
            <v>788.19439852237701</v>
          </cell>
          <cell r="HF913">
            <v>79.21044419053942</v>
          </cell>
          <cell r="HG913">
            <v>225.17319480143487</v>
          </cell>
          <cell r="HH913">
            <v>240.67396338935941</v>
          </cell>
          <cell r="HI913">
            <v>232.70343048032373</v>
          </cell>
          <cell r="HJ913">
            <v>-441.36171321943402</v>
          </cell>
          <cell r="HK913">
            <v>321.2621413199231</v>
          </cell>
          <cell r="HL913">
            <v>141.90857888944447</v>
          </cell>
          <cell r="HM913">
            <v>48.493556789122522</v>
          </cell>
          <cell r="HN913">
            <v>-70.875833611004055</v>
          </cell>
          <cell r="HO913">
            <v>-142.17306803073734</v>
          </cell>
          <cell r="HP913">
            <v>191.97689149901271</v>
          </cell>
          <cell r="HQ913">
            <v>-38.797187988646328</v>
          </cell>
          <cell r="HR913">
            <v>731.59703667461872</v>
          </cell>
          <cell r="HS913">
            <v>4035.4368329187855</v>
          </cell>
          <cell r="HT913">
            <v>-4013.1335319885984</v>
          </cell>
          <cell r="HU913">
            <v>30.141575750894845</v>
          </cell>
          <cell r="HV913">
            <v>-354.38905669003725</v>
          </cell>
          <cell r="HW913">
            <v>1062.2961266199127</v>
          </cell>
          <cell r="HX913">
            <v>-114.83192673884332</v>
          </cell>
          <cell r="HY913">
            <v>619.86245749145746</v>
          </cell>
          <cell r="HZ913">
            <v>2470.5453931009397</v>
          </cell>
          <cell r="IA913">
            <v>-4679.188969489187</v>
          </cell>
          <cell r="IB913">
            <v>1279.0383951496333</v>
          </cell>
          <cell r="IC913">
            <v>-415.6817196700722</v>
          </cell>
          <cell r="ID913">
            <v>811.50146024022251</v>
          </cell>
          <cell r="IE913">
            <v>1277.123124524951</v>
          </cell>
          <cell r="IF913">
            <v>1135.1390382768586</v>
          </cell>
          <cell r="IG913">
            <v>-996.0065845893696</v>
          </cell>
          <cell r="IH913">
            <v>-493.04394785221666</v>
          </cell>
          <cell r="II913">
            <v>538.07739758025855</v>
          </cell>
          <cell r="IJ913">
            <v>77.642092570662498</v>
          </cell>
          <cell r="IK913">
            <v>189.80145312938839</v>
          </cell>
          <cell r="IL913">
            <v>3753.842690709047</v>
          </cell>
          <cell r="IM913">
            <v>1903.7928455220535</v>
          </cell>
          <cell r="IN913">
            <v>-2962.3736127307639</v>
          </cell>
          <cell r="IO913">
            <v>-2115.1459381887689</v>
          </cell>
          <cell r="IP913">
            <v>489.5473016416654</v>
          </cell>
          <cell r="IQ913">
            <v>-244.14961156062782</v>
          </cell>
          <cell r="IR913">
            <v>1137.51252605021</v>
          </cell>
          <cell r="IS913">
            <v>-48.252792841754854</v>
          </cell>
          <cell r="IT913">
            <v>335.21758314874023</v>
          </cell>
          <cell r="IU913">
            <v>386.85816915985197</v>
          </cell>
          <cell r="IV913">
            <v>-125.90240909159184</v>
          </cell>
          <cell r="IW913">
            <v>139.67793326172978</v>
          </cell>
          <cell r="IX913">
            <v>569.25125634018332</v>
          </cell>
          <cell r="IY913">
            <v>227.23952249903232</v>
          </cell>
          <cell r="IZ913">
            <v>3248.1282445499673</v>
          </cell>
          <cell r="JA913">
            <v>-3292.3925997177139</v>
          </cell>
          <cell r="JB913">
            <v>-141.67335063125938</v>
          </cell>
          <cell r="JC913">
            <v>-108.2190558463335</v>
          </cell>
          <cell r="JD913">
            <v>-52.419974799267948</v>
          </cell>
          <cell r="JE913">
            <v>0</v>
          </cell>
          <cell r="JF913">
            <v>0</v>
          </cell>
          <cell r="JG913">
            <v>0</v>
          </cell>
          <cell r="JH913">
            <v>0</v>
          </cell>
          <cell r="JI913">
            <v>0</v>
          </cell>
          <cell r="JJ913">
            <v>0</v>
          </cell>
          <cell r="JK913">
            <v>0</v>
          </cell>
          <cell r="JL913">
            <v>0</v>
          </cell>
          <cell r="JM913">
            <v>0</v>
          </cell>
          <cell r="JN913">
            <v>0</v>
          </cell>
          <cell r="JO913">
            <v>0</v>
          </cell>
          <cell r="JP913">
            <v>0</v>
          </cell>
          <cell r="JQ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0</v>
          </cell>
          <cell r="CG914">
            <v>0</v>
          </cell>
          <cell r="CH914">
            <v>0</v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>
            <v>0</v>
          </cell>
          <cell r="CN914">
            <v>0</v>
          </cell>
          <cell r="CO914">
            <v>0</v>
          </cell>
          <cell r="CP914">
            <v>0</v>
          </cell>
          <cell r="CQ914">
            <v>0</v>
          </cell>
          <cell r="CR914">
            <v>0</v>
          </cell>
          <cell r="CS914">
            <v>0</v>
          </cell>
          <cell r="CT914">
            <v>0</v>
          </cell>
          <cell r="CU914">
            <v>0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  <cell r="DD914">
            <v>0</v>
          </cell>
          <cell r="DE914">
            <v>0</v>
          </cell>
          <cell r="DF914">
            <v>0</v>
          </cell>
          <cell r="DG914">
            <v>0</v>
          </cell>
          <cell r="DH914">
            <v>0</v>
          </cell>
          <cell r="DI914">
            <v>0</v>
          </cell>
          <cell r="DJ914">
            <v>0</v>
          </cell>
          <cell r="DK914">
            <v>0</v>
          </cell>
          <cell r="DL914">
            <v>0</v>
          </cell>
          <cell r="DM914">
            <v>0</v>
          </cell>
          <cell r="DN914">
            <v>0</v>
          </cell>
          <cell r="DO914">
            <v>0</v>
          </cell>
          <cell r="DP914">
            <v>0</v>
          </cell>
          <cell r="DQ914">
            <v>0</v>
          </cell>
          <cell r="DR914">
            <v>0</v>
          </cell>
          <cell r="DS914">
            <v>0</v>
          </cell>
          <cell r="DT914">
            <v>0</v>
          </cell>
          <cell r="DU914">
            <v>0</v>
          </cell>
          <cell r="DV914">
            <v>0</v>
          </cell>
          <cell r="DW914">
            <v>0</v>
          </cell>
          <cell r="DX914">
            <v>0</v>
          </cell>
          <cell r="DY914">
            <v>0</v>
          </cell>
          <cell r="DZ914">
            <v>0</v>
          </cell>
          <cell r="EA914">
            <v>0</v>
          </cell>
          <cell r="EB914">
            <v>0</v>
          </cell>
          <cell r="EC914">
            <v>0</v>
          </cell>
          <cell r="ED914">
            <v>0</v>
          </cell>
          <cell r="EE914">
            <v>0</v>
          </cell>
          <cell r="EF914">
            <v>0</v>
          </cell>
          <cell r="EG914">
            <v>0</v>
          </cell>
          <cell r="EH914">
            <v>0</v>
          </cell>
          <cell r="EI914">
            <v>0</v>
          </cell>
          <cell r="EJ914">
            <v>0</v>
          </cell>
          <cell r="EK914">
            <v>0</v>
          </cell>
          <cell r="EL914">
            <v>0</v>
          </cell>
          <cell r="EM914">
            <v>0</v>
          </cell>
          <cell r="EN914">
            <v>0</v>
          </cell>
          <cell r="EO914">
            <v>0</v>
          </cell>
          <cell r="EP914">
            <v>0</v>
          </cell>
          <cell r="EQ914">
            <v>0</v>
          </cell>
          <cell r="ER914">
            <v>0</v>
          </cell>
          <cell r="ES914">
            <v>0</v>
          </cell>
          <cell r="ET914">
            <v>0</v>
          </cell>
          <cell r="EU914">
            <v>0</v>
          </cell>
          <cell r="EV914">
            <v>0</v>
          </cell>
          <cell r="EW914">
            <v>0</v>
          </cell>
          <cell r="EX914">
            <v>0</v>
          </cell>
          <cell r="EY914">
            <v>0</v>
          </cell>
          <cell r="EZ914">
            <v>0</v>
          </cell>
          <cell r="FA914">
            <v>0</v>
          </cell>
          <cell r="FB914">
            <v>0</v>
          </cell>
          <cell r="FC914">
            <v>0</v>
          </cell>
          <cell r="FD914">
            <v>0</v>
          </cell>
          <cell r="FE914">
            <v>0</v>
          </cell>
          <cell r="FF914">
            <v>0</v>
          </cell>
          <cell r="FG914">
            <v>0</v>
          </cell>
          <cell r="FH914">
            <v>0</v>
          </cell>
          <cell r="FI914">
            <v>0</v>
          </cell>
          <cell r="FJ914">
            <v>0</v>
          </cell>
          <cell r="FK914">
            <v>0</v>
          </cell>
          <cell r="FL914">
            <v>0</v>
          </cell>
          <cell r="FM914">
            <v>0</v>
          </cell>
          <cell r="FN914">
            <v>0</v>
          </cell>
          <cell r="FO914">
            <v>0</v>
          </cell>
          <cell r="FP914">
            <v>0</v>
          </cell>
          <cell r="FQ914">
            <v>0</v>
          </cell>
          <cell r="FR914">
            <v>0</v>
          </cell>
          <cell r="FS914">
            <v>0</v>
          </cell>
          <cell r="FT914">
            <v>0</v>
          </cell>
          <cell r="FU914">
            <v>0</v>
          </cell>
          <cell r="FV914">
            <v>0</v>
          </cell>
          <cell r="FW914">
            <v>0</v>
          </cell>
          <cell r="FX914">
            <v>0</v>
          </cell>
          <cell r="FY914">
            <v>0</v>
          </cell>
          <cell r="FZ914">
            <v>0</v>
          </cell>
          <cell r="GA914">
            <v>0</v>
          </cell>
          <cell r="GB914">
            <v>0</v>
          </cell>
          <cell r="GC914">
            <v>0</v>
          </cell>
          <cell r="GD914">
            <v>0</v>
          </cell>
          <cell r="GE914">
            <v>0</v>
          </cell>
          <cell r="GF914">
            <v>0</v>
          </cell>
          <cell r="GG914">
            <v>0</v>
          </cell>
          <cell r="GH914">
            <v>0</v>
          </cell>
          <cell r="GI914">
            <v>0</v>
          </cell>
          <cell r="GJ914">
            <v>0</v>
          </cell>
          <cell r="GK914">
            <v>0</v>
          </cell>
          <cell r="GL914">
            <v>0</v>
          </cell>
          <cell r="GM914">
            <v>0</v>
          </cell>
          <cell r="GN914">
            <v>0</v>
          </cell>
          <cell r="GO914">
            <v>0</v>
          </cell>
          <cell r="GP914">
            <v>0</v>
          </cell>
          <cell r="GQ914">
            <v>0</v>
          </cell>
          <cell r="GR914">
            <v>0</v>
          </cell>
          <cell r="GS914">
            <v>0</v>
          </cell>
          <cell r="GT914">
            <v>0</v>
          </cell>
          <cell r="GU914">
            <v>0</v>
          </cell>
          <cell r="GV914">
            <v>0</v>
          </cell>
          <cell r="GW914">
            <v>0</v>
          </cell>
          <cell r="GX914">
            <v>0</v>
          </cell>
          <cell r="GY914">
            <v>0</v>
          </cell>
          <cell r="GZ914">
            <v>0</v>
          </cell>
          <cell r="HA914">
            <v>0</v>
          </cell>
          <cell r="HB914">
            <v>0</v>
          </cell>
          <cell r="HC914">
            <v>0</v>
          </cell>
          <cell r="HD914">
            <v>0</v>
          </cell>
          <cell r="HE914">
            <v>0</v>
          </cell>
          <cell r="HF914">
            <v>0</v>
          </cell>
          <cell r="HG914">
            <v>0</v>
          </cell>
          <cell r="HH914">
            <v>0</v>
          </cell>
          <cell r="HI914">
            <v>0</v>
          </cell>
          <cell r="HJ914">
            <v>0</v>
          </cell>
          <cell r="HK914">
            <v>0</v>
          </cell>
          <cell r="HL914">
            <v>0</v>
          </cell>
          <cell r="HM914">
            <v>0</v>
          </cell>
          <cell r="HN914">
            <v>0</v>
          </cell>
          <cell r="HO914">
            <v>0</v>
          </cell>
          <cell r="HP914">
            <v>0</v>
          </cell>
          <cell r="HQ914">
            <v>0</v>
          </cell>
          <cell r="HR914">
            <v>0</v>
          </cell>
          <cell r="HS914">
            <v>0</v>
          </cell>
          <cell r="HT914">
            <v>0</v>
          </cell>
          <cell r="HU914">
            <v>0</v>
          </cell>
          <cell r="HV914">
            <v>0</v>
          </cell>
          <cell r="HW914">
            <v>0</v>
          </cell>
          <cell r="HX914">
            <v>0</v>
          </cell>
          <cell r="HY914">
            <v>0</v>
          </cell>
          <cell r="HZ914">
            <v>0</v>
          </cell>
          <cell r="IA914">
            <v>0</v>
          </cell>
          <cell r="IB914">
            <v>0</v>
          </cell>
          <cell r="IC914">
            <v>0</v>
          </cell>
          <cell r="ID914">
            <v>0</v>
          </cell>
          <cell r="IE914">
            <v>0</v>
          </cell>
          <cell r="IF914">
            <v>0</v>
          </cell>
          <cell r="IG914">
            <v>0</v>
          </cell>
          <cell r="IH914">
            <v>0</v>
          </cell>
          <cell r="II914">
            <v>0</v>
          </cell>
          <cell r="IJ914">
            <v>0</v>
          </cell>
          <cell r="IK914">
            <v>0</v>
          </cell>
          <cell r="IL914">
            <v>0</v>
          </cell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  <cell r="IW914">
            <v>0</v>
          </cell>
          <cell r="IX914">
            <v>0</v>
          </cell>
          <cell r="IY914">
            <v>0</v>
          </cell>
          <cell r="IZ914">
            <v>0</v>
          </cell>
          <cell r="JA914">
            <v>0</v>
          </cell>
          <cell r="JB914">
            <v>0</v>
          </cell>
          <cell r="JC914">
            <v>0</v>
          </cell>
          <cell r="JD914">
            <v>0</v>
          </cell>
          <cell r="JE914">
            <v>0</v>
          </cell>
          <cell r="JF914">
            <v>0</v>
          </cell>
          <cell r="JG914">
            <v>0</v>
          </cell>
          <cell r="JH914">
            <v>0</v>
          </cell>
          <cell r="JI914">
            <v>0</v>
          </cell>
          <cell r="JJ914">
            <v>0</v>
          </cell>
          <cell r="JK914">
            <v>0</v>
          </cell>
          <cell r="JL914">
            <v>0</v>
          </cell>
          <cell r="JM914">
            <v>0</v>
          </cell>
          <cell r="JN914">
            <v>0</v>
          </cell>
          <cell r="JO914">
            <v>0</v>
          </cell>
          <cell r="JP914">
            <v>0</v>
          </cell>
          <cell r="JQ914">
            <v>0</v>
          </cell>
        </row>
        <row r="915">
          <cell r="D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0</v>
          </cell>
          <cell r="CG915">
            <v>0</v>
          </cell>
          <cell r="CH915">
            <v>0</v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>
            <v>0</v>
          </cell>
          <cell r="CN915">
            <v>0</v>
          </cell>
          <cell r="CO915">
            <v>0</v>
          </cell>
          <cell r="CP915">
            <v>0</v>
          </cell>
          <cell r="CQ915">
            <v>0</v>
          </cell>
          <cell r="CR915">
            <v>0</v>
          </cell>
          <cell r="CS915">
            <v>0</v>
          </cell>
          <cell r="CT915">
            <v>0</v>
          </cell>
          <cell r="CU915">
            <v>0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  <cell r="DD915">
            <v>0</v>
          </cell>
          <cell r="DE915">
            <v>0</v>
          </cell>
          <cell r="DF915">
            <v>0</v>
          </cell>
          <cell r="DG915">
            <v>0</v>
          </cell>
          <cell r="DH915">
            <v>0</v>
          </cell>
          <cell r="DI915">
            <v>0</v>
          </cell>
          <cell r="DJ915">
            <v>0</v>
          </cell>
          <cell r="DK915">
            <v>0</v>
          </cell>
          <cell r="DL915">
            <v>0</v>
          </cell>
          <cell r="DM915">
            <v>0</v>
          </cell>
          <cell r="DN915">
            <v>0</v>
          </cell>
          <cell r="DO915">
            <v>0</v>
          </cell>
          <cell r="DP915">
            <v>0</v>
          </cell>
          <cell r="DQ915">
            <v>0</v>
          </cell>
          <cell r="DR915">
            <v>0</v>
          </cell>
          <cell r="DS915">
            <v>0</v>
          </cell>
          <cell r="DT915">
            <v>0</v>
          </cell>
          <cell r="DU915">
            <v>0</v>
          </cell>
          <cell r="DV915">
            <v>0</v>
          </cell>
          <cell r="DW915">
            <v>0</v>
          </cell>
          <cell r="DX915">
            <v>0</v>
          </cell>
          <cell r="DY915">
            <v>0</v>
          </cell>
          <cell r="DZ915">
            <v>0</v>
          </cell>
          <cell r="EA915">
            <v>0</v>
          </cell>
          <cell r="EB915">
            <v>0</v>
          </cell>
          <cell r="EC915">
            <v>0</v>
          </cell>
          <cell r="ED915">
            <v>0</v>
          </cell>
          <cell r="EE915">
            <v>0</v>
          </cell>
          <cell r="EF915">
            <v>0</v>
          </cell>
          <cell r="EG915">
            <v>0</v>
          </cell>
          <cell r="EH915">
            <v>0</v>
          </cell>
          <cell r="EI915">
            <v>0</v>
          </cell>
          <cell r="EJ915">
            <v>0</v>
          </cell>
          <cell r="EK915">
            <v>0</v>
          </cell>
          <cell r="EL915">
            <v>0</v>
          </cell>
          <cell r="EM915">
            <v>0</v>
          </cell>
          <cell r="EN915">
            <v>0</v>
          </cell>
          <cell r="EO915">
            <v>0</v>
          </cell>
          <cell r="EP915">
            <v>0</v>
          </cell>
          <cell r="EQ915">
            <v>0</v>
          </cell>
          <cell r="ER915">
            <v>0</v>
          </cell>
          <cell r="ES915">
            <v>0</v>
          </cell>
          <cell r="ET915">
            <v>0</v>
          </cell>
          <cell r="EU915">
            <v>0</v>
          </cell>
          <cell r="EV915">
            <v>0</v>
          </cell>
          <cell r="EW915">
            <v>0</v>
          </cell>
          <cell r="EX915">
            <v>0</v>
          </cell>
          <cell r="EY915">
            <v>0</v>
          </cell>
          <cell r="EZ915">
            <v>0</v>
          </cell>
          <cell r="FA915">
            <v>0</v>
          </cell>
          <cell r="FB915">
            <v>0</v>
          </cell>
          <cell r="FC915">
            <v>0</v>
          </cell>
          <cell r="FD915">
            <v>0</v>
          </cell>
          <cell r="FE915">
            <v>0</v>
          </cell>
          <cell r="FF915">
            <v>0</v>
          </cell>
          <cell r="FG915">
            <v>0</v>
          </cell>
          <cell r="FH915">
            <v>0</v>
          </cell>
          <cell r="FI915">
            <v>0</v>
          </cell>
          <cell r="FJ915">
            <v>0</v>
          </cell>
          <cell r="FK915">
            <v>0</v>
          </cell>
          <cell r="FL915">
            <v>0</v>
          </cell>
          <cell r="FM915">
            <v>0</v>
          </cell>
          <cell r="FN915">
            <v>0</v>
          </cell>
          <cell r="FO915">
            <v>0</v>
          </cell>
          <cell r="FP915">
            <v>0</v>
          </cell>
          <cell r="FQ915">
            <v>0</v>
          </cell>
          <cell r="FR915">
            <v>0</v>
          </cell>
          <cell r="FS915">
            <v>0</v>
          </cell>
          <cell r="FT915">
            <v>0</v>
          </cell>
          <cell r="FU915">
            <v>0</v>
          </cell>
          <cell r="FV915">
            <v>0</v>
          </cell>
          <cell r="FW915">
            <v>0</v>
          </cell>
          <cell r="FX915">
            <v>0</v>
          </cell>
          <cell r="FY915">
            <v>0</v>
          </cell>
          <cell r="FZ915">
            <v>0</v>
          </cell>
          <cell r="GA915">
            <v>0</v>
          </cell>
          <cell r="GB915">
            <v>0</v>
          </cell>
          <cell r="GC915">
            <v>0</v>
          </cell>
          <cell r="GD915">
            <v>0</v>
          </cell>
          <cell r="GE915">
            <v>0</v>
          </cell>
          <cell r="GF915">
            <v>0</v>
          </cell>
          <cell r="GG915">
            <v>0</v>
          </cell>
          <cell r="GH915">
            <v>0</v>
          </cell>
          <cell r="GI915">
            <v>0</v>
          </cell>
          <cell r="GJ915">
            <v>0</v>
          </cell>
          <cell r="GK915">
            <v>0</v>
          </cell>
          <cell r="GL915">
            <v>0</v>
          </cell>
          <cell r="GM915">
            <v>0</v>
          </cell>
          <cell r="GN915">
            <v>0</v>
          </cell>
          <cell r="GO915">
            <v>0</v>
          </cell>
          <cell r="GP915">
            <v>0</v>
          </cell>
          <cell r="GQ915">
            <v>0</v>
          </cell>
          <cell r="GR915">
            <v>0</v>
          </cell>
          <cell r="GS915">
            <v>0</v>
          </cell>
          <cell r="GT915">
            <v>0</v>
          </cell>
          <cell r="GU915">
            <v>0</v>
          </cell>
          <cell r="GV915">
            <v>0</v>
          </cell>
          <cell r="GW915">
            <v>0</v>
          </cell>
          <cell r="GX915">
            <v>0</v>
          </cell>
          <cell r="GY915">
            <v>0</v>
          </cell>
          <cell r="GZ915">
            <v>0</v>
          </cell>
          <cell r="HA915">
            <v>0</v>
          </cell>
          <cell r="HB915">
            <v>0</v>
          </cell>
          <cell r="HC915">
            <v>0</v>
          </cell>
          <cell r="HD915">
            <v>0</v>
          </cell>
          <cell r="HE915">
            <v>0</v>
          </cell>
          <cell r="HF915">
            <v>0</v>
          </cell>
          <cell r="HG915">
            <v>0</v>
          </cell>
          <cell r="HH915">
            <v>0</v>
          </cell>
          <cell r="HI915">
            <v>0</v>
          </cell>
          <cell r="HJ915">
            <v>0</v>
          </cell>
          <cell r="HK915">
            <v>0</v>
          </cell>
          <cell r="HL915">
            <v>0</v>
          </cell>
          <cell r="HM915">
            <v>0</v>
          </cell>
          <cell r="HN915">
            <v>0</v>
          </cell>
          <cell r="HO915">
            <v>0</v>
          </cell>
          <cell r="HP915">
            <v>0</v>
          </cell>
          <cell r="HQ915">
            <v>0</v>
          </cell>
          <cell r="HR915">
            <v>0</v>
          </cell>
          <cell r="HS915">
            <v>0</v>
          </cell>
          <cell r="HT915">
            <v>0</v>
          </cell>
          <cell r="HU915">
            <v>0</v>
          </cell>
          <cell r="HV915">
            <v>0</v>
          </cell>
          <cell r="HW915">
            <v>0</v>
          </cell>
          <cell r="HX915">
            <v>0</v>
          </cell>
          <cell r="HY915">
            <v>0</v>
          </cell>
          <cell r="HZ915">
            <v>0</v>
          </cell>
          <cell r="IA915">
            <v>0</v>
          </cell>
          <cell r="IB915">
            <v>0</v>
          </cell>
          <cell r="IC915">
            <v>0</v>
          </cell>
          <cell r="ID915">
            <v>0</v>
          </cell>
          <cell r="IE915">
            <v>0</v>
          </cell>
          <cell r="IF915">
            <v>0</v>
          </cell>
          <cell r="IG915">
            <v>0</v>
          </cell>
          <cell r="IH915">
            <v>0</v>
          </cell>
          <cell r="II915">
            <v>0</v>
          </cell>
          <cell r="IJ915">
            <v>0</v>
          </cell>
          <cell r="IK915">
            <v>0</v>
          </cell>
          <cell r="IL915">
            <v>0</v>
          </cell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  <cell r="IW915">
            <v>0</v>
          </cell>
          <cell r="IX915">
            <v>0</v>
          </cell>
          <cell r="IY915">
            <v>0</v>
          </cell>
          <cell r="IZ915">
            <v>0</v>
          </cell>
          <cell r="JA915">
            <v>0</v>
          </cell>
          <cell r="JB915">
            <v>0</v>
          </cell>
          <cell r="JC915">
            <v>0</v>
          </cell>
          <cell r="JD915">
            <v>0</v>
          </cell>
          <cell r="JE915">
            <v>0</v>
          </cell>
          <cell r="JF915">
            <v>0</v>
          </cell>
          <cell r="JG915">
            <v>0</v>
          </cell>
          <cell r="JH915">
            <v>0</v>
          </cell>
          <cell r="JI915">
            <v>0</v>
          </cell>
          <cell r="JJ915">
            <v>0</v>
          </cell>
          <cell r="JK915">
            <v>0</v>
          </cell>
          <cell r="JL915">
            <v>0</v>
          </cell>
          <cell r="JM915">
            <v>0</v>
          </cell>
          <cell r="JN915">
            <v>0</v>
          </cell>
          <cell r="JO915">
            <v>0</v>
          </cell>
          <cell r="JP915">
            <v>0</v>
          </cell>
          <cell r="JQ915">
            <v>0</v>
          </cell>
        </row>
        <row r="916">
          <cell r="D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0</v>
          </cell>
          <cell r="CG916">
            <v>0</v>
          </cell>
          <cell r="CH916">
            <v>0</v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>
            <v>0</v>
          </cell>
          <cell r="CN916">
            <v>0</v>
          </cell>
          <cell r="CO916">
            <v>0</v>
          </cell>
          <cell r="CP916">
            <v>0</v>
          </cell>
          <cell r="CQ916">
            <v>0</v>
          </cell>
          <cell r="CR916">
            <v>0</v>
          </cell>
          <cell r="CS916">
            <v>0</v>
          </cell>
          <cell r="CT916">
            <v>0</v>
          </cell>
          <cell r="CU916">
            <v>0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  <cell r="DD916">
            <v>0</v>
          </cell>
          <cell r="DE916">
            <v>0</v>
          </cell>
          <cell r="DF916">
            <v>0</v>
          </cell>
          <cell r="DG916">
            <v>0</v>
          </cell>
          <cell r="DH916">
            <v>0</v>
          </cell>
          <cell r="DI916">
            <v>0</v>
          </cell>
          <cell r="DJ916">
            <v>0</v>
          </cell>
          <cell r="DK916">
            <v>0</v>
          </cell>
          <cell r="DL916">
            <v>0</v>
          </cell>
          <cell r="DM916">
            <v>0</v>
          </cell>
          <cell r="DN916">
            <v>0</v>
          </cell>
          <cell r="DO916">
            <v>0</v>
          </cell>
          <cell r="DP916">
            <v>0</v>
          </cell>
          <cell r="DQ916">
            <v>0</v>
          </cell>
          <cell r="DR916">
            <v>0</v>
          </cell>
          <cell r="DS916">
            <v>0</v>
          </cell>
          <cell r="DT916">
            <v>0</v>
          </cell>
          <cell r="DU916">
            <v>0</v>
          </cell>
          <cell r="DV916">
            <v>0</v>
          </cell>
          <cell r="DW916">
            <v>0</v>
          </cell>
          <cell r="DX916">
            <v>0</v>
          </cell>
          <cell r="DY916">
            <v>0</v>
          </cell>
          <cell r="DZ916">
            <v>0</v>
          </cell>
          <cell r="EA916">
            <v>0</v>
          </cell>
          <cell r="EB916">
            <v>0</v>
          </cell>
          <cell r="EC916">
            <v>0</v>
          </cell>
          <cell r="ED916">
            <v>0</v>
          </cell>
          <cell r="EE916">
            <v>0</v>
          </cell>
          <cell r="EF916">
            <v>0</v>
          </cell>
          <cell r="EG916">
            <v>0</v>
          </cell>
          <cell r="EH916">
            <v>0</v>
          </cell>
          <cell r="EI916">
            <v>0</v>
          </cell>
          <cell r="EJ916">
            <v>0</v>
          </cell>
          <cell r="EK916">
            <v>0</v>
          </cell>
          <cell r="EL916">
            <v>0</v>
          </cell>
          <cell r="EM916">
            <v>0</v>
          </cell>
          <cell r="EN916">
            <v>0</v>
          </cell>
          <cell r="EO916">
            <v>0</v>
          </cell>
          <cell r="EP916">
            <v>0</v>
          </cell>
          <cell r="EQ916">
            <v>0</v>
          </cell>
          <cell r="ER916">
            <v>0</v>
          </cell>
          <cell r="ES916">
            <v>0</v>
          </cell>
          <cell r="ET916">
            <v>0</v>
          </cell>
          <cell r="EU916">
            <v>0</v>
          </cell>
          <cell r="EV916">
            <v>0</v>
          </cell>
          <cell r="EW916">
            <v>0</v>
          </cell>
          <cell r="EX916">
            <v>0</v>
          </cell>
          <cell r="EY916">
            <v>0</v>
          </cell>
          <cell r="EZ916">
            <v>0</v>
          </cell>
          <cell r="FA916">
            <v>0</v>
          </cell>
          <cell r="FB916">
            <v>0</v>
          </cell>
          <cell r="FC916">
            <v>0</v>
          </cell>
          <cell r="FD916">
            <v>0</v>
          </cell>
          <cell r="FE916">
            <v>0</v>
          </cell>
          <cell r="FF916">
            <v>0</v>
          </cell>
          <cell r="FG916">
            <v>0</v>
          </cell>
          <cell r="FH916">
            <v>0</v>
          </cell>
          <cell r="FI916">
            <v>0</v>
          </cell>
          <cell r="FJ916">
            <v>0</v>
          </cell>
          <cell r="FK916">
            <v>0</v>
          </cell>
          <cell r="FL916">
            <v>0</v>
          </cell>
          <cell r="FM916">
            <v>0</v>
          </cell>
          <cell r="FN916">
            <v>0</v>
          </cell>
          <cell r="FO916">
            <v>0</v>
          </cell>
          <cell r="FP916">
            <v>0</v>
          </cell>
          <cell r="FQ916">
            <v>0</v>
          </cell>
          <cell r="FR916">
            <v>0</v>
          </cell>
          <cell r="FS916">
            <v>0</v>
          </cell>
          <cell r="FT916">
            <v>0</v>
          </cell>
          <cell r="FU916">
            <v>0</v>
          </cell>
          <cell r="FV916">
            <v>0</v>
          </cell>
          <cell r="FW916">
            <v>0</v>
          </cell>
          <cell r="FX916">
            <v>0</v>
          </cell>
          <cell r="FY916">
            <v>0</v>
          </cell>
          <cell r="FZ916">
            <v>0</v>
          </cell>
          <cell r="GA916">
            <v>0</v>
          </cell>
          <cell r="GB916">
            <v>0</v>
          </cell>
          <cell r="GC916">
            <v>0</v>
          </cell>
          <cell r="GD916">
            <v>0</v>
          </cell>
          <cell r="GE916">
            <v>0</v>
          </cell>
          <cell r="GF916">
            <v>0</v>
          </cell>
          <cell r="GG916">
            <v>0</v>
          </cell>
          <cell r="GH916">
            <v>0</v>
          </cell>
          <cell r="GI916">
            <v>0</v>
          </cell>
          <cell r="GJ916">
            <v>0</v>
          </cell>
          <cell r="GK916">
            <v>0</v>
          </cell>
          <cell r="GL916">
            <v>0</v>
          </cell>
          <cell r="GM916">
            <v>0</v>
          </cell>
          <cell r="GN916">
            <v>0</v>
          </cell>
          <cell r="GO916">
            <v>0</v>
          </cell>
          <cell r="GP916">
            <v>0</v>
          </cell>
          <cell r="GQ916">
            <v>0</v>
          </cell>
          <cell r="GR916">
            <v>0</v>
          </cell>
          <cell r="GS916">
            <v>0</v>
          </cell>
          <cell r="GT916">
            <v>0</v>
          </cell>
          <cell r="GU916">
            <v>0</v>
          </cell>
          <cell r="GV916">
            <v>0</v>
          </cell>
          <cell r="GW916">
            <v>0</v>
          </cell>
          <cell r="GX916">
            <v>0</v>
          </cell>
          <cell r="GY916">
            <v>0</v>
          </cell>
          <cell r="GZ916">
            <v>0</v>
          </cell>
          <cell r="HA916">
            <v>0</v>
          </cell>
          <cell r="HB916">
            <v>0</v>
          </cell>
          <cell r="HC916">
            <v>0</v>
          </cell>
          <cell r="HD916">
            <v>0</v>
          </cell>
          <cell r="HE916">
            <v>0</v>
          </cell>
          <cell r="HF916">
            <v>0</v>
          </cell>
          <cell r="HG916">
            <v>0</v>
          </cell>
          <cell r="HH916">
            <v>0</v>
          </cell>
          <cell r="HI916">
            <v>0</v>
          </cell>
          <cell r="HJ916">
            <v>0</v>
          </cell>
          <cell r="HK916">
            <v>0</v>
          </cell>
          <cell r="HL916">
            <v>0</v>
          </cell>
          <cell r="HM916">
            <v>0</v>
          </cell>
          <cell r="HN916">
            <v>0</v>
          </cell>
          <cell r="HO916">
            <v>0</v>
          </cell>
          <cell r="HP916">
            <v>0</v>
          </cell>
          <cell r="HQ916">
            <v>0</v>
          </cell>
          <cell r="HR916">
            <v>0</v>
          </cell>
          <cell r="HS916">
            <v>0</v>
          </cell>
          <cell r="HT916">
            <v>0</v>
          </cell>
          <cell r="HU916">
            <v>0</v>
          </cell>
          <cell r="HV916">
            <v>0</v>
          </cell>
          <cell r="HW916">
            <v>0</v>
          </cell>
          <cell r="HX916">
            <v>0</v>
          </cell>
          <cell r="HY916">
            <v>0</v>
          </cell>
          <cell r="HZ916">
            <v>0</v>
          </cell>
          <cell r="IA916">
            <v>0</v>
          </cell>
          <cell r="IB916">
            <v>0</v>
          </cell>
          <cell r="IC916">
            <v>0</v>
          </cell>
          <cell r="ID916">
            <v>0</v>
          </cell>
          <cell r="IE916">
            <v>0</v>
          </cell>
          <cell r="IF916">
            <v>0</v>
          </cell>
          <cell r="IG916">
            <v>0</v>
          </cell>
          <cell r="IH916">
            <v>0</v>
          </cell>
          <cell r="II916">
            <v>0</v>
          </cell>
          <cell r="IJ916">
            <v>0</v>
          </cell>
          <cell r="IK916">
            <v>0</v>
          </cell>
          <cell r="IL916">
            <v>0</v>
          </cell>
          <cell r="IM916">
            <v>0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  <cell r="IW916">
            <v>0</v>
          </cell>
          <cell r="IX916">
            <v>0</v>
          </cell>
          <cell r="IY916">
            <v>0</v>
          </cell>
          <cell r="IZ916">
            <v>0</v>
          </cell>
          <cell r="JA916">
            <v>0</v>
          </cell>
          <cell r="JB916">
            <v>0</v>
          </cell>
          <cell r="JC916">
            <v>0</v>
          </cell>
          <cell r="JD916">
            <v>0</v>
          </cell>
          <cell r="JE916">
            <v>0</v>
          </cell>
          <cell r="JF916">
            <v>0</v>
          </cell>
          <cell r="JG916">
            <v>0</v>
          </cell>
          <cell r="JH916">
            <v>0</v>
          </cell>
          <cell r="JI916">
            <v>0</v>
          </cell>
          <cell r="JJ916">
            <v>0</v>
          </cell>
          <cell r="JK916">
            <v>0</v>
          </cell>
          <cell r="JL916">
            <v>0</v>
          </cell>
          <cell r="JM916">
            <v>0</v>
          </cell>
          <cell r="JN916">
            <v>0</v>
          </cell>
          <cell r="JO916">
            <v>0</v>
          </cell>
          <cell r="JP916">
            <v>0</v>
          </cell>
          <cell r="JQ916">
            <v>0</v>
          </cell>
        </row>
        <row r="917">
          <cell r="D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0</v>
          </cell>
          <cell r="CG917">
            <v>0</v>
          </cell>
          <cell r="CH917">
            <v>0</v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>
            <v>0</v>
          </cell>
          <cell r="CN917">
            <v>0</v>
          </cell>
          <cell r="CO917">
            <v>0</v>
          </cell>
          <cell r="CP917">
            <v>0</v>
          </cell>
          <cell r="CQ917">
            <v>0</v>
          </cell>
          <cell r="CR917">
            <v>0</v>
          </cell>
          <cell r="CS917">
            <v>0</v>
          </cell>
          <cell r="CT917">
            <v>0</v>
          </cell>
          <cell r="CU917">
            <v>0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  <cell r="DD917">
            <v>0</v>
          </cell>
          <cell r="DE917">
            <v>0</v>
          </cell>
          <cell r="DF917">
            <v>0</v>
          </cell>
          <cell r="DG917">
            <v>0</v>
          </cell>
          <cell r="DH917">
            <v>0</v>
          </cell>
          <cell r="DI917">
            <v>0</v>
          </cell>
          <cell r="DJ917">
            <v>0</v>
          </cell>
          <cell r="DK917">
            <v>0</v>
          </cell>
          <cell r="DL917">
            <v>0</v>
          </cell>
          <cell r="DM917">
            <v>0</v>
          </cell>
          <cell r="DN917">
            <v>0</v>
          </cell>
          <cell r="DO917">
            <v>0</v>
          </cell>
          <cell r="DP917">
            <v>0</v>
          </cell>
          <cell r="DQ917">
            <v>0</v>
          </cell>
          <cell r="DR917">
            <v>0</v>
          </cell>
          <cell r="DS917">
            <v>0</v>
          </cell>
          <cell r="DT917">
            <v>0</v>
          </cell>
          <cell r="DU917">
            <v>0</v>
          </cell>
          <cell r="DV917">
            <v>0</v>
          </cell>
          <cell r="DW917">
            <v>0</v>
          </cell>
          <cell r="DX917">
            <v>0</v>
          </cell>
          <cell r="DY917">
            <v>0</v>
          </cell>
          <cell r="DZ917">
            <v>0</v>
          </cell>
          <cell r="EA917">
            <v>0</v>
          </cell>
          <cell r="EB917">
            <v>0</v>
          </cell>
          <cell r="EC917">
            <v>0</v>
          </cell>
          <cell r="ED917">
            <v>0</v>
          </cell>
          <cell r="EE917">
            <v>0</v>
          </cell>
          <cell r="EF917">
            <v>0</v>
          </cell>
          <cell r="EG917">
            <v>0</v>
          </cell>
          <cell r="EH917">
            <v>0</v>
          </cell>
          <cell r="EI917">
            <v>0</v>
          </cell>
          <cell r="EJ917">
            <v>0</v>
          </cell>
          <cell r="EK917">
            <v>0</v>
          </cell>
          <cell r="EL917">
            <v>0</v>
          </cell>
          <cell r="EM917">
            <v>0</v>
          </cell>
          <cell r="EN917">
            <v>0</v>
          </cell>
          <cell r="EO917">
            <v>0</v>
          </cell>
          <cell r="EP917">
            <v>0</v>
          </cell>
          <cell r="EQ917">
            <v>0</v>
          </cell>
          <cell r="ER917">
            <v>0</v>
          </cell>
          <cell r="ES917">
            <v>0</v>
          </cell>
          <cell r="ET917">
            <v>0</v>
          </cell>
          <cell r="EU917">
            <v>0</v>
          </cell>
          <cell r="EV917">
            <v>0</v>
          </cell>
          <cell r="EW917">
            <v>0</v>
          </cell>
          <cell r="EX917">
            <v>0</v>
          </cell>
          <cell r="EY917">
            <v>0</v>
          </cell>
          <cell r="EZ917">
            <v>0</v>
          </cell>
          <cell r="FA917">
            <v>0</v>
          </cell>
          <cell r="FB917">
            <v>0</v>
          </cell>
          <cell r="FC917">
            <v>0</v>
          </cell>
          <cell r="FD917">
            <v>0</v>
          </cell>
          <cell r="FE917">
            <v>0</v>
          </cell>
          <cell r="FF917">
            <v>0</v>
          </cell>
          <cell r="FG917">
            <v>0</v>
          </cell>
          <cell r="FH917">
            <v>0</v>
          </cell>
          <cell r="FI917">
            <v>0</v>
          </cell>
          <cell r="FJ917">
            <v>0</v>
          </cell>
          <cell r="FK917">
            <v>0</v>
          </cell>
          <cell r="FL917">
            <v>0</v>
          </cell>
          <cell r="FM917">
            <v>0</v>
          </cell>
          <cell r="FN917">
            <v>0</v>
          </cell>
          <cell r="FO917">
            <v>0</v>
          </cell>
          <cell r="FP917">
            <v>0</v>
          </cell>
          <cell r="FQ917">
            <v>0</v>
          </cell>
          <cell r="FR917">
            <v>0</v>
          </cell>
          <cell r="FS917">
            <v>0</v>
          </cell>
          <cell r="FT917">
            <v>0</v>
          </cell>
          <cell r="FU917">
            <v>0</v>
          </cell>
          <cell r="FV917">
            <v>0</v>
          </cell>
          <cell r="FW917">
            <v>0</v>
          </cell>
          <cell r="FX917">
            <v>0</v>
          </cell>
          <cell r="FY917">
            <v>0</v>
          </cell>
          <cell r="FZ917">
            <v>0</v>
          </cell>
          <cell r="GA917">
            <v>0</v>
          </cell>
          <cell r="GB917">
            <v>0</v>
          </cell>
          <cell r="GC917">
            <v>0</v>
          </cell>
          <cell r="GD917">
            <v>0</v>
          </cell>
          <cell r="GE917">
            <v>0</v>
          </cell>
          <cell r="GF917">
            <v>0</v>
          </cell>
          <cell r="GG917">
            <v>0</v>
          </cell>
          <cell r="GH917">
            <v>0</v>
          </cell>
          <cell r="GI917">
            <v>0</v>
          </cell>
          <cell r="GJ917">
            <v>0</v>
          </cell>
          <cell r="GK917">
            <v>0</v>
          </cell>
          <cell r="GL917">
            <v>0</v>
          </cell>
          <cell r="GM917">
            <v>0</v>
          </cell>
          <cell r="GN917">
            <v>0</v>
          </cell>
          <cell r="GO917">
            <v>0</v>
          </cell>
          <cell r="GP917">
            <v>0</v>
          </cell>
          <cell r="GQ917">
            <v>0</v>
          </cell>
          <cell r="GR917">
            <v>0</v>
          </cell>
          <cell r="GS917">
            <v>0</v>
          </cell>
          <cell r="GT917">
            <v>0</v>
          </cell>
          <cell r="GU917">
            <v>0</v>
          </cell>
          <cell r="GV917">
            <v>0</v>
          </cell>
          <cell r="GW917">
            <v>0</v>
          </cell>
          <cell r="GX917">
            <v>0</v>
          </cell>
          <cell r="GY917">
            <v>0</v>
          </cell>
          <cell r="GZ917">
            <v>0</v>
          </cell>
          <cell r="HA917">
            <v>0</v>
          </cell>
          <cell r="HB917">
            <v>0</v>
          </cell>
          <cell r="HC917">
            <v>0</v>
          </cell>
          <cell r="HD917">
            <v>0</v>
          </cell>
          <cell r="HE917">
            <v>0</v>
          </cell>
          <cell r="HF917">
            <v>0</v>
          </cell>
          <cell r="HG917">
            <v>0</v>
          </cell>
          <cell r="HH917">
            <v>0</v>
          </cell>
          <cell r="HI917">
            <v>0</v>
          </cell>
          <cell r="HJ917">
            <v>0</v>
          </cell>
          <cell r="HK917">
            <v>0</v>
          </cell>
          <cell r="HL917">
            <v>0</v>
          </cell>
          <cell r="HM917">
            <v>0</v>
          </cell>
          <cell r="HN917">
            <v>0</v>
          </cell>
          <cell r="HO917">
            <v>0</v>
          </cell>
          <cell r="HP917">
            <v>0</v>
          </cell>
          <cell r="HQ917">
            <v>0</v>
          </cell>
          <cell r="HR917">
            <v>0</v>
          </cell>
          <cell r="HS917">
            <v>0</v>
          </cell>
          <cell r="HT917">
            <v>0</v>
          </cell>
          <cell r="HU917">
            <v>0</v>
          </cell>
          <cell r="HV917">
            <v>0</v>
          </cell>
          <cell r="HW917">
            <v>0</v>
          </cell>
          <cell r="HX917">
            <v>0</v>
          </cell>
          <cell r="HY917">
            <v>0</v>
          </cell>
          <cell r="HZ917">
            <v>0</v>
          </cell>
          <cell r="IA917">
            <v>0</v>
          </cell>
          <cell r="IB917">
            <v>0</v>
          </cell>
          <cell r="IC917">
            <v>0</v>
          </cell>
          <cell r="ID917">
            <v>0</v>
          </cell>
          <cell r="IE917">
            <v>0</v>
          </cell>
          <cell r="IF917">
            <v>0</v>
          </cell>
          <cell r="IG917">
            <v>0</v>
          </cell>
          <cell r="IH917">
            <v>0</v>
          </cell>
          <cell r="II917">
            <v>0</v>
          </cell>
          <cell r="IJ917">
            <v>0</v>
          </cell>
          <cell r="IK917">
            <v>0</v>
          </cell>
          <cell r="IL917">
            <v>0</v>
          </cell>
          <cell r="IM917">
            <v>0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  <cell r="IW917">
            <v>0</v>
          </cell>
          <cell r="IX917">
            <v>0</v>
          </cell>
          <cell r="IY917">
            <v>0</v>
          </cell>
          <cell r="IZ917">
            <v>0</v>
          </cell>
          <cell r="JA917">
            <v>0</v>
          </cell>
          <cell r="JB917">
            <v>0</v>
          </cell>
          <cell r="JC917">
            <v>0</v>
          </cell>
          <cell r="JD917">
            <v>0</v>
          </cell>
          <cell r="JE917">
            <v>0</v>
          </cell>
          <cell r="JF917">
            <v>0</v>
          </cell>
          <cell r="JG917">
            <v>0</v>
          </cell>
          <cell r="JH917">
            <v>0</v>
          </cell>
          <cell r="JI917">
            <v>0</v>
          </cell>
          <cell r="JJ917">
            <v>0</v>
          </cell>
          <cell r="JK917">
            <v>0</v>
          </cell>
          <cell r="JL917">
            <v>0</v>
          </cell>
          <cell r="JM917">
            <v>0</v>
          </cell>
          <cell r="JN917">
            <v>0</v>
          </cell>
          <cell r="JO917">
            <v>0</v>
          </cell>
          <cell r="JP917">
            <v>0</v>
          </cell>
          <cell r="JQ917">
            <v>0</v>
          </cell>
        </row>
        <row r="918">
          <cell r="D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0</v>
          </cell>
          <cell r="CG918">
            <v>0</v>
          </cell>
          <cell r="CH918">
            <v>0</v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>
            <v>0</v>
          </cell>
          <cell r="CN918">
            <v>0</v>
          </cell>
          <cell r="CO918">
            <v>0</v>
          </cell>
          <cell r="CP918">
            <v>0</v>
          </cell>
          <cell r="CQ918">
            <v>0</v>
          </cell>
          <cell r="CR918">
            <v>0</v>
          </cell>
          <cell r="CS918">
            <v>0</v>
          </cell>
          <cell r="CT918">
            <v>0</v>
          </cell>
          <cell r="CU918">
            <v>0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  <cell r="DD918">
            <v>0</v>
          </cell>
          <cell r="DE918">
            <v>0</v>
          </cell>
          <cell r="DF918">
            <v>0</v>
          </cell>
          <cell r="DG918">
            <v>0</v>
          </cell>
          <cell r="DH918">
            <v>0</v>
          </cell>
          <cell r="DI918">
            <v>0</v>
          </cell>
          <cell r="DJ918">
            <v>0</v>
          </cell>
          <cell r="DK918">
            <v>0</v>
          </cell>
          <cell r="DL918">
            <v>0</v>
          </cell>
          <cell r="DM918">
            <v>0</v>
          </cell>
          <cell r="DN918">
            <v>0</v>
          </cell>
          <cell r="DO918">
            <v>0</v>
          </cell>
          <cell r="DP918">
            <v>0</v>
          </cell>
          <cell r="DQ918">
            <v>0</v>
          </cell>
          <cell r="DR918">
            <v>0</v>
          </cell>
          <cell r="DS918">
            <v>0</v>
          </cell>
          <cell r="DT918">
            <v>0</v>
          </cell>
          <cell r="DU918">
            <v>0</v>
          </cell>
          <cell r="DV918">
            <v>0</v>
          </cell>
          <cell r="DW918">
            <v>0</v>
          </cell>
          <cell r="DX918">
            <v>0</v>
          </cell>
          <cell r="DY918">
            <v>0</v>
          </cell>
          <cell r="DZ918">
            <v>0</v>
          </cell>
          <cell r="EA918">
            <v>0</v>
          </cell>
          <cell r="EB918">
            <v>0</v>
          </cell>
          <cell r="EC918">
            <v>0</v>
          </cell>
          <cell r="ED918">
            <v>0</v>
          </cell>
          <cell r="EE918">
            <v>0</v>
          </cell>
          <cell r="EF918">
            <v>0</v>
          </cell>
          <cell r="EG918">
            <v>0</v>
          </cell>
          <cell r="EH918">
            <v>0</v>
          </cell>
          <cell r="EI918">
            <v>0</v>
          </cell>
          <cell r="EJ918">
            <v>0</v>
          </cell>
          <cell r="EK918">
            <v>0</v>
          </cell>
          <cell r="EL918">
            <v>0</v>
          </cell>
          <cell r="EM918">
            <v>0</v>
          </cell>
          <cell r="EN918">
            <v>0</v>
          </cell>
          <cell r="EO918">
            <v>0</v>
          </cell>
          <cell r="EP918">
            <v>0</v>
          </cell>
          <cell r="EQ918">
            <v>0</v>
          </cell>
          <cell r="ER918">
            <v>0</v>
          </cell>
          <cell r="ES918">
            <v>0</v>
          </cell>
          <cell r="ET918">
            <v>0</v>
          </cell>
          <cell r="EU918">
            <v>0</v>
          </cell>
          <cell r="EV918">
            <v>0</v>
          </cell>
          <cell r="EW918">
            <v>0</v>
          </cell>
          <cell r="EX918">
            <v>0</v>
          </cell>
          <cell r="EY918">
            <v>0</v>
          </cell>
          <cell r="EZ918">
            <v>0</v>
          </cell>
          <cell r="FA918">
            <v>0</v>
          </cell>
          <cell r="FB918">
            <v>0</v>
          </cell>
          <cell r="FC918">
            <v>0</v>
          </cell>
          <cell r="FD918">
            <v>0</v>
          </cell>
          <cell r="FE918">
            <v>0</v>
          </cell>
          <cell r="FF918">
            <v>0</v>
          </cell>
          <cell r="FG918">
            <v>0</v>
          </cell>
          <cell r="FH918">
            <v>0</v>
          </cell>
          <cell r="FI918">
            <v>0</v>
          </cell>
          <cell r="FJ918">
            <v>0</v>
          </cell>
          <cell r="FK918">
            <v>0</v>
          </cell>
          <cell r="FL918">
            <v>0</v>
          </cell>
          <cell r="FM918">
            <v>0</v>
          </cell>
          <cell r="FN918">
            <v>0</v>
          </cell>
          <cell r="FO918">
            <v>0</v>
          </cell>
          <cell r="FP918">
            <v>0</v>
          </cell>
          <cell r="FQ918">
            <v>0</v>
          </cell>
          <cell r="FR918">
            <v>0</v>
          </cell>
          <cell r="FS918">
            <v>0</v>
          </cell>
          <cell r="FT918">
            <v>0</v>
          </cell>
          <cell r="FU918">
            <v>0</v>
          </cell>
          <cell r="FV918">
            <v>0</v>
          </cell>
          <cell r="FW918">
            <v>0</v>
          </cell>
          <cell r="FX918">
            <v>0</v>
          </cell>
          <cell r="FY918">
            <v>0</v>
          </cell>
          <cell r="FZ918">
            <v>0</v>
          </cell>
          <cell r="GA918">
            <v>0</v>
          </cell>
          <cell r="GB918">
            <v>0</v>
          </cell>
          <cell r="GC918">
            <v>0</v>
          </cell>
          <cell r="GD918">
            <v>0</v>
          </cell>
          <cell r="GE918">
            <v>0</v>
          </cell>
          <cell r="GF918">
            <v>0</v>
          </cell>
          <cell r="GG918">
            <v>0</v>
          </cell>
          <cell r="GH918">
            <v>0</v>
          </cell>
          <cell r="GI918">
            <v>0</v>
          </cell>
          <cell r="GJ918">
            <v>0</v>
          </cell>
          <cell r="GK918">
            <v>0</v>
          </cell>
          <cell r="GL918">
            <v>0</v>
          </cell>
          <cell r="GM918">
            <v>0</v>
          </cell>
          <cell r="GN918">
            <v>0</v>
          </cell>
          <cell r="GO918">
            <v>0</v>
          </cell>
          <cell r="GP918">
            <v>0</v>
          </cell>
          <cell r="GQ918">
            <v>0</v>
          </cell>
          <cell r="GR918">
            <v>0</v>
          </cell>
          <cell r="GS918">
            <v>0</v>
          </cell>
          <cell r="GT918">
            <v>0</v>
          </cell>
          <cell r="GU918">
            <v>0</v>
          </cell>
          <cell r="GV918">
            <v>0</v>
          </cell>
          <cell r="GW918">
            <v>0</v>
          </cell>
          <cell r="GX918">
            <v>0</v>
          </cell>
          <cell r="GY918">
            <v>0</v>
          </cell>
          <cell r="GZ918">
            <v>0</v>
          </cell>
          <cell r="HA918">
            <v>0</v>
          </cell>
          <cell r="HB918">
            <v>0</v>
          </cell>
          <cell r="HC918">
            <v>0</v>
          </cell>
          <cell r="HD918">
            <v>0</v>
          </cell>
          <cell r="HE918">
            <v>0</v>
          </cell>
          <cell r="HF918">
            <v>0</v>
          </cell>
          <cell r="HG918">
            <v>0</v>
          </cell>
          <cell r="HH918">
            <v>0</v>
          </cell>
          <cell r="HI918">
            <v>0</v>
          </cell>
          <cell r="HJ918">
            <v>0</v>
          </cell>
          <cell r="HK918">
            <v>0</v>
          </cell>
          <cell r="HL918">
            <v>0</v>
          </cell>
          <cell r="HM918">
            <v>0</v>
          </cell>
          <cell r="HN918">
            <v>0</v>
          </cell>
          <cell r="HO918">
            <v>0</v>
          </cell>
          <cell r="HP918">
            <v>0</v>
          </cell>
          <cell r="HQ918">
            <v>0</v>
          </cell>
          <cell r="HR918">
            <v>0</v>
          </cell>
          <cell r="HS918">
            <v>0</v>
          </cell>
          <cell r="HT918">
            <v>0</v>
          </cell>
          <cell r="HU918">
            <v>0</v>
          </cell>
          <cell r="HV918">
            <v>0</v>
          </cell>
          <cell r="HW918">
            <v>0</v>
          </cell>
          <cell r="HX918">
            <v>0</v>
          </cell>
          <cell r="HY918">
            <v>0</v>
          </cell>
          <cell r="HZ918">
            <v>0</v>
          </cell>
          <cell r="IA918">
            <v>0</v>
          </cell>
          <cell r="IB918">
            <v>0</v>
          </cell>
          <cell r="IC918">
            <v>0</v>
          </cell>
          <cell r="ID918">
            <v>0</v>
          </cell>
          <cell r="IE918">
            <v>0</v>
          </cell>
          <cell r="IF918">
            <v>0</v>
          </cell>
          <cell r="IG918">
            <v>0</v>
          </cell>
          <cell r="IH918">
            <v>0</v>
          </cell>
          <cell r="II918">
            <v>0</v>
          </cell>
          <cell r="IJ918">
            <v>0</v>
          </cell>
          <cell r="IK918">
            <v>0</v>
          </cell>
          <cell r="IL918">
            <v>0</v>
          </cell>
          <cell r="IM918">
            <v>0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  <cell r="IW918">
            <v>0</v>
          </cell>
          <cell r="IX918">
            <v>0</v>
          </cell>
          <cell r="IY918">
            <v>0</v>
          </cell>
          <cell r="IZ918">
            <v>0</v>
          </cell>
          <cell r="JA918">
            <v>0</v>
          </cell>
          <cell r="JB918">
            <v>0</v>
          </cell>
          <cell r="JC918">
            <v>0</v>
          </cell>
          <cell r="JD918">
            <v>0</v>
          </cell>
          <cell r="JE918">
            <v>0</v>
          </cell>
          <cell r="JF918">
            <v>0</v>
          </cell>
          <cell r="JG918">
            <v>0</v>
          </cell>
          <cell r="JH918">
            <v>0</v>
          </cell>
          <cell r="JI918">
            <v>0</v>
          </cell>
          <cell r="JJ918">
            <v>0</v>
          </cell>
          <cell r="JK918">
            <v>0</v>
          </cell>
          <cell r="JL918">
            <v>0</v>
          </cell>
          <cell r="JM918">
            <v>0</v>
          </cell>
          <cell r="JN918">
            <v>0</v>
          </cell>
          <cell r="JO918">
            <v>0</v>
          </cell>
          <cell r="JP918">
            <v>0</v>
          </cell>
          <cell r="JQ918">
            <v>0</v>
          </cell>
        </row>
        <row r="919">
          <cell r="D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0</v>
          </cell>
          <cell r="CG919">
            <v>0</v>
          </cell>
          <cell r="CH919">
            <v>0</v>
          </cell>
          <cell r="CI919">
            <v>0</v>
          </cell>
          <cell r="CJ919">
            <v>0</v>
          </cell>
          <cell r="CK919">
            <v>0</v>
          </cell>
          <cell r="CL919">
            <v>0</v>
          </cell>
          <cell r="CM919">
            <v>0</v>
          </cell>
          <cell r="CN919">
            <v>0</v>
          </cell>
          <cell r="CO919">
            <v>0</v>
          </cell>
          <cell r="CP919">
            <v>0</v>
          </cell>
          <cell r="CQ919">
            <v>0</v>
          </cell>
          <cell r="CR919">
            <v>0</v>
          </cell>
          <cell r="CS919">
            <v>0</v>
          </cell>
          <cell r="CT919">
            <v>0</v>
          </cell>
          <cell r="CU919">
            <v>0</v>
          </cell>
          <cell r="CV919">
            <v>0</v>
          </cell>
          <cell r="CW919">
            <v>0</v>
          </cell>
          <cell r="CX919">
            <v>0</v>
          </cell>
          <cell r="CY919">
            <v>0</v>
          </cell>
          <cell r="CZ919">
            <v>0</v>
          </cell>
          <cell r="DA919">
            <v>0</v>
          </cell>
          <cell r="DB919">
            <v>0</v>
          </cell>
          <cell r="DC919">
            <v>0</v>
          </cell>
          <cell r="DD919">
            <v>0</v>
          </cell>
          <cell r="DE919">
            <v>0</v>
          </cell>
          <cell r="DF919">
            <v>0</v>
          </cell>
          <cell r="DG919">
            <v>0</v>
          </cell>
          <cell r="DH919">
            <v>0</v>
          </cell>
          <cell r="DI919">
            <v>0</v>
          </cell>
          <cell r="DJ919">
            <v>0</v>
          </cell>
          <cell r="DK919">
            <v>0</v>
          </cell>
          <cell r="DL919">
            <v>0</v>
          </cell>
          <cell r="DM919">
            <v>0</v>
          </cell>
          <cell r="DN919">
            <v>0</v>
          </cell>
          <cell r="DO919">
            <v>0</v>
          </cell>
          <cell r="DP919">
            <v>0</v>
          </cell>
          <cell r="DQ919">
            <v>0</v>
          </cell>
          <cell r="DR919">
            <v>0</v>
          </cell>
          <cell r="DS919">
            <v>0</v>
          </cell>
          <cell r="DT919">
            <v>0</v>
          </cell>
          <cell r="DU919">
            <v>0</v>
          </cell>
          <cell r="DV919">
            <v>0</v>
          </cell>
          <cell r="DW919">
            <v>0</v>
          </cell>
          <cell r="DX919">
            <v>0</v>
          </cell>
          <cell r="DY919">
            <v>0</v>
          </cell>
          <cell r="DZ919">
            <v>0</v>
          </cell>
          <cell r="EA919">
            <v>0</v>
          </cell>
          <cell r="EB919">
            <v>0</v>
          </cell>
          <cell r="EC919">
            <v>0</v>
          </cell>
          <cell r="ED919">
            <v>0</v>
          </cell>
          <cell r="EE919">
            <v>0</v>
          </cell>
          <cell r="EF919">
            <v>0</v>
          </cell>
          <cell r="EG919">
            <v>0</v>
          </cell>
          <cell r="EH919">
            <v>0</v>
          </cell>
          <cell r="EI919">
            <v>0</v>
          </cell>
          <cell r="EJ919">
            <v>0</v>
          </cell>
          <cell r="EK919">
            <v>0</v>
          </cell>
          <cell r="EL919">
            <v>0</v>
          </cell>
          <cell r="EM919">
            <v>0</v>
          </cell>
          <cell r="EN919">
            <v>0</v>
          </cell>
          <cell r="EO919">
            <v>0</v>
          </cell>
          <cell r="EP919">
            <v>0</v>
          </cell>
          <cell r="EQ919">
            <v>0</v>
          </cell>
          <cell r="ER919">
            <v>0</v>
          </cell>
          <cell r="ES919">
            <v>0</v>
          </cell>
          <cell r="ET919">
            <v>0</v>
          </cell>
          <cell r="EU919">
            <v>0</v>
          </cell>
          <cell r="EV919">
            <v>0</v>
          </cell>
          <cell r="EW919">
            <v>0</v>
          </cell>
          <cell r="EX919">
            <v>0</v>
          </cell>
          <cell r="EY919">
            <v>0</v>
          </cell>
          <cell r="EZ919">
            <v>0</v>
          </cell>
          <cell r="FA919">
            <v>0</v>
          </cell>
          <cell r="FB919">
            <v>0</v>
          </cell>
          <cell r="FC919">
            <v>0</v>
          </cell>
          <cell r="FD919">
            <v>0</v>
          </cell>
          <cell r="FE919">
            <v>0</v>
          </cell>
          <cell r="FF919">
            <v>0</v>
          </cell>
          <cell r="FG919">
            <v>0</v>
          </cell>
          <cell r="FH919">
            <v>0</v>
          </cell>
          <cell r="FI919">
            <v>0</v>
          </cell>
          <cell r="FJ919">
            <v>0</v>
          </cell>
          <cell r="FK919">
            <v>0</v>
          </cell>
          <cell r="FL919">
            <v>0</v>
          </cell>
          <cell r="FM919">
            <v>0</v>
          </cell>
          <cell r="FN919">
            <v>0</v>
          </cell>
          <cell r="FO919">
            <v>0</v>
          </cell>
          <cell r="FP919">
            <v>0</v>
          </cell>
          <cell r="FQ919">
            <v>0</v>
          </cell>
          <cell r="FR919">
            <v>0</v>
          </cell>
          <cell r="FS919">
            <v>0</v>
          </cell>
          <cell r="FT919">
            <v>0</v>
          </cell>
          <cell r="FU919">
            <v>0</v>
          </cell>
          <cell r="FV919">
            <v>0</v>
          </cell>
          <cell r="FW919">
            <v>0</v>
          </cell>
          <cell r="FX919">
            <v>0</v>
          </cell>
          <cell r="FY919">
            <v>0</v>
          </cell>
          <cell r="FZ919">
            <v>0</v>
          </cell>
          <cell r="GA919">
            <v>0</v>
          </cell>
          <cell r="GB919">
            <v>0</v>
          </cell>
          <cell r="GC919">
            <v>0</v>
          </cell>
          <cell r="GD919">
            <v>0</v>
          </cell>
          <cell r="GE919">
            <v>0</v>
          </cell>
          <cell r="GF919">
            <v>0</v>
          </cell>
          <cell r="GG919">
            <v>0</v>
          </cell>
          <cell r="GH919">
            <v>0</v>
          </cell>
          <cell r="GI919">
            <v>0</v>
          </cell>
          <cell r="GJ919">
            <v>0</v>
          </cell>
          <cell r="GK919">
            <v>0</v>
          </cell>
          <cell r="GL919">
            <v>0</v>
          </cell>
          <cell r="GM919">
            <v>0</v>
          </cell>
          <cell r="GN919">
            <v>0</v>
          </cell>
          <cell r="GO919">
            <v>0</v>
          </cell>
          <cell r="GP919">
            <v>0</v>
          </cell>
          <cell r="GQ919">
            <v>0</v>
          </cell>
          <cell r="GR919">
            <v>0</v>
          </cell>
          <cell r="GS919">
            <v>0</v>
          </cell>
          <cell r="GT919">
            <v>0</v>
          </cell>
          <cell r="GU919">
            <v>0</v>
          </cell>
          <cell r="GV919">
            <v>0</v>
          </cell>
          <cell r="GW919">
            <v>0</v>
          </cell>
          <cell r="GX919">
            <v>0</v>
          </cell>
          <cell r="GY919">
            <v>0</v>
          </cell>
          <cell r="GZ919">
            <v>0</v>
          </cell>
          <cell r="HA919">
            <v>0</v>
          </cell>
          <cell r="HB919">
            <v>0</v>
          </cell>
          <cell r="HC919">
            <v>0</v>
          </cell>
          <cell r="HD919">
            <v>0</v>
          </cell>
          <cell r="HE919">
            <v>0</v>
          </cell>
          <cell r="HF919">
            <v>0</v>
          </cell>
          <cell r="HG919">
            <v>0</v>
          </cell>
          <cell r="HH919">
            <v>0</v>
          </cell>
          <cell r="HI919">
            <v>0</v>
          </cell>
          <cell r="HJ919">
            <v>0</v>
          </cell>
          <cell r="HK919">
            <v>0</v>
          </cell>
          <cell r="HL919">
            <v>0</v>
          </cell>
          <cell r="HM919">
            <v>0</v>
          </cell>
          <cell r="HN919">
            <v>0</v>
          </cell>
          <cell r="HO919">
            <v>0</v>
          </cell>
          <cell r="HP919">
            <v>0</v>
          </cell>
          <cell r="HQ919">
            <v>0</v>
          </cell>
          <cell r="HR919">
            <v>0</v>
          </cell>
          <cell r="HS919">
            <v>0</v>
          </cell>
          <cell r="HT919">
            <v>0</v>
          </cell>
          <cell r="HU919">
            <v>0</v>
          </cell>
          <cell r="HV919">
            <v>0</v>
          </cell>
          <cell r="HW919">
            <v>0</v>
          </cell>
          <cell r="HX919">
            <v>0</v>
          </cell>
          <cell r="HY919">
            <v>0</v>
          </cell>
          <cell r="HZ919">
            <v>0</v>
          </cell>
          <cell r="IA919">
            <v>0</v>
          </cell>
          <cell r="IB919">
            <v>0</v>
          </cell>
          <cell r="IC919">
            <v>0</v>
          </cell>
          <cell r="ID919">
            <v>0</v>
          </cell>
          <cell r="IE919">
            <v>0</v>
          </cell>
          <cell r="IF919">
            <v>0</v>
          </cell>
          <cell r="IG919">
            <v>0</v>
          </cell>
          <cell r="IH919">
            <v>0</v>
          </cell>
          <cell r="II919">
            <v>0</v>
          </cell>
          <cell r="IJ919">
            <v>0</v>
          </cell>
          <cell r="IK919">
            <v>0</v>
          </cell>
          <cell r="IL919">
            <v>0</v>
          </cell>
          <cell r="IM919">
            <v>0</v>
          </cell>
          <cell r="IN919">
            <v>0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</v>
          </cell>
          <cell r="IU919">
            <v>0</v>
          </cell>
          <cell r="IV919">
            <v>0</v>
          </cell>
          <cell r="IW919">
            <v>0</v>
          </cell>
          <cell r="IX919">
            <v>0</v>
          </cell>
          <cell r="IY919">
            <v>0</v>
          </cell>
          <cell r="IZ919">
            <v>0</v>
          </cell>
          <cell r="JA919">
            <v>0</v>
          </cell>
          <cell r="JB919">
            <v>0</v>
          </cell>
          <cell r="JC919">
            <v>0</v>
          </cell>
          <cell r="JD919">
            <v>0</v>
          </cell>
          <cell r="JE919">
            <v>0</v>
          </cell>
          <cell r="JF919">
            <v>0</v>
          </cell>
          <cell r="JG919">
            <v>0</v>
          </cell>
          <cell r="JH919">
            <v>0</v>
          </cell>
          <cell r="JI919">
            <v>0</v>
          </cell>
          <cell r="JJ919">
            <v>0</v>
          </cell>
          <cell r="JK919">
            <v>0</v>
          </cell>
          <cell r="JL919">
            <v>0</v>
          </cell>
          <cell r="JM919">
            <v>0</v>
          </cell>
          <cell r="JN919">
            <v>0</v>
          </cell>
          <cell r="JO919">
            <v>0</v>
          </cell>
          <cell r="JP919">
            <v>0</v>
          </cell>
          <cell r="JQ919">
            <v>0</v>
          </cell>
        </row>
        <row r="920">
          <cell r="D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0</v>
          </cell>
          <cell r="CB920">
            <v>0</v>
          </cell>
          <cell r="CC920">
            <v>0</v>
          </cell>
          <cell r="CD920">
            <v>0</v>
          </cell>
          <cell r="CE920">
            <v>0</v>
          </cell>
          <cell r="CF920">
            <v>0</v>
          </cell>
          <cell r="CG920">
            <v>0</v>
          </cell>
          <cell r="CH920">
            <v>0</v>
          </cell>
          <cell r="CI920">
            <v>0</v>
          </cell>
          <cell r="CJ920">
            <v>0</v>
          </cell>
          <cell r="CK920">
            <v>0</v>
          </cell>
          <cell r="CL920">
            <v>0</v>
          </cell>
          <cell r="CM920">
            <v>0</v>
          </cell>
          <cell r="CN920">
            <v>0</v>
          </cell>
          <cell r="CO920">
            <v>0</v>
          </cell>
          <cell r="CP920">
            <v>0</v>
          </cell>
          <cell r="CQ920">
            <v>0</v>
          </cell>
          <cell r="CR920">
            <v>0</v>
          </cell>
          <cell r="CS920">
            <v>0</v>
          </cell>
          <cell r="CT920">
            <v>0</v>
          </cell>
          <cell r="CU920">
            <v>0</v>
          </cell>
          <cell r="CV920">
            <v>0</v>
          </cell>
          <cell r="CW920">
            <v>0</v>
          </cell>
          <cell r="CX920">
            <v>0</v>
          </cell>
          <cell r="CY920">
            <v>0</v>
          </cell>
          <cell r="CZ920">
            <v>0</v>
          </cell>
          <cell r="DA920">
            <v>0</v>
          </cell>
          <cell r="DB920">
            <v>0</v>
          </cell>
          <cell r="DC920">
            <v>0</v>
          </cell>
          <cell r="DD920">
            <v>0</v>
          </cell>
          <cell r="DE920">
            <v>0</v>
          </cell>
          <cell r="DF920">
            <v>0</v>
          </cell>
          <cell r="DG920">
            <v>0</v>
          </cell>
          <cell r="DH920">
            <v>0</v>
          </cell>
          <cell r="DI920">
            <v>0</v>
          </cell>
          <cell r="DJ920">
            <v>0</v>
          </cell>
          <cell r="DK920">
            <v>0</v>
          </cell>
          <cell r="DL920">
            <v>0</v>
          </cell>
          <cell r="DM920">
            <v>0</v>
          </cell>
          <cell r="DN920">
            <v>0</v>
          </cell>
          <cell r="DO920">
            <v>0</v>
          </cell>
          <cell r="DP920">
            <v>0</v>
          </cell>
          <cell r="DQ920">
            <v>0</v>
          </cell>
          <cell r="DR920">
            <v>0</v>
          </cell>
          <cell r="DS920">
            <v>0</v>
          </cell>
          <cell r="DT920">
            <v>0</v>
          </cell>
          <cell r="DU920">
            <v>0</v>
          </cell>
          <cell r="DV920">
            <v>0</v>
          </cell>
          <cell r="DW920">
            <v>0</v>
          </cell>
          <cell r="DX920">
            <v>0</v>
          </cell>
          <cell r="DY920">
            <v>0</v>
          </cell>
          <cell r="DZ920">
            <v>0</v>
          </cell>
          <cell r="EA920">
            <v>0</v>
          </cell>
          <cell r="EB920">
            <v>0</v>
          </cell>
          <cell r="EC920">
            <v>0</v>
          </cell>
          <cell r="ED920">
            <v>0</v>
          </cell>
          <cell r="EE920">
            <v>0</v>
          </cell>
          <cell r="EF920">
            <v>0</v>
          </cell>
          <cell r="EG920">
            <v>0</v>
          </cell>
          <cell r="EH920">
            <v>0</v>
          </cell>
          <cell r="EI920">
            <v>0</v>
          </cell>
          <cell r="EJ920">
            <v>0</v>
          </cell>
          <cell r="EK920">
            <v>0</v>
          </cell>
          <cell r="EL920">
            <v>0</v>
          </cell>
          <cell r="EM920">
            <v>0</v>
          </cell>
          <cell r="EN920">
            <v>0</v>
          </cell>
          <cell r="EO920">
            <v>0</v>
          </cell>
          <cell r="EP920">
            <v>0</v>
          </cell>
          <cell r="EQ920">
            <v>0</v>
          </cell>
          <cell r="ER920">
            <v>0</v>
          </cell>
          <cell r="ES920">
            <v>0</v>
          </cell>
          <cell r="ET920">
            <v>0</v>
          </cell>
          <cell r="EU920">
            <v>0</v>
          </cell>
          <cell r="EV920">
            <v>0</v>
          </cell>
          <cell r="EW920">
            <v>0</v>
          </cell>
          <cell r="EX920">
            <v>0</v>
          </cell>
          <cell r="EY920">
            <v>0</v>
          </cell>
          <cell r="EZ920">
            <v>0</v>
          </cell>
          <cell r="FA920">
            <v>0</v>
          </cell>
          <cell r="FB920">
            <v>0</v>
          </cell>
          <cell r="FC920">
            <v>0</v>
          </cell>
          <cell r="FD920">
            <v>0</v>
          </cell>
          <cell r="FE920">
            <v>0</v>
          </cell>
          <cell r="FF920">
            <v>0</v>
          </cell>
          <cell r="FG920">
            <v>0</v>
          </cell>
          <cell r="FH920">
            <v>0</v>
          </cell>
          <cell r="FI920">
            <v>0</v>
          </cell>
          <cell r="FJ920">
            <v>0</v>
          </cell>
          <cell r="FK920">
            <v>0</v>
          </cell>
          <cell r="FL920">
            <v>0</v>
          </cell>
          <cell r="FM920">
            <v>0</v>
          </cell>
          <cell r="FN920">
            <v>0</v>
          </cell>
          <cell r="FO920">
            <v>0</v>
          </cell>
          <cell r="FP920">
            <v>0</v>
          </cell>
          <cell r="FQ920">
            <v>0</v>
          </cell>
          <cell r="FR920">
            <v>0</v>
          </cell>
          <cell r="FS920">
            <v>0</v>
          </cell>
          <cell r="FT920">
            <v>0</v>
          </cell>
          <cell r="FU920">
            <v>0</v>
          </cell>
          <cell r="FV920">
            <v>0</v>
          </cell>
          <cell r="FW920">
            <v>0</v>
          </cell>
          <cell r="FX920">
            <v>0</v>
          </cell>
          <cell r="FY920">
            <v>0</v>
          </cell>
          <cell r="FZ920">
            <v>0</v>
          </cell>
          <cell r="GA920">
            <v>0</v>
          </cell>
          <cell r="GB920">
            <v>0</v>
          </cell>
          <cell r="GC920">
            <v>0</v>
          </cell>
          <cell r="GD920">
            <v>0</v>
          </cell>
          <cell r="GE920">
            <v>0</v>
          </cell>
          <cell r="GF920">
            <v>0</v>
          </cell>
          <cell r="GG920">
            <v>0</v>
          </cell>
          <cell r="GH920">
            <v>0</v>
          </cell>
          <cell r="GI920">
            <v>0</v>
          </cell>
          <cell r="GJ920">
            <v>0</v>
          </cell>
          <cell r="GK920">
            <v>0</v>
          </cell>
          <cell r="GL920">
            <v>0</v>
          </cell>
          <cell r="GM920">
            <v>0</v>
          </cell>
          <cell r="GN920">
            <v>0</v>
          </cell>
          <cell r="GO920">
            <v>0</v>
          </cell>
          <cell r="GP920">
            <v>0</v>
          </cell>
          <cell r="GQ920">
            <v>0</v>
          </cell>
          <cell r="GR920">
            <v>0</v>
          </cell>
          <cell r="GS920">
            <v>0</v>
          </cell>
          <cell r="GT920">
            <v>0</v>
          </cell>
          <cell r="GU920">
            <v>0</v>
          </cell>
          <cell r="GV920">
            <v>0</v>
          </cell>
          <cell r="GW920">
            <v>0</v>
          </cell>
          <cell r="GX920">
            <v>0</v>
          </cell>
          <cell r="GY920">
            <v>0</v>
          </cell>
          <cell r="GZ920">
            <v>0</v>
          </cell>
          <cell r="HA920">
            <v>0</v>
          </cell>
          <cell r="HB920">
            <v>0</v>
          </cell>
          <cell r="HC920">
            <v>0</v>
          </cell>
          <cell r="HD920">
            <v>0</v>
          </cell>
          <cell r="HE920">
            <v>0</v>
          </cell>
          <cell r="HF920">
            <v>0</v>
          </cell>
          <cell r="HG920">
            <v>0</v>
          </cell>
          <cell r="HH920">
            <v>0</v>
          </cell>
          <cell r="HI920">
            <v>0</v>
          </cell>
          <cell r="HJ920">
            <v>0</v>
          </cell>
          <cell r="HK920">
            <v>0</v>
          </cell>
          <cell r="HL920">
            <v>0</v>
          </cell>
          <cell r="HM920">
            <v>0</v>
          </cell>
          <cell r="HN920">
            <v>0</v>
          </cell>
          <cell r="HO920">
            <v>0</v>
          </cell>
          <cell r="HP920">
            <v>0</v>
          </cell>
          <cell r="HQ920">
            <v>0</v>
          </cell>
          <cell r="HR920">
            <v>0</v>
          </cell>
          <cell r="HS920">
            <v>0</v>
          </cell>
          <cell r="HT920">
            <v>0</v>
          </cell>
          <cell r="HU920">
            <v>0</v>
          </cell>
          <cell r="HV920">
            <v>0</v>
          </cell>
          <cell r="HW920">
            <v>0</v>
          </cell>
          <cell r="HX920">
            <v>0</v>
          </cell>
          <cell r="HY920">
            <v>0</v>
          </cell>
          <cell r="HZ920">
            <v>0</v>
          </cell>
          <cell r="IA920">
            <v>0</v>
          </cell>
          <cell r="IB920">
            <v>0</v>
          </cell>
          <cell r="IC920">
            <v>0</v>
          </cell>
          <cell r="ID920">
            <v>0</v>
          </cell>
          <cell r="IE920">
            <v>0</v>
          </cell>
          <cell r="IF920">
            <v>0</v>
          </cell>
          <cell r="IG920">
            <v>0</v>
          </cell>
          <cell r="IH920">
            <v>0</v>
          </cell>
          <cell r="II920">
            <v>0</v>
          </cell>
          <cell r="IJ920">
            <v>0</v>
          </cell>
          <cell r="IK920">
            <v>0</v>
          </cell>
          <cell r="IL920">
            <v>0</v>
          </cell>
          <cell r="IM920">
            <v>0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  <cell r="IW920">
            <v>0</v>
          </cell>
          <cell r="IX920">
            <v>0</v>
          </cell>
          <cell r="IY920">
            <v>0</v>
          </cell>
          <cell r="IZ920">
            <v>0</v>
          </cell>
          <cell r="JA920">
            <v>0</v>
          </cell>
          <cell r="JB920">
            <v>0</v>
          </cell>
          <cell r="JC920">
            <v>0</v>
          </cell>
          <cell r="JD920">
            <v>0</v>
          </cell>
          <cell r="JE920">
            <v>0</v>
          </cell>
          <cell r="JF920">
            <v>0</v>
          </cell>
          <cell r="JG920">
            <v>0</v>
          </cell>
          <cell r="JH920">
            <v>0</v>
          </cell>
          <cell r="JI920">
            <v>0</v>
          </cell>
          <cell r="JJ920">
            <v>0</v>
          </cell>
          <cell r="JK920">
            <v>0</v>
          </cell>
          <cell r="JL920">
            <v>0</v>
          </cell>
          <cell r="JM920">
            <v>0</v>
          </cell>
          <cell r="JN920">
            <v>0</v>
          </cell>
          <cell r="JO920">
            <v>0</v>
          </cell>
          <cell r="JP920">
            <v>0</v>
          </cell>
          <cell r="JQ920">
            <v>0</v>
          </cell>
        </row>
        <row r="921">
          <cell r="D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0</v>
          </cell>
          <cell r="BW921">
            <v>0</v>
          </cell>
          <cell r="BX921">
            <v>0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0</v>
          </cell>
          <cell r="CG921">
            <v>0</v>
          </cell>
          <cell r="CH921">
            <v>0</v>
          </cell>
          <cell r="CI921">
            <v>0</v>
          </cell>
          <cell r="CJ921">
            <v>0</v>
          </cell>
          <cell r="CK921">
            <v>0</v>
          </cell>
          <cell r="CL921">
            <v>0</v>
          </cell>
          <cell r="CM921">
            <v>0</v>
          </cell>
          <cell r="CN921">
            <v>0</v>
          </cell>
          <cell r="CO921">
            <v>0</v>
          </cell>
          <cell r="CP921">
            <v>0</v>
          </cell>
          <cell r="CQ921">
            <v>0</v>
          </cell>
          <cell r="CR921">
            <v>0</v>
          </cell>
          <cell r="CS921">
            <v>0</v>
          </cell>
          <cell r="CT921">
            <v>0</v>
          </cell>
          <cell r="CU921">
            <v>0</v>
          </cell>
          <cell r="CV921">
            <v>0</v>
          </cell>
          <cell r="CW921">
            <v>0</v>
          </cell>
          <cell r="CX921">
            <v>0</v>
          </cell>
          <cell r="CY921">
            <v>0</v>
          </cell>
          <cell r="CZ921">
            <v>0</v>
          </cell>
          <cell r="DA921">
            <v>0</v>
          </cell>
          <cell r="DB921">
            <v>0</v>
          </cell>
          <cell r="DC921">
            <v>0</v>
          </cell>
          <cell r="DD921">
            <v>0</v>
          </cell>
          <cell r="DE921">
            <v>0</v>
          </cell>
          <cell r="DF921">
            <v>0</v>
          </cell>
          <cell r="DG921">
            <v>0</v>
          </cell>
          <cell r="DH921">
            <v>0</v>
          </cell>
          <cell r="DI921">
            <v>0</v>
          </cell>
          <cell r="DJ921">
            <v>0</v>
          </cell>
          <cell r="DK921">
            <v>0</v>
          </cell>
          <cell r="DL921">
            <v>0</v>
          </cell>
          <cell r="DM921">
            <v>0</v>
          </cell>
          <cell r="DN921">
            <v>0</v>
          </cell>
          <cell r="DO921">
            <v>0</v>
          </cell>
          <cell r="DP921">
            <v>0</v>
          </cell>
          <cell r="DQ921">
            <v>0</v>
          </cell>
          <cell r="DR921">
            <v>0</v>
          </cell>
          <cell r="DS921">
            <v>0</v>
          </cell>
          <cell r="DT921">
            <v>0</v>
          </cell>
          <cell r="DU921">
            <v>0</v>
          </cell>
          <cell r="DV921">
            <v>0</v>
          </cell>
          <cell r="DW921">
            <v>0</v>
          </cell>
          <cell r="DX921">
            <v>0</v>
          </cell>
          <cell r="DY921">
            <v>0</v>
          </cell>
          <cell r="DZ921">
            <v>0</v>
          </cell>
          <cell r="EA921">
            <v>0</v>
          </cell>
          <cell r="EB921">
            <v>0</v>
          </cell>
          <cell r="EC921">
            <v>0</v>
          </cell>
          <cell r="ED921">
            <v>0</v>
          </cell>
          <cell r="EE921">
            <v>0</v>
          </cell>
          <cell r="EF921">
            <v>0</v>
          </cell>
          <cell r="EG921">
            <v>0</v>
          </cell>
          <cell r="EH921">
            <v>0</v>
          </cell>
          <cell r="EI921">
            <v>0</v>
          </cell>
          <cell r="EJ921">
            <v>0</v>
          </cell>
          <cell r="EK921">
            <v>0</v>
          </cell>
          <cell r="EL921">
            <v>0</v>
          </cell>
          <cell r="EM921">
            <v>0</v>
          </cell>
          <cell r="EN921">
            <v>0</v>
          </cell>
          <cell r="EO921">
            <v>0</v>
          </cell>
          <cell r="EP921">
            <v>0</v>
          </cell>
          <cell r="EQ921">
            <v>0</v>
          </cell>
          <cell r="ER921">
            <v>0</v>
          </cell>
          <cell r="ES921">
            <v>0</v>
          </cell>
          <cell r="ET921">
            <v>0</v>
          </cell>
          <cell r="EU921">
            <v>0</v>
          </cell>
          <cell r="EV921">
            <v>0</v>
          </cell>
          <cell r="EW921">
            <v>0</v>
          </cell>
          <cell r="EX921">
            <v>0</v>
          </cell>
          <cell r="EY921">
            <v>0</v>
          </cell>
          <cell r="EZ921">
            <v>0</v>
          </cell>
          <cell r="FA921">
            <v>0</v>
          </cell>
          <cell r="FB921">
            <v>0</v>
          </cell>
          <cell r="FC921">
            <v>0</v>
          </cell>
          <cell r="FD921">
            <v>0</v>
          </cell>
          <cell r="FE921">
            <v>0</v>
          </cell>
          <cell r="FF921">
            <v>0</v>
          </cell>
          <cell r="FG921">
            <v>0</v>
          </cell>
          <cell r="FH921">
            <v>0</v>
          </cell>
          <cell r="FI921">
            <v>0</v>
          </cell>
          <cell r="FJ921">
            <v>0</v>
          </cell>
          <cell r="FK921">
            <v>0</v>
          </cell>
          <cell r="FL921">
            <v>0</v>
          </cell>
          <cell r="FM921">
            <v>0</v>
          </cell>
          <cell r="FN921">
            <v>0</v>
          </cell>
          <cell r="FO921">
            <v>0</v>
          </cell>
          <cell r="FP921">
            <v>0</v>
          </cell>
          <cell r="FQ921">
            <v>0</v>
          </cell>
          <cell r="FR921">
            <v>0</v>
          </cell>
          <cell r="FS921">
            <v>0</v>
          </cell>
          <cell r="FT921">
            <v>0</v>
          </cell>
          <cell r="FU921">
            <v>0</v>
          </cell>
          <cell r="FV921">
            <v>0</v>
          </cell>
          <cell r="FW921">
            <v>0</v>
          </cell>
          <cell r="FX921">
            <v>0</v>
          </cell>
          <cell r="FY921">
            <v>0</v>
          </cell>
          <cell r="FZ921">
            <v>0</v>
          </cell>
          <cell r="GA921">
            <v>0</v>
          </cell>
          <cell r="GB921">
            <v>0</v>
          </cell>
          <cell r="GC921">
            <v>0</v>
          </cell>
          <cell r="GD921">
            <v>0</v>
          </cell>
          <cell r="GE921">
            <v>0</v>
          </cell>
          <cell r="GF921">
            <v>0</v>
          </cell>
          <cell r="GG921">
            <v>0</v>
          </cell>
          <cell r="GH921">
            <v>0</v>
          </cell>
          <cell r="GI921">
            <v>0</v>
          </cell>
          <cell r="GJ921">
            <v>0</v>
          </cell>
          <cell r="GK921">
            <v>0</v>
          </cell>
          <cell r="GL921">
            <v>0</v>
          </cell>
          <cell r="GM921">
            <v>0</v>
          </cell>
          <cell r="GN921">
            <v>0</v>
          </cell>
          <cell r="GO921">
            <v>0</v>
          </cell>
          <cell r="GP921">
            <v>0</v>
          </cell>
          <cell r="GQ921">
            <v>0</v>
          </cell>
          <cell r="GR921">
            <v>0</v>
          </cell>
          <cell r="GS921">
            <v>0</v>
          </cell>
          <cell r="GT921">
            <v>0</v>
          </cell>
          <cell r="GU921">
            <v>0</v>
          </cell>
          <cell r="GV921">
            <v>0</v>
          </cell>
          <cell r="GW921">
            <v>0</v>
          </cell>
          <cell r="GX921">
            <v>0</v>
          </cell>
          <cell r="GY921">
            <v>0</v>
          </cell>
          <cell r="GZ921">
            <v>0</v>
          </cell>
          <cell r="HA921">
            <v>0</v>
          </cell>
          <cell r="HB921">
            <v>0</v>
          </cell>
          <cell r="HC921">
            <v>0</v>
          </cell>
          <cell r="HD921">
            <v>0</v>
          </cell>
          <cell r="HE921">
            <v>0</v>
          </cell>
          <cell r="HF921">
            <v>0</v>
          </cell>
          <cell r="HG921">
            <v>0</v>
          </cell>
          <cell r="HH921">
            <v>0</v>
          </cell>
          <cell r="HI921">
            <v>0</v>
          </cell>
          <cell r="HJ921">
            <v>0</v>
          </cell>
          <cell r="HK921">
            <v>0</v>
          </cell>
          <cell r="HL921">
            <v>0</v>
          </cell>
          <cell r="HM921">
            <v>0</v>
          </cell>
          <cell r="HN921">
            <v>0</v>
          </cell>
          <cell r="HO921">
            <v>0</v>
          </cell>
          <cell r="HP921">
            <v>0</v>
          </cell>
          <cell r="HQ921">
            <v>0</v>
          </cell>
          <cell r="HR921">
            <v>0</v>
          </cell>
          <cell r="HS921">
            <v>0</v>
          </cell>
          <cell r="HT921">
            <v>0</v>
          </cell>
          <cell r="HU921">
            <v>0</v>
          </cell>
          <cell r="HV921">
            <v>0</v>
          </cell>
          <cell r="HW921">
            <v>0</v>
          </cell>
          <cell r="HX921">
            <v>0</v>
          </cell>
          <cell r="HY921">
            <v>0</v>
          </cell>
          <cell r="HZ921">
            <v>0</v>
          </cell>
          <cell r="IA921">
            <v>0</v>
          </cell>
          <cell r="IB921">
            <v>0</v>
          </cell>
          <cell r="IC921">
            <v>0</v>
          </cell>
          <cell r="ID921">
            <v>0</v>
          </cell>
          <cell r="IE921">
            <v>0</v>
          </cell>
          <cell r="IF921">
            <v>0</v>
          </cell>
          <cell r="IG921">
            <v>0</v>
          </cell>
          <cell r="IH921">
            <v>0</v>
          </cell>
          <cell r="II921">
            <v>0</v>
          </cell>
          <cell r="IJ921">
            <v>0</v>
          </cell>
          <cell r="IK921">
            <v>0</v>
          </cell>
          <cell r="IL921">
            <v>0</v>
          </cell>
          <cell r="IM921">
            <v>0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  <cell r="IW921">
            <v>0</v>
          </cell>
          <cell r="IX921">
            <v>0</v>
          </cell>
          <cell r="IY921">
            <v>0</v>
          </cell>
          <cell r="IZ921">
            <v>0</v>
          </cell>
          <cell r="JA921">
            <v>0</v>
          </cell>
          <cell r="JB921">
            <v>0</v>
          </cell>
          <cell r="JC921">
            <v>0</v>
          </cell>
          <cell r="JD921">
            <v>0</v>
          </cell>
          <cell r="JE921">
            <v>0</v>
          </cell>
          <cell r="JF921">
            <v>0</v>
          </cell>
          <cell r="JG921">
            <v>0</v>
          </cell>
          <cell r="JH921">
            <v>0</v>
          </cell>
          <cell r="JI921">
            <v>0</v>
          </cell>
          <cell r="JJ921">
            <v>0</v>
          </cell>
          <cell r="JK921">
            <v>0</v>
          </cell>
          <cell r="JL921">
            <v>0</v>
          </cell>
          <cell r="JM921">
            <v>0</v>
          </cell>
          <cell r="JN921">
            <v>0</v>
          </cell>
          <cell r="JO921">
            <v>0</v>
          </cell>
          <cell r="JP921">
            <v>0</v>
          </cell>
          <cell r="JQ921">
            <v>0</v>
          </cell>
        </row>
        <row r="922">
          <cell r="D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0</v>
          </cell>
          <cell r="CG922">
            <v>0</v>
          </cell>
          <cell r="CH922">
            <v>0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0</v>
          </cell>
          <cell r="CQ922">
            <v>0</v>
          </cell>
          <cell r="CR922">
            <v>0</v>
          </cell>
          <cell r="CS922">
            <v>0</v>
          </cell>
          <cell r="CT922">
            <v>0</v>
          </cell>
          <cell r="CU922">
            <v>0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  <cell r="DD922">
            <v>0</v>
          </cell>
          <cell r="DE922">
            <v>0</v>
          </cell>
          <cell r="DF922">
            <v>0</v>
          </cell>
          <cell r="DG922">
            <v>0</v>
          </cell>
          <cell r="DH922">
            <v>0</v>
          </cell>
          <cell r="DI922">
            <v>0</v>
          </cell>
          <cell r="DJ922">
            <v>0</v>
          </cell>
          <cell r="DK922">
            <v>0</v>
          </cell>
          <cell r="DL922">
            <v>0</v>
          </cell>
          <cell r="DM922">
            <v>0</v>
          </cell>
          <cell r="DN922">
            <v>0</v>
          </cell>
          <cell r="DO922">
            <v>0</v>
          </cell>
          <cell r="DP922">
            <v>0</v>
          </cell>
          <cell r="DQ922">
            <v>0</v>
          </cell>
          <cell r="DR922">
            <v>0</v>
          </cell>
          <cell r="DS922">
            <v>0</v>
          </cell>
          <cell r="DT922">
            <v>0</v>
          </cell>
          <cell r="DU922">
            <v>0</v>
          </cell>
          <cell r="DV922">
            <v>0</v>
          </cell>
          <cell r="DW922">
            <v>0</v>
          </cell>
          <cell r="DX922">
            <v>0</v>
          </cell>
          <cell r="DY922">
            <v>0</v>
          </cell>
          <cell r="DZ922">
            <v>0</v>
          </cell>
          <cell r="EA922">
            <v>0</v>
          </cell>
          <cell r="EB922">
            <v>0</v>
          </cell>
          <cell r="EC922">
            <v>0</v>
          </cell>
          <cell r="ED922">
            <v>0</v>
          </cell>
          <cell r="EE922">
            <v>0</v>
          </cell>
          <cell r="EF922">
            <v>0</v>
          </cell>
          <cell r="EG922">
            <v>0</v>
          </cell>
          <cell r="EH922">
            <v>0</v>
          </cell>
          <cell r="EI922">
            <v>0</v>
          </cell>
          <cell r="EJ922">
            <v>0</v>
          </cell>
          <cell r="EK922">
            <v>0</v>
          </cell>
          <cell r="EL922">
            <v>0</v>
          </cell>
          <cell r="EM922">
            <v>0</v>
          </cell>
          <cell r="EN922">
            <v>0</v>
          </cell>
          <cell r="EO922">
            <v>0</v>
          </cell>
          <cell r="EP922">
            <v>0</v>
          </cell>
          <cell r="EQ922">
            <v>0</v>
          </cell>
          <cell r="ER922">
            <v>0</v>
          </cell>
          <cell r="ES922">
            <v>0</v>
          </cell>
          <cell r="ET922">
            <v>0</v>
          </cell>
          <cell r="EU922">
            <v>0</v>
          </cell>
          <cell r="EV922">
            <v>0</v>
          </cell>
          <cell r="EW922">
            <v>0</v>
          </cell>
          <cell r="EX922">
            <v>0</v>
          </cell>
          <cell r="EY922">
            <v>0</v>
          </cell>
          <cell r="EZ922">
            <v>0</v>
          </cell>
          <cell r="FA922">
            <v>0</v>
          </cell>
          <cell r="FB922">
            <v>0</v>
          </cell>
          <cell r="FC922">
            <v>0</v>
          </cell>
          <cell r="FD922">
            <v>0</v>
          </cell>
          <cell r="FE922">
            <v>0</v>
          </cell>
          <cell r="FF922">
            <v>0</v>
          </cell>
          <cell r="FG922">
            <v>0</v>
          </cell>
          <cell r="FH922">
            <v>0</v>
          </cell>
          <cell r="FI922">
            <v>0</v>
          </cell>
          <cell r="FJ922">
            <v>0</v>
          </cell>
          <cell r="FK922">
            <v>0</v>
          </cell>
          <cell r="FL922">
            <v>0</v>
          </cell>
          <cell r="FM922">
            <v>0</v>
          </cell>
          <cell r="FN922">
            <v>0</v>
          </cell>
          <cell r="FO922">
            <v>0</v>
          </cell>
          <cell r="FP922">
            <v>0</v>
          </cell>
          <cell r="FQ922">
            <v>0</v>
          </cell>
          <cell r="FR922">
            <v>0</v>
          </cell>
          <cell r="FS922">
            <v>0</v>
          </cell>
          <cell r="FT922">
            <v>0</v>
          </cell>
          <cell r="FU922">
            <v>0</v>
          </cell>
          <cell r="FV922">
            <v>0</v>
          </cell>
          <cell r="FW922">
            <v>0</v>
          </cell>
          <cell r="FX922">
            <v>0</v>
          </cell>
          <cell r="FY922">
            <v>0</v>
          </cell>
          <cell r="FZ922">
            <v>0</v>
          </cell>
          <cell r="GA922">
            <v>0</v>
          </cell>
          <cell r="GB922">
            <v>0</v>
          </cell>
          <cell r="GC922">
            <v>0</v>
          </cell>
          <cell r="GD922">
            <v>0</v>
          </cell>
          <cell r="GE922">
            <v>0</v>
          </cell>
          <cell r="GF922">
            <v>0</v>
          </cell>
          <cell r="GG922">
            <v>0</v>
          </cell>
          <cell r="GH922">
            <v>0</v>
          </cell>
          <cell r="GI922">
            <v>0</v>
          </cell>
          <cell r="GJ922">
            <v>0</v>
          </cell>
          <cell r="GK922">
            <v>0</v>
          </cell>
          <cell r="GL922">
            <v>0</v>
          </cell>
          <cell r="GM922">
            <v>0</v>
          </cell>
          <cell r="GN922">
            <v>0</v>
          </cell>
          <cell r="GO922">
            <v>0</v>
          </cell>
          <cell r="GP922">
            <v>0</v>
          </cell>
          <cell r="GQ922">
            <v>0</v>
          </cell>
          <cell r="GR922">
            <v>0</v>
          </cell>
          <cell r="GS922">
            <v>0</v>
          </cell>
          <cell r="GT922">
            <v>0</v>
          </cell>
          <cell r="GU922">
            <v>0</v>
          </cell>
          <cell r="GV922">
            <v>0</v>
          </cell>
          <cell r="GW922">
            <v>0</v>
          </cell>
          <cell r="GX922">
            <v>0</v>
          </cell>
          <cell r="GY922">
            <v>0</v>
          </cell>
          <cell r="GZ922">
            <v>0</v>
          </cell>
          <cell r="HA922">
            <v>0</v>
          </cell>
          <cell r="HB922">
            <v>0</v>
          </cell>
          <cell r="HC922">
            <v>0</v>
          </cell>
          <cell r="HD922">
            <v>0</v>
          </cell>
          <cell r="HE922">
            <v>0</v>
          </cell>
          <cell r="HF922">
            <v>0</v>
          </cell>
          <cell r="HG922">
            <v>0</v>
          </cell>
          <cell r="HH922">
            <v>0</v>
          </cell>
          <cell r="HI922">
            <v>0</v>
          </cell>
          <cell r="HJ922">
            <v>0</v>
          </cell>
          <cell r="HK922">
            <v>0</v>
          </cell>
          <cell r="HL922">
            <v>0</v>
          </cell>
          <cell r="HM922">
            <v>0</v>
          </cell>
          <cell r="HN922">
            <v>0</v>
          </cell>
          <cell r="HO922">
            <v>0</v>
          </cell>
          <cell r="HP922">
            <v>0</v>
          </cell>
          <cell r="HQ922">
            <v>0</v>
          </cell>
          <cell r="HR922">
            <v>0</v>
          </cell>
          <cell r="HS922">
            <v>0</v>
          </cell>
          <cell r="HT922">
            <v>0</v>
          </cell>
          <cell r="HU922">
            <v>0</v>
          </cell>
          <cell r="HV922">
            <v>0</v>
          </cell>
          <cell r="HW922">
            <v>0</v>
          </cell>
          <cell r="HX922">
            <v>0</v>
          </cell>
          <cell r="HY922">
            <v>0</v>
          </cell>
          <cell r="HZ922">
            <v>0</v>
          </cell>
          <cell r="IA922">
            <v>0</v>
          </cell>
          <cell r="IB922">
            <v>0</v>
          </cell>
          <cell r="IC922">
            <v>0</v>
          </cell>
          <cell r="ID922">
            <v>0</v>
          </cell>
          <cell r="IE922">
            <v>0</v>
          </cell>
          <cell r="IF922">
            <v>0</v>
          </cell>
          <cell r="IG922">
            <v>0</v>
          </cell>
          <cell r="IH922">
            <v>0</v>
          </cell>
          <cell r="II922">
            <v>0</v>
          </cell>
          <cell r="IJ922">
            <v>0</v>
          </cell>
          <cell r="IK922">
            <v>0</v>
          </cell>
          <cell r="IL922">
            <v>0</v>
          </cell>
          <cell r="IM922">
            <v>0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  <cell r="IW922">
            <v>0</v>
          </cell>
          <cell r="IX922">
            <v>0</v>
          </cell>
          <cell r="IY922">
            <v>0</v>
          </cell>
          <cell r="IZ922">
            <v>0</v>
          </cell>
          <cell r="JA922">
            <v>0</v>
          </cell>
          <cell r="JB922">
            <v>0</v>
          </cell>
          <cell r="JC922">
            <v>0</v>
          </cell>
          <cell r="JD922">
            <v>0</v>
          </cell>
          <cell r="JE922">
            <v>0</v>
          </cell>
          <cell r="JF922">
            <v>0</v>
          </cell>
          <cell r="JG922">
            <v>0</v>
          </cell>
          <cell r="JH922">
            <v>0</v>
          </cell>
          <cell r="JI922">
            <v>0</v>
          </cell>
          <cell r="JJ922">
            <v>0</v>
          </cell>
          <cell r="JK922">
            <v>0</v>
          </cell>
          <cell r="JL922">
            <v>0</v>
          </cell>
          <cell r="JM922">
            <v>0</v>
          </cell>
          <cell r="JN922">
            <v>0</v>
          </cell>
          <cell r="JO922">
            <v>0</v>
          </cell>
          <cell r="JP922">
            <v>0</v>
          </cell>
          <cell r="JQ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0</v>
          </cell>
          <cell r="CG923">
            <v>0</v>
          </cell>
          <cell r="CH923">
            <v>0</v>
          </cell>
          <cell r="CI923">
            <v>0</v>
          </cell>
          <cell r="CJ923">
            <v>0</v>
          </cell>
          <cell r="CK923">
            <v>0</v>
          </cell>
          <cell r="CL923">
            <v>0</v>
          </cell>
          <cell r="CM923">
            <v>0</v>
          </cell>
          <cell r="CN923">
            <v>0</v>
          </cell>
          <cell r="CO923">
            <v>0</v>
          </cell>
          <cell r="CP923">
            <v>0</v>
          </cell>
          <cell r="CQ923">
            <v>0</v>
          </cell>
          <cell r="CR923">
            <v>0</v>
          </cell>
          <cell r="CS923">
            <v>0</v>
          </cell>
          <cell r="CT923">
            <v>0</v>
          </cell>
          <cell r="CU923">
            <v>0</v>
          </cell>
          <cell r="CV923">
            <v>0</v>
          </cell>
          <cell r="CW923">
            <v>0</v>
          </cell>
          <cell r="CX923">
            <v>0</v>
          </cell>
          <cell r="CY923">
            <v>0</v>
          </cell>
          <cell r="CZ923">
            <v>0</v>
          </cell>
          <cell r="DA923">
            <v>0</v>
          </cell>
          <cell r="DB923">
            <v>0</v>
          </cell>
          <cell r="DC923">
            <v>0</v>
          </cell>
          <cell r="DD923">
            <v>0</v>
          </cell>
          <cell r="DE923">
            <v>0</v>
          </cell>
          <cell r="DF923">
            <v>0</v>
          </cell>
          <cell r="DG923">
            <v>0</v>
          </cell>
          <cell r="DH923">
            <v>0</v>
          </cell>
          <cell r="DI923">
            <v>0</v>
          </cell>
          <cell r="DJ923">
            <v>0</v>
          </cell>
          <cell r="DK923">
            <v>0</v>
          </cell>
          <cell r="DL923">
            <v>0</v>
          </cell>
          <cell r="DM923">
            <v>0</v>
          </cell>
          <cell r="DN923">
            <v>0</v>
          </cell>
          <cell r="DO923">
            <v>0</v>
          </cell>
          <cell r="DP923">
            <v>0</v>
          </cell>
          <cell r="DQ923">
            <v>0</v>
          </cell>
          <cell r="DR923">
            <v>0</v>
          </cell>
          <cell r="DS923">
            <v>0</v>
          </cell>
          <cell r="DT923">
            <v>0</v>
          </cell>
          <cell r="DU923">
            <v>0</v>
          </cell>
          <cell r="DV923">
            <v>0</v>
          </cell>
          <cell r="DW923">
            <v>0</v>
          </cell>
          <cell r="DX923">
            <v>0</v>
          </cell>
          <cell r="DY923">
            <v>0</v>
          </cell>
          <cell r="DZ923">
            <v>0</v>
          </cell>
          <cell r="EA923">
            <v>0</v>
          </cell>
          <cell r="EB923">
            <v>0</v>
          </cell>
          <cell r="EC923">
            <v>0</v>
          </cell>
          <cell r="ED923">
            <v>0</v>
          </cell>
          <cell r="EE923">
            <v>0</v>
          </cell>
          <cell r="EF923">
            <v>0</v>
          </cell>
          <cell r="EG923">
            <v>0</v>
          </cell>
          <cell r="EH923">
            <v>0</v>
          </cell>
          <cell r="EI923">
            <v>0</v>
          </cell>
          <cell r="EJ923">
            <v>0</v>
          </cell>
          <cell r="EK923">
            <v>0</v>
          </cell>
          <cell r="EL923">
            <v>0</v>
          </cell>
          <cell r="EM923">
            <v>0</v>
          </cell>
          <cell r="EN923">
            <v>0</v>
          </cell>
          <cell r="EO923">
            <v>0</v>
          </cell>
          <cell r="EP923">
            <v>0</v>
          </cell>
          <cell r="EQ923">
            <v>0</v>
          </cell>
          <cell r="ER923">
            <v>0</v>
          </cell>
          <cell r="ES923">
            <v>0</v>
          </cell>
          <cell r="ET923">
            <v>0</v>
          </cell>
          <cell r="EU923">
            <v>0</v>
          </cell>
          <cell r="EV923">
            <v>0</v>
          </cell>
          <cell r="EW923">
            <v>0</v>
          </cell>
          <cell r="EX923">
            <v>0</v>
          </cell>
          <cell r="EY923">
            <v>0</v>
          </cell>
          <cell r="EZ923">
            <v>0</v>
          </cell>
          <cell r="FA923">
            <v>0</v>
          </cell>
          <cell r="FB923">
            <v>0</v>
          </cell>
          <cell r="FC923">
            <v>0</v>
          </cell>
          <cell r="FD923">
            <v>0</v>
          </cell>
          <cell r="FE923">
            <v>0</v>
          </cell>
          <cell r="FF923">
            <v>0</v>
          </cell>
          <cell r="FG923">
            <v>0</v>
          </cell>
          <cell r="FH923">
            <v>0</v>
          </cell>
          <cell r="FI923">
            <v>0</v>
          </cell>
          <cell r="FJ923">
            <v>0</v>
          </cell>
          <cell r="FK923">
            <v>0</v>
          </cell>
          <cell r="FL923">
            <v>0</v>
          </cell>
          <cell r="FM923">
            <v>0</v>
          </cell>
          <cell r="FN923">
            <v>0</v>
          </cell>
          <cell r="FO923">
            <v>0</v>
          </cell>
          <cell r="FP923">
            <v>0</v>
          </cell>
          <cell r="FQ923">
            <v>0</v>
          </cell>
          <cell r="FR923">
            <v>0</v>
          </cell>
          <cell r="FS923">
            <v>0</v>
          </cell>
          <cell r="FT923">
            <v>0</v>
          </cell>
          <cell r="FU923">
            <v>0</v>
          </cell>
          <cell r="FV923">
            <v>0</v>
          </cell>
          <cell r="FW923">
            <v>0</v>
          </cell>
          <cell r="FX923">
            <v>0</v>
          </cell>
          <cell r="FY923">
            <v>0</v>
          </cell>
          <cell r="FZ923">
            <v>0</v>
          </cell>
          <cell r="GA923">
            <v>0</v>
          </cell>
          <cell r="GB923">
            <v>0</v>
          </cell>
          <cell r="GC923">
            <v>0</v>
          </cell>
          <cell r="GD923">
            <v>0</v>
          </cell>
          <cell r="GE923">
            <v>0</v>
          </cell>
          <cell r="GF923">
            <v>0</v>
          </cell>
          <cell r="GG923">
            <v>0</v>
          </cell>
          <cell r="GH923">
            <v>0</v>
          </cell>
          <cell r="GI923">
            <v>0</v>
          </cell>
          <cell r="GJ923">
            <v>0</v>
          </cell>
          <cell r="GK923">
            <v>0</v>
          </cell>
          <cell r="GL923">
            <v>0</v>
          </cell>
          <cell r="GM923">
            <v>0</v>
          </cell>
          <cell r="GN923">
            <v>0</v>
          </cell>
          <cell r="GO923">
            <v>0</v>
          </cell>
          <cell r="GP923">
            <v>0</v>
          </cell>
          <cell r="GQ923">
            <v>0</v>
          </cell>
          <cell r="GR923">
            <v>0</v>
          </cell>
          <cell r="GS923">
            <v>0</v>
          </cell>
          <cell r="GT923">
            <v>0</v>
          </cell>
          <cell r="GU923">
            <v>0</v>
          </cell>
          <cell r="GV923">
            <v>0</v>
          </cell>
          <cell r="GW923">
            <v>0</v>
          </cell>
          <cell r="GX923">
            <v>0</v>
          </cell>
          <cell r="GY923">
            <v>0</v>
          </cell>
          <cell r="GZ923">
            <v>0</v>
          </cell>
          <cell r="HA923">
            <v>0</v>
          </cell>
          <cell r="HB923">
            <v>0</v>
          </cell>
          <cell r="HC923">
            <v>0</v>
          </cell>
          <cell r="HD923">
            <v>0</v>
          </cell>
          <cell r="HE923">
            <v>0</v>
          </cell>
          <cell r="HF923">
            <v>0</v>
          </cell>
          <cell r="HG923">
            <v>0</v>
          </cell>
          <cell r="HH923">
            <v>0</v>
          </cell>
          <cell r="HI923">
            <v>0</v>
          </cell>
          <cell r="HJ923">
            <v>0</v>
          </cell>
          <cell r="HK923">
            <v>0</v>
          </cell>
          <cell r="HL923">
            <v>0</v>
          </cell>
          <cell r="HM923">
            <v>0</v>
          </cell>
          <cell r="HN923">
            <v>0</v>
          </cell>
          <cell r="HO923">
            <v>0</v>
          </cell>
          <cell r="HP923">
            <v>0</v>
          </cell>
          <cell r="HQ923">
            <v>0</v>
          </cell>
          <cell r="HR923">
            <v>0</v>
          </cell>
          <cell r="HS923">
            <v>0</v>
          </cell>
          <cell r="HT923">
            <v>0</v>
          </cell>
          <cell r="HU923">
            <v>0</v>
          </cell>
          <cell r="HV923">
            <v>0</v>
          </cell>
          <cell r="HW923">
            <v>0</v>
          </cell>
          <cell r="HX923">
            <v>0</v>
          </cell>
          <cell r="HY923">
            <v>0</v>
          </cell>
          <cell r="HZ923">
            <v>0</v>
          </cell>
          <cell r="IA923">
            <v>0</v>
          </cell>
          <cell r="IB923">
            <v>0</v>
          </cell>
          <cell r="IC923">
            <v>0</v>
          </cell>
          <cell r="ID923">
            <v>0</v>
          </cell>
          <cell r="IE923">
            <v>0</v>
          </cell>
          <cell r="IF923">
            <v>0</v>
          </cell>
          <cell r="IG923">
            <v>0</v>
          </cell>
          <cell r="IH923">
            <v>0</v>
          </cell>
          <cell r="II923">
            <v>0</v>
          </cell>
          <cell r="IJ923">
            <v>0</v>
          </cell>
          <cell r="IK923">
            <v>0</v>
          </cell>
          <cell r="IL923">
            <v>0</v>
          </cell>
          <cell r="IM923">
            <v>0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  <cell r="IW923">
            <v>0</v>
          </cell>
          <cell r="IX923">
            <v>0</v>
          </cell>
          <cell r="IY923">
            <v>0</v>
          </cell>
          <cell r="IZ923">
            <v>0</v>
          </cell>
          <cell r="JA923">
            <v>0</v>
          </cell>
          <cell r="JB923">
            <v>0</v>
          </cell>
          <cell r="JC923">
            <v>0</v>
          </cell>
          <cell r="JD923">
            <v>0</v>
          </cell>
          <cell r="JE923">
            <v>0</v>
          </cell>
          <cell r="JF923">
            <v>0</v>
          </cell>
          <cell r="JG923">
            <v>0</v>
          </cell>
          <cell r="JH923">
            <v>0</v>
          </cell>
          <cell r="JI923">
            <v>0</v>
          </cell>
          <cell r="JJ923">
            <v>0</v>
          </cell>
          <cell r="JK923">
            <v>0</v>
          </cell>
          <cell r="JL923">
            <v>0</v>
          </cell>
          <cell r="JM923">
            <v>0</v>
          </cell>
          <cell r="JN923">
            <v>0</v>
          </cell>
          <cell r="JO923">
            <v>0</v>
          </cell>
          <cell r="JP923">
            <v>0</v>
          </cell>
          <cell r="JQ923">
            <v>0</v>
          </cell>
        </row>
        <row r="927">
          <cell r="D927" t="str">
            <v>LTC.PC.SOR._.___.PGE Cove</v>
          </cell>
          <cell r="F927">
            <v>0</v>
          </cell>
          <cell r="G927">
            <v>-0.83699758000000202</v>
          </cell>
          <cell r="H927">
            <v>0</v>
          </cell>
          <cell r="I927">
            <v>0</v>
          </cell>
          <cell r="J927">
            <v>4.1099999999999</v>
          </cell>
          <cell r="K927">
            <v>0</v>
          </cell>
          <cell r="L927">
            <v>0</v>
          </cell>
          <cell r="M927">
            <v>0</v>
          </cell>
          <cell r="N927">
            <v>1.4217220000091402E-2</v>
          </cell>
          <cell r="O927">
            <v>0.56495616999995946</v>
          </cell>
          <cell r="P927">
            <v>-1.3700000000001182</v>
          </cell>
          <cell r="Q927">
            <v>1.3700000000000045</v>
          </cell>
          <cell r="R927">
            <v>-1.3699999999989814</v>
          </cell>
          <cell r="S927">
            <v>2.7400000000000091</v>
          </cell>
          <cell r="T927">
            <v>0</v>
          </cell>
          <cell r="U927">
            <v>1.3699999999998909</v>
          </cell>
          <cell r="V927">
            <v>0</v>
          </cell>
          <cell r="W927">
            <v>-1.3700000000000045</v>
          </cell>
          <cell r="X927">
            <v>-4.1099999999999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1.3699999999989814</v>
          </cell>
          <cell r="AF927">
            <v>0</v>
          </cell>
          <cell r="AG927">
            <v>2.7399999999998954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-1.3700000000001182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-2.7400000000016007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-1.3700000000000045</v>
          </cell>
          <cell r="AZ927">
            <v>0</v>
          </cell>
          <cell r="BA927">
            <v>0</v>
          </cell>
          <cell r="BB927">
            <v>-1.3699999999998909</v>
          </cell>
          <cell r="BC927">
            <v>0</v>
          </cell>
          <cell r="BD927">
            <v>0</v>
          </cell>
          <cell r="BE927">
            <v>1.6131157400013763</v>
          </cell>
          <cell r="BF927">
            <v>0</v>
          </cell>
          <cell r="BG927">
            <v>0</v>
          </cell>
          <cell r="BH927">
            <v>-2.4968842600000016</v>
          </cell>
          <cell r="BI927">
            <v>4.1100000000000136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-9.5900000000001455</v>
          </cell>
          <cell r="BS927">
            <v>0</v>
          </cell>
          <cell r="BT927">
            <v>0</v>
          </cell>
          <cell r="BU927">
            <v>-9.5899999999999181</v>
          </cell>
          <cell r="BV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</v>
          </cell>
          <cell r="CQ927">
            <v>0</v>
          </cell>
          <cell r="CR927">
            <v>-1.3699999999989814</v>
          </cell>
          <cell r="CS927">
            <v>0</v>
          </cell>
          <cell r="CT927">
            <v>0</v>
          </cell>
          <cell r="CU927">
            <v>0</v>
          </cell>
          <cell r="CV927">
            <v>-1.3700000000000045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  <cell r="DD927">
            <v>0</v>
          </cell>
          <cell r="DE927">
            <v>0</v>
          </cell>
          <cell r="DF927">
            <v>0</v>
          </cell>
          <cell r="DG927">
            <v>0</v>
          </cell>
          <cell r="DH927">
            <v>0</v>
          </cell>
          <cell r="DI927">
            <v>0</v>
          </cell>
          <cell r="DJ927">
            <v>0</v>
          </cell>
          <cell r="DK927">
            <v>0</v>
          </cell>
          <cell r="DL927">
            <v>0</v>
          </cell>
          <cell r="DM927">
            <v>0</v>
          </cell>
          <cell r="DN927">
            <v>0</v>
          </cell>
          <cell r="DO927">
            <v>0</v>
          </cell>
          <cell r="DP927">
            <v>0</v>
          </cell>
          <cell r="DQ927">
            <v>0</v>
          </cell>
          <cell r="DR927">
            <v>0</v>
          </cell>
          <cell r="DS927">
            <v>0</v>
          </cell>
          <cell r="DT927">
            <v>0</v>
          </cell>
          <cell r="DU927">
            <v>0</v>
          </cell>
          <cell r="DV927">
            <v>0</v>
          </cell>
          <cell r="DW927">
            <v>0</v>
          </cell>
          <cell r="DX927">
            <v>0</v>
          </cell>
          <cell r="DY927">
            <v>0</v>
          </cell>
          <cell r="DZ927">
            <v>0</v>
          </cell>
          <cell r="EA927">
            <v>0</v>
          </cell>
          <cell r="EB927">
            <v>0</v>
          </cell>
          <cell r="EC927">
            <v>0</v>
          </cell>
          <cell r="ED927">
            <v>0</v>
          </cell>
          <cell r="EE927">
            <v>0</v>
          </cell>
          <cell r="EF927">
            <v>0</v>
          </cell>
          <cell r="EG927">
            <v>0</v>
          </cell>
          <cell r="EH927">
            <v>0</v>
          </cell>
          <cell r="EI927">
            <v>0</v>
          </cell>
          <cell r="EJ927">
            <v>0</v>
          </cell>
          <cell r="EK927">
            <v>0</v>
          </cell>
          <cell r="EL927">
            <v>0</v>
          </cell>
          <cell r="EM927">
            <v>0</v>
          </cell>
          <cell r="EN927">
            <v>0</v>
          </cell>
          <cell r="EO927">
            <v>0</v>
          </cell>
          <cell r="EP927">
            <v>0</v>
          </cell>
          <cell r="EQ927">
            <v>0</v>
          </cell>
          <cell r="ER927">
            <v>0</v>
          </cell>
          <cell r="ES927">
            <v>0</v>
          </cell>
          <cell r="ET927">
            <v>0</v>
          </cell>
          <cell r="EU927">
            <v>0</v>
          </cell>
          <cell r="EV927">
            <v>0</v>
          </cell>
          <cell r="EW927">
            <v>0</v>
          </cell>
          <cell r="EX927">
            <v>0</v>
          </cell>
          <cell r="EY927">
            <v>0</v>
          </cell>
          <cell r="EZ927">
            <v>0</v>
          </cell>
          <cell r="FA927">
            <v>0</v>
          </cell>
          <cell r="FB927">
            <v>0</v>
          </cell>
          <cell r="FC927">
            <v>0</v>
          </cell>
          <cell r="FD927">
            <v>0</v>
          </cell>
          <cell r="FE927">
            <v>0</v>
          </cell>
          <cell r="FF927">
            <v>0</v>
          </cell>
          <cell r="FG927">
            <v>0</v>
          </cell>
          <cell r="FH927">
            <v>0</v>
          </cell>
          <cell r="FI927">
            <v>0</v>
          </cell>
          <cell r="FJ927">
            <v>0</v>
          </cell>
          <cell r="FK927">
            <v>0</v>
          </cell>
          <cell r="FL927">
            <v>0</v>
          </cell>
          <cell r="FM927">
            <v>0</v>
          </cell>
          <cell r="FN927">
            <v>0</v>
          </cell>
          <cell r="FO927">
            <v>0</v>
          </cell>
          <cell r="FP927">
            <v>0</v>
          </cell>
          <cell r="FQ927">
            <v>0</v>
          </cell>
          <cell r="FR927">
            <v>12.329999999998108</v>
          </cell>
          <cell r="FS927">
            <v>0</v>
          </cell>
          <cell r="FT927">
            <v>0</v>
          </cell>
          <cell r="FU927">
            <v>0</v>
          </cell>
          <cell r="FV927">
            <v>0</v>
          </cell>
          <cell r="FW927">
            <v>12.329999999999927</v>
          </cell>
          <cell r="FX927">
            <v>0</v>
          </cell>
          <cell r="FY927">
            <v>0</v>
          </cell>
          <cell r="FZ927">
            <v>0</v>
          </cell>
          <cell r="GA927">
            <v>0</v>
          </cell>
          <cell r="GB927">
            <v>0</v>
          </cell>
          <cell r="GC927">
            <v>0</v>
          </cell>
          <cell r="GD927">
            <v>0</v>
          </cell>
          <cell r="GE927">
            <v>0</v>
          </cell>
          <cell r="GF927">
            <v>0</v>
          </cell>
          <cell r="GG927">
            <v>0</v>
          </cell>
          <cell r="GH927">
            <v>0</v>
          </cell>
          <cell r="GI927">
            <v>0</v>
          </cell>
          <cell r="GJ927">
            <v>0</v>
          </cell>
          <cell r="GK927">
            <v>0</v>
          </cell>
          <cell r="GL927">
            <v>0</v>
          </cell>
          <cell r="GM927">
            <v>0</v>
          </cell>
          <cell r="GN927">
            <v>0</v>
          </cell>
          <cell r="GO927">
            <v>0</v>
          </cell>
          <cell r="GP927">
            <v>0</v>
          </cell>
          <cell r="GQ927">
            <v>0</v>
          </cell>
          <cell r="GR927">
            <v>-2.7400000000016007</v>
          </cell>
          <cell r="GS927">
            <v>0</v>
          </cell>
          <cell r="GT927">
            <v>0</v>
          </cell>
          <cell r="GU927">
            <v>-1.3699999999998909</v>
          </cell>
          <cell r="GV927">
            <v>0</v>
          </cell>
          <cell r="GW927">
            <v>-1.3700000000001182</v>
          </cell>
          <cell r="GX927">
            <v>0</v>
          </cell>
          <cell r="GY927">
            <v>0</v>
          </cell>
          <cell r="GZ927">
            <v>0</v>
          </cell>
          <cell r="HA927">
            <v>0</v>
          </cell>
          <cell r="HB927">
            <v>0</v>
          </cell>
          <cell r="HC927">
            <v>0</v>
          </cell>
          <cell r="HD927">
            <v>0</v>
          </cell>
          <cell r="HE927">
            <v>-1.3699999999989814</v>
          </cell>
          <cell r="HF927">
            <v>0</v>
          </cell>
          <cell r="HG927">
            <v>0</v>
          </cell>
          <cell r="HH927">
            <v>0</v>
          </cell>
          <cell r="HI927">
            <v>0</v>
          </cell>
          <cell r="HJ927">
            <v>-1.3700000000001182</v>
          </cell>
          <cell r="HK927">
            <v>0</v>
          </cell>
          <cell r="HL927">
            <v>0</v>
          </cell>
          <cell r="HM927">
            <v>0</v>
          </cell>
          <cell r="HN927">
            <v>0</v>
          </cell>
          <cell r="HO927">
            <v>0</v>
          </cell>
          <cell r="HP927">
            <v>0</v>
          </cell>
          <cell r="HQ927">
            <v>0</v>
          </cell>
          <cell r="HR927">
            <v>0</v>
          </cell>
          <cell r="HS927">
            <v>0</v>
          </cell>
          <cell r="HT927">
            <v>0</v>
          </cell>
          <cell r="HU927">
            <v>-1.3699999999998909</v>
          </cell>
          <cell r="HV927">
            <v>0</v>
          </cell>
          <cell r="HW927">
            <v>1.3699999999998909</v>
          </cell>
          <cell r="HX927">
            <v>0</v>
          </cell>
          <cell r="HY927">
            <v>0</v>
          </cell>
          <cell r="HZ927">
            <v>0</v>
          </cell>
          <cell r="IA927">
            <v>0</v>
          </cell>
          <cell r="IB927">
            <v>0</v>
          </cell>
          <cell r="IC927">
            <v>0</v>
          </cell>
          <cell r="ID927">
            <v>0</v>
          </cell>
          <cell r="IE927">
            <v>0</v>
          </cell>
          <cell r="IF927">
            <v>0</v>
          </cell>
          <cell r="IG927">
            <v>0</v>
          </cell>
          <cell r="IH927">
            <v>0</v>
          </cell>
          <cell r="II927">
            <v>0</v>
          </cell>
          <cell r="IJ927">
            <v>0</v>
          </cell>
          <cell r="IK927">
            <v>0</v>
          </cell>
          <cell r="IL927">
            <v>0</v>
          </cell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  <cell r="IW927">
            <v>0</v>
          </cell>
          <cell r="IX927">
            <v>0</v>
          </cell>
          <cell r="IY927">
            <v>0</v>
          </cell>
          <cell r="IZ927">
            <v>0</v>
          </cell>
          <cell r="JA927">
            <v>0</v>
          </cell>
          <cell r="JB927">
            <v>0</v>
          </cell>
          <cell r="JC927">
            <v>0</v>
          </cell>
          <cell r="JD927">
            <v>0</v>
          </cell>
          <cell r="JE927">
            <v>0</v>
          </cell>
          <cell r="JF927">
            <v>0</v>
          </cell>
          <cell r="JG927">
            <v>0</v>
          </cell>
          <cell r="JH927">
            <v>0</v>
          </cell>
          <cell r="JI927">
            <v>0</v>
          </cell>
          <cell r="JJ927">
            <v>0</v>
          </cell>
          <cell r="JK927">
            <v>0</v>
          </cell>
          <cell r="JL927">
            <v>0</v>
          </cell>
          <cell r="JM927">
            <v>0</v>
          </cell>
          <cell r="JN927">
            <v>0</v>
          </cell>
          <cell r="JO927">
            <v>0</v>
          </cell>
          <cell r="JP927">
            <v>0</v>
          </cell>
          <cell r="JQ927">
            <v>0</v>
          </cell>
        </row>
        <row r="928">
          <cell r="D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0</v>
          </cell>
          <cell r="CQ928">
            <v>0</v>
          </cell>
          <cell r="CR928">
            <v>0</v>
          </cell>
          <cell r="CS928">
            <v>0</v>
          </cell>
          <cell r="CT928">
            <v>0</v>
          </cell>
          <cell r="CU928">
            <v>0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  <cell r="DD928">
            <v>0</v>
          </cell>
          <cell r="DE928">
            <v>0</v>
          </cell>
          <cell r="DF928">
            <v>0</v>
          </cell>
          <cell r="DG928">
            <v>0</v>
          </cell>
          <cell r="DH928">
            <v>0</v>
          </cell>
          <cell r="DI928">
            <v>0</v>
          </cell>
          <cell r="DJ928">
            <v>0</v>
          </cell>
          <cell r="DK928">
            <v>0</v>
          </cell>
          <cell r="DL928">
            <v>0</v>
          </cell>
          <cell r="DM928">
            <v>0</v>
          </cell>
          <cell r="DN928">
            <v>0</v>
          </cell>
          <cell r="DO928">
            <v>0</v>
          </cell>
          <cell r="DP928">
            <v>0</v>
          </cell>
          <cell r="DQ928">
            <v>0</v>
          </cell>
          <cell r="DR928">
            <v>0</v>
          </cell>
          <cell r="DS928">
            <v>0</v>
          </cell>
          <cell r="DT928">
            <v>0</v>
          </cell>
          <cell r="DU928">
            <v>0</v>
          </cell>
          <cell r="DV928">
            <v>0</v>
          </cell>
          <cell r="DW928">
            <v>0</v>
          </cell>
          <cell r="DX928">
            <v>0</v>
          </cell>
          <cell r="DY928">
            <v>0</v>
          </cell>
          <cell r="DZ928">
            <v>0</v>
          </cell>
          <cell r="EA928">
            <v>0</v>
          </cell>
          <cell r="EB928">
            <v>0</v>
          </cell>
          <cell r="EC928">
            <v>0</v>
          </cell>
          <cell r="ED928">
            <v>0</v>
          </cell>
          <cell r="EE928">
            <v>0</v>
          </cell>
          <cell r="EF928">
            <v>0</v>
          </cell>
          <cell r="EG928">
            <v>0</v>
          </cell>
          <cell r="EH928">
            <v>0</v>
          </cell>
          <cell r="EI928">
            <v>0</v>
          </cell>
          <cell r="EJ928">
            <v>0</v>
          </cell>
          <cell r="EK928">
            <v>0</v>
          </cell>
          <cell r="EL928">
            <v>0</v>
          </cell>
          <cell r="EM928">
            <v>0</v>
          </cell>
          <cell r="EN928">
            <v>0</v>
          </cell>
          <cell r="EO928">
            <v>0</v>
          </cell>
          <cell r="EP928">
            <v>0</v>
          </cell>
          <cell r="EQ928">
            <v>0</v>
          </cell>
          <cell r="ER928">
            <v>0</v>
          </cell>
          <cell r="ES928">
            <v>0</v>
          </cell>
          <cell r="ET928">
            <v>0</v>
          </cell>
          <cell r="EU928">
            <v>0</v>
          </cell>
          <cell r="EV928">
            <v>0</v>
          </cell>
          <cell r="EW928">
            <v>0</v>
          </cell>
          <cell r="EX928">
            <v>0</v>
          </cell>
          <cell r="EY928">
            <v>0</v>
          </cell>
          <cell r="EZ928">
            <v>0</v>
          </cell>
          <cell r="FA928">
            <v>0</v>
          </cell>
          <cell r="FB928">
            <v>0</v>
          </cell>
          <cell r="FC928">
            <v>0</v>
          </cell>
          <cell r="FD928">
            <v>0</v>
          </cell>
          <cell r="FE928">
            <v>0</v>
          </cell>
          <cell r="FF928">
            <v>0</v>
          </cell>
          <cell r="FG928">
            <v>0</v>
          </cell>
          <cell r="FH928">
            <v>0</v>
          </cell>
          <cell r="FI928">
            <v>0</v>
          </cell>
          <cell r="FJ928">
            <v>0</v>
          </cell>
          <cell r="FK928">
            <v>0</v>
          </cell>
          <cell r="FL928">
            <v>0</v>
          </cell>
          <cell r="FM928">
            <v>0</v>
          </cell>
          <cell r="FN928">
            <v>0</v>
          </cell>
          <cell r="FO928">
            <v>0</v>
          </cell>
          <cell r="FP928">
            <v>0</v>
          </cell>
          <cell r="FQ928">
            <v>0</v>
          </cell>
          <cell r="FR928">
            <v>0</v>
          </cell>
          <cell r="FS928">
            <v>0</v>
          </cell>
          <cell r="FT928">
            <v>0</v>
          </cell>
          <cell r="FU928">
            <v>0</v>
          </cell>
          <cell r="FV928">
            <v>0</v>
          </cell>
          <cell r="FW928">
            <v>0</v>
          </cell>
          <cell r="FX928">
            <v>0</v>
          </cell>
          <cell r="FY928">
            <v>0</v>
          </cell>
          <cell r="FZ928">
            <v>0</v>
          </cell>
          <cell r="GA928">
            <v>0</v>
          </cell>
          <cell r="GB928">
            <v>0</v>
          </cell>
          <cell r="GC928">
            <v>0</v>
          </cell>
          <cell r="GD928">
            <v>0</v>
          </cell>
          <cell r="GE928">
            <v>0</v>
          </cell>
          <cell r="GF928">
            <v>0</v>
          </cell>
          <cell r="GG928">
            <v>0</v>
          </cell>
          <cell r="GH928">
            <v>0</v>
          </cell>
          <cell r="GI928">
            <v>0</v>
          </cell>
          <cell r="GJ928">
            <v>0</v>
          </cell>
          <cell r="GK928">
            <v>0</v>
          </cell>
          <cell r="GL928">
            <v>0</v>
          </cell>
          <cell r="GM928">
            <v>0</v>
          </cell>
          <cell r="GN928">
            <v>0</v>
          </cell>
          <cell r="GO928">
            <v>0</v>
          </cell>
          <cell r="GP928">
            <v>0</v>
          </cell>
          <cell r="GQ928">
            <v>0</v>
          </cell>
          <cell r="GR928">
            <v>0</v>
          </cell>
          <cell r="GS928">
            <v>0</v>
          </cell>
          <cell r="GT928">
            <v>0</v>
          </cell>
          <cell r="GU928">
            <v>0</v>
          </cell>
          <cell r="GV928">
            <v>0</v>
          </cell>
          <cell r="GW928">
            <v>0</v>
          </cell>
          <cell r="GX928">
            <v>0</v>
          </cell>
          <cell r="GY928">
            <v>0</v>
          </cell>
          <cell r="GZ928">
            <v>0</v>
          </cell>
          <cell r="HA928">
            <v>0</v>
          </cell>
          <cell r="HB928">
            <v>0</v>
          </cell>
          <cell r="HC928">
            <v>0</v>
          </cell>
          <cell r="HD928">
            <v>0</v>
          </cell>
          <cell r="HE928">
            <v>0</v>
          </cell>
          <cell r="HF928">
            <v>0</v>
          </cell>
          <cell r="HG928">
            <v>0</v>
          </cell>
          <cell r="HH928">
            <v>0</v>
          </cell>
          <cell r="HI928">
            <v>0</v>
          </cell>
          <cell r="HJ928">
            <v>0</v>
          </cell>
          <cell r="HK928">
            <v>0</v>
          </cell>
          <cell r="HL928">
            <v>0</v>
          </cell>
          <cell r="HM928">
            <v>0</v>
          </cell>
          <cell r="HN928">
            <v>0</v>
          </cell>
          <cell r="HO928">
            <v>0</v>
          </cell>
          <cell r="HP928">
            <v>0</v>
          </cell>
          <cell r="HQ928">
            <v>0</v>
          </cell>
          <cell r="HR928">
            <v>0</v>
          </cell>
          <cell r="HS928">
            <v>0</v>
          </cell>
          <cell r="HT928">
            <v>0</v>
          </cell>
          <cell r="HU928">
            <v>0</v>
          </cell>
          <cell r="HV928">
            <v>0</v>
          </cell>
          <cell r="HW928">
            <v>0</v>
          </cell>
          <cell r="HX928">
            <v>0</v>
          </cell>
          <cell r="HY928">
            <v>0</v>
          </cell>
          <cell r="HZ928">
            <v>0</v>
          </cell>
          <cell r="IA928">
            <v>0</v>
          </cell>
          <cell r="IB928">
            <v>0</v>
          </cell>
          <cell r="IC928">
            <v>0</v>
          </cell>
          <cell r="ID928">
            <v>0</v>
          </cell>
          <cell r="IE928">
            <v>0</v>
          </cell>
          <cell r="IF928">
            <v>0</v>
          </cell>
          <cell r="IG928">
            <v>0</v>
          </cell>
          <cell r="IH928">
            <v>0</v>
          </cell>
          <cell r="II928">
            <v>0</v>
          </cell>
          <cell r="IJ928">
            <v>0</v>
          </cell>
          <cell r="IK928">
            <v>0</v>
          </cell>
          <cell r="IL928">
            <v>0</v>
          </cell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  <cell r="IW928">
            <v>0</v>
          </cell>
          <cell r="IX928">
            <v>0</v>
          </cell>
          <cell r="IY928">
            <v>0</v>
          </cell>
          <cell r="IZ928">
            <v>0</v>
          </cell>
          <cell r="JA928">
            <v>0</v>
          </cell>
          <cell r="JB928">
            <v>0</v>
          </cell>
          <cell r="JC928">
            <v>0</v>
          </cell>
          <cell r="JD928">
            <v>0</v>
          </cell>
          <cell r="JE928">
            <v>0</v>
          </cell>
          <cell r="JF928">
            <v>0</v>
          </cell>
          <cell r="JG928">
            <v>0</v>
          </cell>
          <cell r="JH928">
            <v>0</v>
          </cell>
          <cell r="JI928">
            <v>0</v>
          </cell>
          <cell r="JJ928">
            <v>0</v>
          </cell>
          <cell r="JK928">
            <v>0</v>
          </cell>
          <cell r="JL928">
            <v>0</v>
          </cell>
          <cell r="JM928">
            <v>0</v>
          </cell>
          <cell r="JN928">
            <v>0</v>
          </cell>
          <cell r="JO928">
            <v>0</v>
          </cell>
          <cell r="JP928">
            <v>0</v>
          </cell>
          <cell r="JQ928">
            <v>0</v>
          </cell>
        </row>
        <row r="929"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</v>
          </cell>
          <cell r="CQ929">
            <v>0</v>
          </cell>
          <cell r="CR929">
            <v>0</v>
          </cell>
          <cell r="CS929">
            <v>0</v>
          </cell>
          <cell r="CT929">
            <v>0</v>
          </cell>
          <cell r="CU929">
            <v>0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  <cell r="DD929">
            <v>0</v>
          </cell>
          <cell r="DE929">
            <v>0</v>
          </cell>
          <cell r="DF929">
            <v>0</v>
          </cell>
          <cell r="DG929">
            <v>0</v>
          </cell>
          <cell r="DH929">
            <v>0</v>
          </cell>
          <cell r="DI929">
            <v>0</v>
          </cell>
          <cell r="DJ929">
            <v>0</v>
          </cell>
          <cell r="DK929">
            <v>0</v>
          </cell>
          <cell r="DL929">
            <v>0</v>
          </cell>
          <cell r="DM929">
            <v>0</v>
          </cell>
          <cell r="DN929">
            <v>0</v>
          </cell>
          <cell r="DO929">
            <v>0</v>
          </cell>
          <cell r="DP929">
            <v>0</v>
          </cell>
          <cell r="DQ929">
            <v>0</v>
          </cell>
          <cell r="DR929">
            <v>0</v>
          </cell>
          <cell r="DS929">
            <v>0</v>
          </cell>
          <cell r="DT929">
            <v>0</v>
          </cell>
          <cell r="DU929">
            <v>0</v>
          </cell>
          <cell r="DV929">
            <v>0</v>
          </cell>
          <cell r="DW929">
            <v>0</v>
          </cell>
          <cell r="DX929">
            <v>0</v>
          </cell>
          <cell r="DY929">
            <v>0</v>
          </cell>
          <cell r="DZ929">
            <v>0</v>
          </cell>
          <cell r="EA929">
            <v>0</v>
          </cell>
          <cell r="EB929">
            <v>0</v>
          </cell>
          <cell r="EC929">
            <v>0</v>
          </cell>
          <cell r="ED929">
            <v>0</v>
          </cell>
          <cell r="EE929">
            <v>0</v>
          </cell>
          <cell r="EF929">
            <v>0</v>
          </cell>
          <cell r="EG929">
            <v>0</v>
          </cell>
          <cell r="EH929">
            <v>0</v>
          </cell>
          <cell r="EI929">
            <v>0</v>
          </cell>
          <cell r="EJ929">
            <v>0</v>
          </cell>
          <cell r="EK929">
            <v>0</v>
          </cell>
          <cell r="EL929">
            <v>0</v>
          </cell>
          <cell r="EM929">
            <v>0</v>
          </cell>
          <cell r="EN929">
            <v>0</v>
          </cell>
          <cell r="EO929">
            <v>0</v>
          </cell>
          <cell r="EP929">
            <v>0</v>
          </cell>
          <cell r="EQ929">
            <v>0</v>
          </cell>
          <cell r="ER929">
            <v>0</v>
          </cell>
          <cell r="ES929">
            <v>0</v>
          </cell>
          <cell r="ET929">
            <v>0</v>
          </cell>
          <cell r="EU929">
            <v>0</v>
          </cell>
          <cell r="EV929">
            <v>0</v>
          </cell>
          <cell r="EW929">
            <v>0</v>
          </cell>
          <cell r="EX929">
            <v>0</v>
          </cell>
          <cell r="EY929">
            <v>0</v>
          </cell>
          <cell r="EZ929">
            <v>0</v>
          </cell>
          <cell r="FA929">
            <v>0</v>
          </cell>
          <cell r="FB929">
            <v>0</v>
          </cell>
          <cell r="FC929">
            <v>0</v>
          </cell>
          <cell r="FD929">
            <v>0</v>
          </cell>
          <cell r="FE929">
            <v>0</v>
          </cell>
          <cell r="FF929">
            <v>0</v>
          </cell>
          <cell r="FG929">
            <v>0</v>
          </cell>
          <cell r="FH929">
            <v>0</v>
          </cell>
          <cell r="FI929">
            <v>0</v>
          </cell>
          <cell r="FJ929">
            <v>0</v>
          </cell>
          <cell r="FK929">
            <v>0</v>
          </cell>
          <cell r="FL929">
            <v>0</v>
          </cell>
          <cell r="FM929">
            <v>0</v>
          </cell>
          <cell r="FN929">
            <v>0</v>
          </cell>
          <cell r="FO929">
            <v>0</v>
          </cell>
          <cell r="FP929">
            <v>0</v>
          </cell>
          <cell r="FQ929">
            <v>0</v>
          </cell>
          <cell r="FR929">
            <v>0</v>
          </cell>
          <cell r="FS929">
            <v>0</v>
          </cell>
          <cell r="FT929">
            <v>0</v>
          </cell>
          <cell r="FU929">
            <v>0</v>
          </cell>
          <cell r="FV929">
            <v>0</v>
          </cell>
          <cell r="FW929">
            <v>0</v>
          </cell>
          <cell r="FX929">
            <v>0</v>
          </cell>
          <cell r="FY929">
            <v>0</v>
          </cell>
          <cell r="FZ929">
            <v>0</v>
          </cell>
          <cell r="GA929">
            <v>0</v>
          </cell>
          <cell r="GB929">
            <v>0</v>
          </cell>
          <cell r="GC929">
            <v>0</v>
          </cell>
          <cell r="GD929">
            <v>0</v>
          </cell>
          <cell r="GE929">
            <v>0</v>
          </cell>
          <cell r="GF929">
            <v>0</v>
          </cell>
          <cell r="GG929">
            <v>0</v>
          </cell>
          <cell r="GH929">
            <v>0</v>
          </cell>
          <cell r="GI929">
            <v>0</v>
          </cell>
          <cell r="GJ929">
            <v>0</v>
          </cell>
          <cell r="GK929">
            <v>0</v>
          </cell>
          <cell r="GL929">
            <v>0</v>
          </cell>
          <cell r="GM929">
            <v>0</v>
          </cell>
          <cell r="GN929">
            <v>0</v>
          </cell>
          <cell r="GO929">
            <v>0</v>
          </cell>
          <cell r="GP929">
            <v>0</v>
          </cell>
          <cell r="GQ929">
            <v>0</v>
          </cell>
          <cell r="GR929">
            <v>0</v>
          </cell>
          <cell r="GS929">
            <v>0</v>
          </cell>
          <cell r="GT929">
            <v>0</v>
          </cell>
          <cell r="GU929">
            <v>0</v>
          </cell>
          <cell r="GV929">
            <v>0</v>
          </cell>
          <cell r="GW929">
            <v>0</v>
          </cell>
          <cell r="GX929">
            <v>0</v>
          </cell>
          <cell r="GY929">
            <v>0</v>
          </cell>
          <cell r="GZ929">
            <v>0</v>
          </cell>
          <cell r="HA929">
            <v>0</v>
          </cell>
          <cell r="HB929">
            <v>0</v>
          </cell>
          <cell r="HC929">
            <v>0</v>
          </cell>
          <cell r="HD929">
            <v>0</v>
          </cell>
          <cell r="HE929">
            <v>0</v>
          </cell>
          <cell r="HF929">
            <v>0</v>
          </cell>
          <cell r="HG929">
            <v>0</v>
          </cell>
          <cell r="HH929">
            <v>0</v>
          </cell>
          <cell r="HI929">
            <v>0</v>
          </cell>
          <cell r="HJ929">
            <v>0</v>
          </cell>
          <cell r="HK929">
            <v>0</v>
          </cell>
          <cell r="HL929">
            <v>0</v>
          </cell>
          <cell r="HM929">
            <v>0</v>
          </cell>
          <cell r="HN929">
            <v>0</v>
          </cell>
          <cell r="HO929">
            <v>0</v>
          </cell>
          <cell r="HP929">
            <v>0</v>
          </cell>
          <cell r="HQ929">
            <v>0</v>
          </cell>
          <cell r="HR929">
            <v>0</v>
          </cell>
          <cell r="HS929">
            <v>0</v>
          </cell>
          <cell r="HT929">
            <v>0</v>
          </cell>
          <cell r="HU929">
            <v>0</v>
          </cell>
          <cell r="HV929">
            <v>0</v>
          </cell>
          <cell r="HW929">
            <v>0</v>
          </cell>
          <cell r="HX929">
            <v>0</v>
          </cell>
          <cell r="HY929">
            <v>0</v>
          </cell>
          <cell r="HZ929">
            <v>0</v>
          </cell>
          <cell r="IA929">
            <v>0</v>
          </cell>
          <cell r="IB929">
            <v>0</v>
          </cell>
          <cell r="IC929">
            <v>0</v>
          </cell>
          <cell r="ID929">
            <v>0</v>
          </cell>
          <cell r="IE929">
            <v>0</v>
          </cell>
          <cell r="IF929">
            <v>0</v>
          </cell>
          <cell r="IG929">
            <v>0</v>
          </cell>
          <cell r="IH929">
            <v>0</v>
          </cell>
          <cell r="II929">
            <v>0</v>
          </cell>
          <cell r="IJ929">
            <v>0</v>
          </cell>
          <cell r="IK929">
            <v>0</v>
          </cell>
          <cell r="IL929">
            <v>0</v>
          </cell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  <cell r="IW929">
            <v>0</v>
          </cell>
          <cell r="IX929">
            <v>0</v>
          </cell>
          <cell r="IY929">
            <v>0</v>
          </cell>
          <cell r="IZ929">
            <v>0</v>
          </cell>
          <cell r="JA929">
            <v>0</v>
          </cell>
          <cell r="JB929">
            <v>0</v>
          </cell>
          <cell r="JC929">
            <v>0</v>
          </cell>
          <cell r="JD929">
            <v>0</v>
          </cell>
          <cell r="JE929">
            <v>0</v>
          </cell>
          <cell r="JF929">
            <v>0</v>
          </cell>
          <cell r="JG929">
            <v>0</v>
          </cell>
          <cell r="JH929">
            <v>0</v>
          </cell>
          <cell r="JI929">
            <v>0</v>
          </cell>
          <cell r="JJ929">
            <v>0</v>
          </cell>
          <cell r="JK929">
            <v>0</v>
          </cell>
          <cell r="JL929">
            <v>0</v>
          </cell>
          <cell r="JM929">
            <v>0</v>
          </cell>
          <cell r="JN929">
            <v>0</v>
          </cell>
          <cell r="JO929">
            <v>0</v>
          </cell>
          <cell r="JP929">
            <v>0</v>
          </cell>
          <cell r="JQ929">
            <v>0</v>
          </cell>
        </row>
        <row r="930">
          <cell r="F930">
            <v>0</v>
          </cell>
          <cell r="G930">
            <v>-0.83699758000000202</v>
          </cell>
          <cell r="H930">
            <v>0</v>
          </cell>
          <cell r="I930">
            <v>0</v>
          </cell>
          <cell r="J930">
            <v>4.1099999999999</v>
          </cell>
          <cell r="K930">
            <v>0</v>
          </cell>
          <cell r="L930">
            <v>0</v>
          </cell>
          <cell r="M930">
            <v>0</v>
          </cell>
          <cell r="N930">
            <v>1.4217220000091402E-2</v>
          </cell>
          <cell r="O930">
            <v>0.56495616999995946</v>
          </cell>
          <cell r="P930">
            <v>-1.3700000000001182</v>
          </cell>
          <cell r="Q930">
            <v>1.3700000000000045</v>
          </cell>
          <cell r="R930">
            <v>-1.3699999999989814</v>
          </cell>
          <cell r="S930">
            <v>2.7400000000000091</v>
          </cell>
          <cell r="T930">
            <v>0</v>
          </cell>
          <cell r="U930">
            <v>1.3699999999998909</v>
          </cell>
          <cell r="V930">
            <v>0</v>
          </cell>
          <cell r="W930">
            <v>-1.3700000000000045</v>
          </cell>
          <cell r="X930">
            <v>-4.1099999999999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1.3699999999989814</v>
          </cell>
          <cell r="AF930">
            <v>0</v>
          </cell>
          <cell r="AG930">
            <v>2.7399999999998954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-1.3700000000001182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-2.7400000000016007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-1.3700000000000045</v>
          </cell>
          <cell r="AZ930">
            <v>0</v>
          </cell>
          <cell r="BA930">
            <v>0</v>
          </cell>
          <cell r="BB930">
            <v>-1.3699999999998909</v>
          </cell>
          <cell r="BC930">
            <v>0</v>
          </cell>
          <cell r="BD930">
            <v>0</v>
          </cell>
          <cell r="BE930">
            <v>1.6131157400013763</v>
          </cell>
          <cell r="BF930">
            <v>0</v>
          </cell>
          <cell r="BG930">
            <v>0</v>
          </cell>
          <cell r="BH930">
            <v>-2.4968842600000016</v>
          </cell>
          <cell r="BI930">
            <v>4.1100000000000136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-9.5900000000001455</v>
          </cell>
          <cell r="BS930">
            <v>0</v>
          </cell>
          <cell r="BT930">
            <v>0</v>
          </cell>
          <cell r="BU930">
            <v>-9.5899999999999181</v>
          </cell>
          <cell r="BV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0</v>
          </cell>
          <cell r="CD930">
            <v>0</v>
          </cell>
          <cell r="CE930">
            <v>0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>
            <v>0</v>
          </cell>
          <cell r="CN930">
            <v>0</v>
          </cell>
          <cell r="CO930">
            <v>0</v>
          </cell>
          <cell r="CP930">
            <v>0</v>
          </cell>
          <cell r="CQ930">
            <v>0</v>
          </cell>
          <cell r="CR930">
            <v>-1.3699999999989814</v>
          </cell>
          <cell r="CS930">
            <v>0</v>
          </cell>
          <cell r="CT930">
            <v>0</v>
          </cell>
          <cell r="CU930">
            <v>0</v>
          </cell>
          <cell r="CV930">
            <v>-1.3700000000000045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  <cell r="DD930">
            <v>0</v>
          </cell>
          <cell r="DE930">
            <v>0</v>
          </cell>
          <cell r="DF930">
            <v>0</v>
          </cell>
          <cell r="DG930">
            <v>0</v>
          </cell>
          <cell r="DH930">
            <v>0</v>
          </cell>
          <cell r="DI930">
            <v>0</v>
          </cell>
          <cell r="DJ930">
            <v>0</v>
          </cell>
          <cell r="DK930">
            <v>0</v>
          </cell>
          <cell r="DL930">
            <v>0</v>
          </cell>
          <cell r="DM930">
            <v>0</v>
          </cell>
          <cell r="DN930">
            <v>0</v>
          </cell>
          <cell r="DO930">
            <v>0</v>
          </cell>
          <cell r="DP930">
            <v>0</v>
          </cell>
          <cell r="DQ930">
            <v>0</v>
          </cell>
          <cell r="DR930">
            <v>0</v>
          </cell>
          <cell r="DS930">
            <v>0</v>
          </cell>
          <cell r="DT930">
            <v>0</v>
          </cell>
          <cell r="DU930">
            <v>0</v>
          </cell>
          <cell r="DV930">
            <v>0</v>
          </cell>
          <cell r="DW930">
            <v>0</v>
          </cell>
          <cell r="DX930">
            <v>0</v>
          </cell>
          <cell r="DY930">
            <v>0</v>
          </cell>
          <cell r="DZ930">
            <v>0</v>
          </cell>
          <cell r="EA930">
            <v>0</v>
          </cell>
          <cell r="EB930">
            <v>0</v>
          </cell>
          <cell r="EC930">
            <v>0</v>
          </cell>
          <cell r="ED930">
            <v>0</v>
          </cell>
          <cell r="EE930">
            <v>0</v>
          </cell>
          <cell r="EF930">
            <v>0</v>
          </cell>
          <cell r="EG930">
            <v>0</v>
          </cell>
          <cell r="EH930">
            <v>0</v>
          </cell>
          <cell r="EI930">
            <v>0</v>
          </cell>
          <cell r="EJ930">
            <v>0</v>
          </cell>
          <cell r="EK930">
            <v>0</v>
          </cell>
          <cell r="EL930">
            <v>0</v>
          </cell>
          <cell r="EM930">
            <v>0</v>
          </cell>
          <cell r="EN930">
            <v>0</v>
          </cell>
          <cell r="EO930">
            <v>0</v>
          </cell>
          <cell r="EP930">
            <v>0</v>
          </cell>
          <cell r="EQ930">
            <v>0</v>
          </cell>
          <cell r="ER930">
            <v>0</v>
          </cell>
          <cell r="ES930">
            <v>0</v>
          </cell>
          <cell r="ET930">
            <v>0</v>
          </cell>
          <cell r="EU930">
            <v>0</v>
          </cell>
          <cell r="EV930">
            <v>0</v>
          </cell>
          <cell r="EW930">
            <v>0</v>
          </cell>
          <cell r="EX930">
            <v>0</v>
          </cell>
          <cell r="EY930">
            <v>0</v>
          </cell>
          <cell r="EZ930">
            <v>0</v>
          </cell>
          <cell r="FA930">
            <v>0</v>
          </cell>
          <cell r="FB930">
            <v>0</v>
          </cell>
          <cell r="FC930">
            <v>0</v>
          </cell>
          <cell r="FD930">
            <v>0</v>
          </cell>
          <cell r="FE930">
            <v>0</v>
          </cell>
          <cell r="FF930">
            <v>0</v>
          </cell>
          <cell r="FG930">
            <v>0</v>
          </cell>
          <cell r="FH930">
            <v>0</v>
          </cell>
          <cell r="FI930">
            <v>0</v>
          </cell>
          <cell r="FJ930">
            <v>0</v>
          </cell>
          <cell r="FK930">
            <v>0</v>
          </cell>
          <cell r="FL930">
            <v>0</v>
          </cell>
          <cell r="FM930">
            <v>0</v>
          </cell>
          <cell r="FN930">
            <v>0</v>
          </cell>
          <cell r="FO930">
            <v>0</v>
          </cell>
          <cell r="FP930">
            <v>0</v>
          </cell>
          <cell r="FQ930">
            <v>0</v>
          </cell>
          <cell r="FR930">
            <v>12.329999999998108</v>
          </cell>
          <cell r="FS930">
            <v>0</v>
          </cell>
          <cell r="FT930">
            <v>0</v>
          </cell>
          <cell r="FU930">
            <v>0</v>
          </cell>
          <cell r="FV930">
            <v>0</v>
          </cell>
          <cell r="FW930">
            <v>12.329999999999927</v>
          </cell>
          <cell r="FX930">
            <v>0</v>
          </cell>
          <cell r="FY930">
            <v>0</v>
          </cell>
          <cell r="FZ930">
            <v>0</v>
          </cell>
          <cell r="GA930">
            <v>0</v>
          </cell>
          <cell r="GB930">
            <v>0</v>
          </cell>
          <cell r="GC930">
            <v>0</v>
          </cell>
          <cell r="GD930">
            <v>0</v>
          </cell>
          <cell r="GE930">
            <v>0</v>
          </cell>
          <cell r="GF930">
            <v>0</v>
          </cell>
          <cell r="GG930">
            <v>0</v>
          </cell>
          <cell r="GH930">
            <v>0</v>
          </cell>
          <cell r="GI930">
            <v>0</v>
          </cell>
          <cell r="GJ930">
            <v>0</v>
          </cell>
          <cell r="GK930">
            <v>0</v>
          </cell>
          <cell r="GL930">
            <v>0</v>
          </cell>
          <cell r="GM930">
            <v>0</v>
          </cell>
          <cell r="GN930">
            <v>0</v>
          </cell>
          <cell r="GO930">
            <v>0</v>
          </cell>
          <cell r="GP930">
            <v>0</v>
          </cell>
          <cell r="GQ930">
            <v>0</v>
          </cell>
          <cell r="GR930">
            <v>-2.7400000000016007</v>
          </cell>
          <cell r="GS930">
            <v>0</v>
          </cell>
          <cell r="GT930">
            <v>0</v>
          </cell>
          <cell r="GU930">
            <v>-1.3699999999998909</v>
          </cell>
          <cell r="GV930">
            <v>0</v>
          </cell>
          <cell r="GW930">
            <v>-1.3700000000001182</v>
          </cell>
          <cell r="GX930">
            <v>0</v>
          </cell>
          <cell r="GY930">
            <v>0</v>
          </cell>
          <cell r="GZ930">
            <v>0</v>
          </cell>
          <cell r="HA930">
            <v>0</v>
          </cell>
          <cell r="HB930">
            <v>0</v>
          </cell>
          <cell r="HC930">
            <v>0</v>
          </cell>
          <cell r="HD930">
            <v>0</v>
          </cell>
          <cell r="HE930">
            <v>-1.3699999999989814</v>
          </cell>
          <cell r="HF930">
            <v>0</v>
          </cell>
          <cell r="HG930">
            <v>0</v>
          </cell>
          <cell r="HH930">
            <v>0</v>
          </cell>
          <cell r="HI930">
            <v>0</v>
          </cell>
          <cell r="HJ930">
            <v>-1.3700000000001182</v>
          </cell>
          <cell r="HK930">
            <v>0</v>
          </cell>
          <cell r="HL930">
            <v>0</v>
          </cell>
          <cell r="HM930">
            <v>0</v>
          </cell>
          <cell r="HN930">
            <v>0</v>
          </cell>
          <cell r="HO930">
            <v>0</v>
          </cell>
          <cell r="HP930">
            <v>0</v>
          </cell>
          <cell r="HQ930">
            <v>0</v>
          </cell>
          <cell r="HR930">
            <v>0</v>
          </cell>
          <cell r="HS930">
            <v>0</v>
          </cell>
          <cell r="HT930">
            <v>0</v>
          </cell>
          <cell r="HU930">
            <v>-1.3699999999998909</v>
          </cell>
          <cell r="HV930">
            <v>0</v>
          </cell>
          <cell r="HW930">
            <v>1.3699999999998909</v>
          </cell>
          <cell r="HX930">
            <v>0</v>
          </cell>
          <cell r="HY930">
            <v>0</v>
          </cell>
          <cell r="HZ930">
            <v>0</v>
          </cell>
          <cell r="IA930">
            <v>0</v>
          </cell>
          <cell r="IB930">
            <v>0</v>
          </cell>
          <cell r="IC930">
            <v>0</v>
          </cell>
          <cell r="ID930">
            <v>0</v>
          </cell>
          <cell r="IE930">
            <v>0</v>
          </cell>
          <cell r="IF930">
            <v>0</v>
          </cell>
          <cell r="IG930">
            <v>0</v>
          </cell>
          <cell r="IH930">
            <v>0</v>
          </cell>
          <cell r="II930">
            <v>0</v>
          </cell>
          <cell r="IJ930">
            <v>0</v>
          </cell>
          <cell r="IK930">
            <v>0</v>
          </cell>
          <cell r="IL930">
            <v>0</v>
          </cell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  <cell r="IW930">
            <v>0</v>
          </cell>
          <cell r="IX930">
            <v>0</v>
          </cell>
          <cell r="IY930">
            <v>0</v>
          </cell>
          <cell r="IZ930">
            <v>0</v>
          </cell>
          <cell r="JA930">
            <v>0</v>
          </cell>
          <cell r="JB930">
            <v>0</v>
          </cell>
          <cell r="JC930">
            <v>0</v>
          </cell>
          <cell r="JD930">
            <v>0</v>
          </cell>
          <cell r="JE930">
            <v>0</v>
          </cell>
          <cell r="JF930">
            <v>0</v>
          </cell>
          <cell r="JG930">
            <v>0</v>
          </cell>
          <cell r="JH930">
            <v>0</v>
          </cell>
          <cell r="JI930">
            <v>0</v>
          </cell>
          <cell r="JJ930">
            <v>0</v>
          </cell>
          <cell r="JK930">
            <v>0</v>
          </cell>
          <cell r="JL930">
            <v>0</v>
          </cell>
          <cell r="JM930">
            <v>0</v>
          </cell>
          <cell r="JN930">
            <v>0</v>
          </cell>
          <cell r="JO930">
            <v>0</v>
          </cell>
          <cell r="JP930">
            <v>0</v>
          </cell>
          <cell r="JQ930">
            <v>0</v>
          </cell>
        </row>
        <row r="932">
          <cell r="D932" t="str">
            <v>PV_.PC.COR._.FB_.Millican</v>
          </cell>
          <cell r="F932">
            <v>0</v>
          </cell>
          <cell r="G932">
            <v>-13.778276829999413</v>
          </cell>
          <cell r="H932">
            <v>-13.753725830001713</v>
          </cell>
          <cell r="I932">
            <v>-9.9236530500002118</v>
          </cell>
          <cell r="J932">
            <v>-0.68250653000359307</v>
          </cell>
          <cell r="K932">
            <v>0</v>
          </cell>
          <cell r="L932">
            <v>0</v>
          </cell>
          <cell r="M932">
            <v>0</v>
          </cell>
          <cell r="N932">
            <v>2.0142172100004245</v>
          </cell>
          <cell r="O932">
            <v>0</v>
          </cell>
          <cell r="P932">
            <v>0</v>
          </cell>
          <cell r="Q932">
            <v>0</v>
          </cell>
          <cell r="R932">
            <v>-57.777886930038221</v>
          </cell>
          <cell r="S932">
            <v>-2.0557869600006597</v>
          </cell>
          <cell r="T932">
            <v>-8.3250697200001014</v>
          </cell>
          <cell r="U932">
            <v>73.377579500001957</v>
          </cell>
          <cell r="V932">
            <v>-71.969704549999733</v>
          </cell>
          <cell r="W932">
            <v>0</v>
          </cell>
          <cell r="X932">
            <v>-26.714799189998303</v>
          </cell>
          <cell r="Y932">
            <v>0</v>
          </cell>
          <cell r="Z932">
            <v>-1.8170722200047749</v>
          </cell>
          <cell r="AA932">
            <v>0</v>
          </cell>
          <cell r="AB932">
            <v>-20.273033789999317</v>
          </cell>
          <cell r="AC932">
            <v>0</v>
          </cell>
          <cell r="AD932">
            <v>0</v>
          </cell>
          <cell r="AE932">
            <v>32.679536990006454</v>
          </cell>
          <cell r="AF932">
            <v>0</v>
          </cell>
          <cell r="AG932">
            <v>0</v>
          </cell>
          <cell r="AH932">
            <v>34.209018109999306</v>
          </cell>
          <cell r="AI932">
            <v>-11.063993840001785</v>
          </cell>
          <cell r="AJ932">
            <v>0</v>
          </cell>
          <cell r="AK932">
            <v>-0.84444918000008329</v>
          </cell>
          <cell r="AL932">
            <v>30.655957930001023</v>
          </cell>
          <cell r="AM932">
            <v>0</v>
          </cell>
          <cell r="AN932">
            <v>0</v>
          </cell>
          <cell r="AO932">
            <v>-20.276996029999282</v>
          </cell>
          <cell r="AP932">
            <v>0</v>
          </cell>
          <cell r="AQ932">
            <v>0</v>
          </cell>
          <cell r="AR932">
            <v>16.009668420010712</v>
          </cell>
          <cell r="AS932">
            <v>0</v>
          </cell>
          <cell r="AT932">
            <v>0</v>
          </cell>
          <cell r="AU932">
            <v>38.56748812999831</v>
          </cell>
          <cell r="AV932">
            <v>-11.886665300000459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-10</v>
          </cell>
          <cell r="BC932">
            <v>-0.67115441000078135</v>
          </cell>
          <cell r="BD932">
            <v>0</v>
          </cell>
          <cell r="BE932">
            <v>-10.177867189981043</v>
          </cell>
          <cell r="BF932">
            <v>0</v>
          </cell>
          <cell r="BG932">
            <v>0</v>
          </cell>
          <cell r="BH932">
            <v>0</v>
          </cell>
          <cell r="BI932">
            <v>-10.177867190001052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0</v>
          </cell>
          <cell r="CD932">
            <v>0</v>
          </cell>
          <cell r="CE932">
            <v>0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>
            <v>0</v>
          </cell>
          <cell r="CN932">
            <v>0</v>
          </cell>
          <cell r="CO932">
            <v>0</v>
          </cell>
          <cell r="CP932">
            <v>0</v>
          </cell>
          <cell r="CQ932">
            <v>0</v>
          </cell>
          <cell r="CR932">
            <v>0</v>
          </cell>
          <cell r="CS932">
            <v>0</v>
          </cell>
          <cell r="CT932">
            <v>0</v>
          </cell>
          <cell r="CU932">
            <v>0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  <cell r="DD932">
            <v>0</v>
          </cell>
          <cell r="DE932">
            <v>0</v>
          </cell>
          <cell r="DF932">
            <v>0</v>
          </cell>
          <cell r="DG932">
            <v>0</v>
          </cell>
          <cell r="DH932">
            <v>0</v>
          </cell>
          <cell r="DI932">
            <v>0</v>
          </cell>
          <cell r="DJ932">
            <v>0</v>
          </cell>
          <cell r="DK932">
            <v>0</v>
          </cell>
          <cell r="DL932">
            <v>0</v>
          </cell>
          <cell r="DM932">
            <v>0</v>
          </cell>
          <cell r="DN932">
            <v>0</v>
          </cell>
          <cell r="DO932">
            <v>0</v>
          </cell>
          <cell r="DP932">
            <v>0</v>
          </cell>
          <cell r="DQ932">
            <v>0</v>
          </cell>
          <cell r="DR932">
            <v>0</v>
          </cell>
          <cell r="DS932">
            <v>0</v>
          </cell>
          <cell r="DT932">
            <v>0</v>
          </cell>
          <cell r="DU932">
            <v>0</v>
          </cell>
          <cell r="DV932">
            <v>0</v>
          </cell>
          <cell r="DW932">
            <v>0</v>
          </cell>
          <cell r="DX932">
            <v>0</v>
          </cell>
          <cell r="DY932">
            <v>0</v>
          </cell>
          <cell r="DZ932">
            <v>0</v>
          </cell>
          <cell r="EA932">
            <v>0</v>
          </cell>
          <cell r="EB932">
            <v>0</v>
          </cell>
          <cell r="EC932">
            <v>0</v>
          </cell>
          <cell r="ED932">
            <v>0</v>
          </cell>
          <cell r="EE932">
            <v>0</v>
          </cell>
          <cell r="EF932">
            <v>0</v>
          </cell>
          <cell r="EG932">
            <v>0</v>
          </cell>
          <cell r="EH932">
            <v>0</v>
          </cell>
          <cell r="EI932">
            <v>0</v>
          </cell>
          <cell r="EJ932">
            <v>0</v>
          </cell>
          <cell r="EK932">
            <v>0</v>
          </cell>
          <cell r="EL932">
            <v>0</v>
          </cell>
          <cell r="EM932">
            <v>0</v>
          </cell>
          <cell r="EN932">
            <v>0</v>
          </cell>
          <cell r="EO932">
            <v>0</v>
          </cell>
          <cell r="EP932">
            <v>0</v>
          </cell>
          <cell r="EQ932">
            <v>0</v>
          </cell>
          <cell r="ER932">
            <v>0</v>
          </cell>
          <cell r="ES932">
            <v>0</v>
          </cell>
          <cell r="ET932">
            <v>0</v>
          </cell>
          <cell r="EU932">
            <v>0</v>
          </cell>
          <cell r="EV932">
            <v>0</v>
          </cell>
          <cell r="EW932">
            <v>0</v>
          </cell>
          <cell r="EX932">
            <v>0</v>
          </cell>
          <cell r="EY932">
            <v>0</v>
          </cell>
          <cell r="EZ932">
            <v>0</v>
          </cell>
          <cell r="FA932">
            <v>0</v>
          </cell>
          <cell r="FB932">
            <v>0</v>
          </cell>
          <cell r="FC932">
            <v>0</v>
          </cell>
          <cell r="FD932">
            <v>0</v>
          </cell>
          <cell r="FE932">
            <v>0</v>
          </cell>
          <cell r="FF932">
            <v>0</v>
          </cell>
          <cell r="FG932">
            <v>0</v>
          </cell>
          <cell r="FH932">
            <v>0</v>
          </cell>
          <cell r="FI932">
            <v>0</v>
          </cell>
          <cell r="FJ932">
            <v>0</v>
          </cell>
          <cell r="FK932">
            <v>0</v>
          </cell>
          <cell r="FL932">
            <v>0</v>
          </cell>
          <cell r="FM932">
            <v>0</v>
          </cell>
          <cell r="FN932">
            <v>0</v>
          </cell>
          <cell r="FO932">
            <v>0</v>
          </cell>
          <cell r="FP932">
            <v>0</v>
          </cell>
          <cell r="FQ932">
            <v>0</v>
          </cell>
          <cell r="FR932">
            <v>0</v>
          </cell>
          <cell r="FS932">
            <v>0</v>
          </cell>
          <cell r="FT932">
            <v>0</v>
          </cell>
          <cell r="FU932">
            <v>0</v>
          </cell>
          <cell r="FV932">
            <v>0</v>
          </cell>
          <cell r="FW932">
            <v>0</v>
          </cell>
          <cell r="FX932">
            <v>0</v>
          </cell>
          <cell r="FY932">
            <v>0</v>
          </cell>
          <cell r="FZ932">
            <v>0</v>
          </cell>
          <cell r="GA932">
            <v>0</v>
          </cell>
          <cell r="GB932">
            <v>0</v>
          </cell>
          <cell r="GC932">
            <v>0</v>
          </cell>
          <cell r="GD932">
            <v>0</v>
          </cell>
          <cell r="GE932">
            <v>0</v>
          </cell>
          <cell r="GF932">
            <v>0</v>
          </cell>
          <cell r="GG932">
            <v>0</v>
          </cell>
          <cell r="GH932">
            <v>0</v>
          </cell>
          <cell r="GI932">
            <v>0</v>
          </cell>
          <cell r="GJ932">
            <v>0</v>
          </cell>
          <cell r="GK932">
            <v>0</v>
          </cell>
          <cell r="GL932">
            <v>0</v>
          </cell>
          <cell r="GM932">
            <v>0</v>
          </cell>
          <cell r="GN932">
            <v>0</v>
          </cell>
          <cell r="GO932">
            <v>0</v>
          </cell>
          <cell r="GP932">
            <v>0</v>
          </cell>
          <cell r="GQ932">
            <v>0</v>
          </cell>
          <cell r="GR932">
            <v>0</v>
          </cell>
          <cell r="GS932">
            <v>0</v>
          </cell>
          <cell r="GT932">
            <v>0</v>
          </cell>
          <cell r="GU932">
            <v>0</v>
          </cell>
          <cell r="GV932">
            <v>0</v>
          </cell>
          <cell r="GW932">
            <v>0</v>
          </cell>
          <cell r="GX932">
            <v>0</v>
          </cell>
          <cell r="GY932">
            <v>0</v>
          </cell>
          <cell r="GZ932">
            <v>0</v>
          </cell>
          <cell r="HA932">
            <v>0</v>
          </cell>
          <cell r="HB932">
            <v>0</v>
          </cell>
          <cell r="HC932">
            <v>0</v>
          </cell>
          <cell r="HD932">
            <v>0</v>
          </cell>
          <cell r="HE932">
            <v>0</v>
          </cell>
          <cell r="HF932">
            <v>0</v>
          </cell>
          <cell r="HG932">
            <v>0</v>
          </cell>
          <cell r="HH932">
            <v>0</v>
          </cell>
          <cell r="HI932">
            <v>0</v>
          </cell>
          <cell r="HJ932">
            <v>0</v>
          </cell>
          <cell r="HK932">
            <v>0</v>
          </cell>
          <cell r="HL932">
            <v>0</v>
          </cell>
          <cell r="HM932">
            <v>0</v>
          </cell>
          <cell r="HN932">
            <v>0</v>
          </cell>
          <cell r="HO932">
            <v>0</v>
          </cell>
          <cell r="HP932">
            <v>0</v>
          </cell>
          <cell r="HQ932">
            <v>0</v>
          </cell>
          <cell r="HR932">
            <v>0</v>
          </cell>
          <cell r="HS932">
            <v>0</v>
          </cell>
          <cell r="HT932">
            <v>0</v>
          </cell>
          <cell r="HU932">
            <v>0</v>
          </cell>
          <cell r="HV932">
            <v>0</v>
          </cell>
          <cell r="HW932">
            <v>0</v>
          </cell>
          <cell r="HX932">
            <v>0</v>
          </cell>
          <cell r="HY932">
            <v>0</v>
          </cell>
          <cell r="HZ932">
            <v>0</v>
          </cell>
          <cell r="IA932">
            <v>0</v>
          </cell>
          <cell r="IB932">
            <v>0</v>
          </cell>
          <cell r="IC932">
            <v>0</v>
          </cell>
          <cell r="ID932">
            <v>0</v>
          </cell>
          <cell r="IE932">
            <v>0</v>
          </cell>
          <cell r="IF932">
            <v>0</v>
          </cell>
          <cell r="IG932">
            <v>0</v>
          </cell>
          <cell r="IH932">
            <v>0</v>
          </cell>
          <cell r="II932">
            <v>0</v>
          </cell>
          <cell r="IJ932">
            <v>0</v>
          </cell>
          <cell r="IK932">
            <v>0</v>
          </cell>
          <cell r="IL932">
            <v>0</v>
          </cell>
          <cell r="IM932">
            <v>0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  <cell r="IW932">
            <v>0</v>
          </cell>
          <cell r="IX932">
            <v>0</v>
          </cell>
          <cell r="IY932">
            <v>0</v>
          </cell>
          <cell r="IZ932">
            <v>0</v>
          </cell>
          <cell r="JA932">
            <v>0</v>
          </cell>
          <cell r="JB932">
            <v>0</v>
          </cell>
          <cell r="JC932">
            <v>0</v>
          </cell>
          <cell r="JD932">
            <v>0</v>
          </cell>
          <cell r="JE932">
            <v>0</v>
          </cell>
          <cell r="JF932">
            <v>0</v>
          </cell>
          <cell r="JG932">
            <v>0</v>
          </cell>
          <cell r="JH932">
            <v>0</v>
          </cell>
          <cell r="JI932">
            <v>0</v>
          </cell>
          <cell r="JJ932">
            <v>0</v>
          </cell>
          <cell r="JK932">
            <v>0</v>
          </cell>
          <cell r="JL932">
            <v>0</v>
          </cell>
          <cell r="JM932">
            <v>0</v>
          </cell>
          <cell r="JN932">
            <v>0</v>
          </cell>
          <cell r="JO932">
            <v>0</v>
          </cell>
          <cell r="JP932">
            <v>0</v>
          </cell>
          <cell r="JQ932">
            <v>0</v>
          </cell>
        </row>
        <row r="933">
          <cell r="D933" t="str">
            <v>PV_.PC.COR._.FB_.Prineville</v>
          </cell>
          <cell r="F933">
            <v>0</v>
          </cell>
          <cell r="G933">
            <v>0</v>
          </cell>
          <cell r="H933">
            <v>-8.3347257499999614</v>
          </cell>
          <cell r="I933">
            <v>1.8368269998973119E-2</v>
          </cell>
          <cell r="J933">
            <v>-0.97116791000007652</v>
          </cell>
          <cell r="K933">
            <v>0</v>
          </cell>
          <cell r="L933">
            <v>0</v>
          </cell>
          <cell r="M933">
            <v>0</v>
          </cell>
          <cell r="N933">
            <v>2.0142172100004245</v>
          </cell>
          <cell r="O933">
            <v>-17.710799520001274</v>
          </cell>
          <cell r="P933">
            <v>0</v>
          </cell>
          <cell r="Q933">
            <v>0</v>
          </cell>
          <cell r="R933">
            <v>-13.621481830006815</v>
          </cell>
          <cell r="S933">
            <v>0</v>
          </cell>
          <cell r="T933">
            <v>-1.6749302800008081</v>
          </cell>
          <cell r="U933">
            <v>-73.377579500001048</v>
          </cell>
          <cell r="V933">
            <v>55.189226469998175</v>
          </cell>
          <cell r="W933">
            <v>0</v>
          </cell>
          <cell r="X933">
            <v>7.2928489900004934</v>
          </cell>
          <cell r="Y933">
            <v>0</v>
          </cell>
          <cell r="Z933">
            <v>0</v>
          </cell>
          <cell r="AA933">
            <v>0</v>
          </cell>
          <cell r="AB933">
            <v>-1.0510475099990799</v>
          </cell>
          <cell r="AC933">
            <v>0</v>
          </cell>
          <cell r="AD933">
            <v>0</v>
          </cell>
          <cell r="AE933">
            <v>-69.104629080015002</v>
          </cell>
          <cell r="AF933">
            <v>0</v>
          </cell>
          <cell r="AG933">
            <v>0</v>
          </cell>
          <cell r="AH933">
            <v>-34.209018110000216</v>
          </cell>
          <cell r="AI933">
            <v>-14.079301080000732</v>
          </cell>
          <cell r="AJ933">
            <v>0</v>
          </cell>
          <cell r="AK933">
            <v>0.8444491799982643</v>
          </cell>
          <cell r="AL933">
            <v>-38.800000000001091</v>
          </cell>
          <cell r="AM933">
            <v>0</v>
          </cell>
          <cell r="AN933">
            <v>0</v>
          </cell>
          <cell r="AO933">
            <v>17.139240929999687</v>
          </cell>
          <cell r="AP933">
            <v>0</v>
          </cell>
          <cell r="AQ933">
            <v>0</v>
          </cell>
          <cell r="AR933">
            <v>-51.839639690006152</v>
          </cell>
          <cell r="AS933">
            <v>0</v>
          </cell>
          <cell r="AT933">
            <v>0</v>
          </cell>
          <cell r="AU933">
            <v>-44.906468590001168</v>
          </cell>
          <cell r="AV933">
            <v>2.3489064400018833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-9.282077539999591</v>
          </cell>
          <cell r="BD933">
            <v>0</v>
          </cell>
          <cell r="BE933">
            <v>0.43778751001809724</v>
          </cell>
          <cell r="BF933">
            <v>0</v>
          </cell>
          <cell r="BG933">
            <v>0</v>
          </cell>
          <cell r="BH933">
            <v>0</v>
          </cell>
          <cell r="BI933">
            <v>0.43778750999990734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0</v>
          </cell>
          <cell r="CD933">
            <v>0</v>
          </cell>
          <cell r="CE933">
            <v>0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>
            <v>0</v>
          </cell>
          <cell r="CN933">
            <v>0</v>
          </cell>
          <cell r="CO933">
            <v>0</v>
          </cell>
          <cell r="CP933">
            <v>0</v>
          </cell>
          <cell r="CQ933">
            <v>0</v>
          </cell>
          <cell r="CR933">
            <v>0</v>
          </cell>
          <cell r="CS933">
            <v>0</v>
          </cell>
          <cell r="CT933">
            <v>0</v>
          </cell>
          <cell r="CU933">
            <v>0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  <cell r="DD933">
            <v>0</v>
          </cell>
          <cell r="DE933">
            <v>0</v>
          </cell>
          <cell r="DF933">
            <v>0</v>
          </cell>
          <cell r="DG933">
            <v>0</v>
          </cell>
          <cell r="DH933">
            <v>0</v>
          </cell>
          <cell r="DI933">
            <v>0</v>
          </cell>
          <cell r="DJ933">
            <v>0</v>
          </cell>
          <cell r="DK933">
            <v>0</v>
          </cell>
          <cell r="DL933">
            <v>0</v>
          </cell>
          <cell r="DM933">
            <v>0</v>
          </cell>
          <cell r="DN933">
            <v>0</v>
          </cell>
          <cell r="DO933">
            <v>0</v>
          </cell>
          <cell r="DP933">
            <v>0</v>
          </cell>
          <cell r="DQ933">
            <v>0</v>
          </cell>
          <cell r="DR933">
            <v>0</v>
          </cell>
          <cell r="DS933">
            <v>0</v>
          </cell>
          <cell r="DT933">
            <v>0</v>
          </cell>
          <cell r="DU933">
            <v>0</v>
          </cell>
          <cell r="DV933">
            <v>0</v>
          </cell>
          <cell r="DW933">
            <v>0</v>
          </cell>
          <cell r="DX933">
            <v>0</v>
          </cell>
          <cell r="DY933">
            <v>0</v>
          </cell>
          <cell r="DZ933">
            <v>0</v>
          </cell>
          <cell r="EA933">
            <v>0</v>
          </cell>
          <cell r="EB933">
            <v>0</v>
          </cell>
          <cell r="EC933">
            <v>0</v>
          </cell>
          <cell r="ED933">
            <v>0</v>
          </cell>
          <cell r="EE933">
            <v>0</v>
          </cell>
          <cell r="EF933">
            <v>0</v>
          </cell>
          <cell r="EG933">
            <v>0</v>
          </cell>
          <cell r="EH933">
            <v>0</v>
          </cell>
          <cell r="EI933">
            <v>0</v>
          </cell>
          <cell r="EJ933">
            <v>0</v>
          </cell>
          <cell r="EK933">
            <v>0</v>
          </cell>
          <cell r="EL933">
            <v>0</v>
          </cell>
          <cell r="EM933">
            <v>0</v>
          </cell>
          <cell r="EN933">
            <v>0</v>
          </cell>
          <cell r="EO933">
            <v>0</v>
          </cell>
          <cell r="EP933">
            <v>0</v>
          </cell>
          <cell r="EQ933">
            <v>0</v>
          </cell>
          <cell r="ER933">
            <v>0</v>
          </cell>
          <cell r="ES933">
            <v>0</v>
          </cell>
          <cell r="ET933">
            <v>0</v>
          </cell>
          <cell r="EU933">
            <v>0</v>
          </cell>
          <cell r="EV933">
            <v>0</v>
          </cell>
          <cell r="EW933">
            <v>0</v>
          </cell>
          <cell r="EX933">
            <v>0</v>
          </cell>
          <cell r="EY933">
            <v>0</v>
          </cell>
          <cell r="EZ933">
            <v>0</v>
          </cell>
          <cell r="FA933">
            <v>0</v>
          </cell>
          <cell r="FB933">
            <v>0</v>
          </cell>
          <cell r="FC933">
            <v>0</v>
          </cell>
          <cell r="FD933">
            <v>0</v>
          </cell>
          <cell r="FE933">
            <v>0</v>
          </cell>
          <cell r="FF933">
            <v>0</v>
          </cell>
          <cell r="FG933">
            <v>0</v>
          </cell>
          <cell r="FH933">
            <v>0</v>
          </cell>
          <cell r="FI933">
            <v>0</v>
          </cell>
          <cell r="FJ933">
            <v>0</v>
          </cell>
          <cell r="FK933">
            <v>0</v>
          </cell>
          <cell r="FL933">
            <v>0</v>
          </cell>
          <cell r="FM933">
            <v>0</v>
          </cell>
          <cell r="FN933">
            <v>0</v>
          </cell>
          <cell r="FO933">
            <v>0</v>
          </cell>
          <cell r="FP933">
            <v>0</v>
          </cell>
          <cell r="FQ933">
            <v>0</v>
          </cell>
          <cell r="FR933">
            <v>0</v>
          </cell>
          <cell r="FS933">
            <v>0</v>
          </cell>
          <cell r="FT933">
            <v>0</v>
          </cell>
          <cell r="FU933">
            <v>0</v>
          </cell>
          <cell r="FV933">
            <v>0</v>
          </cell>
          <cell r="FW933">
            <v>0</v>
          </cell>
          <cell r="FX933">
            <v>0</v>
          </cell>
          <cell r="FY933">
            <v>0</v>
          </cell>
          <cell r="FZ933">
            <v>0</v>
          </cell>
          <cell r="GA933">
            <v>0</v>
          </cell>
          <cell r="GB933">
            <v>0</v>
          </cell>
          <cell r="GC933">
            <v>0</v>
          </cell>
          <cell r="GD933">
            <v>0</v>
          </cell>
          <cell r="GE933">
            <v>0</v>
          </cell>
          <cell r="GF933">
            <v>0</v>
          </cell>
          <cell r="GG933">
            <v>0</v>
          </cell>
          <cell r="GH933">
            <v>0</v>
          </cell>
          <cell r="GI933">
            <v>0</v>
          </cell>
          <cell r="GJ933">
            <v>0</v>
          </cell>
          <cell r="GK933">
            <v>0</v>
          </cell>
          <cell r="GL933">
            <v>0</v>
          </cell>
          <cell r="GM933">
            <v>0</v>
          </cell>
          <cell r="GN933">
            <v>0</v>
          </cell>
          <cell r="GO933">
            <v>0</v>
          </cell>
          <cell r="GP933">
            <v>0</v>
          </cell>
          <cell r="GQ933">
            <v>0</v>
          </cell>
          <cell r="GR933">
            <v>0</v>
          </cell>
          <cell r="GS933">
            <v>0</v>
          </cell>
          <cell r="GT933">
            <v>0</v>
          </cell>
          <cell r="GU933">
            <v>0</v>
          </cell>
          <cell r="GV933">
            <v>0</v>
          </cell>
          <cell r="GW933">
            <v>0</v>
          </cell>
          <cell r="GX933">
            <v>0</v>
          </cell>
          <cell r="GY933">
            <v>0</v>
          </cell>
          <cell r="GZ933">
            <v>0</v>
          </cell>
          <cell r="HA933">
            <v>0</v>
          </cell>
          <cell r="HB933">
            <v>0</v>
          </cell>
          <cell r="HC933">
            <v>0</v>
          </cell>
          <cell r="HD933">
            <v>0</v>
          </cell>
          <cell r="HE933">
            <v>0</v>
          </cell>
          <cell r="HF933">
            <v>0</v>
          </cell>
          <cell r="HG933">
            <v>0</v>
          </cell>
          <cell r="HH933">
            <v>0</v>
          </cell>
          <cell r="HI933">
            <v>0</v>
          </cell>
          <cell r="HJ933">
            <v>0</v>
          </cell>
          <cell r="HK933">
            <v>0</v>
          </cell>
          <cell r="HL933">
            <v>0</v>
          </cell>
          <cell r="HM933">
            <v>0</v>
          </cell>
          <cell r="HN933">
            <v>0</v>
          </cell>
          <cell r="HO933">
            <v>0</v>
          </cell>
          <cell r="HP933">
            <v>0</v>
          </cell>
          <cell r="HQ933">
            <v>0</v>
          </cell>
          <cell r="HR933">
            <v>0</v>
          </cell>
          <cell r="HS933">
            <v>0</v>
          </cell>
          <cell r="HT933">
            <v>0</v>
          </cell>
          <cell r="HU933">
            <v>0</v>
          </cell>
          <cell r="HV933">
            <v>0</v>
          </cell>
          <cell r="HW933">
            <v>0</v>
          </cell>
          <cell r="HX933">
            <v>0</v>
          </cell>
          <cell r="HY933">
            <v>0</v>
          </cell>
          <cell r="HZ933">
            <v>0</v>
          </cell>
          <cell r="IA933">
            <v>0</v>
          </cell>
          <cell r="IB933">
            <v>0</v>
          </cell>
          <cell r="IC933">
            <v>0</v>
          </cell>
          <cell r="ID933">
            <v>0</v>
          </cell>
          <cell r="IE933">
            <v>0</v>
          </cell>
          <cell r="IF933">
            <v>0</v>
          </cell>
          <cell r="IG933">
            <v>0</v>
          </cell>
          <cell r="IH933">
            <v>0</v>
          </cell>
          <cell r="II933">
            <v>0</v>
          </cell>
          <cell r="IJ933">
            <v>0</v>
          </cell>
          <cell r="IK933">
            <v>0</v>
          </cell>
          <cell r="IL933">
            <v>0</v>
          </cell>
          <cell r="IM933">
            <v>0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  <cell r="IW933">
            <v>0</v>
          </cell>
          <cell r="IX933">
            <v>0</v>
          </cell>
          <cell r="IY933">
            <v>0</v>
          </cell>
          <cell r="IZ933">
            <v>0</v>
          </cell>
          <cell r="JA933">
            <v>0</v>
          </cell>
          <cell r="JB933">
            <v>0</v>
          </cell>
          <cell r="JC933">
            <v>0</v>
          </cell>
          <cell r="JD933">
            <v>0</v>
          </cell>
          <cell r="JE933">
            <v>0</v>
          </cell>
          <cell r="JF933">
            <v>0</v>
          </cell>
          <cell r="JG933">
            <v>0</v>
          </cell>
          <cell r="JH933">
            <v>0</v>
          </cell>
          <cell r="JI933">
            <v>0</v>
          </cell>
          <cell r="JJ933">
            <v>0</v>
          </cell>
          <cell r="JK933">
            <v>0</v>
          </cell>
          <cell r="JL933">
            <v>0</v>
          </cell>
          <cell r="JM933">
            <v>0</v>
          </cell>
          <cell r="JN933">
            <v>0</v>
          </cell>
          <cell r="JO933">
            <v>0</v>
          </cell>
          <cell r="JP933">
            <v>0</v>
          </cell>
          <cell r="JQ933">
            <v>0</v>
          </cell>
        </row>
        <row r="934">
          <cell r="D934" t="str">
            <v>PV_.PC.NUT._.___.Rocket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>
            <v>0</v>
          </cell>
          <cell r="DF934">
            <v>0</v>
          </cell>
          <cell r="DG934">
            <v>0</v>
          </cell>
          <cell r="DH934">
            <v>0</v>
          </cell>
          <cell r="DI934">
            <v>0</v>
          </cell>
          <cell r="DJ934">
            <v>0</v>
          </cell>
          <cell r="DK934">
            <v>0</v>
          </cell>
          <cell r="DL934">
            <v>0</v>
          </cell>
          <cell r="DM934">
            <v>0</v>
          </cell>
          <cell r="DN934">
            <v>0</v>
          </cell>
          <cell r="DO934">
            <v>0</v>
          </cell>
          <cell r="DP934">
            <v>0</v>
          </cell>
          <cell r="DQ934">
            <v>0</v>
          </cell>
          <cell r="DR934">
            <v>0</v>
          </cell>
          <cell r="DS934">
            <v>0</v>
          </cell>
          <cell r="DT934">
            <v>0</v>
          </cell>
          <cell r="DU934">
            <v>0</v>
          </cell>
          <cell r="DV934">
            <v>0</v>
          </cell>
          <cell r="DW934">
            <v>0</v>
          </cell>
          <cell r="DX934">
            <v>0</v>
          </cell>
          <cell r="DY934">
            <v>0</v>
          </cell>
          <cell r="DZ934">
            <v>0</v>
          </cell>
          <cell r="EA934">
            <v>0</v>
          </cell>
          <cell r="EB934">
            <v>0</v>
          </cell>
          <cell r="EC934">
            <v>0</v>
          </cell>
          <cell r="ED934">
            <v>0</v>
          </cell>
          <cell r="EE934">
            <v>0</v>
          </cell>
          <cell r="EF934">
            <v>0</v>
          </cell>
          <cell r="EG934">
            <v>0</v>
          </cell>
          <cell r="EH934">
            <v>0</v>
          </cell>
          <cell r="EI934">
            <v>0</v>
          </cell>
          <cell r="EJ934">
            <v>0</v>
          </cell>
          <cell r="EK934">
            <v>0</v>
          </cell>
          <cell r="EL934">
            <v>0</v>
          </cell>
          <cell r="EM934">
            <v>0</v>
          </cell>
          <cell r="EN934">
            <v>0</v>
          </cell>
          <cell r="EO934">
            <v>0</v>
          </cell>
          <cell r="EP934">
            <v>0</v>
          </cell>
          <cell r="EQ934">
            <v>0</v>
          </cell>
          <cell r="ER934">
            <v>0</v>
          </cell>
          <cell r="ES934">
            <v>0</v>
          </cell>
          <cell r="ET934">
            <v>0</v>
          </cell>
          <cell r="EU934">
            <v>0</v>
          </cell>
          <cell r="EV934">
            <v>0</v>
          </cell>
          <cell r="EW934">
            <v>0</v>
          </cell>
          <cell r="EX934">
            <v>0</v>
          </cell>
          <cell r="EY934">
            <v>0</v>
          </cell>
          <cell r="EZ934">
            <v>0</v>
          </cell>
          <cell r="FA934">
            <v>0</v>
          </cell>
          <cell r="FB934">
            <v>0</v>
          </cell>
          <cell r="FC934">
            <v>0</v>
          </cell>
          <cell r="FD934">
            <v>0</v>
          </cell>
          <cell r="FE934">
            <v>0</v>
          </cell>
          <cell r="FF934">
            <v>0</v>
          </cell>
          <cell r="FG934">
            <v>0</v>
          </cell>
          <cell r="FH934">
            <v>0</v>
          </cell>
          <cell r="FI934">
            <v>0</v>
          </cell>
          <cell r="FJ934">
            <v>0</v>
          </cell>
          <cell r="FK934">
            <v>0</v>
          </cell>
          <cell r="FL934">
            <v>0</v>
          </cell>
          <cell r="FM934">
            <v>0</v>
          </cell>
          <cell r="FN934">
            <v>0</v>
          </cell>
          <cell r="FO934">
            <v>0</v>
          </cell>
          <cell r="FP934">
            <v>0</v>
          </cell>
          <cell r="FQ934">
            <v>0</v>
          </cell>
          <cell r="FR934">
            <v>0</v>
          </cell>
          <cell r="FS934">
            <v>0</v>
          </cell>
          <cell r="FT934">
            <v>0</v>
          </cell>
          <cell r="FU934">
            <v>0</v>
          </cell>
          <cell r="FV934">
            <v>0</v>
          </cell>
          <cell r="FW934">
            <v>0</v>
          </cell>
          <cell r="FX934">
            <v>0</v>
          </cell>
          <cell r="FY934">
            <v>0</v>
          </cell>
          <cell r="FZ934">
            <v>0</v>
          </cell>
          <cell r="GA934">
            <v>0</v>
          </cell>
          <cell r="GB934">
            <v>0</v>
          </cell>
          <cell r="GC934">
            <v>0</v>
          </cell>
          <cell r="GD934">
            <v>0</v>
          </cell>
          <cell r="GE934">
            <v>0</v>
          </cell>
          <cell r="GF934">
            <v>0</v>
          </cell>
          <cell r="GG934">
            <v>0</v>
          </cell>
          <cell r="GH934">
            <v>0</v>
          </cell>
          <cell r="GI934">
            <v>0</v>
          </cell>
          <cell r="GJ934">
            <v>0</v>
          </cell>
          <cell r="GK934">
            <v>0</v>
          </cell>
          <cell r="GL934">
            <v>0</v>
          </cell>
          <cell r="GM934">
            <v>0</v>
          </cell>
          <cell r="GN934">
            <v>0</v>
          </cell>
          <cell r="GO934">
            <v>0</v>
          </cell>
          <cell r="GP934">
            <v>0</v>
          </cell>
          <cell r="GQ934">
            <v>0</v>
          </cell>
          <cell r="GR934">
            <v>0</v>
          </cell>
          <cell r="GS934">
            <v>0</v>
          </cell>
          <cell r="GT934">
            <v>0</v>
          </cell>
          <cell r="GU934">
            <v>0</v>
          </cell>
          <cell r="GV934">
            <v>0</v>
          </cell>
          <cell r="GW934">
            <v>0</v>
          </cell>
          <cell r="GX934">
            <v>0</v>
          </cell>
          <cell r="GY934">
            <v>0</v>
          </cell>
          <cell r="GZ934">
            <v>0</v>
          </cell>
          <cell r="HA934">
            <v>0</v>
          </cell>
          <cell r="HB934">
            <v>0</v>
          </cell>
          <cell r="HC934">
            <v>0</v>
          </cell>
          <cell r="HD934">
            <v>0</v>
          </cell>
          <cell r="HE934">
            <v>0</v>
          </cell>
          <cell r="HF934">
            <v>0</v>
          </cell>
          <cell r="HG934">
            <v>0</v>
          </cell>
          <cell r="HH934">
            <v>0</v>
          </cell>
          <cell r="HI934">
            <v>0</v>
          </cell>
          <cell r="HJ934">
            <v>0</v>
          </cell>
          <cell r="HK934">
            <v>0</v>
          </cell>
          <cell r="HL934">
            <v>0</v>
          </cell>
          <cell r="HM934">
            <v>0</v>
          </cell>
          <cell r="HN934">
            <v>0</v>
          </cell>
          <cell r="HO934">
            <v>0</v>
          </cell>
          <cell r="HP934">
            <v>0</v>
          </cell>
          <cell r="HQ934">
            <v>0</v>
          </cell>
          <cell r="HR934">
            <v>0</v>
          </cell>
          <cell r="HS934">
            <v>0</v>
          </cell>
          <cell r="HT934">
            <v>0</v>
          </cell>
          <cell r="HU934">
            <v>0</v>
          </cell>
          <cell r="HV934">
            <v>0</v>
          </cell>
          <cell r="HW934">
            <v>0</v>
          </cell>
          <cell r="HX934">
            <v>0</v>
          </cell>
          <cell r="HY934">
            <v>0</v>
          </cell>
          <cell r="HZ934">
            <v>0</v>
          </cell>
          <cell r="IA934">
            <v>0</v>
          </cell>
          <cell r="IB934">
            <v>0</v>
          </cell>
          <cell r="IC934">
            <v>0</v>
          </cell>
          <cell r="ID934">
            <v>0</v>
          </cell>
          <cell r="IE934">
            <v>0</v>
          </cell>
          <cell r="IF934">
            <v>0</v>
          </cell>
          <cell r="IG934">
            <v>0</v>
          </cell>
          <cell r="IH934">
            <v>0</v>
          </cell>
          <cell r="II934">
            <v>0</v>
          </cell>
          <cell r="IJ934">
            <v>0</v>
          </cell>
          <cell r="IK934">
            <v>0</v>
          </cell>
          <cell r="IL934">
            <v>0</v>
          </cell>
          <cell r="IM934">
            <v>0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  <cell r="IW934">
            <v>0</v>
          </cell>
          <cell r="IX934">
            <v>0</v>
          </cell>
          <cell r="IY934">
            <v>0</v>
          </cell>
          <cell r="IZ934">
            <v>0</v>
          </cell>
          <cell r="JA934">
            <v>0</v>
          </cell>
          <cell r="JB934">
            <v>0</v>
          </cell>
          <cell r="JC934">
            <v>0</v>
          </cell>
          <cell r="JD934">
            <v>0</v>
          </cell>
          <cell r="JE934">
            <v>0</v>
          </cell>
          <cell r="JF934">
            <v>0</v>
          </cell>
          <cell r="JG934">
            <v>0</v>
          </cell>
          <cell r="JH934">
            <v>0</v>
          </cell>
          <cell r="JI934">
            <v>0</v>
          </cell>
          <cell r="JJ934">
            <v>0</v>
          </cell>
          <cell r="JK934">
            <v>0</v>
          </cell>
          <cell r="JL934">
            <v>0</v>
          </cell>
          <cell r="JM934">
            <v>0</v>
          </cell>
          <cell r="JN934">
            <v>0</v>
          </cell>
          <cell r="JO934">
            <v>0</v>
          </cell>
          <cell r="JP934">
            <v>0</v>
          </cell>
          <cell r="JQ934">
            <v>0</v>
          </cell>
        </row>
        <row r="935">
          <cell r="D935" t="str">
            <v>PV_.PC.SOR._.___.Black Cap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  <cell r="BU935">
            <v>0</v>
          </cell>
          <cell r="BV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0</v>
          </cell>
          <cell r="CB935">
            <v>0</v>
          </cell>
          <cell r="CC935">
            <v>0</v>
          </cell>
          <cell r="CD935">
            <v>0</v>
          </cell>
          <cell r="CE935">
            <v>0</v>
          </cell>
          <cell r="CF935">
            <v>0</v>
          </cell>
          <cell r="CG935">
            <v>0</v>
          </cell>
          <cell r="CH935">
            <v>0</v>
          </cell>
          <cell r="CI935">
            <v>0</v>
          </cell>
          <cell r="CJ935">
            <v>0</v>
          </cell>
          <cell r="CK935">
            <v>0</v>
          </cell>
          <cell r="CL935">
            <v>0</v>
          </cell>
          <cell r="CM935">
            <v>0</v>
          </cell>
          <cell r="CN935">
            <v>0</v>
          </cell>
          <cell r="CO935">
            <v>0</v>
          </cell>
          <cell r="CP935">
            <v>0</v>
          </cell>
          <cell r="CQ935">
            <v>0</v>
          </cell>
          <cell r="CR935">
            <v>0</v>
          </cell>
          <cell r="CS935">
            <v>0</v>
          </cell>
          <cell r="CT935">
            <v>0</v>
          </cell>
          <cell r="CU935">
            <v>0</v>
          </cell>
          <cell r="CV935">
            <v>0</v>
          </cell>
          <cell r="CW935">
            <v>0</v>
          </cell>
          <cell r="CX935">
            <v>0</v>
          </cell>
          <cell r="CY935">
            <v>0</v>
          </cell>
          <cell r="CZ935">
            <v>0</v>
          </cell>
          <cell r="DA935">
            <v>0</v>
          </cell>
          <cell r="DB935">
            <v>0</v>
          </cell>
          <cell r="DC935">
            <v>0</v>
          </cell>
          <cell r="DD935">
            <v>0</v>
          </cell>
          <cell r="DE935">
            <v>0</v>
          </cell>
          <cell r="DF935">
            <v>0</v>
          </cell>
          <cell r="DG935">
            <v>0</v>
          </cell>
          <cell r="DH935">
            <v>0</v>
          </cell>
          <cell r="DI935">
            <v>0</v>
          </cell>
          <cell r="DJ935">
            <v>0</v>
          </cell>
          <cell r="DK935">
            <v>0</v>
          </cell>
          <cell r="DL935">
            <v>0</v>
          </cell>
          <cell r="DM935">
            <v>0</v>
          </cell>
          <cell r="DN935">
            <v>0</v>
          </cell>
          <cell r="DO935">
            <v>0</v>
          </cell>
          <cell r="DP935">
            <v>0</v>
          </cell>
          <cell r="DQ935">
            <v>0</v>
          </cell>
          <cell r="DR935">
            <v>0</v>
          </cell>
          <cell r="DS935">
            <v>0</v>
          </cell>
          <cell r="DT935">
            <v>0</v>
          </cell>
          <cell r="DU935">
            <v>0</v>
          </cell>
          <cell r="DV935">
            <v>0</v>
          </cell>
          <cell r="DW935">
            <v>0</v>
          </cell>
          <cell r="DX935">
            <v>0</v>
          </cell>
          <cell r="DY935">
            <v>0</v>
          </cell>
          <cell r="DZ935">
            <v>0</v>
          </cell>
          <cell r="EA935">
            <v>0</v>
          </cell>
          <cell r="EB935">
            <v>0</v>
          </cell>
          <cell r="EC935">
            <v>0</v>
          </cell>
          <cell r="ED935">
            <v>0</v>
          </cell>
          <cell r="EE935">
            <v>0</v>
          </cell>
          <cell r="EF935">
            <v>0</v>
          </cell>
          <cell r="EG935">
            <v>0</v>
          </cell>
          <cell r="EH935">
            <v>0</v>
          </cell>
          <cell r="EI935">
            <v>0</v>
          </cell>
          <cell r="EJ935">
            <v>0</v>
          </cell>
          <cell r="EK935">
            <v>0</v>
          </cell>
          <cell r="EL935">
            <v>0</v>
          </cell>
          <cell r="EM935">
            <v>0</v>
          </cell>
          <cell r="EN935">
            <v>0</v>
          </cell>
          <cell r="EO935">
            <v>0</v>
          </cell>
          <cell r="EP935">
            <v>0</v>
          </cell>
          <cell r="EQ935">
            <v>0</v>
          </cell>
          <cell r="ER935">
            <v>0</v>
          </cell>
          <cell r="ES935">
            <v>0</v>
          </cell>
          <cell r="ET935">
            <v>0</v>
          </cell>
          <cell r="EU935">
            <v>0</v>
          </cell>
          <cell r="EV935">
            <v>0</v>
          </cell>
          <cell r="EW935">
            <v>0</v>
          </cell>
          <cell r="EX935">
            <v>0</v>
          </cell>
          <cell r="EY935">
            <v>0</v>
          </cell>
          <cell r="EZ935">
            <v>0</v>
          </cell>
          <cell r="FA935">
            <v>0</v>
          </cell>
          <cell r="FB935">
            <v>0</v>
          </cell>
          <cell r="FC935">
            <v>0</v>
          </cell>
          <cell r="FD935">
            <v>0</v>
          </cell>
          <cell r="FE935">
            <v>0</v>
          </cell>
          <cell r="FF935">
            <v>0</v>
          </cell>
          <cell r="FG935">
            <v>0</v>
          </cell>
          <cell r="FH935">
            <v>0</v>
          </cell>
          <cell r="FI935">
            <v>0</v>
          </cell>
          <cell r="FJ935">
            <v>0</v>
          </cell>
          <cell r="FK935">
            <v>0</v>
          </cell>
          <cell r="FL935">
            <v>0</v>
          </cell>
          <cell r="FM935">
            <v>0</v>
          </cell>
          <cell r="FN935">
            <v>0</v>
          </cell>
          <cell r="FO935">
            <v>0</v>
          </cell>
          <cell r="FP935">
            <v>0</v>
          </cell>
          <cell r="FQ935">
            <v>0</v>
          </cell>
          <cell r="FR935">
            <v>0</v>
          </cell>
          <cell r="FS935">
            <v>0</v>
          </cell>
          <cell r="FT935">
            <v>0</v>
          </cell>
          <cell r="FU935">
            <v>0</v>
          </cell>
          <cell r="FV935">
            <v>0</v>
          </cell>
          <cell r="FW935">
            <v>0</v>
          </cell>
          <cell r="FX935">
            <v>0</v>
          </cell>
          <cell r="FY935">
            <v>0</v>
          </cell>
          <cell r="FZ935">
            <v>0</v>
          </cell>
          <cell r="GA935">
            <v>0</v>
          </cell>
          <cell r="GB935">
            <v>0</v>
          </cell>
          <cell r="GC935">
            <v>0</v>
          </cell>
          <cell r="GD935">
            <v>0</v>
          </cell>
          <cell r="GE935">
            <v>0</v>
          </cell>
          <cell r="GF935">
            <v>0</v>
          </cell>
          <cell r="GG935">
            <v>0</v>
          </cell>
          <cell r="GH935">
            <v>0</v>
          </cell>
          <cell r="GI935">
            <v>0</v>
          </cell>
          <cell r="GJ935">
            <v>0</v>
          </cell>
          <cell r="GK935">
            <v>0</v>
          </cell>
          <cell r="GL935">
            <v>0</v>
          </cell>
          <cell r="GM935">
            <v>0</v>
          </cell>
          <cell r="GN935">
            <v>0</v>
          </cell>
          <cell r="GO935">
            <v>0</v>
          </cell>
          <cell r="GP935">
            <v>0</v>
          </cell>
          <cell r="GQ935">
            <v>0</v>
          </cell>
          <cell r="GR935">
            <v>0</v>
          </cell>
          <cell r="GS935">
            <v>0</v>
          </cell>
          <cell r="GT935">
            <v>0</v>
          </cell>
          <cell r="GU935">
            <v>0</v>
          </cell>
          <cell r="GV935">
            <v>0</v>
          </cell>
          <cell r="GW935">
            <v>0</v>
          </cell>
          <cell r="GX935">
            <v>0</v>
          </cell>
          <cell r="GY935">
            <v>0</v>
          </cell>
          <cell r="GZ935">
            <v>0</v>
          </cell>
          <cell r="HA935">
            <v>0</v>
          </cell>
          <cell r="HB935">
            <v>0</v>
          </cell>
          <cell r="HC935">
            <v>0</v>
          </cell>
          <cell r="HD935">
            <v>0</v>
          </cell>
          <cell r="HE935">
            <v>0</v>
          </cell>
          <cell r="HF935">
            <v>0</v>
          </cell>
          <cell r="HG935">
            <v>0</v>
          </cell>
          <cell r="HH935">
            <v>0</v>
          </cell>
          <cell r="HI935">
            <v>0</v>
          </cell>
          <cell r="HJ935">
            <v>0</v>
          </cell>
          <cell r="HK935">
            <v>0</v>
          </cell>
          <cell r="HL935">
            <v>0</v>
          </cell>
          <cell r="HM935">
            <v>0</v>
          </cell>
          <cell r="HN935">
            <v>0</v>
          </cell>
          <cell r="HO935">
            <v>0</v>
          </cell>
          <cell r="HP935">
            <v>0</v>
          </cell>
          <cell r="HQ935">
            <v>0</v>
          </cell>
          <cell r="HR935">
            <v>0</v>
          </cell>
          <cell r="HS935">
            <v>0</v>
          </cell>
          <cell r="HT935">
            <v>0</v>
          </cell>
          <cell r="HU935">
            <v>0</v>
          </cell>
          <cell r="HV935">
            <v>0</v>
          </cell>
          <cell r="HW935">
            <v>0</v>
          </cell>
          <cell r="HX935">
            <v>0</v>
          </cell>
          <cell r="HY935">
            <v>0</v>
          </cell>
          <cell r="HZ935">
            <v>0</v>
          </cell>
          <cell r="IA935">
            <v>0</v>
          </cell>
          <cell r="IB935">
            <v>0</v>
          </cell>
          <cell r="IC935">
            <v>0</v>
          </cell>
          <cell r="ID935">
            <v>0</v>
          </cell>
          <cell r="IE935">
            <v>0</v>
          </cell>
          <cell r="IF935">
            <v>0</v>
          </cell>
          <cell r="IG935">
            <v>0</v>
          </cell>
          <cell r="IH935">
            <v>0</v>
          </cell>
          <cell r="II935">
            <v>0</v>
          </cell>
          <cell r="IJ935">
            <v>0</v>
          </cell>
          <cell r="IK935">
            <v>0</v>
          </cell>
          <cell r="IL935">
            <v>0</v>
          </cell>
          <cell r="IM935">
            <v>0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  <cell r="IW935">
            <v>0</v>
          </cell>
          <cell r="IX935">
            <v>0</v>
          </cell>
          <cell r="IY935">
            <v>0</v>
          </cell>
          <cell r="IZ935">
            <v>0</v>
          </cell>
          <cell r="JA935">
            <v>0</v>
          </cell>
          <cell r="JB935">
            <v>0</v>
          </cell>
          <cell r="JC935">
            <v>0</v>
          </cell>
          <cell r="JD935">
            <v>0</v>
          </cell>
          <cell r="JE935">
            <v>0</v>
          </cell>
          <cell r="JF935">
            <v>0</v>
          </cell>
          <cell r="JG935">
            <v>0</v>
          </cell>
          <cell r="JH935">
            <v>0</v>
          </cell>
          <cell r="JI935">
            <v>0</v>
          </cell>
          <cell r="JJ935">
            <v>0</v>
          </cell>
          <cell r="JK935">
            <v>0</v>
          </cell>
          <cell r="JL935">
            <v>0</v>
          </cell>
          <cell r="JM935">
            <v>0</v>
          </cell>
          <cell r="JN935">
            <v>0</v>
          </cell>
          <cell r="JO935">
            <v>0</v>
          </cell>
          <cell r="JP935">
            <v>0</v>
          </cell>
          <cell r="JQ935">
            <v>0</v>
          </cell>
        </row>
        <row r="936">
          <cell r="D936" t="str">
            <v>PV_.PC.SOR._.___.Old Mill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  <cell r="BU936">
            <v>0</v>
          </cell>
          <cell r="BV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0</v>
          </cell>
          <cell r="CB936">
            <v>0</v>
          </cell>
          <cell r="CC936">
            <v>0</v>
          </cell>
          <cell r="CD936">
            <v>0</v>
          </cell>
          <cell r="CE936">
            <v>0</v>
          </cell>
          <cell r="CF936">
            <v>0</v>
          </cell>
          <cell r="CG936">
            <v>0</v>
          </cell>
          <cell r="CH936">
            <v>0</v>
          </cell>
          <cell r="CI936">
            <v>0</v>
          </cell>
          <cell r="CJ936">
            <v>0</v>
          </cell>
          <cell r="CK936">
            <v>0</v>
          </cell>
          <cell r="CL936">
            <v>0</v>
          </cell>
          <cell r="CM936">
            <v>0</v>
          </cell>
          <cell r="CN936">
            <v>0</v>
          </cell>
          <cell r="CO936">
            <v>0</v>
          </cell>
          <cell r="CP936">
            <v>0</v>
          </cell>
          <cell r="CQ936">
            <v>0</v>
          </cell>
          <cell r="CR936">
            <v>0</v>
          </cell>
          <cell r="CS936">
            <v>0</v>
          </cell>
          <cell r="CT936">
            <v>0</v>
          </cell>
          <cell r="CU936">
            <v>0</v>
          </cell>
          <cell r="CV936">
            <v>0</v>
          </cell>
          <cell r="CW936">
            <v>0</v>
          </cell>
          <cell r="CX936">
            <v>0</v>
          </cell>
          <cell r="CY936">
            <v>0</v>
          </cell>
          <cell r="CZ936">
            <v>0</v>
          </cell>
          <cell r="DA936">
            <v>0</v>
          </cell>
          <cell r="DB936">
            <v>0</v>
          </cell>
          <cell r="DC936">
            <v>0</v>
          </cell>
          <cell r="DD936">
            <v>0</v>
          </cell>
          <cell r="DE936">
            <v>0</v>
          </cell>
          <cell r="DF936">
            <v>0</v>
          </cell>
          <cell r="DG936">
            <v>0</v>
          </cell>
          <cell r="DH936">
            <v>0</v>
          </cell>
          <cell r="DI936">
            <v>0</v>
          </cell>
          <cell r="DJ936">
            <v>0</v>
          </cell>
          <cell r="DK936">
            <v>0</v>
          </cell>
          <cell r="DL936">
            <v>0</v>
          </cell>
          <cell r="DM936">
            <v>0</v>
          </cell>
          <cell r="DN936">
            <v>0</v>
          </cell>
          <cell r="DO936">
            <v>0</v>
          </cell>
          <cell r="DP936">
            <v>0</v>
          </cell>
          <cell r="DQ936">
            <v>0</v>
          </cell>
          <cell r="DR936">
            <v>0</v>
          </cell>
          <cell r="DS936">
            <v>0</v>
          </cell>
          <cell r="DT936">
            <v>0</v>
          </cell>
          <cell r="DU936">
            <v>0</v>
          </cell>
          <cell r="DV936">
            <v>0</v>
          </cell>
          <cell r="DW936">
            <v>0</v>
          </cell>
          <cell r="DX936">
            <v>0</v>
          </cell>
          <cell r="DY936">
            <v>0</v>
          </cell>
          <cell r="DZ936">
            <v>0</v>
          </cell>
          <cell r="EA936">
            <v>0</v>
          </cell>
          <cell r="EB936">
            <v>0</v>
          </cell>
          <cell r="EC936">
            <v>0</v>
          </cell>
          <cell r="ED936">
            <v>0</v>
          </cell>
          <cell r="EE936">
            <v>0</v>
          </cell>
          <cell r="EF936">
            <v>0</v>
          </cell>
          <cell r="EG936">
            <v>0</v>
          </cell>
          <cell r="EH936">
            <v>0</v>
          </cell>
          <cell r="EI936">
            <v>0</v>
          </cell>
          <cell r="EJ936">
            <v>0</v>
          </cell>
          <cell r="EK936">
            <v>0</v>
          </cell>
          <cell r="EL936">
            <v>0</v>
          </cell>
          <cell r="EM936">
            <v>0</v>
          </cell>
          <cell r="EN936">
            <v>0</v>
          </cell>
          <cell r="EO936">
            <v>0</v>
          </cell>
          <cell r="EP936">
            <v>0</v>
          </cell>
          <cell r="EQ936">
            <v>0</v>
          </cell>
          <cell r="ER936">
            <v>0</v>
          </cell>
          <cell r="ES936">
            <v>0</v>
          </cell>
          <cell r="ET936">
            <v>0</v>
          </cell>
          <cell r="EU936">
            <v>0</v>
          </cell>
          <cell r="EV936">
            <v>0</v>
          </cell>
          <cell r="EW936">
            <v>0</v>
          </cell>
          <cell r="EX936">
            <v>0</v>
          </cell>
          <cell r="EY936">
            <v>0</v>
          </cell>
          <cell r="EZ936">
            <v>0</v>
          </cell>
          <cell r="FA936">
            <v>0</v>
          </cell>
          <cell r="FB936">
            <v>0</v>
          </cell>
          <cell r="FC936">
            <v>0</v>
          </cell>
          <cell r="FD936">
            <v>0</v>
          </cell>
          <cell r="FE936">
            <v>0</v>
          </cell>
          <cell r="FF936">
            <v>0</v>
          </cell>
          <cell r="FG936">
            <v>0</v>
          </cell>
          <cell r="FH936">
            <v>0</v>
          </cell>
          <cell r="FI936">
            <v>0</v>
          </cell>
          <cell r="FJ936">
            <v>0</v>
          </cell>
          <cell r="FK936">
            <v>0</v>
          </cell>
          <cell r="FL936">
            <v>0</v>
          </cell>
          <cell r="FM936">
            <v>0</v>
          </cell>
          <cell r="FN936">
            <v>0</v>
          </cell>
          <cell r="FO936">
            <v>0</v>
          </cell>
          <cell r="FP936">
            <v>0</v>
          </cell>
          <cell r="FQ936">
            <v>0</v>
          </cell>
          <cell r="FR936">
            <v>0</v>
          </cell>
          <cell r="FS936">
            <v>0</v>
          </cell>
          <cell r="FT936">
            <v>0</v>
          </cell>
          <cell r="FU936">
            <v>0</v>
          </cell>
          <cell r="FV936">
            <v>0</v>
          </cell>
          <cell r="FW936">
            <v>0</v>
          </cell>
          <cell r="FX936">
            <v>0</v>
          </cell>
          <cell r="FY936">
            <v>0</v>
          </cell>
          <cell r="FZ936">
            <v>0</v>
          </cell>
          <cell r="GA936">
            <v>0</v>
          </cell>
          <cell r="GB936">
            <v>0</v>
          </cell>
          <cell r="GC936">
            <v>0</v>
          </cell>
          <cell r="GD936">
            <v>0</v>
          </cell>
          <cell r="GE936">
            <v>0</v>
          </cell>
          <cell r="GF936">
            <v>0</v>
          </cell>
          <cell r="GG936">
            <v>0</v>
          </cell>
          <cell r="GH936">
            <v>0</v>
          </cell>
          <cell r="GI936">
            <v>0</v>
          </cell>
          <cell r="GJ936">
            <v>0</v>
          </cell>
          <cell r="GK936">
            <v>0</v>
          </cell>
          <cell r="GL936">
            <v>0</v>
          </cell>
          <cell r="GM936">
            <v>0</v>
          </cell>
          <cell r="GN936">
            <v>0</v>
          </cell>
          <cell r="GO936">
            <v>0</v>
          </cell>
          <cell r="GP936">
            <v>0</v>
          </cell>
          <cell r="GQ936">
            <v>0</v>
          </cell>
          <cell r="GR936">
            <v>0</v>
          </cell>
          <cell r="GS936">
            <v>0</v>
          </cell>
          <cell r="GT936">
            <v>0</v>
          </cell>
          <cell r="GU936">
            <v>0</v>
          </cell>
          <cell r="GV936">
            <v>0</v>
          </cell>
          <cell r="GW936">
            <v>0</v>
          </cell>
          <cell r="GX936">
            <v>0</v>
          </cell>
          <cell r="GY936">
            <v>0</v>
          </cell>
          <cell r="GZ936">
            <v>0</v>
          </cell>
          <cell r="HA936">
            <v>0</v>
          </cell>
          <cell r="HB936">
            <v>0</v>
          </cell>
          <cell r="HC936">
            <v>0</v>
          </cell>
          <cell r="HD936">
            <v>0</v>
          </cell>
          <cell r="HE936">
            <v>0</v>
          </cell>
          <cell r="HF936">
            <v>0</v>
          </cell>
          <cell r="HG936">
            <v>0</v>
          </cell>
          <cell r="HH936">
            <v>0</v>
          </cell>
          <cell r="HI936">
            <v>0</v>
          </cell>
          <cell r="HJ936">
            <v>0</v>
          </cell>
          <cell r="HK936">
            <v>0</v>
          </cell>
          <cell r="HL936">
            <v>0</v>
          </cell>
          <cell r="HM936">
            <v>0</v>
          </cell>
          <cell r="HN936">
            <v>0</v>
          </cell>
          <cell r="HO936">
            <v>0</v>
          </cell>
          <cell r="HP936">
            <v>0</v>
          </cell>
          <cell r="HQ936">
            <v>0</v>
          </cell>
          <cell r="HR936">
            <v>0</v>
          </cell>
          <cell r="HS936">
            <v>0</v>
          </cell>
          <cell r="HT936">
            <v>0</v>
          </cell>
          <cell r="HU936">
            <v>0</v>
          </cell>
          <cell r="HV936">
            <v>0</v>
          </cell>
          <cell r="HW936">
            <v>0</v>
          </cell>
          <cell r="HX936">
            <v>0</v>
          </cell>
          <cell r="HY936">
            <v>0</v>
          </cell>
          <cell r="HZ936">
            <v>0</v>
          </cell>
          <cell r="IA936">
            <v>0</v>
          </cell>
          <cell r="IB936">
            <v>0</v>
          </cell>
          <cell r="IC936">
            <v>0</v>
          </cell>
          <cell r="ID936">
            <v>0</v>
          </cell>
          <cell r="IE936">
            <v>0</v>
          </cell>
          <cell r="IF936">
            <v>0</v>
          </cell>
          <cell r="IG936">
            <v>0</v>
          </cell>
          <cell r="IH936">
            <v>0</v>
          </cell>
          <cell r="II936">
            <v>0</v>
          </cell>
          <cell r="IJ936">
            <v>0</v>
          </cell>
          <cell r="IK936">
            <v>0</v>
          </cell>
          <cell r="IL936">
            <v>0</v>
          </cell>
          <cell r="IM936">
            <v>0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  <cell r="IW936">
            <v>0</v>
          </cell>
          <cell r="IX936">
            <v>0</v>
          </cell>
          <cell r="IY936">
            <v>0</v>
          </cell>
          <cell r="IZ936">
            <v>0</v>
          </cell>
          <cell r="JA936">
            <v>0</v>
          </cell>
          <cell r="JB936">
            <v>0</v>
          </cell>
          <cell r="JC936">
            <v>0</v>
          </cell>
          <cell r="JD936">
            <v>0</v>
          </cell>
          <cell r="JE936">
            <v>0</v>
          </cell>
          <cell r="JF936">
            <v>0</v>
          </cell>
          <cell r="JG936">
            <v>0</v>
          </cell>
          <cell r="JH936">
            <v>0</v>
          </cell>
          <cell r="JI936">
            <v>0</v>
          </cell>
          <cell r="JJ936">
            <v>0</v>
          </cell>
          <cell r="JK936">
            <v>0</v>
          </cell>
          <cell r="JL936">
            <v>0</v>
          </cell>
          <cell r="JM936">
            <v>0</v>
          </cell>
          <cell r="JN936">
            <v>0</v>
          </cell>
          <cell r="JO936">
            <v>0</v>
          </cell>
          <cell r="JP936">
            <v>0</v>
          </cell>
          <cell r="JQ936">
            <v>0</v>
          </cell>
        </row>
        <row r="937">
          <cell r="D937" t="str">
            <v>PV_.PC.SOR._.___.Oregon_Solar_Incentive_Project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0</v>
          </cell>
          <cell r="CD937">
            <v>0</v>
          </cell>
          <cell r="CE937">
            <v>0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0</v>
          </cell>
          <cell r="CK937">
            <v>0</v>
          </cell>
          <cell r="CL937">
            <v>0</v>
          </cell>
          <cell r="CM937">
            <v>0</v>
          </cell>
          <cell r="CN937">
            <v>0</v>
          </cell>
          <cell r="CO937">
            <v>0</v>
          </cell>
          <cell r="CP937">
            <v>0</v>
          </cell>
          <cell r="CQ937">
            <v>0</v>
          </cell>
          <cell r="CR937">
            <v>0</v>
          </cell>
          <cell r="CS937">
            <v>0</v>
          </cell>
          <cell r="CT937">
            <v>0</v>
          </cell>
          <cell r="CU937">
            <v>0</v>
          </cell>
          <cell r="CV937">
            <v>0</v>
          </cell>
          <cell r="CW937">
            <v>0</v>
          </cell>
          <cell r="CX937">
            <v>0</v>
          </cell>
          <cell r="CY937">
            <v>0</v>
          </cell>
          <cell r="CZ937">
            <v>0</v>
          </cell>
          <cell r="DA937">
            <v>0</v>
          </cell>
          <cell r="DB937">
            <v>0</v>
          </cell>
          <cell r="DC937">
            <v>0</v>
          </cell>
          <cell r="DD937">
            <v>0</v>
          </cell>
          <cell r="DE937">
            <v>0</v>
          </cell>
          <cell r="DF937">
            <v>0</v>
          </cell>
          <cell r="DG937">
            <v>0</v>
          </cell>
          <cell r="DH937">
            <v>0</v>
          </cell>
          <cell r="DI937">
            <v>0</v>
          </cell>
          <cell r="DJ937">
            <v>0</v>
          </cell>
          <cell r="DK937">
            <v>0</v>
          </cell>
          <cell r="DL937">
            <v>0</v>
          </cell>
          <cell r="DM937">
            <v>0</v>
          </cell>
          <cell r="DN937">
            <v>0</v>
          </cell>
          <cell r="DO937">
            <v>0</v>
          </cell>
          <cell r="DP937">
            <v>0</v>
          </cell>
          <cell r="DQ937">
            <v>0</v>
          </cell>
          <cell r="DR937">
            <v>0</v>
          </cell>
          <cell r="DS937">
            <v>0</v>
          </cell>
          <cell r="DT937">
            <v>0</v>
          </cell>
          <cell r="DU937">
            <v>0</v>
          </cell>
          <cell r="DV937">
            <v>0</v>
          </cell>
          <cell r="DW937">
            <v>0</v>
          </cell>
          <cell r="DX937">
            <v>0</v>
          </cell>
          <cell r="DY937">
            <v>0</v>
          </cell>
          <cell r="DZ937">
            <v>0</v>
          </cell>
          <cell r="EA937">
            <v>0</v>
          </cell>
          <cell r="EB937">
            <v>0</v>
          </cell>
          <cell r="EC937">
            <v>0</v>
          </cell>
          <cell r="ED937">
            <v>0</v>
          </cell>
          <cell r="EE937">
            <v>0</v>
          </cell>
          <cell r="EF937">
            <v>0</v>
          </cell>
          <cell r="EG937">
            <v>0</v>
          </cell>
          <cell r="EH937">
            <v>0</v>
          </cell>
          <cell r="EI937">
            <v>0</v>
          </cell>
          <cell r="EJ937">
            <v>0</v>
          </cell>
          <cell r="EK937">
            <v>0</v>
          </cell>
          <cell r="EL937">
            <v>0</v>
          </cell>
          <cell r="EM937">
            <v>0</v>
          </cell>
          <cell r="EN937">
            <v>0</v>
          </cell>
          <cell r="EO937">
            <v>0</v>
          </cell>
          <cell r="EP937">
            <v>0</v>
          </cell>
          <cell r="EQ937">
            <v>0</v>
          </cell>
          <cell r="ER937">
            <v>0</v>
          </cell>
          <cell r="ES937">
            <v>0</v>
          </cell>
          <cell r="ET937">
            <v>0</v>
          </cell>
          <cell r="EU937">
            <v>0</v>
          </cell>
          <cell r="EV937">
            <v>0</v>
          </cell>
          <cell r="EW937">
            <v>0</v>
          </cell>
          <cell r="EX937">
            <v>0</v>
          </cell>
          <cell r="EY937">
            <v>0</v>
          </cell>
          <cell r="EZ937">
            <v>0</v>
          </cell>
          <cell r="FA937">
            <v>0</v>
          </cell>
          <cell r="FB937">
            <v>0</v>
          </cell>
          <cell r="FC937">
            <v>0</v>
          </cell>
          <cell r="FD937">
            <v>0</v>
          </cell>
          <cell r="FE937">
            <v>0</v>
          </cell>
          <cell r="FF937">
            <v>0</v>
          </cell>
          <cell r="FG937">
            <v>0</v>
          </cell>
          <cell r="FH937">
            <v>0</v>
          </cell>
          <cell r="FI937">
            <v>0</v>
          </cell>
          <cell r="FJ937">
            <v>0</v>
          </cell>
          <cell r="FK937">
            <v>0</v>
          </cell>
          <cell r="FL937">
            <v>0</v>
          </cell>
          <cell r="FM937">
            <v>0</v>
          </cell>
          <cell r="FN937">
            <v>0</v>
          </cell>
          <cell r="FO937">
            <v>0</v>
          </cell>
          <cell r="FP937">
            <v>0</v>
          </cell>
          <cell r="FQ937">
            <v>0</v>
          </cell>
          <cell r="FR937">
            <v>0</v>
          </cell>
          <cell r="FS937">
            <v>0</v>
          </cell>
          <cell r="FT937">
            <v>0</v>
          </cell>
          <cell r="FU937">
            <v>0</v>
          </cell>
          <cell r="FV937">
            <v>0</v>
          </cell>
          <cell r="FW937">
            <v>0</v>
          </cell>
          <cell r="FX937">
            <v>0</v>
          </cell>
          <cell r="FY937">
            <v>0</v>
          </cell>
          <cell r="FZ937">
            <v>0</v>
          </cell>
          <cell r="GA937">
            <v>0</v>
          </cell>
          <cell r="GB937">
            <v>0</v>
          </cell>
          <cell r="GC937">
            <v>0</v>
          </cell>
          <cell r="GD937">
            <v>0</v>
          </cell>
          <cell r="GE937">
            <v>0</v>
          </cell>
          <cell r="GF937">
            <v>0</v>
          </cell>
          <cell r="GG937">
            <v>0</v>
          </cell>
          <cell r="GH937">
            <v>0</v>
          </cell>
          <cell r="GI937">
            <v>0</v>
          </cell>
          <cell r="GJ937">
            <v>0</v>
          </cell>
          <cell r="GK937">
            <v>0</v>
          </cell>
          <cell r="GL937">
            <v>0</v>
          </cell>
          <cell r="GM937">
            <v>0</v>
          </cell>
          <cell r="GN937">
            <v>0</v>
          </cell>
          <cell r="GO937">
            <v>0</v>
          </cell>
          <cell r="GP937">
            <v>0</v>
          </cell>
          <cell r="GQ937">
            <v>0</v>
          </cell>
          <cell r="GR937">
            <v>0</v>
          </cell>
          <cell r="GS937">
            <v>0</v>
          </cell>
          <cell r="GT937">
            <v>0</v>
          </cell>
          <cell r="GU937">
            <v>0</v>
          </cell>
          <cell r="GV937">
            <v>0</v>
          </cell>
          <cell r="GW937">
            <v>0</v>
          </cell>
          <cell r="GX937">
            <v>0</v>
          </cell>
          <cell r="GY937">
            <v>0</v>
          </cell>
          <cell r="GZ937">
            <v>0</v>
          </cell>
          <cell r="HA937">
            <v>0</v>
          </cell>
          <cell r="HB937">
            <v>0</v>
          </cell>
          <cell r="HC937">
            <v>0</v>
          </cell>
          <cell r="HD937">
            <v>0</v>
          </cell>
          <cell r="HE937">
            <v>0</v>
          </cell>
          <cell r="HF937">
            <v>0</v>
          </cell>
          <cell r="HG937">
            <v>0</v>
          </cell>
          <cell r="HH937">
            <v>0</v>
          </cell>
          <cell r="HI937">
            <v>0</v>
          </cell>
          <cell r="HJ937">
            <v>0</v>
          </cell>
          <cell r="HK937">
            <v>0</v>
          </cell>
          <cell r="HL937">
            <v>0</v>
          </cell>
          <cell r="HM937">
            <v>0</v>
          </cell>
          <cell r="HN937">
            <v>0</v>
          </cell>
          <cell r="HO937">
            <v>0</v>
          </cell>
          <cell r="HP937">
            <v>0</v>
          </cell>
          <cell r="HQ937">
            <v>0</v>
          </cell>
          <cell r="HR937">
            <v>0</v>
          </cell>
          <cell r="HS937">
            <v>0</v>
          </cell>
          <cell r="HT937">
            <v>0</v>
          </cell>
          <cell r="HU937">
            <v>0</v>
          </cell>
          <cell r="HV937">
            <v>0</v>
          </cell>
          <cell r="HW937">
            <v>0</v>
          </cell>
          <cell r="HX937">
            <v>0</v>
          </cell>
          <cell r="HY937">
            <v>0</v>
          </cell>
          <cell r="HZ937">
            <v>0</v>
          </cell>
          <cell r="IA937">
            <v>0</v>
          </cell>
          <cell r="IB937">
            <v>0</v>
          </cell>
          <cell r="IC937">
            <v>0</v>
          </cell>
          <cell r="ID937">
            <v>0</v>
          </cell>
          <cell r="IE937">
            <v>0</v>
          </cell>
          <cell r="IF937">
            <v>0</v>
          </cell>
          <cell r="IG937">
            <v>0</v>
          </cell>
          <cell r="IH937">
            <v>0</v>
          </cell>
          <cell r="II937">
            <v>0</v>
          </cell>
          <cell r="IJ937">
            <v>0</v>
          </cell>
          <cell r="IK937">
            <v>0</v>
          </cell>
          <cell r="IL937">
            <v>0</v>
          </cell>
          <cell r="IM937">
            <v>0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  <cell r="IW937">
            <v>0</v>
          </cell>
          <cell r="IX937">
            <v>0</v>
          </cell>
          <cell r="IY937">
            <v>0</v>
          </cell>
          <cell r="IZ937">
            <v>0</v>
          </cell>
          <cell r="JA937">
            <v>0</v>
          </cell>
          <cell r="JB937">
            <v>0</v>
          </cell>
          <cell r="JC937">
            <v>0</v>
          </cell>
          <cell r="JD937">
            <v>0</v>
          </cell>
          <cell r="JE937">
            <v>0</v>
          </cell>
          <cell r="JF937">
            <v>0</v>
          </cell>
          <cell r="JG937">
            <v>0</v>
          </cell>
          <cell r="JH937">
            <v>0</v>
          </cell>
          <cell r="JI937">
            <v>0</v>
          </cell>
          <cell r="JJ937">
            <v>0</v>
          </cell>
          <cell r="JK937">
            <v>0</v>
          </cell>
          <cell r="JL937">
            <v>0</v>
          </cell>
          <cell r="JM937">
            <v>0</v>
          </cell>
          <cell r="JN937">
            <v>0</v>
          </cell>
          <cell r="JO937">
            <v>0</v>
          </cell>
          <cell r="JP937">
            <v>0</v>
          </cell>
          <cell r="JQ937">
            <v>0</v>
          </cell>
        </row>
        <row r="938">
          <cell r="D938" t="str">
            <v>PV_.PC.UTS._.___.Graphite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0</v>
          </cell>
          <cell r="CD938">
            <v>0</v>
          </cell>
          <cell r="CE938">
            <v>0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>
            <v>0</v>
          </cell>
          <cell r="CN938">
            <v>0</v>
          </cell>
          <cell r="CO938">
            <v>0</v>
          </cell>
          <cell r="CP938">
            <v>0</v>
          </cell>
          <cell r="CQ938">
            <v>0</v>
          </cell>
          <cell r="CR938">
            <v>0</v>
          </cell>
          <cell r="CS938">
            <v>0</v>
          </cell>
          <cell r="CT938">
            <v>0</v>
          </cell>
          <cell r="CU938">
            <v>0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  <cell r="DD938">
            <v>0</v>
          </cell>
          <cell r="DE938">
            <v>0</v>
          </cell>
          <cell r="DF938">
            <v>0</v>
          </cell>
          <cell r="DG938">
            <v>0</v>
          </cell>
          <cell r="DH938">
            <v>0</v>
          </cell>
          <cell r="DI938">
            <v>0</v>
          </cell>
          <cell r="DJ938">
            <v>0</v>
          </cell>
          <cell r="DK938">
            <v>0</v>
          </cell>
          <cell r="DL938">
            <v>0</v>
          </cell>
          <cell r="DM938">
            <v>0</v>
          </cell>
          <cell r="DN938">
            <v>0</v>
          </cell>
          <cell r="DO938">
            <v>0</v>
          </cell>
          <cell r="DP938">
            <v>0</v>
          </cell>
          <cell r="DQ938">
            <v>0</v>
          </cell>
          <cell r="DR938">
            <v>0</v>
          </cell>
          <cell r="DS938">
            <v>0</v>
          </cell>
          <cell r="DT938">
            <v>0</v>
          </cell>
          <cell r="DU938">
            <v>0</v>
          </cell>
          <cell r="DV938">
            <v>0</v>
          </cell>
          <cell r="DW938">
            <v>0</v>
          </cell>
          <cell r="DX938">
            <v>0</v>
          </cell>
          <cell r="DY938">
            <v>0</v>
          </cell>
          <cell r="DZ938">
            <v>0</v>
          </cell>
          <cell r="EA938">
            <v>0</v>
          </cell>
          <cell r="EB938">
            <v>0</v>
          </cell>
          <cell r="EC938">
            <v>0</v>
          </cell>
          <cell r="ED938">
            <v>0</v>
          </cell>
          <cell r="EE938">
            <v>0</v>
          </cell>
          <cell r="EF938">
            <v>0</v>
          </cell>
          <cell r="EG938">
            <v>0</v>
          </cell>
          <cell r="EH938">
            <v>0</v>
          </cell>
          <cell r="EI938">
            <v>0</v>
          </cell>
          <cell r="EJ938">
            <v>0</v>
          </cell>
          <cell r="EK938">
            <v>0</v>
          </cell>
          <cell r="EL938">
            <v>0</v>
          </cell>
          <cell r="EM938">
            <v>0</v>
          </cell>
          <cell r="EN938">
            <v>0</v>
          </cell>
          <cell r="EO938">
            <v>0</v>
          </cell>
          <cell r="EP938">
            <v>0</v>
          </cell>
          <cell r="EQ938">
            <v>0</v>
          </cell>
          <cell r="ER938">
            <v>0</v>
          </cell>
          <cell r="ES938">
            <v>0</v>
          </cell>
          <cell r="ET938">
            <v>0</v>
          </cell>
          <cell r="EU938">
            <v>0</v>
          </cell>
          <cell r="EV938">
            <v>0</v>
          </cell>
          <cell r="EW938">
            <v>0</v>
          </cell>
          <cell r="EX938">
            <v>0</v>
          </cell>
          <cell r="EY938">
            <v>0</v>
          </cell>
          <cell r="EZ938">
            <v>0</v>
          </cell>
          <cell r="FA938">
            <v>0</v>
          </cell>
          <cell r="FB938">
            <v>0</v>
          </cell>
          <cell r="FC938">
            <v>0</v>
          </cell>
          <cell r="FD938">
            <v>0</v>
          </cell>
          <cell r="FE938">
            <v>0</v>
          </cell>
          <cell r="FF938">
            <v>0</v>
          </cell>
          <cell r="FG938">
            <v>0</v>
          </cell>
          <cell r="FH938">
            <v>0</v>
          </cell>
          <cell r="FI938">
            <v>0</v>
          </cell>
          <cell r="FJ938">
            <v>0</v>
          </cell>
          <cell r="FK938">
            <v>0</v>
          </cell>
          <cell r="FL938">
            <v>0</v>
          </cell>
          <cell r="FM938">
            <v>0</v>
          </cell>
          <cell r="FN938">
            <v>0</v>
          </cell>
          <cell r="FO938">
            <v>0</v>
          </cell>
          <cell r="FP938">
            <v>0</v>
          </cell>
          <cell r="FQ938">
            <v>0</v>
          </cell>
          <cell r="FR938">
            <v>0</v>
          </cell>
          <cell r="FS938">
            <v>0</v>
          </cell>
          <cell r="FT938">
            <v>0</v>
          </cell>
          <cell r="FU938">
            <v>0</v>
          </cell>
          <cell r="FV938">
            <v>0</v>
          </cell>
          <cell r="FW938">
            <v>0</v>
          </cell>
          <cell r="FX938">
            <v>0</v>
          </cell>
          <cell r="FY938">
            <v>0</v>
          </cell>
          <cell r="FZ938">
            <v>0</v>
          </cell>
          <cell r="GA938">
            <v>0</v>
          </cell>
          <cell r="GB938">
            <v>0</v>
          </cell>
          <cell r="GC938">
            <v>0</v>
          </cell>
          <cell r="GD938">
            <v>0</v>
          </cell>
          <cell r="GE938">
            <v>0</v>
          </cell>
          <cell r="GF938">
            <v>0</v>
          </cell>
          <cell r="GG938">
            <v>0</v>
          </cell>
          <cell r="GH938">
            <v>0</v>
          </cell>
          <cell r="GI938">
            <v>0</v>
          </cell>
          <cell r="GJ938">
            <v>0</v>
          </cell>
          <cell r="GK938">
            <v>0</v>
          </cell>
          <cell r="GL938">
            <v>0</v>
          </cell>
          <cell r="GM938">
            <v>0</v>
          </cell>
          <cell r="GN938">
            <v>0</v>
          </cell>
          <cell r="GO938">
            <v>0</v>
          </cell>
          <cell r="GP938">
            <v>0</v>
          </cell>
          <cell r="GQ938">
            <v>0</v>
          </cell>
          <cell r="GR938">
            <v>0</v>
          </cell>
          <cell r="GS938">
            <v>0</v>
          </cell>
          <cell r="GT938">
            <v>0</v>
          </cell>
          <cell r="GU938">
            <v>0</v>
          </cell>
          <cell r="GV938">
            <v>0</v>
          </cell>
          <cell r="GW938">
            <v>0</v>
          </cell>
          <cell r="GX938">
            <v>0</v>
          </cell>
          <cell r="GY938">
            <v>0</v>
          </cell>
          <cell r="GZ938">
            <v>0</v>
          </cell>
          <cell r="HA938">
            <v>0</v>
          </cell>
          <cell r="HB938">
            <v>0</v>
          </cell>
          <cell r="HC938">
            <v>0</v>
          </cell>
          <cell r="HD938">
            <v>0</v>
          </cell>
          <cell r="HE938">
            <v>0</v>
          </cell>
          <cell r="HF938">
            <v>0</v>
          </cell>
          <cell r="HG938">
            <v>0</v>
          </cell>
          <cell r="HH938">
            <v>0</v>
          </cell>
          <cell r="HI938">
            <v>0</v>
          </cell>
          <cell r="HJ938">
            <v>0</v>
          </cell>
          <cell r="HK938">
            <v>0</v>
          </cell>
          <cell r="HL938">
            <v>0</v>
          </cell>
          <cell r="HM938">
            <v>0</v>
          </cell>
          <cell r="HN938">
            <v>0</v>
          </cell>
          <cell r="HO938">
            <v>0</v>
          </cell>
          <cell r="HP938">
            <v>0</v>
          </cell>
          <cell r="HQ938">
            <v>0</v>
          </cell>
          <cell r="HR938">
            <v>0</v>
          </cell>
          <cell r="HS938">
            <v>0</v>
          </cell>
          <cell r="HT938">
            <v>0</v>
          </cell>
          <cell r="HU938">
            <v>0</v>
          </cell>
          <cell r="HV938">
            <v>0</v>
          </cell>
          <cell r="HW938">
            <v>0</v>
          </cell>
          <cell r="HX938">
            <v>0</v>
          </cell>
          <cell r="HY938">
            <v>0</v>
          </cell>
          <cell r="HZ938">
            <v>0</v>
          </cell>
          <cell r="IA938">
            <v>0</v>
          </cell>
          <cell r="IB938">
            <v>0</v>
          </cell>
          <cell r="IC938">
            <v>0</v>
          </cell>
          <cell r="ID938">
            <v>0</v>
          </cell>
          <cell r="IE938">
            <v>0</v>
          </cell>
          <cell r="IF938">
            <v>0</v>
          </cell>
          <cell r="IG938">
            <v>0</v>
          </cell>
          <cell r="IH938">
            <v>0</v>
          </cell>
          <cell r="II938">
            <v>0</v>
          </cell>
          <cell r="IJ938">
            <v>0</v>
          </cell>
          <cell r="IK938">
            <v>0</v>
          </cell>
          <cell r="IL938">
            <v>0</v>
          </cell>
          <cell r="IM938">
            <v>0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  <cell r="IW938">
            <v>0</v>
          </cell>
          <cell r="IX938">
            <v>0</v>
          </cell>
          <cell r="IY938">
            <v>0</v>
          </cell>
          <cell r="IZ938">
            <v>0</v>
          </cell>
          <cell r="JA938">
            <v>0</v>
          </cell>
          <cell r="JB938">
            <v>0</v>
          </cell>
          <cell r="JC938">
            <v>0</v>
          </cell>
          <cell r="JD938">
            <v>0</v>
          </cell>
          <cell r="JE938">
            <v>0</v>
          </cell>
          <cell r="JF938">
            <v>0</v>
          </cell>
          <cell r="JG938">
            <v>0</v>
          </cell>
          <cell r="JH938">
            <v>0</v>
          </cell>
          <cell r="JI938">
            <v>0</v>
          </cell>
          <cell r="JJ938">
            <v>0</v>
          </cell>
          <cell r="JK938">
            <v>0</v>
          </cell>
          <cell r="JL938">
            <v>0</v>
          </cell>
          <cell r="JM938">
            <v>0</v>
          </cell>
          <cell r="JN938">
            <v>0</v>
          </cell>
          <cell r="JO938">
            <v>0</v>
          </cell>
          <cell r="JP938">
            <v>0</v>
          </cell>
          <cell r="JQ938">
            <v>0</v>
          </cell>
        </row>
        <row r="939">
          <cell r="D939" t="str">
            <v>PV_.PC.UTS._.___.Hornshadow I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0</v>
          </cell>
          <cell r="CQ939">
            <v>0</v>
          </cell>
          <cell r="CR939">
            <v>0</v>
          </cell>
          <cell r="CS939">
            <v>0</v>
          </cell>
          <cell r="CT939">
            <v>0</v>
          </cell>
          <cell r="CU939">
            <v>0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  <cell r="DD939">
            <v>0</v>
          </cell>
          <cell r="DE939">
            <v>0</v>
          </cell>
          <cell r="DF939">
            <v>0</v>
          </cell>
          <cell r="DG939">
            <v>0</v>
          </cell>
          <cell r="DH939">
            <v>0</v>
          </cell>
          <cell r="DI939">
            <v>0</v>
          </cell>
          <cell r="DJ939">
            <v>0</v>
          </cell>
          <cell r="DK939">
            <v>0</v>
          </cell>
          <cell r="DL939">
            <v>0</v>
          </cell>
          <cell r="DM939">
            <v>0</v>
          </cell>
          <cell r="DN939">
            <v>0</v>
          </cell>
          <cell r="DO939">
            <v>0</v>
          </cell>
          <cell r="DP939">
            <v>0</v>
          </cell>
          <cell r="DQ939">
            <v>0</v>
          </cell>
          <cell r="DR939">
            <v>0</v>
          </cell>
          <cell r="DS939">
            <v>0</v>
          </cell>
          <cell r="DT939">
            <v>0</v>
          </cell>
          <cell r="DU939">
            <v>0</v>
          </cell>
          <cell r="DV939">
            <v>0</v>
          </cell>
          <cell r="DW939">
            <v>0</v>
          </cell>
          <cell r="DX939">
            <v>0</v>
          </cell>
          <cell r="DY939">
            <v>0</v>
          </cell>
          <cell r="DZ939">
            <v>0</v>
          </cell>
          <cell r="EA939">
            <v>0</v>
          </cell>
          <cell r="EB939">
            <v>0</v>
          </cell>
          <cell r="EC939">
            <v>0</v>
          </cell>
          <cell r="ED939">
            <v>0</v>
          </cell>
          <cell r="EE939">
            <v>-306.48230784997577</v>
          </cell>
          <cell r="EF939">
            <v>0</v>
          </cell>
          <cell r="EG939">
            <v>0</v>
          </cell>
          <cell r="EH939">
            <v>-270.88393066999924</v>
          </cell>
          <cell r="EI939">
            <v>-49.139374029997271</v>
          </cell>
          <cell r="EJ939">
            <v>13.540996850002557</v>
          </cell>
          <cell r="EK939">
            <v>0</v>
          </cell>
          <cell r="EL939">
            <v>0</v>
          </cell>
          <cell r="EM939">
            <v>0</v>
          </cell>
          <cell r="EN939">
            <v>0</v>
          </cell>
          <cell r="EO939">
            <v>0</v>
          </cell>
          <cell r="EP939">
            <v>0</v>
          </cell>
          <cell r="EQ939">
            <v>0</v>
          </cell>
          <cell r="ER939">
            <v>-96.839724709978327</v>
          </cell>
          <cell r="ES939">
            <v>0</v>
          </cell>
          <cell r="ET939">
            <v>0</v>
          </cell>
          <cell r="EU939">
            <v>-106.44175125999755</v>
          </cell>
          <cell r="EV939">
            <v>5.1906538300063403</v>
          </cell>
          <cell r="EW939">
            <v>4.4113727200019639</v>
          </cell>
          <cell r="EX939">
            <v>0</v>
          </cell>
          <cell r="EY939">
            <v>0</v>
          </cell>
          <cell r="EZ939">
            <v>0</v>
          </cell>
          <cell r="FA939">
            <v>0</v>
          </cell>
          <cell r="FB939">
            <v>0</v>
          </cell>
          <cell r="FC939">
            <v>0</v>
          </cell>
          <cell r="FD939">
            <v>0</v>
          </cell>
          <cell r="FE939">
            <v>-100.74346927000443</v>
          </cell>
          <cell r="FF939">
            <v>0</v>
          </cell>
          <cell r="FG939">
            <v>0</v>
          </cell>
          <cell r="FH939">
            <v>-90.781513329995505</v>
          </cell>
          <cell r="FI939">
            <v>-9.9619559399980062</v>
          </cell>
          <cell r="FJ939">
            <v>0</v>
          </cell>
          <cell r="FK939">
            <v>0</v>
          </cell>
          <cell r="FL939">
            <v>0</v>
          </cell>
          <cell r="FM939">
            <v>0</v>
          </cell>
          <cell r="FN939">
            <v>0</v>
          </cell>
          <cell r="FO939">
            <v>0</v>
          </cell>
          <cell r="FP939">
            <v>0</v>
          </cell>
          <cell r="FQ939">
            <v>0</v>
          </cell>
          <cell r="FR939">
            <v>-240.46522616996663</v>
          </cell>
          <cell r="FS939">
            <v>0</v>
          </cell>
          <cell r="FT939">
            <v>0</v>
          </cell>
          <cell r="FU939">
            <v>-90.299094829995738</v>
          </cell>
          <cell r="FV939">
            <v>-23.798966959999234</v>
          </cell>
          <cell r="FW939">
            <v>-126.36716438000076</v>
          </cell>
          <cell r="FX939">
            <v>0</v>
          </cell>
          <cell r="FY939">
            <v>0</v>
          </cell>
          <cell r="FZ939">
            <v>0</v>
          </cell>
          <cell r="GA939">
            <v>0</v>
          </cell>
          <cell r="GB939">
            <v>0</v>
          </cell>
          <cell r="GC939">
            <v>0</v>
          </cell>
          <cell r="GD939">
            <v>0</v>
          </cell>
          <cell r="GE939">
            <v>-76.226635669998359</v>
          </cell>
          <cell r="GF939">
            <v>0</v>
          </cell>
          <cell r="GG939">
            <v>0</v>
          </cell>
          <cell r="GH939">
            <v>-30.853464960000565</v>
          </cell>
          <cell r="GI939">
            <v>-201.56500032000258</v>
          </cell>
          <cell r="GJ939">
            <v>156.19182961000115</v>
          </cell>
          <cell r="GK939">
            <v>0</v>
          </cell>
          <cell r="GL939">
            <v>0</v>
          </cell>
          <cell r="GM939">
            <v>0</v>
          </cell>
          <cell r="GN939">
            <v>0</v>
          </cell>
          <cell r="GO939">
            <v>0</v>
          </cell>
          <cell r="GP939">
            <v>0</v>
          </cell>
          <cell r="GQ939">
            <v>0</v>
          </cell>
          <cell r="GR939">
            <v>-12.6340933899628</v>
          </cell>
          <cell r="GS939">
            <v>0</v>
          </cell>
          <cell r="GT939">
            <v>0</v>
          </cell>
          <cell r="GU939">
            <v>33.070310909995897</v>
          </cell>
          <cell r="GV939">
            <v>0</v>
          </cell>
          <cell r="GW939">
            <v>-45.704404299995076</v>
          </cell>
          <cell r="GX939">
            <v>0</v>
          </cell>
          <cell r="GY939">
            <v>0</v>
          </cell>
          <cell r="GZ939">
            <v>0</v>
          </cell>
          <cell r="HA939">
            <v>0</v>
          </cell>
          <cell r="HB939">
            <v>0</v>
          </cell>
          <cell r="HC939">
            <v>0</v>
          </cell>
          <cell r="HD939">
            <v>0</v>
          </cell>
          <cell r="HE939">
            <v>-7.4884980900096707</v>
          </cell>
          <cell r="HF939">
            <v>0</v>
          </cell>
          <cell r="HG939">
            <v>0</v>
          </cell>
          <cell r="HH939">
            <v>89.505452249999507</v>
          </cell>
          <cell r="HI939">
            <v>-92.089723730001424</v>
          </cell>
          <cell r="HJ939">
            <v>-4.9042266100004781</v>
          </cell>
          <cell r="HK939">
            <v>0</v>
          </cell>
          <cell r="HL939">
            <v>0</v>
          </cell>
          <cell r="HM939">
            <v>0</v>
          </cell>
          <cell r="HN939">
            <v>0</v>
          </cell>
          <cell r="HO939">
            <v>0</v>
          </cell>
          <cell r="HP939">
            <v>0</v>
          </cell>
          <cell r="HQ939">
            <v>0</v>
          </cell>
          <cell r="HR939">
            <v>4.8219598199939355</v>
          </cell>
          <cell r="HS939">
            <v>0</v>
          </cell>
          <cell r="HT939">
            <v>0</v>
          </cell>
          <cell r="HU939">
            <v>0</v>
          </cell>
          <cell r="HV939">
            <v>0</v>
          </cell>
          <cell r="HW939">
            <v>4.8219598200012115</v>
          </cell>
          <cell r="HX939">
            <v>0</v>
          </cell>
          <cell r="HY939">
            <v>0</v>
          </cell>
          <cell r="HZ939">
            <v>0</v>
          </cell>
          <cell r="IA939">
            <v>0</v>
          </cell>
          <cell r="IB939">
            <v>0</v>
          </cell>
          <cell r="IC939">
            <v>0</v>
          </cell>
          <cell r="ID939">
            <v>0</v>
          </cell>
          <cell r="IE939">
            <v>0</v>
          </cell>
          <cell r="IF939">
            <v>0</v>
          </cell>
          <cell r="IG939">
            <v>0</v>
          </cell>
          <cell r="IH939">
            <v>0</v>
          </cell>
          <cell r="II939">
            <v>0</v>
          </cell>
          <cell r="IJ939">
            <v>0</v>
          </cell>
          <cell r="IK939">
            <v>0</v>
          </cell>
          <cell r="IL939">
            <v>0</v>
          </cell>
          <cell r="IM939">
            <v>0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  <cell r="IW939">
            <v>0</v>
          </cell>
          <cell r="IX939">
            <v>0</v>
          </cell>
          <cell r="IY939">
            <v>0</v>
          </cell>
          <cell r="IZ939">
            <v>0</v>
          </cell>
          <cell r="JA939">
            <v>0</v>
          </cell>
          <cell r="JB939">
            <v>0</v>
          </cell>
          <cell r="JC939">
            <v>0</v>
          </cell>
          <cell r="JD939">
            <v>0</v>
          </cell>
          <cell r="JE939">
            <v>0</v>
          </cell>
          <cell r="JF939">
            <v>0</v>
          </cell>
          <cell r="JG939">
            <v>0</v>
          </cell>
          <cell r="JH939">
            <v>0</v>
          </cell>
          <cell r="JI939">
            <v>0</v>
          </cell>
          <cell r="JJ939">
            <v>0</v>
          </cell>
          <cell r="JK939">
            <v>0</v>
          </cell>
          <cell r="JL939">
            <v>0</v>
          </cell>
          <cell r="JM939">
            <v>0</v>
          </cell>
          <cell r="JN939">
            <v>0</v>
          </cell>
          <cell r="JO939">
            <v>0</v>
          </cell>
          <cell r="JP939">
            <v>0</v>
          </cell>
          <cell r="JQ939">
            <v>0</v>
          </cell>
        </row>
        <row r="940">
          <cell r="D940" t="str">
            <v>PV_.PC.UTS._.___.Hornshadow II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</v>
          </cell>
          <cell r="CQ940">
            <v>0</v>
          </cell>
          <cell r="CR940">
            <v>0</v>
          </cell>
          <cell r="CS940">
            <v>0</v>
          </cell>
          <cell r="CT940">
            <v>0</v>
          </cell>
          <cell r="CU940">
            <v>0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  <cell r="DD940">
            <v>0</v>
          </cell>
          <cell r="DE940">
            <v>0</v>
          </cell>
          <cell r="DF940">
            <v>0</v>
          </cell>
          <cell r="DG940">
            <v>0</v>
          </cell>
          <cell r="DH940">
            <v>0</v>
          </cell>
          <cell r="DI940">
            <v>0</v>
          </cell>
          <cell r="DJ940">
            <v>0</v>
          </cell>
          <cell r="DK940">
            <v>0</v>
          </cell>
          <cell r="DL940">
            <v>0</v>
          </cell>
          <cell r="DM940">
            <v>0</v>
          </cell>
          <cell r="DN940">
            <v>0</v>
          </cell>
          <cell r="DO940">
            <v>0</v>
          </cell>
          <cell r="DP940">
            <v>0</v>
          </cell>
          <cell r="DQ940">
            <v>0</v>
          </cell>
          <cell r="DR940">
            <v>0</v>
          </cell>
          <cell r="DS940">
            <v>0</v>
          </cell>
          <cell r="DT940">
            <v>0</v>
          </cell>
          <cell r="DU940">
            <v>0</v>
          </cell>
          <cell r="DV940">
            <v>0</v>
          </cell>
          <cell r="DW940">
            <v>0</v>
          </cell>
          <cell r="DX940">
            <v>0</v>
          </cell>
          <cell r="DY940">
            <v>0</v>
          </cell>
          <cell r="DZ940">
            <v>0</v>
          </cell>
          <cell r="EA940">
            <v>0</v>
          </cell>
          <cell r="EB940">
            <v>0</v>
          </cell>
          <cell r="EC940">
            <v>0</v>
          </cell>
          <cell r="ED940">
            <v>0</v>
          </cell>
          <cell r="EE940">
            <v>-634.8731181799667</v>
          </cell>
          <cell r="EF940">
            <v>0</v>
          </cell>
          <cell r="EG940">
            <v>0</v>
          </cell>
          <cell r="EH940">
            <v>-550.56992147999699</v>
          </cell>
          <cell r="EI940">
            <v>-84.303196699998807</v>
          </cell>
          <cell r="EJ940">
            <v>0</v>
          </cell>
          <cell r="EK940">
            <v>0</v>
          </cell>
          <cell r="EL940">
            <v>0</v>
          </cell>
          <cell r="EM940">
            <v>0</v>
          </cell>
          <cell r="EN940">
            <v>0</v>
          </cell>
          <cell r="EO940">
            <v>0</v>
          </cell>
          <cell r="EP940">
            <v>0</v>
          </cell>
          <cell r="EQ940">
            <v>0</v>
          </cell>
          <cell r="ER940">
            <v>56.929683619993739</v>
          </cell>
          <cell r="ES940">
            <v>0</v>
          </cell>
          <cell r="ET940">
            <v>0</v>
          </cell>
          <cell r="EU940">
            <v>-18.963158430007752</v>
          </cell>
          <cell r="EV940">
            <v>153.46200562001468</v>
          </cell>
          <cell r="EW940">
            <v>-77.569163569998636</v>
          </cell>
          <cell r="EX940">
            <v>0</v>
          </cell>
          <cell r="EY940">
            <v>0</v>
          </cell>
          <cell r="EZ940">
            <v>0</v>
          </cell>
          <cell r="FA940">
            <v>0</v>
          </cell>
          <cell r="FB940">
            <v>0</v>
          </cell>
          <cell r="FC940">
            <v>0</v>
          </cell>
          <cell r="FD940">
            <v>0</v>
          </cell>
          <cell r="FE940">
            <v>-156.89354503003415</v>
          </cell>
          <cell r="FF940">
            <v>0</v>
          </cell>
          <cell r="FG940">
            <v>0</v>
          </cell>
          <cell r="FH940">
            <v>-219.33983563999209</v>
          </cell>
          <cell r="FI940">
            <v>83.97391295000125</v>
          </cell>
          <cell r="FJ940">
            <v>-21.527622339999652</v>
          </cell>
          <cell r="FK940">
            <v>0</v>
          </cell>
          <cell r="FL940">
            <v>0</v>
          </cell>
          <cell r="FM940">
            <v>0</v>
          </cell>
          <cell r="FN940">
            <v>0</v>
          </cell>
          <cell r="FO940">
            <v>0</v>
          </cell>
          <cell r="FP940">
            <v>0</v>
          </cell>
          <cell r="FQ940">
            <v>0</v>
          </cell>
          <cell r="FR940">
            <v>368.55671246000566</v>
          </cell>
          <cell r="FS940">
            <v>0</v>
          </cell>
          <cell r="FT940">
            <v>0</v>
          </cell>
          <cell r="FU940">
            <v>-13.391343520008377</v>
          </cell>
          <cell r="FV940">
            <v>137.27699901000597</v>
          </cell>
          <cell r="FW940">
            <v>244.67105696999351</v>
          </cell>
          <cell r="FX940">
            <v>0</v>
          </cell>
          <cell r="FY940">
            <v>0</v>
          </cell>
          <cell r="FZ940">
            <v>0</v>
          </cell>
          <cell r="GA940">
            <v>0</v>
          </cell>
          <cell r="GB940">
            <v>0</v>
          </cell>
          <cell r="GC940">
            <v>0</v>
          </cell>
          <cell r="GD940">
            <v>0</v>
          </cell>
          <cell r="GE940">
            <v>-371.34966606996022</v>
          </cell>
          <cell r="GF940">
            <v>0</v>
          </cell>
          <cell r="GG940">
            <v>0</v>
          </cell>
          <cell r="GH940">
            <v>-36.011516160004248</v>
          </cell>
          <cell r="GI940">
            <v>-159.55269766999845</v>
          </cell>
          <cell r="GJ940">
            <v>-175.78545224000845</v>
          </cell>
          <cell r="GK940">
            <v>0</v>
          </cell>
          <cell r="GL940">
            <v>0</v>
          </cell>
          <cell r="GM940">
            <v>0</v>
          </cell>
          <cell r="GN940">
            <v>0</v>
          </cell>
          <cell r="GO940">
            <v>0</v>
          </cell>
          <cell r="GP940">
            <v>0</v>
          </cell>
          <cell r="GQ940">
            <v>0</v>
          </cell>
          <cell r="GR940">
            <v>-158.50081244995818</v>
          </cell>
          <cell r="GS940">
            <v>0</v>
          </cell>
          <cell r="GT940">
            <v>0</v>
          </cell>
          <cell r="GU940">
            <v>-37.687253399992187</v>
          </cell>
          <cell r="GV940">
            <v>-22.021746319995145</v>
          </cell>
          <cell r="GW940">
            <v>-98.791812729999947</v>
          </cell>
          <cell r="GX940">
            <v>0</v>
          </cell>
          <cell r="GY940">
            <v>0</v>
          </cell>
          <cell r="GZ940">
            <v>0</v>
          </cell>
          <cell r="HA940">
            <v>0</v>
          </cell>
          <cell r="HB940">
            <v>0</v>
          </cell>
          <cell r="HC940">
            <v>0</v>
          </cell>
          <cell r="HD940">
            <v>0</v>
          </cell>
          <cell r="HE940">
            <v>-333.46953235007823</v>
          </cell>
          <cell r="HF940">
            <v>0</v>
          </cell>
          <cell r="HG940">
            <v>0</v>
          </cell>
          <cell r="HH940">
            <v>-103.38166112000181</v>
          </cell>
          <cell r="HI940">
            <v>-184.17944746000285</v>
          </cell>
          <cell r="HJ940">
            <v>-45.908423770000809</v>
          </cell>
          <cell r="HK940">
            <v>0</v>
          </cell>
          <cell r="HL940">
            <v>0</v>
          </cell>
          <cell r="HM940">
            <v>0</v>
          </cell>
          <cell r="HN940">
            <v>0</v>
          </cell>
          <cell r="HO940">
            <v>0</v>
          </cell>
          <cell r="HP940">
            <v>0</v>
          </cell>
          <cell r="HQ940">
            <v>0</v>
          </cell>
          <cell r="HR940">
            <v>13.919942210079171</v>
          </cell>
          <cell r="HS940">
            <v>0</v>
          </cell>
          <cell r="HT940">
            <v>0</v>
          </cell>
          <cell r="HU940">
            <v>0</v>
          </cell>
          <cell r="HV940">
            <v>0</v>
          </cell>
          <cell r="HW940">
            <v>13.919942210006411</v>
          </cell>
          <cell r="HX940">
            <v>0</v>
          </cell>
          <cell r="HY940">
            <v>0</v>
          </cell>
          <cell r="HZ940">
            <v>0</v>
          </cell>
          <cell r="IA940">
            <v>0</v>
          </cell>
          <cell r="IB940">
            <v>0</v>
          </cell>
          <cell r="IC940">
            <v>0</v>
          </cell>
          <cell r="ID940">
            <v>0</v>
          </cell>
          <cell r="IE940">
            <v>0</v>
          </cell>
          <cell r="IF940">
            <v>0</v>
          </cell>
          <cell r="IG940">
            <v>0</v>
          </cell>
          <cell r="IH940">
            <v>0</v>
          </cell>
          <cell r="II940">
            <v>0</v>
          </cell>
          <cell r="IJ940">
            <v>0</v>
          </cell>
          <cell r="IK940">
            <v>0</v>
          </cell>
          <cell r="IL940">
            <v>0</v>
          </cell>
          <cell r="IM940">
            <v>0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  <cell r="IW940">
            <v>0</v>
          </cell>
          <cell r="IX940">
            <v>0</v>
          </cell>
          <cell r="IY940">
            <v>0</v>
          </cell>
          <cell r="IZ940">
            <v>0</v>
          </cell>
          <cell r="JA940">
            <v>0</v>
          </cell>
          <cell r="JB940">
            <v>0</v>
          </cell>
          <cell r="JC940">
            <v>0</v>
          </cell>
          <cell r="JD940">
            <v>0</v>
          </cell>
          <cell r="JE940">
            <v>0</v>
          </cell>
          <cell r="JF940">
            <v>0</v>
          </cell>
          <cell r="JG940">
            <v>0</v>
          </cell>
          <cell r="JH940">
            <v>0</v>
          </cell>
          <cell r="JI940">
            <v>0</v>
          </cell>
          <cell r="JJ940">
            <v>0</v>
          </cell>
          <cell r="JK940">
            <v>0</v>
          </cell>
          <cell r="JL940">
            <v>0</v>
          </cell>
          <cell r="JM940">
            <v>0</v>
          </cell>
          <cell r="JN940">
            <v>0</v>
          </cell>
          <cell r="JO940">
            <v>0</v>
          </cell>
          <cell r="JP940">
            <v>0</v>
          </cell>
          <cell r="JQ940">
            <v>0</v>
          </cell>
        </row>
        <row r="941">
          <cell r="D941" t="str">
            <v>PV_.PC.UTS._.___.Pavant III LLC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  <cell r="DD941">
            <v>0</v>
          </cell>
          <cell r="DE941">
            <v>0</v>
          </cell>
          <cell r="DF941">
            <v>0</v>
          </cell>
          <cell r="DG941">
            <v>0</v>
          </cell>
          <cell r="DH941">
            <v>0</v>
          </cell>
          <cell r="DI941">
            <v>0</v>
          </cell>
          <cell r="DJ941">
            <v>0</v>
          </cell>
          <cell r="DK941">
            <v>0</v>
          </cell>
          <cell r="DL941">
            <v>0</v>
          </cell>
          <cell r="DM941">
            <v>0</v>
          </cell>
          <cell r="DN941">
            <v>0</v>
          </cell>
          <cell r="DO941">
            <v>0</v>
          </cell>
          <cell r="DP941">
            <v>0</v>
          </cell>
          <cell r="DQ941">
            <v>0</v>
          </cell>
          <cell r="DR941">
            <v>0</v>
          </cell>
          <cell r="DS941">
            <v>0</v>
          </cell>
          <cell r="DT941">
            <v>0</v>
          </cell>
          <cell r="DU941">
            <v>0</v>
          </cell>
          <cell r="DV941">
            <v>0</v>
          </cell>
          <cell r="DW941">
            <v>0</v>
          </cell>
          <cell r="DX941">
            <v>0</v>
          </cell>
          <cell r="DY941">
            <v>0</v>
          </cell>
          <cell r="DZ941">
            <v>0</v>
          </cell>
          <cell r="EA941">
            <v>0</v>
          </cell>
          <cell r="EB941">
            <v>0</v>
          </cell>
          <cell r="EC941">
            <v>0</v>
          </cell>
          <cell r="ED941">
            <v>0</v>
          </cell>
          <cell r="EE941">
            <v>0</v>
          </cell>
          <cell r="EF941">
            <v>0</v>
          </cell>
          <cell r="EG941">
            <v>0</v>
          </cell>
          <cell r="EH941">
            <v>0</v>
          </cell>
          <cell r="EI941">
            <v>0</v>
          </cell>
          <cell r="EJ941">
            <v>0</v>
          </cell>
          <cell r="EK941">
            <v>0</v>
          </cell>
          <cell r="EL941">
            <v>0</v>
          </cell>
          <cell r="EM941">
            <v>0</v>
          </cell>
          <cell r="EN941">
            <v>0</v>
          </cell>
          <cell r="EO941">
            <v>0</v>
          </cell>
          <cell r="EP941">
            <v>0</v>
          </cell>
          <cell r="EQ941">
            <v>0</v>
          </cell>
          <cell r="ER941">
            <v>0</v>
          </cell>
          <cell r="ES941">
            <v>0</v>
          </cell>
          <cell r="ET941">
            <v>0</v>
          </cell>
          <cell r="EU941">
            <v>0</v>
          </cell>
          <cell r="EV941">
            <v>0</v>
          </cell>
          <cell r="EW941">
            <v>0</v>
          </cell>
          <cell r="EX941">
            <v>0</v>
          </cell>
          <cell r="EY941">
            <v>0</v>
          </cell>
          <cell r="EZ941">
            <v>0</v>
          </cell>
          <cell r="FA941">
            <v>0</v>
          </cell>
          <cell r="FB941">
            <v>0</v>
          </cell>
          <cell r="FC941">
            <v>0</v>
          </cell>
          <cell r="FD941">
            <v>0</v>
          </cell>
          <cell r="FE941">
            <v>0</v>
          </cell>
          <cell r="FF941">
            <v>0</v>
          </cell>
          <cell r="FG941">
            <v>0</v>
          </cell>
          <cell r="FH941">
            <v>0</v>
          </cell>
          <cell r="FI941">
            <v>0</v>
          </cell>
          <cell r="FJ941">
            <v>0</v>
          </cell>
          <cell r="FK941">
            <v>0</v>
          </cell>
          <cell r="FL941">
            <v>0</v>
          </cell>
          <cell r="FM941">
            <v>0</v>
          </cell>
          <cell r="FN941">
            <v>0</v>
          </cell>
          <cell r="FO941">
            <v>0</v>
          </cell>
          <cell r="FP941">
            <v>0</v>
          </cell>
          <cell r="FQ941">
            <v>0</v>
          </cell>
          <cell r="FR941">
            <v>0</v>
          </cell>
          <cell r="FS941">
            <v>0</v>
          </cell>
          <cell r="FT941">
            <v>0</v>
          </cell>
          <cell r="FU941">
            <v>0</v>
          </cell>
          <cell r="FV941">
            <v>0</v>
          </cell>
          <cell r="FW941">
            <v>0</v>
          </cell>
          <cell r="FX941">
            <v>0</v>
          </cell>
          <cell r="FY941">
            <v>0</v>
          </cell>
          <cell r="FZ941">
            <v>0</v>
          </cell>
          <cell r="GA941">
            <v>0</v>
          </cell>
          <cell r="GB941">
            <v>0</v>
          </cell>
          <cell r="GC941">
            <v>0</v>
          </cell>
          <cell r="GD941">
            <v>0</v>
          </cell>
          <cell r="GE941">
            <v>0</v>
          </cell>
          <cell r="GF941">
            <v>0</v>
          </cell>
          <cell r="GG941">
            <v>0</v>
          </cell>
          <cell r="GH941">
            <v>0</v>
          </cell>
          <cell r="GI941">
            <v>0</v>
          </cell>
          <cell r="GJ941">
            <v>0</v>
          </cell>
          <cell r="GK941">
            <v>0</v>
          </cell>
          <cell r="GL941">
            <v>0</v>
          </cell>
          <cell r="GM941">
            <v>0</v>
          </cell>
          <cell r="GN941">
            <v>0</v>
          </cell>
          <cell r="GO941">
            <v>0</v>
          </cell>
          <cell r="GP941">
            <v>0</v>
          </cell>
          <cell r="GQ941">
            <v>0</v>
          </cell>
          <cell r="GR941">
            <v>0</v>
          </cell>
          <cell r="GS941">
            <v>0</v>
          </cell>
          <cell r="GT941">
            <v>0</v>
          </cell>
          <cell r="GU941">
            <v>0</v>
          </cell>
          <cell r="GV941">
            <v>0</v>
          </cell>
          <cell r="GW941">
            <v>0</v>
          </cell>
          <cell r="GX941">
            <v>0</v>
          </cell>
          <cell r="GY941">
            <v>0</v>
          </cell>
          <cell r="GZ941">
            <v>0</v>
          </cell>
          <cell r="HA941">
            <v>0</v>
          </cell>
          <cell r="HB941">
            <v>0</v>
          </cell>
          <cell r="HC941">
            <v>0</v>
          </cell>
          <cell r="HD941">
            <v>0</v>
          </cell>
          <cell r="HE941">
            <v>0</v>
          </cell>
          <cell r="HF941">
            <v>0</v>
          </cell>
          <cell r="HG941">
            <v>0</v>
          </cell>
          <cell r="HH941">
            <v>0</v>
          </cell>
          <cell r="HI941">
            <v>0</v>
          </cell>
          <cell r="HJ941">
            <v>0</v>
          </cell>
          <cell r="HK941">
            <v>0</v>
          </cell>
          <cell r="HL941">
            <v>0</v>
          </cell>
          <cell r="HM941">
            <v>0</v>
          </cell>
          <cell r="HN941">
            <v>0</v>
          </cell>
          <cell r="HO941">
            <v>0</v>
          </cell>
          <cell r="HP941">
            <v>0</v>
          </cell>
          <cell r="HQ941">
            <v>0</v>
          </cell>
          <cell r="HR941">
            <v>0</v>
          </cell>
          <cell r="HS941">
            <v>0</v>
          </cell>
          <cell r="HT941">
            <v>0</v>
          </cell>
          <cell r="HU941">
            <v>0</v>
          </cell>
          <cell r="HV941">
            <v>0</v>
          </cell>
          <cell r="HW941">
            <v>0</v>
          </cell>
          <cell r="HX941">
            <v>0</v>
          </cell>
          <cell r="HY941">
            <v>0</v>
          </cell>
          <cell r="HZ941">
            <v>0</v>
          </cell>
          <cell r="IA941">
            <v>0</v>
          </cell>
          <cell r="IB941">
            <v>0</v>
          </cell>
          <cell r="IC941">
            <v>0</v>
          </cell>
          <cell r="ID941">
            <v>0</v>
          </cell>
          <cell r="IE941">
            <v>0</v>
          </cell>
          <cell r="IF941">
            <v>0</v>
          </cell>
          <cell r="IG941">
            <v>0</v>
          </cell>
          <cell r="IH941">
            <v>0</v>
          </cell>
          <cell r="II941">
            <v>0</v>
          </cell>
          <cell r="IJ941">
            <v>0</v>
          </cell>
          <cell r="IK941">
            <v>0</v>
          </cell>
          <cell r="IL941">
            <v>0</v>
          </cell>
          <cell r="IM941">
            <v>0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  <cell r="IW941">
            <v>0</v>
          </cell>
          <cell r="IX941">
            <v>0</v>
          </cell>
          <cell r="IY941">
            <v>0</v>
          </cell>
          <cell r="IZ941">
            <v>0</v>
          </cell>
          <cell r="JA941">
            <v>0</v>
          </cell>
          <cell r="JB941">
            <v>0</v>
          </cell>
          <cell r="JC941">
            <v>0</v>
          </cell>
          <cell r="JD941">
            <v>0</v>
          </cell>
          <cell r="JE941">
            <v>0</v>
          </cell>
          <cell r="JF941">
            <v>0</v>
          </cell>
          <cell r="JG941">
            <v>0</v>
          </cell>
          <cell r="JH941">
            <v>0</v>
          </cell>
          <cell r="JI941">
            <v>0</v>
          </cell>
          <cell r="JJ941">
            <v>0</v>
          </cell>
          <cell r="JK941">
            <v>0</v>
          </cell>
          <cell r="JL941">
            <v>0</v>
          </cell>
          <cell r="JM941">
            <v>0</v>
          </cell>
          <cell r="JN941">
            <v>0</v>
          </cell>
          <cell r="JO941">
            <v>0</v>
          </cell>
          <cell r="JP941">
            <v>0</v>
          </cell>
          <cell r="JQ941">
            <v>0</v>
          </cell>
        </row>
        <row r="942">
          <cell r="D942" t="str">
            <v>PV_.PC.UTS._.FB_.Appaloosa Solar IA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  <cell r="BU942">
            <v>0</v>
          </cell>
          <cell r="BV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0</v>
          </cell>
          <cell r="CD942">
            <v>0</v>
          </cell>
          <cell r="CE942">
            <v>0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0</v>
          </cell>
          <cell r="CK942">
            <v>0</v>
          </cell>
          <cell r="CL942">
            <v>0</v>
          </cell>
          <cell r="CM942">
            <v>0</v>
          </cell>
          <cell r="CN942">
            <v>0</v>
          </cell>
          <cell r="CO942">
            <v>0</v>
          </cell>
          <cell r="CP942">
            <v>0</v>
          </cell>
          <cell r="CQ942">
            <v>0</v>
          </cell>
          <cell r="CR942">
            <v>0</v>
          </cell>
          <cell r="CS942">
            <v>0</v>
          </cell>
          <cell r="CT942">
            <v>0</v>
          </cell>
          <cell r="CU942">
            <v>0</v>
          </cell>
          <cell r="CV942">
            <v>0</v>
          </cell>
          <cell r="CW942">
            <v>0</v>
          </cell>
          <cell r="CX942">
            <v>0</v>
          </cell>
          <cell r="CY942">
            <v>0</v>
          </cell>
          <cell r="CZ942">
            <v>0</v>
          </cell>
          <cell r="DA942">
            <v>0</v>
          </cell>
          <cell r="DB942">
            <v>0</v>
          </cell>
          <cell r="DC942">
            <v>0</v>
          </cell>
          <cell r="DD942">
            <v>0</v>
          </cell>
          <cell r="DE942">
            <v>0</v>
          </cell>
          <cell r="DF942">
            <v>0</v>
          </cell>
          <cell r="DG942">
            <v>0</v>
          </cell>
          <cell r="DH942">
            <v>0</v>
          </cell>
          <cell r="DI942">
            <v>0</v>
          </cell>
          <cell r="DJ942">
            <v>0</v>
          </cell>
          <cell r="DK942">
            <v>0</v>
          </cell>
          <cell r="DL942">
            <v>0</v>
          </cell>
          <cell r="DM942">
            <v>0</v>
          </cell>
          <cell r="DN942">
            <v>0</v>
          </cell>
          <cell r="DO942">
            <v>0</v>
          </cell>
          <cell r="DP942">
            <v>0</v>
          </cell>
          <cell r="DQ942">
            <v>0</v>
          </cell>
          <cell r="DR942">
            <v>0</v>
          </cell>
          <cell r="DS942">
            <v>0</v>
          </cell>
          <cell r="DT942">
            <v>0</v>
          </cell>
          <cell r="DU942">
            <v>0</v>
          </cell>
          <cell r="DV942">
            <v>0</v>
          </cell>
          <cell r="DW942">
            <v>0</v>
          </cell>
          <cell r="DX942">
            <v>0</v>
          </cell>
          <cell r="DY942">
            <v>0</v>
          </cell>
          <cell r="DZ942">
            <v>0</v>
          </cell>
          <cell r="EA942">
            <v>0</v>
          </cell>
          <cell r="EB942">
            <v>0</v>
          </cell>
          <cell r="EC942">
            <v>0</v>
          </cell>
          <cell r="ED942">
            <v>0</v>
          </cell>
          <cell r="EE942">
            <v>0</v>
          </cell>
          <cell r="EF942">
            <v>0</v>
          </cell>
          <cell r="EG942">
            <v>0</v>
          </cell>
          <cell r="EH942">
            <v>0</v>
          </cell>
          <cell r="EI942">
            <v>0</v>
          </cell>
          <cell r="EJ942">
            <v>0</v>
          </cell>
          <cell r="EK942">
            <v>0</v>
          </cell>
          <cell r="EL942">
            <v>0</v>
          </cell>
          <cell r="EM942">
            <v>0</v>
          </cell>
          <cell r="EN942">
            <v>0</v>
          </cell>
          <cell r="EO942">
            <v>0</v>
          </cell>
          <cell r="EP942">
            <v>0</v>
          </cell>
          <cell r="EQ942">
            <v>0</v>
          </cell>
          <cell r="ER942">
            <v>0</v>
          </cell>
          <cell r="ES942">
            <v>0</v>
          </cell>
          <cell r="ET942">
            <v>0</v>
          </cell>
          <cell r="EU942">
            <v>0</v>
          </cell>
          <cell r="EV942">
            <v>0</v>
          </cell>
          <cell r="EW942">
            <v>0</v>
          </cell>
          <cell r="EX942">
            <v>0</v>
          </cell>
          <cell r="EY942">
            <v>0</v>
          </cell>
          <cell r="EZ942">
            <v>0</v>
          </cell>
          <cell r="FA942">
            <v>0</v>
          </cell>
          <cell r="FB942">
            <v>0</v>
          </cell>
          <cell r="FC942">
            <v>0</v>
          </cell>
          <cell r="FD942">
            <v>0</v>
          </cell>
          <cell r="FE942">
            <v>0</v>
          </cell>
          <cell r="FF942">
            <v>0</v>
          </cell>
          <cell r="FG942">
            <v>0</v>
          </cell>
          <cell r="FH942">
            <v>0</v>
          </cell>
          <cell r="FI942">
            <v>0</v>
          </cell>
          <cell r="FJ942">
            <v>0</v>
          </cell>
          <cell r="FK942">
            <v>0</v>
          </cell>
          <cell r="FL942">
            <v>0</v>
          </cell>
          <cell r="FM942">
            <v>0</v>
          </cell>
          <cell r="FN942">
            <v>0</v>
          </cell>
          <cell r="FO942">
            <v>0</v>
          </cell>
          <cell r="FP942">
            <v>0</v>
          </cell>
          <cell r="FQ942">
            <v>0</v>
          </cell>
          <cell r="FR942">
            <v>0</v>
          </cell>
          <cell r="FS942">
            <v>0</v>
          </cell>
          <cell r="FT942">
            <v>0</v>
          </cell>
          <cell r="FU942">
            <v>0</v>
          </cell>
          <cell r="FV942">
            <v>0</v>
          </cell>
          <cell r="FW942">
            <v>0</v>
          </cell>
          <cell r="FX942">
            <v>0</v>
          </cell>
          <cell r="FY942">
            <v>0</v>
          </cell>
          <cell r="FZ942">
            <v>0</v>
          </cell>
          <cell r="GA942">
            <v>0</v>
          </cell>
          <cell r="GB942">
            <v>0</v>
          </cell>
          <cell r="GC942">
            <v>0</v>
          </cell>
          <cell r="GD942">
            <v>0</v>
          </cell>
          <cell r="GE942">
            <v>0</v>
          </cell>
          <cell r="GF942">
            <v>0</v>
          </cell>
          <cell r="GG942">
            <v>0</v>
          </cell>
          <cell r="GH942">
            <v>0</v>
          </cell>
          <cell r="GI942">
            <v>0</v>
          </cell>
          <cell r="GJ942">
            <v>0</v>
          </cell>
          <cell r="GK942">
            <v>0</v>
          </cell>
          <cell r="GL942">
            <v>0</v>
          </cell>
          <cell r="GM942">
            <v>0</v>
          </cell>
          <cell r="GN942">
            <v>0</v>
          </cell>
          <cell r="GO942">
            <v>0</v>
          </cell>
          <cell r="GP942">
            <v>0</v>
          </cell>
          <cell r="GQ942">
            <v>0</v>
          </cell>
          <cell r="GR942">
            <v>0</v>
          </cell>
          <cell r="GS942">
            <v>0</v>
          </cell>
          <cell r="GT942">
            <v>0</v>
          </cell>
          <cell r="GU942">
            <v>0</v>
          </cell>
          <cell r="GV942">
            <v>0</v>
          </cell>
          <cell r="GW942">
            <v>0</v>
          </cell>
          <cell r="GX942">
            <v>0</v>
          </cell>
          <cell r="GY942">
            <v>0</v>
          </cell>
          <cell r="GZ942">
            <v>0</v>
          </cell>
          <cell r="HA942">
            <v>0</v>
          </cell>
          <cell r="HB942">
            <v>0</v>
          </cell>
          <cell r="HC942">
            <v>0</v>
          </cell>
          <cell r="HD942">
            <v>0</v>
          </cell>
          <cell r="HE942">
            <v>0</v>
          </cell>
          <cell r="HF942">
            <v>0</v>
          </cell>
          <cell r="HG942">
            <v>0</v>
          </cell>
          <cell r="HH942">
            <v>0</v>
          </cell>
          <cell r="HI942">
            <v>0</v>
          </cell>
          <cell r="HJ942">
            <v>0</v>
          </cell>
          <cell r="HK942">
            <v>0</v>
          </cell>
          <cell r="HL942">
            <v>0</v>
          </cell>
          <cell r="HM942">
            <v>0</v>
          </cell>
          <cell r="HN942">
            <v>0</v>
          </cell>
          <cell r="HO942">
            <v>0</v>
          </cell>
          <cell r="HP942">
            <v>0</v>
          </cell>
          <cell r="HQ942">
            <v>0</v>
          </cell>
          <cell r="HR942">
            <v>0</v>
          </cell>
          <cell r="HS942">
            <v>0</v>
          </cell>
          <cell r="HT942">
            <v>0</v>
          </cell>
          <cell r="HU942">
            <v>0</v>
          </cell>
          <cell r="HV942">
            <v>0</v>
          </cell>
          <cell r="HW942">
            <v>0</v>
          </cell>
          <cell r="HX942">
            <v>0</v>
          </cell>
          <cell r="HY942">
            <v>0</v>
          </cell>
          <cell r="HZ942">
            <v>0</v>
          </cell>
          <cell r="IA942">
            <v>0</v>
          </cell>
          <cell r="IB942">
            <v>0</v>
          </cell>
          <cell r="IC942">
            <v>0</v>
          </cell>
          <cell r="ID942">
            <v>0</v>
          </cell>
          <cell r="IE942">
            <v>0</v>
          </cell>
          <cell r="IF942">
            <v>0</v>
          </cell>
          <cell r="IG942">
            <v>0</v>
          </cell>
          <cell r="IH942">
            <v>0</v>
          </cell>
          <cell r="II942">
            <v>0</v>
          </cell>
          <cell r="IJ942">
            <v>0</v>
          </cell>
          <cell r="IK942">
            <v>0</v>
          </cell>
          <cell r="IL942">
            <v>0</v>
          </cell>
          <cell r="IM942">
            <v>0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  <cell r="IW942">
            <v>0</v>
          </cell>
          <cell r="IX942">
            <v>0</v>
          </cell>
          <cell r="IY942">
            <v>0</v>
          </cell>
          <cell r="IZ942">
            <v>0</v>
          </cell>
          <cell r="JA942">
            <v>0</v>
          </cell>
          <cell r="JB942">
            <v>0</v>
          </cell>
          <cell r="JC942">
            <v>0</v>
          </cell>
          <cell r="JD942">
            <v>0</v>
          </cell>
          <cell r="JE942">
            <v>0</v>
          </cell>
          <cell r="JF942">
            <v>0</v>
          </cell>
          <cell r="JG942">
            <v>0</v>
          </cell>
          <cell r="JH942">
            <v>0</v>
          </cell>
          <cell r="JI942">
            <v>0</v>
          </cell>
          <cell r="JJ942">
            <v>0</v>
          </cell>
          <cell r="JK942">
            <v>0</v>
          </cell>
          <cell r="JL942">
            <v>0</v>
          </cell>
          <cell r="JM942">
            <v>0</v>
          </cell>
          <cell r="JN942">
            <v>0</v>
          </cell>
          <cell r="JO942">
            <v>0</v>
          </cell>
          <cell r="JP942">
            <v>0</v>
          </cell>
          <cell r="JQ942">
            <v>0</v>
          </cell>
        </row>
        <row r="943">
          <cell r="D943" t="str">
            <v>PV_.PC.UTS._.FB_.Appaloosa Solar IB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  <cell r="BU943">
            <v>0</v>
          </cell>
          <cell r="BV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0</v>
          </cell>
          <cell r="CD943">
            <v>0</v>
          </cell>
          <cell r="CE943">
            <v>0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>
            <v>0</v>
          </cell>
          <cell r="CN943">
            <v>0</v>
          </cell>
          <cell r="CO943">
            <v>0</v>
          </cell>
          <cell r="CP943">
            <v>0</v>
          </cell>
          <cell r="CQ943">
            <v>0</v>
          </cell>
          <cell r="CR943">
            <v>0</v>
          </cell>
          <cell r="CS943">
            <v>0</v>
          </cell>
          <cell r="CT943">
            <v>0</v>
          </cell>
          <cell r="CU943">
            <v>0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  <cell r="DD943">
            <v>0</v>
          </cell>
          <cell r="DE943">
            <v>0</v>
          </cell>
          <cell r="DF943">
            <v>0</v>
          </cell>
          <cell r="DG943">
            <v>0</v>
          </cell>
          <cell r="DH943">
            <v>0</v>
          </cell>
          <cell r="DI943">
            <v>0</v>
          </cell>
          <cell r="DJ943">
            <v>0</v>
          </cell>
          <cell r="DK943">
            <v>0</v>
          </cell>
          <cell r="DL943">
            <v>0</v>
          </cell>
          <cell r="DM943">
            <v>0</v>
          </cell>
          <cell r="DN943">
            <v>0</v>
          </cell>
          <cell r="DO943">
            <v>0</v>
          </cell>
          <cell r="DP943">
            <v>0</v>
          </cell>
          <cell r="DQ943">
            <v>0</v>
          </cell>
          <cell r="DR943">
            <v>0</v>
          </cell>
          <cell r="DS943">
            <v>0</v>
          </cell>
          <cell r="DT943">
            <v>0</v>
          </cell>
          <cell r="DU943">
            <v>0</v>
          </cell>
          <cell r="DV943">
            <v>0</v>
          </cell>
          <cell r="DW943">
            <v>0</v>
          </cell>
          <cell r="DX943">
            <v>0</v>
          </cell>
          <cell r="DY943">
            <v>0</v>
          </cell>
          <cell r="DZ943">
            <v>0</v>
          </cell>
          <cell r="EA943">
            <v>0</v>
          </cell>
          <cell r="EB943">
            <v>0</v>
          </cell>
          <cell r="EC943">
            <v>0</v>
          </cell>
          <cell r="ED943">
            <v>0</v>
          </cell>
          <cell r="EE943">
            <v>0</v>
          </cell>
          <cell r="EF943">
            <v>0</v>
          </cell>
          <cell r="EG943">
            <v>0</v>
          </cell>
          <cell r="EH943">
            <v>0</v>
          </cell>
          <cell r="EI943">
            <v>0</v>
          </cell>
          <cell r="EJ943">
            <v>0</v>
          </cell>
          <cell r="EK943">
            <v>0</v>
          </cell>
          <cell r="EL943">
            <v>0</v>
          </cell>
          <cell r="EM943">
            <v>0</v>
          </cell>
          <cell r="EN943">
            <v>0</v>
          </cell>
          <cell r="EO943">
            <v>0</v>
          </cell>
          <cell r="EP943">
            <v>0</v>
          </cell>
          <cell r="EQ943">
            <v>0</v>
          </cell>
          <cell r="ER943">
            <v>0</v>
          </cell>
          <cell r="ES943">
            <v>0</v>
          </cell>
          <cell r="ET943">
            <v>0</v>
          </cell>
          <cell r="EU943">
            <v>0</v>
          </cell>
          <cell r="EV943">
            <v>0</v>
          </cell>
          <cell r="EW943">
            <v>0</v>
          </cell>
          <cell r="EX943">
            <v>0</v>
          </cell>
          <cell r="EY943">
            <v>0</v>
          </cell>
          <cell r="EZ943">
            <v>0</v>
          </cell>
          <cell r="FA943">
            <v>0</v>
          </cell>
          <cell r="FB943">
            <v>0</v>
          </cell>
          <cell r="FC943">
            <v>0</v>
          </cell>
          <cell r="FD943">
            <v>0</v>
          </cell>
          <cell r="FE943">
            <v>0</v>
          </cell>
          <cell r="FF943">
            <v>0</v>
          </cell>
          <cell r="FG943">
            <v>0</v>
          </cell>
          <cell r="FH943">
            <v>0</v>
          </cell>
          <cell r="FI943">
            <v>0</v>
          </cell>
          <cell r="FJ943">
            <v>0</v>
          </cell>
          <cell r="FK943">
            <v>0</v>
          </cell>
          <cell r="FL943">
            <v>0</v>
          </cell>
          <cell r="FM943">
            <v>0</v>
          </cell>
          <cell r="FN943">
            <v>0</v>
          </cell>
          <cell r="FO943">
            <v>0</v>
          </cell>
          <cell r="FP943">
            <v>0</v>
          </cell>
          <cell r="FQ943">
            <v>0</v>
          </cell>
          <cell r="FR943">
            <v>0</v>
          </cell>
          <cell r="FS943">
            <v>0</v>
          </cell>
          <cell r="FT943">
            <v>0</v>
          </cell>
          <cell r="FU943">
            <v>0</v>
          </cell>
          <cell r="FV943">
            <v>0</v>
          </cell>
          <cell r="FW943">
            <v>0</v>
          </cell>
          <cell r="FX943">
            <v>0</v>
          </cell>
          <cell r="FY943">
            <v>0</v>
          </cell>
          <cell r="FZ943">
            <v>0</v>
          </cell>
          <cell r="GA943">
            <v>0</v>
          </cell>
          <cell r="GB943">
            <v>0</v>
          </cell>
          <cell r="GC943">
            <v>0</v>
          </cell>
          <cell r="GD943">
            <v>0</v>
          </cell>
          <cell r="GE943">
            <v>0</v>
          </cell>
          <cell r="GF943">
            <v>0</v>
          </cell>
          <cell r="GG943">
            <v>0</v>
          </cell>
          <cell r="GH943">
            <v>0</v>
          </cell>
          <cell r="GI943">
            <v>0</v>
          </cell>
          <cell r="GJ943">
            <v>0</v>
          </cell>
          <cell r="GK943">
            <v>0</v>
          </cell>
          <cell r="GL943">
            <v>0</v>
          </cell>
          <cell r="GM943">
            <v>0</v>
          </cell>
          <cell r="GN943">
            <v>0</v>
          </cell>
          <cell r="GO943">
            <v>0</v>
          </cell>
          <cell r="GP943">
            <v>0</v>
          </cell>
          <cell r="GQ943">
            <v>0</v>
          </cell>
          <cell r="GR943">
            <v>0</v>
          </cell>
          <cell r="GS943">
            <v>0</v>
          </cell>
          <cell r="GT943">
            <v>0</v>
          </cell>
          <cell r="GU943">
            <v>0</v>
          </cell>
          <cell r="GV943">
            <v>0</v>
          </cell>
          <cell r="GW943">
            <v>0</v>
          </cell>
          <cell r="GX943">
            <v>0</v>
          </cell>
          <cell r="GY943">
            <v>0</v>
          </cell>
          <cell r="GZ943">
            <v>0</v>
          </cell>
          <cell r="HA943">
            <v>0</v>
          </cell>
          <cell r="HB943">
            <v>0</v>
          </cell>
          <cell r="HC943">
            <v>0</v>
          </cell>
          <cell r="HD943">
            <v>0</v>
          </cell>
          <cell r="HE943">
            <v>0</v>
          </cell>
          <cell r="HF943">
            <v>0</v>
          </cell>
          <cell r="HG943">
            <v>0</v>
          </cell>
          <cell r="HH943">
            <v>0</v>
          </cell>
          <cell r="HI943">
            <v>0</v>
          </cell>
          <cell r="HJ943">
            <v>0</v>
          </cell>
          <cell r="HK943">
            <v>0</v>
          </cell>
          <cell r="HL943">
            <v>0</v>
          </cell>
          <cell r="HM943">
            <v>0</v>
          </cell>
          <cell r="HN943">
            <v>0</v>
          </cell>
          <cell r="HO943">
            <v>0</v>
          </cell>
          <cell r="HP943">
            <v>0</v>
          </cell>
          <cell r="HQ943">
            <v>0</v>
          </cell>
          <cell r="HR943">
            <v>0</v>
          </cell>
          <cell r="HS943">
            <v>0</v>
          </cell>
          <cell r="HT943">
            <v>0</v>
          </cell>
          <cell r="HU943">
            <v>0</v>
          </cell>
          <cell r="HV943">
            <v>0</v>
          </cell>
          <cell r="HW943">
            <v>0</v>
          </cell>
          <cell r="HX943">
            <v>0</v>
          </cell>
          <cell r="HY943">
            <v>0</v>
          </cell>
          <cell r="HZ943">
            <v>0</v>
          </cell>
          <cell r="IA943">
            <v>0</v>
          </cell>
          <cell r="IB943">
            <v>0</v>
          </cell>
          <cell r="IC943">
            <v>0</v>
          </cell>
          <cell r="ID943">
            <v>0</v>
          </cell>
          <cell r="IE943">
            <v>0</v>
          </cell>
          <cell r="IF943">
            <v>0</v>
          </cell>
          <cell r="IG943">
            <v>0</v>
          </cell>
          <cell r="IH943">
            <v>0</v>
          </cell>
          <cell r="II943">
            <v>0</v>
          </cell>
          <cell r="IJ943">
            <v>0</v>
          </cell>
          <cell r="IK943">
            <v>0</v>
          </cell>
          <cell r="IL943">
            <v>0</v>
          </cell>
          <cell r="IM943">
            <v>0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  <cell r="IW943">
            <v>0</v>
          </cell>
          <cell r="IX943">
            <v>0</v>
          </cell>
          <cell r="IY943">
            <v>0</v>
          </cell>
          <cell r="IZ943">
            <v>0</v>
          </cell>
          <cell r="JA943">
            <v>0</v>
          </cell>
          <cell r="JB943">
            <v>0</v>
          </cell>
          <cell r="JC943">
            <v>0</v>
          </cell>
          <cell r="JD943">
            <v>0</v>
          </cell>
          <cell r="JE943">
            <v>0</v>
          </cell>
          <cell r="JF943">
            <v>0</v>
          </cell>
          <cell r="JG943">
            <v>0</v>
          </cell>
          <cell r="JH943">
            <v>0</v>
          </cell>
          <cell r="JI943">
            <v>0</v>
          </cell>
          <cell r="JJ943">
            <v>0</v>
          </cell>
          <cell r="JK943">
            <v>0</v>
          </cell>
          <cell r="JL943">
            <v>0</v>
          </cell>
          <cell r="JM943">
            <v>0</v>
          </cell>
          <cell r="JN943">
            <v>0</v>
          </cell>
          <cell r="JO943">
            <v>0</v>
          </cell>
          <cell r="JP943">
            <v>0</v>
          </cell>
          <cell r="JQ943">
            <v>0</v>
          </cell>
        </row>
        <row r="944">
          <cell r="D944" t="str">
            <v>PV_.PC.UTS._.FB_.Cove Mountain</v>
          </cell>
          <cell r="F944">
            <v>0</v>
          </cell>
          <cell r="G944">
            <v>-0.83484343999953126</v>
          </cell>
          <cell r="H944">
            <v>-2.3760835599987331</v>
          </cell>
          <cell r="I944">
            <v>-11.46255256999757</v>
          </cell>
          <cell r="J944">
            <v>-6.8727524699988862</v>
          </cell>
          <cell r="K944">
            <v>-4.0010738099990704</v>
          </cell>
          <cell r="L944">
            <v>0</v>
          </cell>
          <cell r="M944">
            <v>0</v>
          </cell>
          <cell r="N944">
            <v>-0.31332476999887149</v>
          </cell>
          <cell r="O944">
            <v>-27.431814139999915</v>
          </cell>
          <cell r="P944">
            <v>0</v>
          </cell>
          <cell r="Q944">
            <v>0</v>
          </cell>
          <cell r="R944">
            <v>-107.00981000001775</v>
          </cell>
          <cell r="S944">
            <v>-1.0981389899998248</v>
          </cell>
          <cell r="T944">
            <v>-2.8842789000000266</v>
          </cell>
          <cell r="U944">
            <v>-6.6715717099978065</v>
          </cell>
          <cell r="V944">
            <v>-22.399549579999984</v>
          </cell>
          <cell r="W944">
            <v>0</v>
          </cell>
          <cell r="X944">
            <v>0</v>
          </cell>
          <cell r="Y944">
            <v>0</v>
          </cell>
          <cell r="Z944">
            <v>-11.376600199999302</v>
          </cell>
          <cell r="AA944">
            <v>-31.365660350000326</v>
          </cell>
          <cell r="AB944">
            <v>-29.999543820000326</v>
          </cell>
          <cell r="AC944">
            <v>0</v>
          </cell>
          <cell r="AD944">
            <v>-1.2144664500001454</v>
          </cell>
          <cell r="AE944">
            <v>-19.652364490000764</v>
          </cell>
          <cell r="AF944">
            <v>0</v>
          </cell>
          <cell r="AG944">
            <v>-3.7318669400010549</v>
          </cell>
          <cell r="AH944">
            <v>-0.80454612999892561</v>
          </cell>
          <cell r="AI944">
            <v>-15.115951420000783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-37.071610830011196</v>
          </cell>
          <cell r="AS944">
            <v>0</v>
          </cell>
          <cell r="AT944">
            <v>0</v>
          </cell>
          <cell r="AU944">
            <v>0</v>
          </cell>
          <cell r="AV944">
            <v>-21.152244250002695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0.92507811000177753</v>
          </cell>
          <cell r="BB944">
            <v>-16.844444689999364</v>
          </cell>
          <cell r="BC944">
            <v>0</v>
          </cell>
          <cell r="BD944">
            <v>0</v>
          </cell>
          <cell r="BE944">
            <v>-114.47678846001509</v>
          </cell>
          <cell r="BF944">
            <v>0</v>
          </cell>
          <cell r="BG944">
            <v>0</v>
          </cell>
          <cell r="BH944">
            <v>-3.6243898400007311</v>
          </cell>
          <cell r="BI944">
            <v>0</v>
          </cell>
          <cell r="BJ944">
            <v>-110.8523986199998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-15.802616739994846</v>
          </cell>
          <cell r="BS944">
            <v>0</v>
          </cell>
          <cell r="BT944">
            <v>0</v>
          </cell>
          <cell r="BU944">
            <v>-15.802616740000303</v>
          </cell>
          <cell r="BV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0</v>
          </cell>
          <cell r="CD944">
            <v>0</v>
          </cell>
          <cell r="CE944">
            <v>-5.0693589599977713</v>
          </cell>
          <cell r="CF944">
            <v>0</v>
          </cell>
          <cell r="CG944">
            <v>0</v>
          </cell>
          <cell r="CH944">
            <v>-5.0693589599995903</v>
          </cell>
          <cell r="CI944">
            <v>0</v>
          </cell>
          <cell r="CJ944">
            <v>0</v>
          </cell>
          <cell r="CK944">
            <v>0</v>
          </cell>
          <cell r="CL944">
            <v>0</v>
          </cell>
          <cell r="CM944">
            <v>0</v>
          </cell>
          <cell r="CN944">
            <v>0</v>
          </cell>
          <cell r="CO944">
            <v>0</v>
          </cell>
          <cell r="CP944">
            <v>0</v>
          </cell>
          <cell r="CQ944">
            <v>0</v>
          </cell>
          <cell r="CR944">
            <v>-31.717146249997313</v>
          </cell>
          <cell r="CS944">
            <v>0</v>
          </cell>
          <cell r="CT944">
            <v>0</v>
          </cell>
          <cell r="CU944">
            <v>-1.8528702499988867</v>
          </cell>
          <cell r="CV944">
            <v>-9.8963113800000428</v>
          </cell>
          <cell r="CW944">
            <v>-19.967964619998384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  <cell r="DD944">
            <v>0</v>
          </cell>
          <cell r="DE944">
            <v>0</v>
          </cell>
          <cell r="DF944">
            <v>0</v>
          </cell>
          <cell r="DG944">
            <v>0</v>
          </cell>
          <cell r="DH944">
            <v>0</v>
          </cell>
          <cell r="DI944">
            <v>0</v>
          </cell>
          <cell r="DJ944">
            <v>0</v>
          </cell>
          <cell r="DK944">
            <v>0</v>
          </cell>
          <cell r="DL944">
            <v>0</v>
          </cell>
          <cell r="DM944">
            <v>0</v>
          </cell>
          <cell r="DN944">
            <v>0</v>
          </cell>
          <cell r="DO944">
            <v>0</v>
          </cell>
          <cell r="DP944">
            <v>0</v>
          </cell>
          <cell r="DQ944">
            <v>0</v>
          </cell>
          <cell r="DR944">
            <v>0</v>
          </cell>
          <cell r="DS944">
            <v>0</v>
          </cell>
          <cell r="DT944">
            <v>0</v>
          </cell>
          <cell r="DU944">
            <v>0</v>
          </cell>
          <cell r="DV944">
            <v>0</v>
          </cell>
          <cell r="DW944">
            <v>0</v>
          </cell>
          <cell r="DX944">
            <v>0</v>
          </cell>
          <cell r="DY944">
            <v>0</v>
          </cell>
          <cell r="DZ944">
            <v>0</v>
          </cell>
          <cell r="EA944">
            <v>0</v>
          </cell>
          <cell r="EB944">
            <v>0</v>
          </cell>
          <cell r="EC944">
            <v>0</v>
          </cell>
          <cell r="ED944">
            <v>0</v>
          </cell>
          <cell r="EE944">
            <v>0</v>
          </cell>
          <cell r="EF944">
            <v>0</v>
          </cell>
          <cell r="EG944">
            <v>0</v>
          </cell>
          <cell r="EH944">
            <v>0</v>
          </cell>
          <cell r="EI944">
            <v>0</v>
          </cell>
          <cell r="EJ944">
            <v>0</v>
          </cell>
          <cell r="EK944">
            <v>0</v>
          </cell>
          <cell r="EL944">
            <v>0</v>
          </cell>
          <cell r="EM944">
            <v>0</v>
          </cell>
          <cell r="EN944">
            <v>0</v>
          </cell>
          <cell r="EO944">
            <v>0</v>
          </cell>
          <cell r="EP944">
            <v>0</v>
          </cell>
          <cell r="EQ944">
            <v>0</v>
          </cell>
          <cell r="ER944">
            <v>0</v>
          </cell>
          <cell r="ES944">
            <v>0</v>
          </cell>
          <cell r="ET944">
            <v>0</v>
          </cell>
          <cell r="EU944">
            <v>0</v>
          </cell>
          <cell r="EV944">
            <v>0</v>
          </cell>
          <cell r="EW944">
            <v>0</v>
          </cell>
          <cell r="EX944">
            <v>0</v>
          </cell>
          <cell r="EY944">
            <v>0</v>
          </cell>
          <cell r="EZ944">
            <v>0</v>
          </cell>
          <cell r="FA944">
            <v>0</v>
          </cell>
          <cell r="FB944">
            <v>0</v>
          </cell>
          <cell r="FC944">
            <v>0</v>
          </cell>
          <cell r="FD944">
            <v>0</v>
          </cell>
          <cell r="FE944">
            <v>0</v>
          </cell>
          <cell r="FF944">
            <v>0</v>
          </cell>
          <cell r="FG944">
            <v>0</v>
          </cell>
          <cell r="FH944">
            <v>0</v>
          </cell>
          <cell r="FI944">
            <v>0</v>
          </cell>
          <cell r="FJ944">
            <v>0</v>
          </cell>
          <cell r="FK944">
            <v>0</v>
          </cell>
          <cell r="FL944">
            <v>0</v>
          </cell>
          <cell r="FM944">
            <v>0</v>
          </cell>
          <cell r="FN944">
            <v>0</v>
          </cell>
          <cell r="FO944">
            <v>0</v>
          </cell>
          <cell r="FP944">
            <v>0</v>
          </cell>
          <cell r="FQ944">
            <v>0</v>
          </cell>
          <cell r="FR944">
            <v>0</v>
          </cell>
          <cell r="FS944">
            <v>0</v>
          </cell>
          <cell r="FT944">
            <v>0</v>
          </cell>
          <cell r="FU944">
            <v>0</v>
          </cell>
          <cell r="FV944">
            <v>0</v>
          </cell>
          <cell r="FW944">
            <v>0</v>
          </cell>
          <cell r="FX944">
            <v>0</v>
          </cell>
          <cell r="FY944">
            <v>0</v>
          </cell>
          <cell r="FZ944">
            <v>0</v>
          </cell>
          <cell r="GA944">
            <v>0</v>
          </cell>
          <cell r="GB944">
            <v>0</v>
          </cell>
          <cell r="GC944">
            <v>0</v>
          </cell>
          <cell r="GD944">
            <v>0</v>
          </cell>
          <cell r="GE944">
            <v>0</v>
          </cell>
          <cell r="GF944">
            <v>0</v>
          </cell>
          <cell r="GG944">
            <v>0</v>
          </cell>
          <cell r="GH944">
            <v>0</v>
          </cell>
          <cell r="GI944">
            <v>0</v>
          </cell>
          <cell r="GJ944">
            <v>0</v>
          </cell>
          <cell r="GK944">
            <v>0</v>
          </cell>
          <cell r="GL944">
            <v>0</v>
          </cell>
          <cell r="GM944">
            <v>0</v>
          </cell>
          <cell r="GN944">
            <v>0</v>
          </cell>
          <cell r="GO944">
            <v>0</v>
          </cell>
          <cell r="GP944">
            <v>0</v>
          </cell>
          <cell r="GQ944">
            <v>0</v>
          </cell>
          <cell r="GR944">
            <v>0</v>
          </cell>
          <cell r="GS944">
            <v>0</v>
          </cell>
          <cell r="GT944">
            <v>0</v>
          </cell>
          <cell r="GU944">
            <v>0</v>
          </cell>
          <cell r="GV944">
            <v>0</v>
          </cell>
          <cell r="GW944">
            <v>0</v>
          </cell>
          <cell r="GX944">
            <v>0</v>
          </cell>
          <cell r="GY944">
            <v>0</v>
          </cell>
          <cell r="GZ944">
            <v>0</v>
          </cell>
          <cell r="HA944">
            <v>0</v>
          </cell>
          <cell r="HB944">
            <v>0</v>
          </cell>
          <cell r="HC944">
            <v>0</v>
          </cell>
          <cell r="HD944">
            <v>0</v>
          </cell>
          <cell r="HE944">
            <v>0</v>
          </cell>
          <cell r="HF944">
            <v>0</v>
          </cell>
          <cell r="HG944">
            <v>0</v>
          </cell>
          <cell r="HH944">
            <v>0</v>
          </cell>
          <cell r="HI944">
            <v>0</v>
          </cell>
          <cell r="HJ944">
            <v>0</v>
          </cell>
          <cell r="HK944">
            <v>0</v>
          </cell>
          <cell r="HL944">
            <v>0</v>
          </cell>
          <cell r="HM944">
            <v>0</v>
          </cell>
          <cell r="HN944">
            <v>0</v>
          </cell>
          <cell r="HO944">
            <v>0</v>
          </cell>
          <cell r="HP944">
            <v>0</v>
          </cell>
          <cell r="HQ944">
            <v>0</v>
          </cell>
          <cell r="HR944">
            <v>0</v>
          </cell>
          <cell r="HS944">
            <v>0</v>
          </cell>
          <cell r="HT944">
            <v>0</v>
          </cell>
          <cell r="HU944">
            <v>0</v>
          </cell>
          <cell r="HV944">
            <v>0</v>
          </cell>
          <cell r="HW944">
            <v>0</v>
          </cell>
          <cell r="HX944">
            <v>0</v>
          </cell>
          <cell r="HY944">
            <v>0</v>
          </cell>
          <cell r="HZ944">
            <v>0</v>
          </cell>
          <cell r="IA944">
            <v>0</v>
          </cell>
          <cell r="IB944">
            <v>0</v>
          </cell>
          <cell r="IC944">
            <v>0</v>
          </cell>
          <cell r="ID944">
            <v>0</v>
          </cell>
          <cell r="IE944">
            <v>0</v>
          </cell>
          <cell r="IF944">
            <v>0</v>
          </cell>
          <cell r="IG944">
            <v>0</v>
          </cell>
          <cell r="IH944">
            <v>0</v>
          </cell>
          <cell r="II944">
            <v>0</v>
          </cell>
          <cell r="IJ944">
            <v>0</v>
          </cell>
          <cell r="IK944">
            <v>0</v>
          </cell>
          <cell r="IL944">
            <v>0</v>
          </cell>
          <cell r="IM944">
            <v>0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  <cell r="IW944">
            <v>0</v>
          </cell>
          <cell r="IX944">
            <v>0</v>
          </cell>
          <cell r="IY944">
            <v>0</v>
          </cell>
          <cell r="IZ944">
            <v>0</v>
          </cell>
          <cell r="JA944">
            <v>0</v>
          </cell>
          <cell r="JB944">
            <v>0</v>
          </cell>
          <cell r="JC944">
            <v>0</v>
          </cell>
          <cell r="JD944">
            <v>0</v>
          </cell>
          <cell r="JE944">
            <v>0</v>
          </cell>
          <cell r="JF944">
            <v>0</v>
          </cell>
          <cell r="JG944">
            <v>0</v>
          </cell>
          <cell r="JH944">
            <v>0</v>
          </cell>
          <cell r="JI944">
            <v>0</v>
          </cell>
          <cell r="JJ944">
            <v>0</v>
          </cell>
          <cell r="JK944">
            <v>0</v>
          </cell>
          <cell r="JL944">
            <v>0</v>
          </cell>
          <cell r="JM944">
            <v>0</v>
          </cell>
          <cell r="JN944">
            <v>0</v>
          </cell>
          <cell r="JO944">
            <v>0</v>
          </cell>
          <cell r="JP944">
            <v>0</v>
          </cell>
          <cell r="JQ944">
            <v>0</v>
          </cell>
        </row>
        <row r="945">
          <cell r="D945" t="str">
            <v>PV_.PC.UTS._.FB_.Cove Mountain II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  <cell r="BU945">
            <v>0</v>
          </cell>
          <cell r="BV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0</v>
          </cell>
          <cell r="CD945">
            <v>0</v>
          </cell>
          <cell r="CE945">
            <v>0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0</v>
          </cell>
          <cell r="CK945">
            <v>0</v>
          </cell>
          <cell r="CL945">
            <v>0</v>
          </cell>
          <cell r="CM945">
            <v>0</v>
          </cell>
          <cell r="CN945">
            <v>0</v>
          </cell>
          <cell r="CO945">
            <v>0</v>
          </cell>
          <cell r="CP945">
            <v>0</v>
          </cell>
          <cell r="CQ945">
            <v>0</v>
          </cell>
          <cell r="CR945">
            <v>0</v>
          </cell>
          <cell r="CS945">
            <v>0</v>
          </cell>
          <cell r="CT945">
            <v>0</v>
          </cell>
          <cell r="CU945">
            <v>0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  <cell r="DD945">
            <v>0</v>
          </cell>
          <cell r="DE945">
            <v>0</v>
          </cell>
          <cell r="DF945">
            <v>0</v>
          </cell>
          <cell r="DG945">
            <v>0</v>
          </cell>
          <cell r="DH945">
            <v>0</v>
          </cell>
          <cell r="DI945">
            <v>0</v>
          </cell>
          <cell r="DJ945">
            <v>0</v>
          </cell>
          <cell r="DK945">
            <v>0</v>
          </cell>
          <cell r="DL945">
            <v>0</v>
          </cell>
          <cell r="DM945">
            <v>0</v>
          </cell>
          <cell r="DN945">
            <v>0</v>
          </cell>
          <cell r="DO945">
            <v>0</v>
          </cell>
          <cell r="DP945">
            <v>0</v>
          </cell>
          <cell r="DQ945">
            <v>0</v>
          </cell>
          <cell r="DR945">
            <v>0</v>
          </cell>
          <cell r="DS945">
            <v>0</v>
          </cell>
          <cell r="DT945">
            <v>0</v>
          </cell>
          <cell r="DU945">
            <v>0</v>
          </cell>
          <cell r="DV945">
            <v>0</v>
          </cell>
          <cell r="DW945">
            <v>0</v>
          </cell>
          <cell r="DX945">
            <v>0</v>
          </cell>
          <cell r="DY945">
            <v>0</v>
          </cell>
          <cell r="DZ945">
            <v>0</v>
          </cell>
          <cell r="EA945">
            <v>0</v>
          </cell>
          <cell r="EB945">
            <v>0</v>
          </cell>
          <cell r="EC945">
            <v>0</v>
          </cell>
          <cell r="ED945">
            <v>0</v>
          </cell>
          <cell r="EE945">
            <v>0</v>
          </cell>
          <cell r="EF945">
            <v>0</v>
          </cell>
          <cell r="EG945">
            <v>0</v>
          </cell>
          <cell r="EH945">
            <v>0</v>
          </cell>
          <cell r="EI945">
            <v>0</v>
          </cell>
          <cell r="EJ945">
            <v>0</v>
          </cell>
          <cell r="EK945">
            <v>0</v>
          </cell>
          <cell r="EL945">
            <v>0</v>
          </cell>
          <cell r="EM945">
            <v>0</v>
          </cell>
          <cell r="EN945">
            <v>0</v>
          </cell>
          <cell r="EO945">
            <v>0</v>
          </cell>
          <cell r="EP945">
            <v>0</v>
          </cell>
          <cell r="EQ945">
            <v>0</v>
          </cell>
          <cell r="ER945">
            <v>0</v>
          </cell>
          <cell r="ES945">
            <v>0</v>
          </cell>
          <cell r="ET945">
            <v>0</v>
          </cell>
          <cell r="EU945">
            <v>0</v>
          </cell>
          <cell r="EV945">
            <v>0</v>
          </cell>
          <cell r="EW945">
            <v>0</v>
          </cell>
          <cell r="EX945">
            <v>0</v>
          </cell>
          <cell r="EY945">
            <v>0</v>
          </cell>
          <cell r="EZ945">
            <v>0</v>
          </cell>
          <cell r="FA945">
            <v>0</v>
          </cell>
          <cell r="FB945">
            <v>0</v>
          </cell>
          <cell r="FC945">
            <v>0</v>
          </cell>
          <cell r="FD945">
            <v>0</v>
          </cell>
          <cell r="FE945">
            <v>0</v>
          </cell>
          <cell r="FF945">
            <v>0</v>
          </cell>
          <cell r="FG945">
            <v>0</v>
          </cell>
          <cell r="FH945">
            <v>0</v>
          </cell>
          <cell r="FI945">
            <v>0</v>
          </cell>
          <cell r="FJ945">
            <v>0</v>
          </cell>
          <cell r="FK945">
            <v>0</v>
          </cell>
          <cell r="FL945">
            <v>0</v>
          </cell>
          <cell r="FM945">
            <v>0</v>
          </cell>
          <cell r="FN945">
            <v>0</v>
          </cell>
          <cell r="FO945">
            <v>0</v>
          </cell>
          <cell r="FP945">
            <v>0</v>
          </cell>
          <cell r="FQ945">
            <v>0</v>
          </cell>
          <cell r="FR945">
            <v>0</v>
          </cell>
          <cell r="FS945">
            <v>0</v>
          </cell>
          <cell r="FT945">
            <v>0</v>
          </cell>
          <cell r="FU945">
            <v>0</v>
          </cell>
          <cell r="FV945">
            <v>0</v>
          </cell>
          <cell r="FW945">
            <v>0</v>
          </cell>
          <cell r="FX945">
            <v>0</v>
          </cell>
          <cell r="FY945">
            <v>0</v>
          </cell>
          <cell r="FZ945">
            <v>0</v>
          </cell>
          <cell r="GA945">
            <v>0</v>
          </cell>
          <cell r="GB945">
            <v>0</v>
          </cell>
          <cell r="GC945">
            <v>0</v>
          </cell>
          <cell r="GD945">
            <v>0</v>
          </cell>
          <cell r="GE945">
            <v>0</v>
          </cell>
          <cell r="GF945">
            <v>0</v>
          </cell>
          <cell r="GG945">
            <v>0</v>
          </cell>
          <cell r="GH945">
            <v>0</v>
          </cell>
          <cell r="GI945">
            <v>0</v>
          </cell>
          <cell r="GJ945">
            <v>0</v>
          </cell>
          <cell r="GK945">
            <v>0</v>
          </cell>
          <cell r="GL945">
            <v>0</v>
          </cell>
          <cell r="GM945">
            <v>0</v>
          </cell>
          <cell r="GN945">
            <v>0</v>
          </cell>
          <cell r="GO945">
            <v>0</v>
          </cell>
          <cell r="GP945">
            <v>0</v>
          </cell>
          <cell r="GQ945">
            <v>0</v>
          </cell>
          <cell r="GR945">
            <v>0</v>
          </cell>
          <cell r="GS945">
            <v>0</v>
          </cell>
          <cell r="GT945">
            <v>0</v>
          </cell>
          <cell r="GU945">
            <v>0</v>
          </cell>
          <cell r="GV945">
            <v>0</v>
          </cell>
          <cell r="GW945">
            <v>0</v>
          </cell>
          <cell r="GX945">
            <v>0</v>
          </cell>
          <cell r="GY945">
            <v>0</v>
          </cell>
          <cell r="GZ945">
            <v>0</v>
          </cell>
          <cell r="HA945">
            <v>0</v>
          </cell>
          <cell r="HB945">
            <v>0</v>
          </cell>
          <cell r="HC945">
            <v>0</v>
          </cell>
          <cell r="HD945">
            <v>0</v>
          </cell>
          <cell r="HE945">
            <v>0</v>
          </cell>
          <cell r="HF945">
            <v>0</v>
          </cell>
          <cell r="HG945">
            <v>0</v>
          </cell>
          <cell r="HH945">
            <v>0</v>
          </cell>
          <cell r="HI945">
            <v>0</v>
          </cell>
          <cell r="HJ945">
            <v>0</v>
          </cell>
          <cell r="HK945">
            <v>0</v>
          </cell>
          <cell r="HL945">
            <v>0</v>
          </cell>
          <cell r="HM945">
            <v>0</v>
          </cell>
          <cell r="HN945">
            <v>0</v>
          </cell>
          <cell r="HO945">
            <v>0</v>
          </cell>
          <cell r="HP945">
            <v>0</v>
          </cell>
          <cell r="HQ945">
            <v>0</v>
          </cell>
          <cell r="HR945">
            <v>0</v>
          </cell>
          <cell r="HS945">
            <v>0</v>
          </cell>
          <cell r="HT945">
            <v>0</v>
          </cell>
          <cell r="HU945">
            <v>0</v>
          </cell>
          <cell r="HV945">
            <v>0</v>
          </cell>
          <cell r="HW945">
            <v>0</v>
          </cell>
          <cell r="HX945">
            <v>0</v>
          </cell>
          <cell r="HY945">
            <v>0</v>
          </cell>
          <cell r="HZ945">
            <v>0</v>
          </cell>
          <cell r="IA945">
            <v>0</v>
          </cell>
          <cell r="IB945">
            <v>0</v>
          </cell>
          <cell r="IC945">
            <v>0</v>
          </cell>
          <cell r="ID945">
            <v>0</v>
          </cell>
          <cell r="IE945">
            <v>0</v>
          </cell>
          <cell r="IF945">
            <v>0</v>
          </cell>
          <cell r="IG945">
            <v>0</v>
          </cell>
          <cell r="IH945">
            <v>0</v>
          </cell>
          <cell r="II945">
            <v>0</v>
          </cell>
          <cell r="IJ945">
            <v>0</v>
          </cell>
          <cell r="IK945">
            <v>0</v>
          </cell>
          <cell r="IL945">
            <v>0</v>
          </cell>
          <cell r="IM945">
            <v>0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  <cell r="IW945">
            <v>0</v>
          </cell>
          <cell r="IX945">
            <v>0</v>
          </cell>
          <cell r="IY945">
            <v>0</v>
          </cell>
          <cell r="IZ945">
            <v>0</v>
          </cell>
          <cell r="JA945">
            <v>0</v>
          </cell>
          <cell r="JB945">
            <v>0</v>
          </cell>
          <cell r="JC945">
            <v>0</v>
          </cell>
          <cell r="JD945">
            <v>0</v>
          </cell>
          <cell r="JE945">
            <v>0</v>
          </cell>
          <cell r="JF945">
            <v>0</v>
          </cell>
          <cell r="JG945">
            <v>0</v>
          </cell>
          <cell r="JH945">
            <v>0</v>
          </cell>
          <cell r="JI945">
            <v>0</v>
          </cell>
          <cell r="JJ945">
            <v>0</v>
          </cell>
          <cell r="JK945">
            <v>0</v>
          </cell>
          <cell r="JL945">
            <v>0</v>
          </cell>
          <cell r="JM945">
            <v>0</v>
          </cell>
          <cell r="JN945">
            <v>0</v>
          </cell>
          <cell r="JO945">
            <v>0</v>
          </cell>
          <cell r="JP945">
            <v>0</v>
          </cell>
          <cell r="JQ945">
            <v>0</v>
          </cell>
        </row>
        <row r="946">
          <cell r="D946" t="str">
            <v>PV_.PC.UTS._.FB_.Hunter</v>
          </cell>
          <cell r="F946">
            <v>-4.9147919200004253</v>
          </cell>
          <cell r="G946">
            <v>-12.025570570000127</v>
          </cell>
          <cell r="H946">
            <v>-8.4628206699962902</v>
          </cell>
          <cell r="I946">
            <v>-5.6531558300011966</v>
          </cell>
          <cell r="J946">
            <v>-10.196416029993998</v>
          </cell>
          <cell r="K946">
            <v>0</v>
          </cell>
          <cell r="L946">
            <v>-1.6844126700016204</v>
          </cell>
          <cell r="M946">
            <v>0</v>
          </cell>
          <cell r="N946">
            <v>-24.404840390001482</v>
          </cell>
          <cell r="O946">
            <v>3.795345050002652</v>
          </cell>
          <cell r="P946">
            <v>0</v>
          </cell>
          <cell r="Q946">
            <v>0</v>
          </cell>
          <cell r="R946">
            <v>-348.83123209999758</v>
          </cell>
          <cell r="S946">
            <v>-7.6287736800004495</v>
          </cell>
          <cell r="T946">
            <v>-29.556916120000096</v>
          </cell>
          <cell r="U946">
            <v>-11.745531540000229</v>
          </cell>
          <cell r="V946">
            <v>-57.514007649999257</v>
          </cell>
          <cell r="W946">
            <v>-3.6351593500039598</v>
          </cell>
          <cell r="X946">
            <v>-12.552856139998767</v>
          </cell>
          <cell r="Y946">
            <v>-6.9917396200035</v>
          </cell>
          <cell r="Z946">
            <v>-35.802594799999497</v>
          </cell>
          <cell r="AA946">
            <v>-103.24786256000516</v>
          </cell>
          <cell r="AB946">
            <v>-79.811841269998695</v>
          </cell>
          <cell r="AC946">
            <v>0</v>
          </cell>
          <cell r="AD946">
            <v>-0.34394937000070058</v>
          </cell>
          <cell r="AE946">
            <v>-183.95524010999361</v>
          </cell>
          <cell r="AF946">
            <v>0</v>
          </cell>
          <cell r="AG946">
            <v>-2.1950064299999212</v>
          </cell>
          <cell r="AH946">
            <v>-3.9805107999964093</v>
          </cell>
          <cell r="AI946">
            <v>-9.1353765599960752</v>
          </cell>
          <cell r="AJ946">
            <v>-4.4147027700018953</v>
          </cell>
          <cell r="AK946">
            <v>-14.972727590000432</v>
          </cell>
          <cell r="AL946">
            <v>0</v>
          </cell>
          <cell r="AM946">
            <v>0</v>
          </cell>
          <cell r="AN946">
            <v>-65.488024820002465</v>
          </cell>
          <cell r="AO946">
            <v>-62.764688989998831</v>
          </cell>
          <cell r="AP946">
            <v>-1.8411659600023995</v>
          </cell>
          <cell r="AQ946">
            <v>-19.16303618999882</v>
          </cell>
          <cell r="AR946">
            <v>-207.66601713001728</v>
          </cell>
          <cell r="AS946">
            <v>-22.194062449996636</v>
          </cell>
          <cell r="AT946">
            <v>-62.588257439998415</v>
          </cell>
          <cell r="AU946">
            <v>-23.408183940004164</v>
          </cell>
          <cell r="AV946">
            <v>-21.625459210001281</v>
          </cell>
          <cell r="AW946">
            <v>-46.749638000004779</v>
          </cell>
          <cell r="AX946">
            <v>0</v>
          </cell>
          <cell r="AY946">
            <v>0</v>
          </cell>
          <cell r="AZ946">
            <v>-9.9853386399990995</v>
          </cell>
          <cell r="BA946">
            <v>0</v>
          </cell>
          <cell r="BB946">
            <v>-19.332502820001537</v>
          </cell>
          <cell r="BC946">
            <v>-1.7825746300004539</v>
          </cell>
          <cell r="BD946">
            <v>0</v>
          </cell>
          <cell r="BE946">
            <v>-63.174039260018617</v>
          </cell>
          <cell r="BF946">
            <v>0</v>
          </cell>
          <cell r="BG946">
            <v>0</v>
          </cell>
          <cell r="BH946">
            <v>-7.5427577599984943</v>
          </cell>
          <cell r="BI946">
            <v>-38.471277260003262</v>
          </cell>
          <cell r="BJ946">
            <v>-17.160004239995033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-50.098568710032851</v>
          </cell>
          <cell r="BS946">
            <v>0</v>
          </cell>
          <cell r="BT946">
            <v>0</v>
          </cell>
          <cell r="BU946">
            <v>-26.070067799995741</v>
          </cell>
          <cell r="BV946">
            <v>-14.050618270000996</v>
          </cell>
          <cell r="BW946">
            <v>-9.9778826400033722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0</v>
          </cell>
          <cell r="CD946">
            <v>0</v>
          </cell>
          <cell r="CE946">
            <v>-23.733840429980773</v>
          </cell>
          <cell r="CF946">
            <v>0</v>
          </cell>
          <cell r="CG946">
            <v>0</v>
          </cell>
          <cell r="CH946">
            <v>-10.328952849999041</v>
          </cell>
          <cell r="CI946">
            <v>-6.6078505799996492</v>
          </cell>
          <cell r="CJ946">
            <v>-6.7970370000075491</v>
          </cell>
          <cell r="CK946">
            <v>0</v>
          </cell>
          <cell r="CL946">
            <v>0</v>
          </cell>
          <cell r="CM946">
            <v>0</v>
          </cell>
          <cell r="CN946">
            <v>0</v>
          </cell>
          <cell r="CO946">
            <v>0</v>
          </cell>
          <cell r="CP946">
            <v>0</v>
          </cell>
          <cell r="CQ946">
            <v>0</v>
          </cell>
          <cell r="CR946">
            <v>-17.109011360036675</v>
          </cell>
          <cell r="CS946">
            <v>0</v>
          </cell>
          <cell r="CT946">
            <v>0</v>
          </cell>
          <cell r="CU946">
            <v>-17.109011360000295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  <cell r="DD946">
            <v>0</v>
          </cell>
          <cell r="DE946">
            <v>-24.860626969952136</v>
          </cell>
          <cell r="DF946">
            <v>0</v>
          </cell>
          <cell r="DG946">
            <v>0</v>
          </cell>
          <cell r="DH946">
            <v>-8.710573590000422</v>
          </cell>
          <cell r="DI946">
            <v>-16.150053380002646</v>
          </cell>
          <cell r="DJ946">
            <v>0</v>
          </cell>
          <cell r="DK946">
            <v>0</v>
          </cell>
          <cell r="DL946">
            <v>0</v>
          </cell>
          <cell r="DM946">
            <v>0</v>
          </cell>
          <cell r="DN946">
            <v>0</v>
          </cell>
          <cell r="DO946">
            <v>0</v>
          </cell>
          <cell r="DP946">
            <v>0</v>
          </cell>
          <cell r="DQ946">
            <v>0</v>
          </cell>
          <cell r="DR946">
            <v>-19.887277679983526</v>
          </cell>
          <cell r="DS946">
            <v>0</v>
          </cell>
          <cell r="DT946">
            <v>0</v>
          </cell>
          <cell r="DU946">
            <v>-9.9412857399984205</v>
          </cell>
          <cell r="DV946">
            <v>-9.9459919400032959</v>
          </cell>
          <cell r="DW946">
            <v>0</v>
          </cell>
          <cell r="DX946">
            <v>0</v>
          </cell>
          <cell r="DY946">
            <v>0</v>
          </cell>
          <cell r="DZ946">
            <v>0</v>
          </cell>
          <cell r="EA946">
            <v>0</v>
          </cell>
          <cell r="EB946">
            <v>0</v>
          </cell>
          <cell r="EC946">
            <v>0</v>
          </cell>
          <cell r="ED946">
            <v>0</v>
          </cell>
          <cell r="EE946">
            <v>-2.8599151899688877</v>
          </cell>
          <cell r="EF946">
            <v>0</v>
          </cell>
          <cell r="EG946">
            <v>0</v>
          </cell>
          <cell r="EH946">
            <v>0</v>
          </cell>
          <cell r="EI946">
            <v>-2.8599151900016295</v>
          </cell>
          <cell r="EJ946">
            <v>0</v>
          </cell>
          <cell r="EK946">
            <v>0</v>
          </cell>
          <cell r="EL946">
            <v>0</v>
          </cell>
          <cell r="EM946">
            <v>0</v>
          </cell>
          <cell r="EN946">
            <v>0</v>
          </cell>
          <cell r="EO946">
            <v>0</v>
          </cell>
          <cell r="EP946">
            <v>0</v>
          </cell>
          <cell r="EQ946">
            <v>0</v>
          </cell>
          <cell r="ER946">
            <v>0</v>
          </cell>
          <cell r="ES946">
            <v>0</v>
          </cell>
          <cell r="ET946">
            <v>0</v>
          </cell>
          <cell r="EU946">
            <v>0</v>
          </cell>
          <cell r="EV946">
            <v>0</v>
          </cell>
          <cell r="EW946">
            <v>0</v>
          </cell>
          <cell r="EX946">
            <v>0</v>
          </cell>
          <cell r="EY946">
            <v>0</v>
          </cell>
          <cell r="EZ946">
            <v>0</v>
          </cell>
          <cell r="FA946">
            <v>0</v>
          </cell>
          <cell r="FB946">
            <v>0</v>
          </cell>
          <cell r="FC946">
            <v>0</v>
          </cell>
          <cell r="FD946">
            <v>0</v>
          </cell>
          <cell r="FE946">
            <v>0</v>
          </cell>
          <cell r="FF946">
            <v>0</v>
          </cell>
          <cell r="FG946">
            <v>0</v>
          </cell>
          <cell r="FH946">
            <v>0</v>
          </cell>
          <cell r="FI946">
            <v>0</v>
          </cell>
          <cell r="FJ946">
            <v>0</v>
          </cell>
          <cell r="FK946">
            <v>0</v>
          </cell>
          <cell r="FL946">
            <v>0</v>
          </cell>
          <cell r="FM946">
            <v>0</v>
          </cell>
          <cell r="FN946">
            <v>0</v>
          </cell>
          <cell r="FO946">
            <v>0</v>
          </cell>
          <cell r="FP946">
            <v>0</v>
          </cell>
          <cell r="FQ946">
            <v>0</v>
          </cell>
          <cell r="FR946">
            <v>0</v>
          </cell>
          <cell r="FS946">
            <v>0</v>
          </cell>
          <cell r="FT946">
            <v>0</v>
          </cell>
          <cell r="FU946">
            <v>0</v>
          </cell>
          <cell r="FV946">
            <v>0</v>
          </cell>
          <cell r="FW946">
            <v>0</v>
          </cell>
          <cell r="FX946">
            <v>0</v>
          </cell>
          <cell r="FY946">
            <v>0</v>
          </cell>
          <cell r="FZ946">
            <v>0</v>
          </cell>
          <cell r="GA946">
            <v>0</v>
          </cell>
          <cell r="GB946">
            <v>0</v>
          </cell>
          <cell r="GC946">
            <v>0</v>
          </cell>
          <cell r="GD946">
            <v>0</v>
          </cell>
          <cell r="GE946">
            <v>0</v>
          </cell>
          <cell r="GF946">
            <v>0</v>
          </cell>
          <cell r="GG946">
            <v>0</v>
          </cell>
          <cell r="GH946">
            <v>0</v>
          </cell>
          <cell r="GI946">
            <v>0</v>
          </cell>
          <cell r="GJ946">
            <v>0</v>
          </cell>
          <cell r="GK946">
            <v>0</v>
          </cell>
          <cell r="GL946">
            <v>0</v>
          </cell>
          <cell r="GM946">
            <v>0</v>
          </cell>
          <cell r="GN946">
            <v>0</v>
          </cell>
          <cell r="GO946">
            <v>0</v>
          </cell>
          <cell r="GP946">
            <v>0</v>
          </cell>
          <cell r="GQ946">
            <v>0</v>
          </cell>
          <cell r="GR946">
            <v>0</v>
          </cell>
          <cell r="GS946">
            <v>0</v>
          </cell>
          <cell r="GT946">
            <v>0</v>
          </cell>
          <cell r="GU946">
            <v>0</v>
          </cell>
          <cell r="GV946">
            <v>0</v>
          </cell>
          <cell r="GW946">
            <v>0</v>
          </cell>
          <cell r="GX946">
            <v>0</v>
          </cell>
          <cell r="GY946">
            <v>0</v>
          </cell>
          <cell r="GZ946">
            <v>0</v>
          </cell>
          <cell r="HA946">
            <v>0</v>
          </cell>
          <cell r="HB946">
            <v>0</v>
          </cell>
          <cell r="HC946">
            <v>0</v>
          </cell>
          <cell r="HD946">
            <v>0</v>
          </cell>
          <cell r="HE946">
            <v>0</v>
          </cell>
          <cell r="HF946">
            <v>0</v>
          </cell>
          <cell r="HG946">
            <v>0</v>
          </cell>
          <cell r="HH946">
            <v>0</v>
          </cell>
          <cell r="HI946">
            <v>0</v>
          </cell>
          <cell r="HJ946">
            <v>0</v>
          </cell>
          <cell r="HK946">
            <v>0</v>
          </cell>
          <cell r="HL946">
            <v>0</v>
          </cell>
          <cell r="HM946">
            <v>0</v>
          </cell>
          <cell r="HN946">
            <v>0</v>
          </cell>
          <cell r="HO946">
            <v>0</v>
          </cell>
          <cell r="HP946">
            <v>0</v>
          </cell>
          <cell r="HQ946">
            <v>0</v>
          </cell>
          <cell r="HR946">
            <v>0</v>
          </cell>
          <cell r="HS946">
            <v>0</v>
          </cell>
          <cell r="HT946">
            <v>0</v>
          </cell>
          <cell r="HU946">
            <v>0</v>
          </cell>
          <cell r="HV946">
            <v>0</v>
          </cell>
          <cell r="HW946">
            <v>0</v>
          </cell>
          <cell r="HX946">
            <v>0</v>
          </cell>
          <cell r="HY946">
            <v>0</v>
          </cell>
          <cell r="HZ946">
            <v>0</v>
          </cell>
          <cell r="IA946">
            <v>0</v>
          </cell>
          <cell r="IB946">
            <v>0</v>
          </cell>
          <cell r="IC946">
            <v>0</v>
          </cell>
          <cell r="ID946">
            <v>0</v>
          </cell>
          <cell r="IE946">
            <v>0</v>
          </cell>
          <cell r="IF946">
            <v>0</v>
          </cell>
          <cell r="IG946">
            <v>0</v>
          </cell>
          <cell r="IH946">
            <v>0</v>
          </cell>
          <cell r="II946">
            <v>0</v>
          </cell>
          <cell r="IJ946">
            <v>0</v>
          </cell>
          <cell r="IK946">
            <v>0</v>
          </cell>
          <cell r="IL946">
            <v>0</v>
          </cell>
          <cell r="IM946">
            <v>0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  <cell r="IW946">
            <v>0</v>
          </cell>
          <cell r="IX946">
            <v>0</v>
          </cell>
          <cell r="IY946">
            <v>0</v>
          </cell>
          <cell r="IZ946">
            <v>0</v>
          </cell>
          <cell r="JA946">
            <v>0</v>
          </cell>
          <cell r="JB946">
            <v>0</v>
          </cell>
          <cell r="JC946">
            <v>0</v>
          </cell>
          <cell r="JD946">
            <v>0</v>
          </cell>
          <cell r="JE946">
            <v>0</v>
          </cell>
          <cell r="JF946">
            <v>0</v>
          </cell>
          <cell r="JG946">
            <v>0</v>
          </cell>
          <cell r="JH946">
            <v>0</v>
          </cell>
          <cell r="JI946">
            <v>0</v>
          </cell>
          <cell r="JJ946">
            <v>0</v>
          </cell>
          <cell r="JK946">
            <v>0</v>
          </cell>
          <cell r="JL946">
            <v>0</v>
          </cell>
          <cell r="JM946">
            <v>0</v>
          </cell>
          <cell r="JN946">
            <v>0</v>
          </cell>
          <cell r="JO946">
            <v>0</v>
          </cell>
          <cell r="JP946">
            <v>0</v>
          </cell>
          <cell r="JQ946">
            <v>0</v>
          </cell>
        </row>
        <row r="947">
          <cell r="D947" t="str">
            <v>PV_.PC.UTS._.FB_.Milford</v>
          </cell>
          <cell r="F947">
            <v>0</v>
          </cell>
          <cell r="G947">
            <v>0</v>
          </cell>
          <cell r="H947">
            <v>-15.84896476000722</v>
          </cell>
          <cell r="I947">
            <v>-11.328214339999249</v>
          </cell>
          <cell r="J947">
            <v>-36.768078439996316</v>
          </cell>
          <cell r="K947">
            <v>-35.099002349994407</v>
          </cell>
          <cell r="L947">
            <v>0</v>
          </cell>
          <cell r="M947">
            <v>-44.206355659996916</v>
          </cell>
          <cell r="N947">
            <v>-79.810124009996798</v>
          </cell>
          <cell r="O947">
            <v>-9.4907871100040211</v>
          </cell>
          <cell r="P947">
            <v>0</v>
          </cell>
          <cell r="Q947">
            <v>0</v>
          </cell>
          <cell r="R947">
            <v>-91.827499699982582</v>
          </cell>
          <cell r="S947">
            <v>0</v>
          </cell>
          <cell r="T947">
            <v>0</v>
          </cell>
          <cell r="U947">
            <v>-8.2206068400028016</v>
          </cell>
          <cell r="V947">
            <v>-9.1188105500004895</v>
          </cell>
          <cell r="W947">
            <v>0</v>
          </cell>
          <cell r="X947">
            <v>-37.086657490002835</v>
          </cell>
          <cell r="Y947">
            <v>-3.6224612599980901</v>
          </cell>
          <cell r="Z947">
            <v>-6.9704213900004106</v>
          </cell>
          <cell r="AA947">
            <v>-11.782365009999921</v>
          </cell>
          <cell r="AB947">
            <v>-15.026177159998042</v>
          </cell>
          <cell r="AC947">
            <v>0</v>
          </cell>
          <cell r="AD947">
            <v>0</v>
          </cell>
          <cell r="AE947">
            <v>-139.43505738000385</v>
          </cell>
          <cell r="AF947">
            <v>0</v>
          </cell>
          <cell r="AG947">
            <v>0</v>
          </cell>
          <cell r="AH947">
            <v>-4.1674341700017976</v>
          </cell>
          <cell r="AI947">
            <v>-71.415975640000397</v>
          </cell>
          <cell r="AJ947">
            <v>-11.571699110001646</v>
          </cell>
          <cell r="AK947">
            <v>0</v>
          </cell>
          <cell r="AL947">
            <v>-32.166608029994677</v>
          </cell>
          <cell r="AM947">
            <v>0</v>
          </cell>
          <cell r="AN947">
            <v>0</v>
          </cell>
          <cell r="AO947">
            <v>-10.212913880000997</v>
          </cell>
          <cell r="AP947">
            <v>-9.9004265499988833</v>
          </cell>
          <cell r="AQ947">
            <v>0</v>
          </cell>
          <cell r="AR947">
            <v>-51.381313200021395</v>
          </cell>
          <cell r="AS947">
            <v>-11.941626000001634</v>
          </cell>
          <cell r="AT947">
            <v>0</v>
          </cell>
          <cell r="AU947">
            <v>-2.2208915900009742</v>
          </cell>
          <cell r="AV947">
            <v>-16.320286740003212</v>
          </cell>
          <cell r="AW947">
            <v>-6.3070638099998177</v>
          </cell>
          <cell r="AX947">
            <v>-6.0439477300024009</v>
          </cell>
          <cell r="AY947">
            <v>0</v>
          </cell>
          <cell r="AZ947">
            <v>0</v>
          </cell>
          <cell r="BA947">
            <v>0</v>
          </cell>
          <cell r="BB947">
            <v>-2.7016346300006262</v>
          </cell>
          <cell r="BC947">
            <v>0</v>
          </cell>
          <cell r="BD947">
            <v>-5.8458627000018168</v>
          </cell>
          <cell r="BE947">
            <v>-115.94812030001776</v>
          </cell>
          <cell r="BF947">
            <v>0</v>
          </cell>
          <cell r="BG947">
            <v>0</v>
          </cell>
          <cell r="BH947">
            <v>-11.351528600000165</v>
          </cell>
          <cell r="BI947">
            <v>-29.156965440008207</v>
          </cell>
          <cell r="BJ947">
            <v>-75.439626260002115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-3.3833259599923622</v>
          </cell>
          <cell r="BS947">
            <v>0</v>
          </cell>
          <cell r="BT947">
            <v>0</v>
          </cell>
          <cell r="BU947">
            <v>-1.84334602999661</v>
          </cell>
          <cell r="BV947">
            <v>-1.5399799299921142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0</v>
          </cell>
          <cell r="CD947">
            <v>0</v>
          </cell>
          <cell r="CE947">
            <v>-17.37871521001216</v>
          </cell>
          <cell r="CF947">
            <v>0</v>
          </cell>
          <cell r="CG947">
            <v>0</v>
          </cell>
          <cell r="CH947">
            <v>-4.8027049400006945</v>
          </cell>
          <cell r="CI947">
            <v>-9.3951646299974527</v>
          </cell>
          <cell r="CJ947">
            <v>-3.1808456400030991</v>
          </cell>
          <cell r="CK947">
            <v>0</v>
          </cell>
          <cell r="CL947">
            <v>0</v>
          </cell>
          <cell r="CM947">
            <v>0</v>
          </cell>
          <cell r="CN947">
            <v>0</v>
          </cell>
          <cell r="CO947">
            <v>0</v>
          </cell>
          <cell r="CP947">
            <v>0</v>
          </cell>
          <cell r="CQ947">
            <v>0</v>
          </cell>
          <cell r="CR947">
            <v>-24.647254810028244</v>
          </cell>
          <cell r="CS947">
            <v>0</v>
          </cell>
          <cell r="CT947">
            <v>0</v>
          </cell>
          <cell r="CU947">
            <v>-14.648158150001109</v>
          </cell>
          <cell r="CV947">
            <v>0</v>
          </cell>
          <cell r="CW947">
            <v>-9.9990966599980311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  <cell r="DD947">
            <v>0</v>
          </cell>
          <cell r="DE947">
            <v>-13.850326429965207</v>
          </cell>
          <cell r="DF947">
            <v>0</v>
          </cell>
          <cell r="DG947">
            <v>0</v>
          </cell>
          <cell r="DH947">
            <v>-3.8623577799953637</v>
          </cell>
          <cell r="DI947">
            <v>0</v>
          </cell>
          <cell r="DJ947">
            <v>-9.9879686500025855</v>
          </cell>
          <cell r="DK947">
            <v>0</v>
          </cell>
          <cell r="DL947">
            <v>0</v>
          </cell>
          <cell r="DM947">
            <v>0</v>
          </cell>
          <cell r="DN947">
            <v>0</v>
          </cell>
          <cell r="DO947">
            <v>0</v>
          </cell>
          <cell r="DP947">
            <v>0</v>
          </cell>
          <cell r="DQ947">
            <v>0</v>
          </cell>
          <cell r="DR947">
            <v>0</v>
          </cell>
          <cell r="DS947">
            <v>0</v>
          </cell>
          <cell r="DT947">
            <v>0</v>
          </cell>
          <cell r="DU947">
            <v>0</v>
          </cell>
          <cell r="DV947">
            <v>0</v>
          </cell>
          <cell r="DW947">
            <v>0</v>
          </cell>
          <cell r="DX947">
            <v>0</v>
          </cell>
          <cell r="DY947">
            <v>0</v>
          </cell>
          <cell r="DZ947">
            <v>0</v>
          </cell>
          <cell r="EA947">
            <v>0</v>
          </cell>
          <cell r="EB947">
            <v>0</v>
          </cell>
          <cell r="EC947">
            <v>0</v>
          </cell>
          <cell r="ED947">
            <v>0</v>
          </cell>
          <cell r="EE947">
            <v>0</v>
          </cell>
          <cell r="EF947">
            <v>0</v>
          </cell>
          <cell r="EG947">
            <v>0</v>
          </cell>
          <cell r="EH947">
            <v>0</v>
          </cell>
          <cell r="EI947">
            <v>0</v>
          </cell>
          <cell r="EJ947">
            <v>0</v>
          </cell>
          <cell r="EK947">
            <v>0</v>
          </cell>
          <cell r="EL947">
            <v>0</v>
          </cell>
          <cell r="EM947">
            <v>0</v>
          </cell>
          <cell r="EN947">
            <v>0</v>
          </cell>
          <cell r="EO947">
            <v>0</v>
          </cell>
          <cell r="EP947">
            <v>0</v>
          </cell>
          <cell r="EQ947">
            <v>0</v>
          </cell>
          <cell r="ER947">
            <v>0</v>
          </cell>
          <cell r="ES947">
            <v>0</v>
          </cell>
          <cell r="ET947">
            <v>0</v>
          </cell>
          <cell r="EU947">
            <v>0</v>
          </cell>
          <cell r="EV947">
            <v>0</v>
          </cell>
          <cell r="EW947">
            <v>0</v>
          </cell>
          <cell r="EX947">
            <v>0</v>
          </cell>
          <cell r="EY947">
            <v>0</v>
          </cell>
          <cell r="EZ947">
            <v>0</v>
          </cell>
          <cell r="FA947">
            <v>0</v>
          </cell>
          <cell r="FB947">
            <v>0</v>
          </cell>
          <cell r="FC947">
            <v>0</v>
          </cell>
          <cell r="FD947">
            <v>0</v>
          </cell>
          <cell r="FE947">
            <v>0</v>
          </cell>
          <cell r="FF947">
            <v>0</v>
          </cell>
          <cell r="FG947">
            <v>0</v>
          </cell>
          <cell r="FH947">
            <v>0</v>
          </cell>
          <cell r="FI947">
            <v>0</v>
          </cell>
          <cell r="FJ947">
            <v>0</v>
          </cell>
          <cell r="FK947">
            <v>0</v>
          </cell>
          <cell r="FL947">
            <v>0</v>
          </cell>
          <cell r="FM947">
            <v>0</v>
          </cell>
          <cell r="FN947">
            <v>0</v>
          </cell>
          <cell r="FO947">
            <v>0</v>
          </cell>
          <cell r="FP947">
            <v>0</v>
          </cell>
          <cell r="FQ947">
            <v>0</v>
          </cell>
          <cell r="FR947">
            <v>0</v>
          </cell>
          <cell r="FS947">
            <v>0</v>
          </cell>
          <cell r="FT947">
            <v>0</v>
          </cell>
          <cell r="FU947">
            <v>0</v>
          </cell>
          <cell r="FV947">
            <v>0</v>
          </cell>
          <cell r="FW947">
            <v>0</v>
          </cell>
          <cell r="FX947">
            <v>0</v>
          </cell>
          <cell r="FY947">
            <v>0</v>
          </cell>
          <cell r="FZ947">
            <v>0</v>
          </cell>
          <cell r="GA947">
            <v>0</v>
          </cell>
          <cell r="GB947">
            <v>0</v>
          </cell>
          <cell r="GC947">
            <v>0</v>
          </cell>
          <cell r="GD947">
            <v>0</v>
          </cell>
          <cell r="GE947">
            <v>0</v>
          </cell>
          <cell r="GF947">
            <v>0</v>
          </cell>
          <cell r="GG947">
            <v>0</v>
          </cell>
          <cell r="GH947">
            <v>0</v>
          </cell>
          <cell r="GI947">
            <v>0</v>
          </cell>
          <cell r="GJ947">
            <v>0</v>
          </cell>
          <cell r="GK947">
            <v>0</v>
          </cell>
          <cell r="GL947">
            <v>0</v>
          </cell>
          <cell r="GM947">
            <v>0</v>
          </cell>
          <cell r="GN947">
            <v>0</v>
          </cell>
          <cell r="GO947">
            <v>0</v>
          </cell>
          <cell r="GP947">
            <v>0</v>
          </cell>
          <cell r="GQ947">
            <v>0</v>
          </cell>
          <cell r="GR947">
            <v>0</v>
          </cell>
          <cell r="GS947">
            <v>0</v>
          </cell>
          <cell r="GT947">
            <v>0</v>
          </cell>
          <cell r="GU947">
            <v>0</v>
          </cell>
          <cell r="GV947">
            <v>0</v>
          </cell>
          <cell r="GW947">
            <v>0</v>
          </cell>
          <cell r="GX947">
            <v>0</v>
          </cell>
          <cell r="GY947">
            <v>0</v>
          </cell>
          <cell r="GZ947">
            <v>0</v>
          </cell>
          <cell r="HA947">
            <v>0</v>
          </cell>
          <cell r="HB947">
            <v>0</v>
          </cell>
          <cell r="HC947">
            <v>0</v>
          </cell>
          <cell r="HD947">
            <v>0</v>
          </cell>
          <cell r="HE947">
            <v>0</v>
          </cell>
          <cell r="HF947">
            <v>0</v>
          </cell>
          <cell r="HG947">
            <v>0</v>
          </cell>
          <cell r="HH947">
            <v>0</v>
          </cell>
          <cell r="HI947">
            <v>0</v>
          </cell>
          <cell r="HJ947">
            <v>0</v>
          </cell>
          <cell r="HK947">
            <v>0</v>
          </cell>
          <cell r="HL947">
            <v>0</v>
          </cell>
          <cell r="HM947">
            <v>0</v>
          </cell>
          <cell r="HN947">
            <v>0</v>
          </cell>
          <cell r="HO947">
            <v>0</v>
          </cell>
          <cell r="HP947">
            <v>0</v>
          </cell>
          <cell r="HQ947">
            <v>0</v>
          </cell>
          <cell r="HR947">
            <v>0</v>
          </cell>
          <cell r="HS947">
            <v>0</v>
          </cell>
          <cell r="HT947">
            <v>0</v>
          </cell>
          <cell r="HU947">
            <v>0</v>
          </cell>
          <cell r="HV947">
            <v>0</v>
          </cell>
          <cell r="HW947">
            <v>0</v>
          </cell>
          <cell r="HX947">
            <v>0</v>
          </cell>
          <cell r="HY947">
            <v>0</v>
          </cell>
          <cell r="HZ947">
            <v>0</v>
          </cell>
          <cell r="IA947">
            <v>0</v>
          </cell>
          <cell r="IB947">
            <v>0</v>
          </cell>
          <cell r="IC947">
            <v>0</v>
          </cell>
          <cell r="ID947">
            <v>0</v>
          </cell>
          <cell r="IE947">
            <v>0</v>
          </cell>
          <cell r="IF947">
            <v>0</v>
          </cell>
          <cell r="IG947">
            <v>0</v>
          </cell>
          <cell r="IH947">
            <v>0</v>
          </cell>
          <cell r="II947">
            <v>0</v>
          </cell>
          <cell r="IJ947">
            <v>0</v>
          </cell>
          <cell r="IK947">
            <v>0</v>
          </cell>
          <cell r="IL947">
            <v>0</v>
          </cell>
          <cell r="IM947">
            <v>0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  <cell r="IW947">
            <v>0</v>
          </cell>
          <cell r="IX947">
            <v>0</v>
          </cell>
          <cell r="IY947">
            <v>0</v>
          </cell>
          <cell r="IZ947">
            <v>0</v>
          </cell>
          <cell r="JA947">
            <v>0</v>
          </cell>
          <cell r="JB947">
            <v>0</v>
          </cell>
          <cell r="JC947">
            <v>0</v>
          </cell>
          <cell r="JD947">
            <v>0</v>
          </cell>
          <cell r="JE947">
            <v>0</v>
          </cell>
          <cell r="JF947">
            <v>0</v>
          </cell>
          <cell r="JG947">
            <v>0</v>
          </cell>
          <cell r="JH947">
            <v>0</v>
          </cell>
          <cell r="JI947">
            <v>0</v>
          </cell>
          <cell r="JJ947">
            <v>0</v>
          </cell>
          <cell r="JK947">
            <v>0</v>
          </cell>
          <cell r="JL947">
            <v>0</v>
          </cell>
          <cell r="JM947">
            <v>0</v>
          </cell>
          <cell r="JN947">
            <v>0</v>
          </cell>
          <cell r="JO947">
            <v>0</v>
          </cell>
          <cell r="JP947">
            <v>0</v>
          </cell>
          <cell r="JQ947">
            <v>0</v>
          </cell>
        </row>
        <row r="948">
          <cell r="D948" t="str">
            <v>PV_.PC.UTS._.FB_.Sigurd</v>
          </cell>
          <cell r="F948">
            <v>0</v>
          </cell>
          <cell r="G948">
            <v>0</v>
          </cell>
          <cell r="H948">
            <v>-19.257761670001855</v>
          </cell>
          <cell r="I948">
            <v>-10.593243100000109</v>
          </cell>
          <cell r="J948">
            <v>-6.4244946699982393</v>
          </cell>
          <cell r="K948">
            <v>-9.517590140007087</v>
          </cell>
          <cell r="L948">
            <v>0</v>
          </cell>
          <cell r="M948">
            <v>-9.5476625100018282</v>
          </cell>
          <cell r="N948">
            <v>0</v>
          </cell>
          <cell r="O948">
            <v>-60.40942594000262</v>
          </cell>
          <cell r="P948">
            <v>0</v>
          </cell>
          <cell r="Q948">
            <v>0</v>
          </cell>
          <cell r="R948">
            <v>-76.491389949980658</v>
          </cell>
          <cell r="S948">
            <v>-5.4362874800026475</v>
          </cell>
          <cell r="T948">
            <v>-2.2715596199996071</v>
          </cell>
          <cell r="U948">
            <v>-1.0055382200025633</v>
          </cell>
          <cell r="V948">
            <v>0</v>
          </cell>
          <cell r="W948">
            <v>-6.4874842500030354</v>
          </cell>
          <cell r="X948">
            <v>-8.9015188000012131</v>
          </cell>
          <cell r="Y948">
            <v>0.38607446999958484</v>
          </cell>
          <cell r="Z948">
            <v>-18.894297060000099</v>
          </cell>
          <cell r="AA948">
            <v>0</v>
          </cell>
          <cell r="AB948">
            <v>-32.936217509997732</v>
          </cell>
          <cell r="AC948">
            <v>0</v>
          </cell>
          <cell r="AD948">
            <v>-0.94456148000062967</v>
          </cell>
          <cell r="AE948">
            <v>-47.05527559001348</v>
          </cell>
          <cell r="AF948">
            <v>0</v>
          </cell>
          <cell r="AG948">
            <v>0</v>
          </cell>
          <cell r="AH948">
            <v>2.3549180299996806</v>
          </cell>
          <cell r="AI948">
            <v>-46.723678700000164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-2.6865149199984444</v>
          </cell>
          <cell r="AP948">
            <v>0</v>
          </cell>
          <cell r="AQ948">
            <v>0</v>
          </cell>
          <cell r="AR948">
            <v>-85.337918759993045</v>
          </cell>
          <cell r="AS948">
            <v>-0.67697255999701156</v>
          </cell>
          <cell r="AT948">
            <v>0</v>
          </cell>
          <cell r="AU948">
            <v>-9.2549799974221969E-3</v>
          </cell>
          <cell r="AV948">
            <v>-52.769766990002609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-9.6033355300023686</v>
          </cell>
          <cell r="BB948">
            <v>-21.342320080000718</v>
          </cell>
          <cell r="BC948">
            <v>-0.93626861999837274</v>
          </cell>
          <cell r="BD948">
            <v>0</v>
          </cell>
          <cell r="BE948">
            <v>-65.533898919995409</v>
          </cell>
          <cell r="BF948">
            <v>0</v>
          </cell>
          <cell r="BG948">
            <v>0</v>
          </cell>
          <cell r="BH948">
            <v>-3.6954238100006478</v>
          </cell>
          <cell r="BI948">
            <v>-34.057537320000847</v>
          </cell>
          <cell r="BJ948">
            <v>-27.780937789997552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-3.8475182600086555</v>
          </cell>
          <cell r="BS948">
            <v>0</v>
          </cell>
          <cell r="BT948">
            <v>0</v>
          </cell>
          <cell r="BU948">
            <v>-3.8475182599995605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0</v>
          </cell>
          <cell r="CD948">
            <v>0</v>
          </cell>
          <cell r="CE948">
            <v>-1.8433460200030822</v>
          </cell>
          <cell r="CF948">
            <v>0</v>
          </cell>
          <cell r="CG948">
            <v>0</v>
          </cell>
          <cell r="CH948">
            <v>-1.8433460199994443</v>
          </cell>
          <cell r="CI948">
            <v>0</v>
          </cell>
          <cell r="CJ948">
            <v>0</v>
          </cell>
          <cell r="CK948">
            <v>0</v>
          </cell>
          <cell r="CL948">
            <v>0</v>
          </cell>
          <cell r="CM948">
            <v>0</v>
          </cell>
          <cell r="CN948">
            <v>0</v>
          </cell>
          <cell r="CO948">
            <v>0</v>
          </cell>
          <cell r="CP948">
            <v>0</v>
          </cell>
          <cell r="CQ948">
            <v>0</v>
          </cell>
          <cell r="CR948">
            <v>0</v>
          </cell>
          <cell r="CS948">
            <v>0</v>
          </cell>
          <cell r="CT948">
            <v>0</v>
          </cell>
          <cell r="CU948">
            <v>0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  <cell r="DD948">
            <v>0</v>
          </cell>
          <cell r="DE948">
            <v>-4.155882749997545</v>
          </cell>
          <cell r="DF948">
            <v>0</v>
          </cell>
          <cell r="DG948">
            <v>0</v>
          </cell>
          <cell r="DH948">
            <v>-4.155882750001183</v>
          </cell>
          <cell r="DI948">
            <v>0</v>
          </cell>
          <cell r="DJ948">
            <v>0</v>
          </cell>
          <cell r="DK948">
            <v>0</v>
          </cell>
          <cell r="DL948">
            <v>0</v>
          </cell>
          <cell r="DM948">
            <v>0</v>
          </cell>
          <cell r="DN948">
            <v>0</v>
          </cell>
          <cell r="DO948">
            <v>0</v>
          </cell>
          <cell r="DP948">
            <v>0</v>
          </cell>
          <cell r="DQ948">
            <v>0</v>
          </cell>
          <cell r="DR948">
            <v>-18.024497840029653</v>
          </cell>
          <cell r="DS948">
            <v>0</v>
          </cell>
          <cell r="DT948">
            <v>0</v>
          </cell>
          <cell r="DU948">
            <v>-8.0254011699980765</v>
          </cell>
          <cell r="DV948">
            <v>-9.9990966699988348</v>
          </cell>
          <cell r="DW948">
            <v>0</v>
          </cell>
          <cell r="DX948">
            <v>0</v>
          </cell>
          <cell r="DY948">
            <v>0</v>
          </cell>
          <cell r="DZ948">
            <v>0</v>
          </cell>
          <cell r="EA948">
            <v>0</v>
          </cell>
          <cell r="EB948">
            <v>0</v>
          </cell>
          <cell r="EC948">
            <v>0</v>
          </cell>
          <cell r="ED948">
            <v>0</v>
          </cell>
          <cell r="EE948">
            <v>0</v>
          </cell>
          <cell r="EF948">
            <v>0</v>
          </cell>
          <cell r="EG948">
            <v>0</v>
          </cell>
          <cell r="EH948">
            <v>0</v>
          </cell>
          <cell r="EI948">
            <v>0</v>
          </cell>
          <cell r="EJ948">
            <v>0</v>
          </cell>
          <cell r="EK948">
            <v>0</v>
          </cell>
          <cell r="EL948">
            <v>0</v>
          </cell>
          <cell r="EM948">
            <v>0</v>
          </cell>
          <cell r="EN948">
            <v>0</v>
          </cell>
          <cell r="EO948">
            <v>0</v>
          </cell>
          <cell r="EP948">
            <v>0</v>
          </cell>
          <cell r="EQ948">
            <v>0</v>
          </cell>
          <cell r="ER948">
            <v>0</v>
          </cell>
          <cell r="ES948">
            <v>0</v>
          </cell>
          <cell r="ET948">
            <v>0</v>
          </cell>
          <cell r="EU948">
            <v>0</v>
          </cell>
          <cell r="EV948">
            <v>0</v>
          </cell>
          <cell r="EW948">
            <v>0</v>
          </cell>
          <cell r="EX948">
            <v>0</v>
          </cell>
          <cell r="EY948">
            <v>0</v>
          </cell>
          <cell r="EZ948">
            <v>0</v>
          </cell>
          <cell r="FA948">
            <v>0</v>
          </cell>
          <cell r="FB948">
            <v>0</v>
          </cell>
          <cell r="FC948">
            <v>0</v>
          </cell>
          <cell r="FD948">
            <v>0</v>
          </cell>
          <cell r="FE948">
            <v>0</v>
          </cell>
          <cell r="FF948">
            <v>0</v>
          </cell>
          <cell r="FG948">
            <v>0</v>
          </cell>
          <cell r="FH948">
            <v>0</v>
          </cell>
          <cell r="FI948">
            <v>0</v>
          </cell>
          <cell r="FJ948">
            <v>0</v>
          </cell>
          <cell r="FK948">
            <v>0</v>
          </cell>
          <cell r="FL948">
            <v>0</v>
          </cell>
          <cell r="FM948">
            <v>0</v>
          </cell>
          <cell r="FN948">
            <v>0</v>
          </cell>
          <cell r="FO948">
            <v>0</v>
          </cell>
          <cell r="FP948">
            <v>0</v>
          </cell>
          <cell r="FQ948">
            <v>0</v>
          </cell>
          <cell r="FR948">
            <v>0</v>
          </cell>
          <cell r="FS948">
            <v>0</v>
          </cell>
          <cell r="FT948">
            <v>0</v>
          </cell>
          <cell r="FU948">
            <v>0</v>
          </cell>
          <cell r="FV948">
            <v>0</v>
          </cell>
          <cell r="FW948">
            <v>0</v>
          </cell>
          <cell r="FX948">
            <v>0</v>
          </cell>
          <cell r="FY948">
            <v>0</v>
          </cell>
          <cell r="FZ948">
            <v>0</v>
          </cell>
          <cell r="GA948">
            <v>0</v>
          </cell>
          <cell r="GB948">
            <v>0</v>
          </cell>
          <cell r="GC948">
            <v>0</v>
          </cell>
          <cell r="GD948">
            <v>0</v>
          </cell>
          <cell r="GE948">
            <v>0</v>
          </cell>
          <cell r="GF948">
            <v>0</v>
          </cell>
          <cell r="GG948">
            <v>0</v>
          </cell>
          <cell r="GH948">
            <v>0</v>
          </cell>
          <cell r="GI948">
            <v>0</v>
          </cell>
          <cell r="GJ948">
            <v>0</v>
          </cell>
          <cell r="GK948">
            <v>0</v>
          </cell>
          <cell r="GL948">
            <v>0</v>
          </cell>
          <cell r="GM948">
            <v>0</v>
          </cell>
          <cell r="GN948">
            <v>0</v>
          </cell>
          <cell r="GO948">
            <v>0</v>
          </cell>
          <cell r="GP948">
            <v>0</v>
          </cell>
          <cell r="GQ948">
            <v>0</v>
          </cell>
          <cell r="GR948">
            <v>0</v>
          </cell>
          <cell r="GS948">
            <v>0</v>
          </cell>
          <cell r="GT948">
            <v>0</v>
          </cell>
          <cell r="GU948">
            <v>0</v>
          </cell>
          <cell r="GV948">
            <v>0</v>
          </cell>
          <cell r="GW948">
            <v>0</v>
          </cell>
          <cell r="GX948">
            <v>0</v>
          </cell>
          <cell r="GY948">
            <v>0</v>
          </cell>
          <cell r="GZ948">
            <v>0</v>
          </cell>
          <cell r="HA948">
            <v>0</v>
          </cell>
          <cell r="HB948">
            <v>0</v>
          </cell>
          <cell r="HC948">
            <v>0</v>
          </cell>
          <cell r="HD948">
            <v>0</v>
          </cell>
          <cell r="HE948">
            <v>0</v>
          </cell>
          <cell r="HF948">
            <v>0</v>
          </cell>
          <cell r="HG948">
            <v>0</v>
          </cell>
          <cell r="HH948">
            <v>0</v>
          </cell>
          <cell r="HI948">
            <v>0</v>
          </cell>
          <cell r="HJ948">
            <v>0</v>
          </cell>
          <cell r="HK948">
            <v>0</v>
          </cell>
          <cell r="HL948">
            <v>0</v>
          </cell>
          <cell r="HM948">
            <v>0</v>
          </cell>
          <cell r="HN948">
            <v>0</v>
          </cell>
          <cell r="HO948">
            <v>0</v>
          </cell>
          <cell r="HP948">
            <v>0</v>
          </cell>
          <cell r="HQ948">
            <v>0</v>
          </cell>
          <cell r="HR948">
            <v>0</v>
          </cell>
          <cell r="HS948">
            <v>0</v>
          </cell>
          <cell r="HT948">
            <v>0</v>
          </cell>
          <cell r="HU948">
            <v>0</v>
          </cell>
          <cell r="HV948">
            <v>0</v>
          </cell>
          <cell r="HW948">
            <v>0</v>
          </cell>
          <cell r="HX948">
            <v>0</v>
          </cell>
          <cell r="HY948">
            <v>0</v>
          </cell>
          <cell r="HZ948">
            <v>0</v>
          </cell>
          <cell r="IA948">
            <v>0</v>
          </cell>
          <cell r="IB948">
            <v>0</v>
          </cell>
          <cell r="IC948">
            <v>0</v>
          </cell>
          <cell r="ID948">
            <v>0</v>
          </cell>
          <cell r="IE948">
            <v>0</v>
          </cell>
          <cell r="IF948">
            <v>0</v>
          </cell>
          <cell r="IG948">
            <v>0</v>
          </cell>
          <cell r="IH948">
            <v>0</v>
          </cell>
          <cell r="II948">
            <v>0</v>
          </cell>
          <cell r="IJ948">
            <v>0</v>
          </cell>
          <cell r="IK948">
            <v>0</v>
          </cell>
          <cell r="IL948">
            <v>0</v>
          </cell>
          <cell r="IM948">
            <v>0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  <cell r="IW948">
            <v>0</v>
          </cell>
          <cell r="IX948">
            <v>0</v>
          </cell>
          <cell r="IY948">
            <v>0</v>
          </cell>
          <cell r="IZ948">
            <v>0</v>
          </cell>
          <cell r="JA948">
            <v>0</v>
          </cell>
          <cell r="JB948">
            <v>0</v>
          </cell>
          <cell r="JC948">
            <v>0</v>
          </cell>
          <cell r="JD948">
            <v>0</v>
          </cell>
          <cell r="JE948">
            <v>0</v>
          </cell>
          <cell r="JF948">
            <v>0</v>
          </cell>
          <cell r="JG948">
            <v>0</v>
          </cell>
          <cell r="JH948">
            <v>0</v>
          </cell>
          <cell r="JI948">
            <v>0</v>
          </cell>
          <cell r="JJ948">
            <v>0</v>
          </cell>
          <cell r="JK948">
            <v>0</v>
          </cell>
          <cell r="JL948">
            <v>0</v>
          </cell>
          <cell r="JM948">
            <v>0</v>
          </cell>
          <cell r="JN948">
            <v>0</v>
          </cell>
          <cell r="JO948">
            <v>0</v>
          </cell>
          <cell r="JP948">
            <v>0</v>
          </cell>
          <cell r="JQ948">
            <v>0</v>
          </cell>
        </row>
        <row r="949">
          <cell r="D949" t="str">
            <v>PV_.PC.UTS._.IHC.Castle Solar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2.2108799999999817E-2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2.3965443500001129</v>
          </cell>
          <cell r="S949">
            <v>0</v>
          </cell>
          <cell r="T949">
            <v>-2.8310111300000074</v>
          </cell>
          <cell r="U949">
            <v>-2.1644999999992365E-3</v>
          </cell>
          <cell r="V949">
            <v>0</v>
          </cell>
          <cell r="W949">
            <v>2.1040499999998019E-2</v>
          </cell>
          <cell r="X949">
            <v>0</v>
          </cell>
          <cell r="Y949">
            <v>5.589948740000068</v>
          </cell>
          <cell r="Z949">
            <v>0</v>
          </cell>
          <cell r="AA949">
            <v>0</v>
          </cell>
          <cell r="AB949">
            <v>5.2649999999999864E-2</v>
          </cell>
          <cell r="AC949">
            <v>0</v>
          </cell>
          <cell r="AD949">
            <v>-0.43391925999998193</v>
          </cell>
          <cell r="AE949">
            <v>-6.964179100000365</v>
          </cell>
          <cell r="AF949">
            <v>-3.3612800000355492E-3</v>
          </cell>
          <cell r="AG949">
            <v>-5.6637229799999886</v>
          </cell>
          <cell r="AH949">
            <v>0</v>
          </cell>
          <cell r="AI949">
            <v>-2.1883200000000047E-2</v>
          </cell>
          <cell r="AJ949">
            <v>0</v>
          </cell>
          <cell r="AK949">
            <v>0</v>
          </cell>
          <cell r="AL949">
            <v>-1.7982550399999582</v>
          </cell>
          <cell r="AM949">
            <v>-6.3826000000517524E-3</v>
          </cell>
          <cell r="AN949">
            <v>0</v>
          </cell>
          <cell r="AO949">
            <v>0.52942600000000439</v>
          </cell>
          <cell r="AP949">
            <v>0</v>
          </cell>
          <cell r="AQ949">
            <v>0</v>
          </cell>
          <cell r="AR949">
            <v>-77.944015819999549</v>
          </cell>
          <cell r="AS949">
            <v>-3.7059204800000316</v>
          </cell>
          <cell r="AT949">
            <v>0</v>
          </cell>
          <cell r="AU949">
            <v>0</v>
          </cell>
          <cell r="AV949">
            <v>0</v>
          </cell>
          <cell r="AW949">
            <v>-14.4429813</v>
          </cell>
          <cell r="AX949">
            <v>-14.306009200000062</v>
          </cell>
          <cell r="AY949">
            <v>-45.880257139999685</v>
          </cell>
          <cell r="AZ949">
            <v>0</v>
          </cell>
          <cell r="BA949">
            <v>0</v>
          </cell>
          <cell r="BB949">
            <v>1.5574957599999379</v>
          </cell>
          <cell r="BC949">
            <v>0</v>
          </cell>
          <cell r="BD949">
            <v>-1.1663434600000073</v>
          </cell>
          <cell r="BE949">
            <v>-16.329204010002286</v>
          </cell>
          <cell r="BF949">
            <v>-3.2641920000000937</v>
          </cell>
          <cell r="BG949">
            <v>-6.1416870900001186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-9.3035109800011924</v>
          </cell>
          <cell r="BN949">
            <v>0</v>
          </cell>
          <cell r="BO949">
            <v>2.3801860599999145</v>
          </cell>
          <cell r="BP949">
            <v>0</v>
          </cell>
          <cell r="BQ949">
            <v>0</v>
          </cell>
          <cell r="BR949">
            <v>-1.6940436900040368</v>
          </cell>
          <cell r="BS949">
            <v>0</v>
          </cell>
          <cell r="BT949">
            <v>0</v>
          </cell>
          <cell r="BU949">
            <v>0</v>
          </cell>
          <cell r="BV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-1.694043689999944</v>
          </cell>
          <cell r="CC949">
            <v>0</v>
          </cell>
          <cell r="CD949">
            <v>0</v>
          </cell>
          <cell r="CE949">
            <v>0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0</v>
          </cell>
          <cell r="CK949">
            <v>0</v>
          </cell>
          <cell r="CL949">
            <v>0</v>
          </cell>
          <cell r="CM949">
            <v>0</v>
          </cell>
          <cell r="CN949">
            <v>0</v>
          </cell>
          <cell r="CO949">
            <v>0</v>
          </cell>
          <cell r="CP949">
            <v>0</v>
          </cell>
          <cell r="CQ949">
            <v>0</v>
          </cell>
          <cell r="CR949">
            <v>-17.50384787999792</v>
          </cell>
          <cell r="CS949">
            <v>-4.7550126300000102</v>
          </cell>
          <cell r="CT949">
            <v>-4.8510760599999685</v>
          </cell>
          <cell r="CU949">
            <v>0</v>
          </cell>
          <cell r="CV949">
            <v>0</v>
          </cell>
          <cell r="CW949">
            <v>0</v>
          </cell>
          <cell r="CX949">
            <v>0</v>
          </cell>
          <cell r="CY949">
            <v>0</v>
          </cell>
          <cell r="CZ949">
            <v>-7.8977591900002153</v>
          </cell>
          <cell r="DA949">
            <v>0</v>
          </cell>
          <cell r="DB949">
            <v>0</v>
          </cell>
          <cell r="DC949">
            <v>0</v>
          </cell>
          <cell r="DD949">
            <v>0</v>
          </cell>
          <cell r="DE949">
            <v>-58.090991430006397</v>
          </cell>
          <cell r="DF949">
            <v>0</v>
          </cell>
          <cell r="DG949">
            <v>0</v>
          </cell>
          <cell r="DH949">
            <v>0</v>
          </cell>
          <cell r="DI949">
            <v>0</v>
          </cell>
          <cell r="DJ949">
            <v>-2.3664925499999754</v>
          </cell>
          <cell r="DK949">
            <v>-39.171335689999978</v>
          </cell>
          <cell r="DL949">
            <v>-6.5344569099997898</v>
          </cell>
          <cell r="DM949">
            <v>0</v>
          </cell>
          <cell r="DN949">
            <v>0</v>
          </cell>
          <cell r="DO949">
            <v>-5.1232254299998203</v>
          </cell>
          <cell r="DP949">
            <v>-4.8954808499997853</v>
          </cell>
          <cell r="DQ949">
            <v>0</v>
          </cell>
          <cell r="DR949">
            <v>-17.424698099999659</v>
          </cell>
          <cell r="DS949">
            <v>0</v>
          </cell>
          <cell r="DT949">
            <v>0</v>
          </cell>
          <cell r="DU949">
            <v>0</v>
          </cell>
          <cell r="DV949">
            <v>0</v>
          </cell>
          <cell r="DW949">
            <v>-9.8869278600000143</v>
          </cell>
          <cell r="DX949">
            <v>0</v>
          </cell>
          <cell r="DY949">
            <v>0</v>
          </cell>
          <cell r="DZ949">
            <v>0</v>
          </cell>
          <cell r="EA949">
            <v>0</v>
          </cell>
          <cell r="EB949">
            <v>-1.2640001599997959</v>
          </cell>
          <cell r="EC949">
            <v>-6.2737700800000766</v>
          </cell>
          <cell r="ED949">
            <v>0</v>
          </cell>
          <cell r="EE949">
            <v>-22.732090120000066</v>
          </cell>
          <cell r="EF949">
            <v>-6.0713758900001267</v>
          </cell>
          <cell r="EG949">
            <v>0</v>
          </cell>
          <cell r="EH949">
            <v>-1.6291975499998443</v>
          </cell>
          <cell r="EI949">
            <v>0</v>
          </cell>
          <cell r="EJ949">
            <v>0</v>
          </cell>
          <cell r="EK949">
            <v>0</v>
          </cell>
          <cell r="EL949">
            <v>0</v>
          </cell>
          <cell r="EM949">
            <v>0</v>
          </cell>
          <cell r="EN949">
            <v>0</v>
          </cell>
          <cell r="EO949">
            <v>0</v>
          </cell>
          <cell r="EP949">
            <v>-15.031516680000095</v>
          </cell>
          <cell r="EQ949">
            <v>0</v>
          </cell>
          <cell r="ER949">
            <v>-37.415151610002795</v>
          </cell>
          <cell r="ES949">
            <v>-5.9229918300002282</v>
          </cell>
          <cell r="ET949">
            <v>0</v>
          </cell>
          <cell r="EU949">
            <v>0</v>
          </cell>
          <cell r="EV949">
            <v>0</v>
          </cell>
          <cell r="EW949">
            <v>0</v>
          </cell>
          <cell r="EX949">
            <v>-23.774427209999885</v>
          </cell>
          <cell r="EY949">
            <v>0</v>
          </cell>
          <cell r="EZ949">
            <v>-7.7177325700004076</v>
          </cell>
          <cell r="FA949">
            <v>0</v>
          </cell>
          <cell r="FB949">
            <v>0</v>
          </cell>
          <cell r="FC949">
            <v>0</v>
          </cell>
          <cell r="FD949">
            <v>0</v>
          </cell>
          <cell r="FE949">
            <v>-18.798641550005414</v>
          </cell>
          <cell r="FF949">
            <v>0</v>
          </cell>
          <cell r="FG949">
            <v>0</v>
          </cell>
          <cell r="FH949">
            <v>0.33956952000005458</v>
          </cell>
          <cell r="FI949">
            <v>-7.4683680699999968</v>
          </cell>
          <cell r="FJ949">
            <v>0</v>
          </cell>
          <cell r="FK949">
            <v>-11.669843000000128</v>
          </cell>
          <cell r="FL949">
            <v>0</v>
          </cell>
          <cell r="FM949">
            <v>0</v>
          </cell>
          <cell r="FN949">
            <v>0</v>
          </cell>
          <cell r="FO949">
            <v>0</v>
          </cell>
          <cell r="FP949">
            <v>0</v>
          </cell>
          <cell r="FQ949">
            <v>0</v>
          </cell>
          <cell r="FR949">
            <v>-7.8127933999967354</v>
          </cell>
          <cell r="FS949">
            <v>0</v>
          </cell>
          <cell r="FT949">
            <v>0</v>
          </cell>
          <cell r="FU949">
            <v>0</v>
          </cell>
          <cell r="FV949">
            <v>0</v>
          </cell>
          <cell r="FW949">
            <v>-1.8426636000000371</v>
          </cell>
          <cell r="FX949">
            <v>0</v>
          </cell>
          <cell r="FY949">
            <v>-3.9195369199997003</v>
          </cell>
          <cell r="FZ949">
            <v>-1.0633261200000561</v>
          </cell>
          <cell r="GA949">
            <v>0</v>
          </cell>
          <cell r="GB949">
            <v>-0.98726675999978397</v>
          </cell>
          <cell r="GC949">
            <v>0</v>
          </cell>
          <cell r="GD949">
            <v>0</v>
          </cell>
          <cell r="GE949">
            <v>-2.7319343399976788</v>
          </cell>
          <cell r="GF949">
            <v>0</v>
          </cell>
          <cell r="GG949">
            <v>-1.1233181100001275</v>
          </cell>
          <cell r="GH949">
            <v>0</v>
          </cell>
          <cell r="GI949">
            <v>0</v>
          </cell>
          <cell r="GJ949">
            <v>0</v>
          </cell>
          <cell r="GK949">
            <v>0</v>
          </cell>
          <cell r="GL949">
            <v>-1.608616229999825</v>
          </cell>
          <cell r="GM949">
            <v>0</v>
          </cell>
          <cell r="GN949">
            <v>0</v>
          </cell>
          <cell r="GO949">
            <v>0</v>
          </cell>
          <cell r="GP949">
            <v>0</v>
          </cell>
          <cell r="GQ949">
            <v>0</v>
          </cell>
          <cell r="GR949">
            <v>-47.600247400001535</v>
          </cell>
          <cell r="GS949">
            <v>0</v>
          </cell>
          <cell r="GT949">
            <v>-1.1233181100001275</v>
          </cell>
          <cell r="GU949">
            <v>-0.35955424000007952</v>
          </cell>
          <cell r="GV949">
            <v>0</v>
          </cell>
          <cell r="GW949">
            <v>-33.068357599999786</v>
          </cell>
          <cell r="GX949">
            <v>0</v>
          </cell>
          <cell r="GY949">
            <v>0</v>
          </cell>
          <cell r="GZ949">
            <v>0</v>
          </cell>
          <cell r="HA949">
            <v>-7.5781260300000213</v>
          </cell>
          <cell r="HB949">
            <v>-5.4708914199995888</v>
          </cell>
          <cell r="HC949">
            <v>0</v>
          </cell>
          <cell r="HD949">
            <v>0</v>
          </cell>
          <cell r="HE949">
            <v>-19.015164040003583</v>
          </cell>
          <cell r="HF949">
            <v>0</v>
          </cell>
          <cell r="HG949">
            <v>-0.93289795999999114</v>
          </cell>
          <cell r="HH949">
            <v>-4.1597980000233292E-2</v>
          </cell>
          <cell r="HI949">
            <v>-1.4524949299999435</v>
          </cell>
          <cell r="HJ949">
            <v>-1.2358759700000519</v>
          </cell>
          <cell r="HK949">
            <v>-0.8789803499998925</v>
          </cell>
          <cell r="HL949">
            <v>0</v>
          </cell>
          <cell r="HM949">
            <v>0</v>
          </cell>
          <cell r="HN949">
            <v>-4.0534352299996499</v>
          </cell>
          <cell r="HO949">
            <v>-10.419881620000069</v>
          </cell>
          <cell r="HP949">
            <v>0</v>
          </cell>
          <cell r="HQ949">
            <v>0</v>
          </cell>
          <cell r="HR949">
            <v>-5.709246999998868</v>
          </cell>
          <cell r="HS949">
            <v>0</v>
          </cell>
          <cell r="HT949">
            <v>-0.51273924999986775</v>
          </cell>
          <cell r="HU949">
            <v>0</v>
          </cell>
          <cell r="HV949">
            <v>-1.3225479200000336</v>
          </cell>
          <cell r="HW949">
            <v>-3.8739598299999898</v>
          </cell>
          <cell r="HX949">
            <v>0</v>
          </cell>
          <cell r="HY949">
            <v>0</v>
          </cell>
          <cell r="HZ949">
            <v>0</v>
          </cell>
          <cell r="IA949">
            <v>0</v>
          </cell>
          <cell r="IB949">
            <v>0</v>
          </cell>
          <cell r="IC949">
            <v>0</v>
          </cell>
          <cell r="ID949">
            <v>0</v>
          </cell>
          <cell r="IE949">
            <v>-2.2099590900033945</v>
          </cell>
          <cell r="IF949">
            <v>0</v>
          </cell>
          <cell r="IG949">
            <v>0</v>
          </cell>
          <cell r="IH949">
            <v>0</v>
          </cell>
          <cell r="II949">
            <v>0</v>
          </cell>
          <cell r="IJ949">
            <v>0</v>
          </cell>
          <cell r="IK949">
            <v>0</v>
          </cell>
          <cell r="IL949">
            <v>0</v>
          </cell>
          <cell r="IM949">
            <v>0</v>
          </cell>
          <cell r="IN949">
            <v>-2.2099590899997565</v>
          </cell>
          <cell r="IO949">
            <v>0</v>
          </cell>
          <cell r="IP949">
            <v>0</v>
          </cell>
          <cell r="IQ949">
            <v>0</v>
          </cell>
          <cell r="IR949">
            <v>-38.461055079998914</v>
          </cell>
          <cell r="IS949">
            <v>0</v>
          </cell>
          <cell r="IT949">
            <v>0</v>
          </cell>
          <cell r="IU949">
            <v>-0.71518052000010357</v>
          </cell>
          <cell r="IV949">
            <v>0</v>
          </cell>
          <cell r="IW949">
            <v>-35.363758699999835</v>
          </cell>
          <cell r="IX949">
            <v>-2.38211586000034</v>
          </cell>
          <cell r="IY949">
            <v>0</v>
          </cell>
          <cell r="IZ949">
            <v>0</v>
          </cell>
          <cell r="JA949">
            <v>0</v>
          </cell>
          <cell r="JB949">
            <v>0</v>
          </cell>
          <cell r="JC949">
            <v>0</v>
          </cell>
          <cell r="JD949">
            <v>0</v>
          </cell>
          <cell r="JE949">
            <v>0</v>
          </cell>
          <cell r="JF949">
            <v>0</v>
          </cell>
          <cell r="JG949">
            <v>0</v>
          </cell>
          <cell r="JH949">
            <v>0</v>
          </cell>
          <cell r="JI949">
            <v>0</v>
          </cell>
          <cell r="JJ949">
            <v>0</v>
          </cell>
          <cell r="JK949">
            <v>0</v>
          </cell>
          <cell r="JL949">
            <v>0</v>
          </cell>
          <cell r="JM949">
            <v>0</v>
          </cell>
          <cell r="JN949">
            <v>0</v>
          </cell>
          <cell r="JO949">
            <v>0</v>
          </cell>
          <cell r="JP949">
            <v>0</v>
          </cell>
          <cell r="JQ949">
            <v>0</v>
          </cell>
        </row>
        <row r="950">
          <cell r="D950" t="str">
            <v>PV_.PC.UTS._.UoU.Castle Solar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0</v>
          </cell>
          <cell r="CD950">
            <v>0</v>
          </cell>
          <cell r="CE950">
            <v>0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0</v>
          </cell>
          <cell r="CK950">
            <v>0</v>
          </cell>
          <cell r="CL950">
            <v>0</v>
          </cell>
          <cell r="CM950">
            <v>0</v>
          </cell>
          <cell r="CN950">
            <v>0</v>
          </cell>
          <cell r="CO950">
            <v>0</v>
          </cell>
          <cell r="CP950">
            <v>0</v>
          </cell>
          <cell r="CQ950">
            <v>0</v>
          </cell>
          <cell r="CR950">
            <v>0</v>
          </cell>
          <cell r="CS950">
            <v>0</v>
          </cell>
          <cell r="CT950">
            <v>0</v>
          </cell>
          <cell r="CU950">
            <v>0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  <cell r="DD950">
            <v>0</v>
          </cell>
          <cell r="DE950">
            <v>0</v>
          </cell>
          <cell r="DF950">
            <v>0</v>
          </cell>
          <cell r="DG950">
            <v>0</v>
          </cell>
          <cell r="DH950">
            <v>0</v>
          </cell>
          <cell r="DI950">
            <v>0</v>
          </cell>
          <cell r="DJ950">
            <v>0</v>
          </cell>
          <cell r="DK950">
            <v>0</v>
          </cell>
          <cell r="DL950">
            <v>0</v>
          </cell>
          <cell r="DM950">
            <v>0</v>
          </cell>
          <cell r="DN950">
            <v>0</v>
          </cell>
          <cell r="DO950">
            <v>0</v>
          </cell>
          <cell r="DP950">
            <v>0</v>
          </cell>
          <cell r="DQ950">
            <v>0</v>
          </cell>
          <cell r="DR950">
            <v>0</v>
          </cell>
          <cell r="DS950">
            <v>0</v>
          </cell>
          <cell r="DT950">
            <v>0</v>
          </cell>
          <cell r="DU950">
            <v>0</v>
          </cell>
          <cell r="DV950">
            <v>0</v>
          </cell>
          <cell r="DW950">
            <v>0</v>
          </cell>
          <cell r="DX950">
            <v>0</v>
          </cell>
          <cell r="DY950">
            <v>0</v>
          </cell>
          <cell r="DZ950">
            <v>0</v>
          </cell>
          <cell r="EA950">
            <v>0</v>
          </cell>
          <cell r="EB950">
            <v>0</v>
          </cell>
          <cell r="EC950">
            <v>0</v>
          </cell>
          <cell r="ED950">
            <v>0</v>
          </cell>
          <cell r="EE950">
            <v>0</v>
          </cell>
          <cell r="EF950">
            <v>0</v>
          </cell>
          <cell r="EG950">
            <v>0</v>
          </cell>
          <cell r="EH950">
            <v>0</v>
          </cell>
          <cell r="EI950">
            <v>0</v>
          </cell>
          <cell r="EJ950">
            <v>0</v>
          </cell>
          <cell r="EK950">
            <v>0</v>
          </cell>
          <cell r="EL950">
            <v>0</v>
          </cell>
          <cell r="EM950">
            <v>0</v>
          </cell>
          <cell r="EN950">
            <v>0</v>
          </cell>
          <cell r="EO950">
            <v>0</v>
          </cell>
          <cell r="EP950">
            <v>0</v>
          </cell>
          <cell r="EQ950">
            <v>0</v>
          </cell>
          <cell r="ER950">
            <v>0</v>
          </cell>
          <cell r="ES950">
            <v>0</v>
          </cell>
          <cell r="ET950">
            <v>0</v>
          </cell>
          <cell r="EU950">
            <v>0</v>
          </cell>
          <cell r="EV950">
            <v>0</v>
          </cell>
          <cell r="EW950">
            <v>0</v>
          </cell>
          <cell r="EX950">
            <v>0</v>
          </cell>
          <cell r="EY950">
            <v>0</v>
          </cell>
          <cell r="EZ950">
            <v>0</v>
          </cell>
          <cell r="FA950">
            <v>0</v>
          </cell>
          <cell r="FB950">
            <v>0</v>
          </cell>
          <cell r="FC950">
            <v>0</v>
          </cell>
          <cell r="FD950">
            <v>0</v>
          </cell>
          <cell r="FE950">
            <v>0</v>
          </cell>
          <cell r="FF950">
            <v>0</v>
          </cell>
          <cell r="FG950">
            <v>0</v>
          </cell>
          <cell r="FH950">
            <v>0</v>
          </cell>
          <cell r="FI950">
            <v>0</v>
          </cell>
          <cell r="FJ950">
            <v>0</v>
          </cell>
          <cell r="FK950">
            <v>0</v>
          </cell>
          <cell r="FL950">
            <v>0</v>
          </cell>
          <cell r="FM950">
            <v>0</v>
          </cell>
          <cell r="FN950">
            <v>0</v>
          </cell>
          <cell r="FO950">
            <v>0</v>
          </cell>
          <cell r="FP950">
            <v>0</v>
          </cell>
          <cell r="FQ950">
            <v>0</v>
          </cell>
          <cell r="FR950">
            <v>0</v>
          </cell>
          <cell r="FS950">
            <v>0</v>
          </cell>
          <cell r="FT950">
            <v>0</v>
          </cell>
          <cell r="FU950">
            <v>0</v>
          </cell>
          <cell r="FV950">
            <v>0</v>
          </cell>
          <cell r="FW950">
            <v>0</v>
          </cell>
          <cell r="FX950">
            <v>0</v>
          </cell>
          <cell r="FY950">
            <v>0</v>
          </cell>
          <cell r="FZ950">
            <v>0</v>
          </cell>
          <cell r="GA950">
            <v>0</v>
          </cell>
          <cell r="GB950">
            <v>0</v>
          </cell>
          <cell r="GC950">
            <v>0</v>
          </cell>
          <cell r="GD950">
            <v>0</v>
          </cell>
          <cell r="GE950">
            <v>0</v>
          </cell>
          <cell r="GF950">
            <v>0</v>
          </cell>
          <cell r="GG950">
            <v>0</v>
          </cell>
          <cell r="GH950">
            <v>0</v>
          </cell>
          <cell r="GI950">
            <v>0</v>
          </cell>
          <cell r="GJ950">
            <v>0</v>
          </cell>
          <cell r="GK950">
            <v>0</v>
          </cell>
          <cell r="GL950">
            <v>0</v>
          </cell>
          <cell r="GM950">
            <v>0</v>
          </cell>
          <cell r="GN950">
            <v>0</v>
          </cell>
          <cell r="GO950">
            <v>0</v>
          </cell>
          <cell r="GP950">
            <v>0</v>
          </cell>
          <cell r="GQ950">
            <v>0</v>
          </cell>
          <cell r="GR950">
            <v>0</v>
          </cell>
          <cell r="GS950">
            <v>0</v>
          </cell>
          <cell r="GT950">
            <v>0</v>
          </cell>
          <cell r="GU950">
            <v>0</v>
          </cell>
          <cell r="GV950">
            <v>0</v>
          </cell>
          <cell r="GW950">
            <v>0</v>
          </cell>
          <cell r="GX950">
            <v>0</v>
          </cell>
          <cell r="GY950">
            <v>0</v>
          </cell>
          <cell r="GZ950">
            <v>0</v>
          </cell>
          <cell r="HA950">
            <v>0</v>
          </cell>
          <cell r="HB950">
            <v>0</v>
          </cell>
          <cell r="HC950">
            <v>0</v>
          </cell>
          <cell r="HD950">
            <v>0</v>
          </cell>
          <cell r="HE950">
            <v>0</v>
          </cell>
          <cell r="HF950">
            <v>0</v>
          </cell>
          <cell r="HG950">
            <v>0</v>
          </cell>
          <cell r="HH950">
            <v>0</v>
          </cell>
          <cell r="HI950">
            <v>0</v>
          </cell>
          <cell r="HJ950">
            <v>0</v>
          </cell>
          <cell r="HK950">
            <v>0</v>
          </cell>
          <cell r="HL950">
            <v>0</v>
          </cell>
          <cell r="HM950">
            <v>0</v>
          </cell>
          <cell r="HN950">
            <v>0</v>
          </cell>
          <cell r="HO950">
            <v>0</v>
          </cell>
          <cell r="HP950">
            <v>0</v>
          </cell>
          <cell r="HQ950">
            <v>0</v>
          </cell>
          <cell r="HR950">
            <v>0</v>
          </cell>
          <cell r="HS950">
            <v>0</v>
          </cell>
          <cell r="HT950">
            <v>0</v>
          </cell>
          <cell r="HU950">
            <v>0</v>
          </cell>
          <cell r="HV950">
            <v>0</v>
          </cell>
          <cell r="HW950">
            <v>0</v>
          </cell>
          <cell r="HX950">
            <v>0</v>
          </cell>
          <cell r="HY950">
            <v>0</v>
          </cell>
          <cell r="HZ950">
            <v>0</v>
          </cell>
          <cell r="IA950">
            <v>0</v>
          </cell>
          <cell r="IB950">
            <v>0</v>
          </cell>
          <cell r="IC950">
            <v>0</v>
          </cell>
          <cell r="ID950">
            <v>0</v>
          </cell>
          <cell r="IE950">
            <v>0</v>
          </cell>
          <cell r="IF950">
            <v>0</v>
          </cell>
          <cell r="IG950">
            <v>0</v>
          </cell>
          <cell r="IH950">
            <v>0</v>
          </cell>
          <cell r="II950">
            <v>0</v>
          </cell>
          <cell r="IJ950">
            <v>0</v>
          </cell>
          <cell r="IK950">
            <v>0</v>
          </cell>
          <cell r="IL950">
            <v>0</v>
          </cell>
          <cell r="IM950">
            <v>0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  <cell r="IW950">
            <v>0</v>
          </cell>
          <cell r="IX950">
            <v>0</v>
          </cell>
          <cell r="IY950">
            <v>0</v>
          </cell>
          <cell r="IZ950">
            <v>0</v>
          </cell>
          <cell r="JA950">
            <v>0</v>
          </cell>
          <cell r="JB950">
            <v>0</v>
          </cell>
          <cell r="JC950">
            <v>0</v>
          </cell>
          <cell r="JD950">
            <v>0</v>
          </cell>
          <cell r="JE950">
            <v>0</v>
          </cell>
          <cell r="JF950">
            <v>0</v>
          </cell>
          <cell r="JG950">
            <v>0</v>
          </cell>
          <cell r="JH950">
            <v>0</v>
          </cell>
          <cell r="JI950">
            <v>0</v>
          </cell>
          <cell r="JJ950">
            <v>0</v>
          </cell>
          <cell r="JK950">
            <v>0</v>
          </cell>
          <cell r="JL950">
            <v>0</v>
          </cell>
          <cell r="JM950">
            <v>0</v>
          </cell>
          <cell r="JN950">
            <v>0</v>
          </cell>
          <cell r="JO950">
            <v>0</v>
          </cell>
          <cell r="JP950">
            <v>0</v>
          </cell>
          <cell r="JQ950">
            <v>0</v>
          </cell>
        </row>
        <row r="951">
          <cell r="D951" t="str">
            <v>PV_.PC.UTS._.UVU.Elektron Solar 20Yr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0</v>
          </cell>
          <cell r="CG951">
            <v>0</v>
          </cell>
          <cell r="CH951">
            <v>0</v>
          </cell>
          <cell r="CI951">
            <v>0</v>
          </cell>
          <cell r="CJ951">
            <v>0</v>
          </cell>
          <cell r="CK951">
            <v>0</v>
          </cell>
          <cell r="CL951">
            <v>0</v>
          </cell>
          <cell r="CM951">
            <v>0</v>
          </cell>
          <cell r="CN951">
            <v>0</v>
          </cell>
          <cell r="CO951">
            <v>0</v>
          </cell>
          <cell r="CP951">
            <v>0</v>
          </cell>
          <cell r="CQ951">
            <v>0</v>
          </cell>
          <cell r="CR951">
            <v>0</v>
          </cell>
          <cell r="CS951">
            <v>0</v>
          </cell>
          <cell r="CT951">
            <v>0</v>
          </cell>
          <cell r="CU951">
            <v>0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  <cell r="DD951">
            <v>0</v>
          </cell>
          <cell r="DE951">
            <v>0</v>
          </cell>
          <cell r="DF951">
            <v>0</v>
          </cell>
          <cell r="DG951">
            <v>0</v>
          </cell>
          <cell r="DH951">
            <v>0</v>
          </cell>
          <cell r="DI951">
            <v>0</v>
          </cell>
          <cell r="DJ951">
            <v>0</v>
          </cell>
          <cell r="DK951">
            <v>0</v>
          </cell>
          <cell r="DL951">
            <v>0</v>
          </cell>
          <cell r="DM951">
            <v>0</v>
          </cell>
          <cell r="DN951">
            <v>0</v>
          </cell>
          <cell r="DO951">
            <v>0</v>
          </cell>
          <cell r="DP951">
            <v>0</v>
          </cell>
          <cell r="DQ951">
            <v>0</v>
          </cell>
          <cell r="DR951">
            <v>0</v>
          </cell>
          <cell r="DS951">
            <v>0</v>
          </cell>
          <cell r="DT951">
            <v>0</v>
          </cell>
          <cell r="DU951">
            <v>0</v>
          </cell>
          <cell r="DV951">
            <v>0</v>
          </cell>
          <cell r="DW951">
            <v>0</v>
          </cell>
          <cell r="DX951">
            <v>0</v>
          </cell>
          <cell r="DY951">
            <v>0</v>
          </cell>
          <cell r="DZ951">
            <v>0</v>
          </cell>
          <cell r="EA951">
            <v>0</v>
          </cell>
          <cell r="EB951">
            <v>0</v>
          </cell>
          <cell r="EC951">
            <v>0</v>
          </cell>
          <cell r="ED951">
            <v>0</v>
          </cell>
          <cell r="EE951">
            <v>0</v>
          </cell>
          <cell r="EF951">
            <v>0</v>
          </cell>
          <cell r="EG951">
            <v>0</v>
          </cell>
          <cell r="EH951">
            <v>0</v>
          </cell>
          <cell r="EI951">
            <v>0</v>
          </cell>
          <cell r="EJ951">
            <v>0</v>
          </cell>
          <cell r="EK951">
            <v>0</v>
          </cell>
          <cell r="EL951">
            <v>0</v>
          </cell>
          <cell r="EM951">
            <v>0</v>
          </cell>
          <cell r="EN951">
            <v>0</v>
          </cell>
          <cell r="EO951">
            <v>0</v>
          </cell>
          <cell r="EP951">
            <v>0</v>
          </cell>
          <cell r="EQ951">
            <v>0</v>
          </cell>
          <cell r="ER951">
            <v>0</v>
          </cell>
          <cell r="ES951">
            <v>0</v>
          </cell>
          <cell r="ET951">
            <v>0</v>
          </cell>
          <cell r="EU951">
            <v>0</v>
          </cell>
          <cell r="EV951">
            <v>0</v>
          </cell>
          <cell r="EW951">
            <v>0</v>
          </cell>
          <cell r="EX951">
            <v>0</v>
          </cell>
          <cell r="EY951">
            <v>0</v>
          </cell>
          <cell r="EZ951">
            <v>0</v>
          </cell>
          <cell r="FA951">
            <v>0</v>
          </cell>
          <cell r="FB951">
            <v>0</v>
          </cell>
          <cell r="FC951">
            <v>0</v>
          </cell>
          <cell r="FD951">
            <v>0</v>
          </cell>
          <cell r="FE951">
            <v>0</v>
          </cell>
          <cell r="FF951">
            <v>0</v>
          </cell>
          <cell r="FG951">
            <v>0</v>
          </cell>
          <cell r="FH951">
            <v>0</v>
          </cell>
          <cell r="FI951">
            <v>0</v>
          </cell>
          <cell r="FJ951">
            <v>0</v>
          </cell>
          <cell r="FK951">
            <v>0</v>
          </cell>
          <cell r="FL951">
            <v>0</v>
          </cell>
          <cell r="FM951">
            <v>0</v>
          </cell>
          <cell r="FN951">
            <v>0</v>
          </cell>
          <cell r="FO951">
            <v>0</v>
          </cell>
          <cell r="FP951">
            <v>0</v>
          </cell>
          <cell r="FQ951">
            <v>0</v>
          </cell>
          <cell r="FR951">
            <v>0</v>
          </cell>
          <cell r="FS951">
            <v>0</v>
          </cell>
          <cell r="FT951">
            <v>0</v>
          </cell>
          <cell r="FU951">
            <v>0</v>
          </cell>
          <cell r="FV951">
            <v>0</v>
          </cell>
          <cell r="FW951">
            <v>0</v>
          </cell>
          <cell r="FX951">
            <v>0</v>
          </cell>
          <cell r="FY951">
            <v>0</v>
          </cell>
          <cell r="FZ951">
            <v>0</v>
          </cell>
          <cell r="GA951">
            <v>0</v>
          </cell>
          <cell r="GB951">
            <v>0</v>
          </cell>
          <cell r="GC951">
            <v>0</v>
          </cell>
          <cell r="GD951">
            <v>0</v>
          </cell>
          <cell r="GE951">
            <v>0</v>
          </cell>
          <cell r="GF951">
            <v>0</v>
          </cell>
          <cell r="GG951">
            <v>0</v>
          </cell>
          <cell r="GH951">
            <v>0</v>
          </cell>
          <cell r="GI951">
            <v>0</v>
          </cell>
          <cell r="GJ951">
            <v>0</v>
          </cell>
          <cell r="GK951">
            <v>0</v>
          </cell>
          <cell r="GL951">
            <v>0</v>
          </cell>
          <cell r="GM951">
            <v>0</v>
          </cell>
          <cell r="GN951">
            <v>0</v>
          </cell>
          <cell r="GO951">
            <v>0</v>
          </cell>
          <cell r="GP951">
            <v>0</v>
          </cell>
          <cell r="GQ951">
            <v>0</v>
          </cell>
          <cell r="GR951">
            <v>0</v>
          </cell>
          <cell r="GS951">
            <v>0</v>
          </cell>
          <cell r="GT951">
            <v>0</v>
          </cell>
          <cell r="GU951">
            <v>0</v>
          </cell>
          <cell r="GV951">
            <v>0</v>
          </cell>
          <cell r="GW951">
            <v>0</v>
          </cell>
          <cell r="GX951">
            <v>0</v>
          </cell>
          <cell r="GY951">
            <v>0</v>
          </cell>
          <cell r="GZ951">
            <v>0</v>
          </cell>
          <cell r="HA951">
            <v>0</v>
          </cell>
          <cell r="HB951">
            <v>0</v>
          </cell>
          <cell r="HC951">
            <v>0</v>
          </cell>
          <cell r="HD951">
            <v>0</v>
          </cell>
          <cell r="HE951">
            <v>0</v>
          </cell>
          <cell r="HF951">
            <v>0</v>
          </cell>
          <cell r="HG951">
            <v>0</v>
          </cell>
          <cell r="HH951">
            <v>0</v>
          </cell>
          <cell r="HI951">
            <v>0</v>
          </cell>
          <cell r="HJ951">
            <v>0</v>
          </cell>
          <cell r="HK951">
            <v>0</v>
          </cell>
          <cell r="HL951">
            <v>0</v>
          </cell>
          <cell r="HM951">
            <v>0</v>
          </cell>
          <cell r="HN951">
            <v>0</v>
          </cell>
          <cell r="HO951">
            <v>0</v>
          </cell>
          <cell r="HP951">
            <v>0</v>
          </cell>
          <cell r="HQ951">
            <v>0</v>
          </cell>
          <cell r="HR951">
            <v>0</v>
          </cell>
          <cell r="HS951">
            <v>0</v>
          </cell>
          <cell r="HT951">
            <v>0</v>
          </cell>
          <cell r="HU951">
            <v>0</v>
          </cell>
          <cell r="HV951">
            <v>0</v>
          </cell>
          <cell r="HW951">
            <v>0</v>
          </cell>
          <cell r="HX951">
            <v>0</v>
          </cell>
          <cell r="HY951">
            <v>0</v>
          </cell>
          <cell r="HZ951">
            <v>0</v>
          </cell>
          <cell r="IA951">
            <v>0</v>
          </cell>
          <cell r="IB951">
            <v>0</v>
          </cell>
          <cell r="IC951">
            <v>0</v>
          </cell>
          <cell r="ID951">
            <v>0</v>
          </cell>
          <cell r="IE951">
            <v>0</v>
          </cell>
          <cell r="IF951">
            <v>0</v>
          </cell>
          <cell r="IG951">
            <v>0</v>
          </cell>
          <cell r="IH951">
            <v>0</v>
          </cell>
          <cell r="II951">
            <v>0</v>
          </cell>
          <cell r="IJ951">
            <v>0</v>
          </cell>
          <cell r="IK951">
            <v>0</v>
          </cell>
          <cell r="IL951">
            <v>0</v>
          </cell>
          <cell r="IM951">
            <v>0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  <cell r="IW951">
            <v>0</v>
          </cell>
          <cell r="IX951">
            <v>0</v>
          </cell>
          <cell r="IY951">
            <v>0</v>
          </cell>
          <cell r="IZ951">
            <v>0</v>
          </cell>
          <cell r="JA951">
            <v>0</v>
          </cell>
          <cell r="JB951">
            <v>0</v>
          </cell>
          <cell r="JC951">
            <v>0</v>
          </cell>
          <cell r="JD951">
            <v>0</v>
          </cell>
          <cell r="JE951">
            <v>0</v>
          </cell>
          <cell r="JF951">
            <v>0</v>
          </cell>
          <cell r="JG951">
            <v>0</v>
          </cell>
          <cell r="JH951">
            <v>0</v>
          </cell>
          <cell r="JI951">
            <v>0</v>
          </cell>
          <cell r="JJ951">
            <v>0</v>
          </cell>
          <cell r="JK951">
            <v>0</v>
          </cell>
          <cell r="JL951">
            <v>0</v>
          </cell>
          <cell r="JM951">
            <v>0</v>
          </cell>
          <cell r="JN951">
            <v>0</v>
          </cell>
          <cell r="JO951">
            <v>0</v>
          </cell>
          <cell r="JP951">
            <v>0</v>
          </cell>
          <cell r="JQ951">
            <v>0</v>
          </cell>
        </row>
        <row r="952">
          <cell r="D952" t="str">
            <v>PV_.PC.UTS._.UVU.Elektron Solar 25Yr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0</v>
          </cell>
          <cell r="CG952">
            <v>0</v>
          </cell>
          <cell r="CH952">
            <v>0</v>
          </cell>
          <cell r="CI952">
            <v>0</v>
          </cell>
          <cell r="CJ952">
            <v>0</v>
          </cell>
          <cell r="CK952">
            <v>0</v>
          </cell>
          <cell r="CL952">
            <v>0</v>
          </cell>
          <cell r="CM952">
            <v>0</v>
          </cell>
          <cell r="CN952">
            <v>0</v>
          </cell>
          <cell r="CO952">
            <v>0</v>
          </cell>
          <cell r="CP952">
            <v>0</v>
          </cell>
          <cell r="CQ952">
            <v>0</v>
          </cell>
          <cell r="CR952">
            <v>0</v>
          </cell>
          <cell r="CS952">
            <v>0</v>
          </cell>
          <cell r="CT952">
            <v>0</v>
          </cell>
          <cell r="CU952">
            <v>0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  <cell r="DD952">
            <v>0</v>
          </cell>
          <cell r="DE952">
            <v>0</v>
          </cell>
          <cell r="DF952">
            <v>0</v>
          </cell>
          <cell r="DG952">
            <v>0</v>
          </cell>
          <cell r="DH952">
            <v>0</v>
          </cell>
          <cell r="DI952">
            <v>0</v>
          </cell>
          <cell r="DJ952">
            <v>0</v>
          </cell>
          <cell r="DK952">
            <v>0</v>
          </cell>
          <cell r="DL952">
            <v>0</v>
          </cell>
          <cell r="DM952">
            <v>0</v>
          </cell>
          <cell r="DN952">
            <v>0</v>
          </cell>
          <cell r="DO952">
            <v>0</v>
          </cell>
          <cell r="DP952">
            <v>0</v>
          </cell>
          <cell r="DQ952">
            <v>0</v>
          </cell>
          <cell r="DR952">
            <v>0</v>
          </cell>
          <cell r="DS952">
            <v>0</v>
          </cell>
          <cell r="DT952">
            <v>0</v>
          </cell>
          <cell r="DU952">
            <v>0</v>
          </cell>
          <cell r="DV952">
            <v>0</v>
          </cell>
          <cell r="DW952">
            <v>0</v>
          </cell>
          <cell r="DX952">
            <v>0</v>
          </cell>
          <cell r="DY952">
            <v>0</v>
          </cell>
          <cell r="DZ952">
            <v>0</v>
          </cell>
          <cell r="EA952">
            <v>0</v>
          </cell>
          <cell r="EB952">
            <v>0</v>
          </cell>
          <cell r="EC952">
            <v>0</v>
          </cell>
          <cell r="ED952">
            <v>0</v>
          </cell>
          <cell r="EE952">
            <v>0</v>
          </cell>
          <cell r="EF952">
            <v>0</v>
          </cell>
          <cell r="EG952">
            <v>0</v>
          </cell>
          <cell r="EH952">
            <v>0</v>
          </cell>
          <cell r="EI952">
            <v>0</v>
          </cell>
          <cell r="EJ952">
            <v>0</v>
          </cell>
          <cell r="EK952">
            <v>0</v>
          </cell>
          <cell r="EL952">
            <v>0</v>
          </cell>
          <cell r="EM952">
            <v>0</v>
          </cell>
          <cell r="EN952">
            <v>0</v>
          </cell>
          <cell r="EO952">
            <v>0</v>
          </cell>
          <cell r="EP952">
            <v>0</v>
          </cell>
          <cell r="EQ952">
            <v>0</v>
          </cell>
          <cell r="ER952">
            <v>0</v>
          </cell>
          <cell r="ES952">
            <v>0</v>
          </cell>
          <cell r="ET952">
            <v>0</v>
          </cell>
          <cell r="EU952">
            <v>0</v>
          </cell>
          <cell r="EV952">
            <v>0</v>
          </cell>
          <cell r="EW952">
            <v>0</v>
          </cell>
          <cell r="EX952">
            <v>0</v>
          </cell>
          <cell r="EY952">
            <v>0</v>
          </cell>
          <cell r="EZ952">
            <v>0</v>
          </cell>
          <cell r="FA952">
            <v>0</v>
          </cell>
          <cell r="FB952">
            <v>0</v>
          </cell>
          <cell r="FC952">
            <v>0</v>
          </cell>
          <cell r="FD952">
            <v>0</v>
          </cell>
          <cell r="FE952">
            <v>0</v>
          </cell>
          <cell r="FF952">
            <v>0</v>
          </cell>
          <cell r="FG952">
            <v>0</v>
          </cell>
          <cell r="FH952">
            <v>0</v>
          </cell>
          <cell r="FI952">
            <v>0</v>
          </cell>
          <cell r="FJ952">
            <v>0</v>
          </cell>
          <cell r="FK952">
            <v>0</v>
          </cell>
          <cell r="FL952">
            <v>0</v>
          </cell>
          <cell r="FM952">
            <v>0</v>
          </cell>
          <cell r="FN952">
            <v>0</v>
          </cell>
          <cell r="FO952">
            <v>0</v>
          </cell>
          <cell r="FP952">
            <v>0</v>
          </cell>
          <cell r="FQ952">
            <v>0</v>
          </cell>
          <cell r="FR952">
            <v>0</v>
          </cell>
          <cell r="FS952">
            <v>0</v>
          </cell>
          <cell r="FT952">
            <v>0</v>
          </cell>
          <cell r="FU952">
            <v>0</v>
          </cell>
          <cell r="FV952">
            <v>0</v>
          </cell>
          <cell r="FW952">
            <v>0</v>
          </cell>
          <cell r="FX952">
            <v>0</v>
          </cell>
          <cell r="FY952">
            <v>0</v>
          </cell>
          <cell r="FZ952">
            <v>0</v>
          </cell>
          <cell r="GA952">
            <v>0</v>
          </cell>
          <cell r="GB952">
            <v>0</v>
          </cell>
          <cell r="GC952">
            <v>0</v>
          </cell>
          <cell r="GD952">
            <v>0</v>
          </cell>
          <cell r="GE952">
            <v>0</v>
          </cell>
          <cell r="GF952">
            <v>0</v>
          </cell>
          <cell r="GG952">
            <v>0</v>
          </cell>
          <cell r="GH952">
            <v>0</v>
          </cell>
          <cell r="GI952">
            <v>0</v>
          </cell>
          <cell r="GJ952">
            <v>0</v>
          </cell>
          <cell r="GK952">
            <v>0</v>
          </cell>
          <cell r="GL952">
            <v>0</v>
          </cell>
          <cell r="GM952">
            <v>0</v>
          </cell>
          <cell r="GN952">
            <v>0</v>
          </cell>
          <cell r="GO952">
            <v>0</v>
          </cell>
          <cell r="GP952">
            <v>0</v>
          </cell>
          <cell r="GQ952">
            <v>0</v>
          </cell>
          <cell r="GR952">
            <v>0</v>
          </cell>
          <cell r="GS952">
            <v>0</v>
          </cell>
          <cell r="GT952">
            <v>0</v>
          </cell>
          <cell r="GU952">
            <v>0</v>
          </cell>
          <cell r="GV952">
            <v>0</v>
          </cell>
          <cell r="GW952">
            <v>0</v>
          </cell>
          <cell r="GX952">
            <v>0</v>
          </cell>
          <cell r="GY952">
            <v>0</v>
          </cell>
          <cell r="GZ952">
            <v>0</v>
          </cell>
          <cell r="HA952">
            <v>0</v>
          </cell>
          <cell r="HB952">
            <v>0</v>
          </cell>
          <cell r="HC952">
            <v>0</v>
          </cell>
          <cell r="HD952">
            <v>0</v>
          </cell>
          <cell r="HE952">
            <v>0</v>
          </cell>
          <cell r="HF952">
            <v>0</v>
          </cell>
          <cell r="HG952">
            <v>0</v>
          </cell>
          <cell r="HH952">
            <v>0</v>
          </cell>
          <cell r="HI952">
            <v>0</v>
          </cell>
          <cell r="HJ952">
            <v>0</v>
          </cell>
          <cell r="HK952">
            <v>0</v>
          </cell>
          <cell r="HL952">
            <v>0</v>
          </cell>
          <cell r="HM952">
            <v>0</v>
          </cell>
          <cell r="HN952">
            <v>0</v>
          </cell>
          <cell r="HO952">
            <v>0</v>
          </cell>
          <cell r="HP952">
            <v>0</v>
          </cell>
          <cell r="HQ952">
            <v>0</v>
          </cell>
          <cell r="HR952">
            <v>0</v>
          </cell>
          <cell r="HS952">
            <v>0</v>
          </cell>
          <cell r="HT952">
            <v>0</v>
          </cell>
          <cell r="HU952">
            <v>0</v>
          </cell>
          <cell r="HV952">
            <v>0</v>
          </cell>
          <cell r="HW952">
            <v>0</v>
          </cell>
          <cell r="HX952">
            <v>0</v>
          </cell>
          <cell r="HY952">
            <v>0</v>
          </cell>
          <cell r="HZ952">
            <v>0</v>
          </cell>
          <cell r="IA952">
            <v>0</v>
          </cell>
          <cell r="IB952">
            <v>0</v>
          </cell>
          <cell r="IC952">
            <v>0</v>
          </cell>
          <cell r="ID952">
            <v>0</v>
          </cell>
          <cell r="IE952">
            <v>0</v>
          </cell>
          <cell r="IF952">
            <v>0</v>
          </cell>
          <cell r="IG952">
            <v>0</v>
          </cell>
          <cell r="IH952">
            <v>0</v>
          </cell>
          <cell r="II952">
            <v>0</v>
          </cell>
          <cell r="IJ952">
            <v>0</v>
          </cell>
          <cell r="IK952">
            <v>0</v>
          </cell>
          <cell r="IL952">
            <v>0</v>
          </cell>
          <cell r="IM952">
            <v>0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  <cell r="IW952">
            <v>0</v>
          </cell>
          <cell r="IX952">
            <v>0</v>
          </cell>
          <cell r="IY952">
            <v>0</v>
          </cell>
          <cell r="IZ952">
            <v>0</v>
          </cell>
          <cell r="JA952">
            <v>0</v>
          </cell>
          <cell r="JB952">
            <v>0</v>
          </cell>
          <cell r="JC952">
            <v>0</v>
          </cell>
          <cell r="JD952">
            <v>0</v>
          </cell>
          <cell r="JE952">
            <v>0</v>
          </cell>
          <cell r="JF952">
            <v>0</v>
          </cell>
          <cell r="JG952">
            <v>0</v>
          </cell>
          <cell r="JH952">
            <v>0</v>
          </cell>
          <cell r="JI952">
            <v>0</v>
          </cell>
          <cell r="JJ952">
            <v>0</v>
          </cell>
          <cell r="JK952">
            <v>0</v>
          </cell>
          <cell r="JL952">
            <v>0</v>
          </cell>
          <cell r="JM952">
            <v>0</v>
          </cell>
          <cell r="JN952">
            <v>0</v>
          </cell>
          <cell r="JO952">
            <v>0</v>
          </cell>
          <cell r="JP952">
            <v>0</v>
          </cell>
          <cell r="JQ952">
            <v>0</v>
          </cell>
        </row>
        <row r="953">
          <cell r="D953" t="str">
            <v>PV_.PC.WSF._.___.Horseshoe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0</v>
          </cell>
          <cell r="CG953">
            <v>0</v>
          </cell>
          <cell r="CH953">
            <v>0</v>
          </cell>
          <cell r="CI953">
            <v>0</v>
          </cell>
          <cell r="CJ953">
            <v>0</v>
          </cell>
          <cell r="CK953">
            <v>0</v>
          </cell>
          <cell r="CL953">
            <v>0</v>
          </cell>
          <cell r="CM953">
            <v>0</v>
          </cell>
          <cell r="CN953">
            <v>0</v>
          </cell>
          <cell r="CO953">
            <v>0</v>
          </cell>
          <cell r="CP953">
            <v>0</v>
          </cell>
          <cell r="CQ953">
            <v>0</v>
          </cell>
          <cell r="CR953">
            <v>0</v>
          </cell>
          <cell r="CS953">
            <v>0</v>
          </cell>
          <cell r="CT953">
            <v>0</v>
          </cell>
          <cell r="CU953">
            <v>0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  <cell r="DD953">
            <v>0</v>
          </cell>
          <cell r="DE953">
            <v>0</v>
          </cell>
          <cell r="DF953">
            <v>0</v>
          </cell>
          <cell r="DG953">
            <v>0</v>
          </cell>
          <cell r="DH953">
            <v>0</v>
          </cell>
          <cell r="DI953">
            <v>0</v>
          </cell>
          <cell r="DJ953">
            <v>0</v>
          </cell>
          <cell r="DK953">
            <v>0</v>
          </cell>
          <cell r="DL953">
            <v>0</v>
          </cell>
          <cell r="DM953">
            <v>0</v>
          </cell>
          <cell r="DN953">
            <v>0</v>
          </cell>
          <cell r="DO953">
            <v>0</v>
          </cell>
          <cell r="DP953">
            <v>0</v>
          </cell>
          <cell r="DQ953">
            <v>0</v>
          </cell>
          <cell r="DR953">
            <v>0</v>
          </cell>
          <cell r="DS953">
            <v>0</v>
          </cell>
          <cell r="DT953">
            <v>0</v>
          </cell>
          <cell r="DU953">
            <v>0</v>
          </cell>
          <cell r="DV953">
            <v>0</v>
          </cell>
          <cell r="DW953">
            <v>0</v>
          </cell>
          <cell r="DX953">
            <v>0</v>
          </cell>
          <cell r="DY953">
            <v>0</v>
          </cell>
          <cell r="DZ953">
            <v>0</v>
          </cell>
          <cell r="EA953">
            <v>0</v>
          </cell>
          <cell r="EB953">
            <v>0</v>
          </cell>
          <cell r="EC953">
            <v>0</v>
          </cell>
          <cell r="ED953">
            <v>0</v>
          </cell>
          <cell r="EE953">
            <v>0</v>
          </cell>
          <cell r="EF953">
            <v>0</v>
          </cell>
          <cell r="EG953">
            <v>0</v>
          </cell>
          <cell r="EH953">
            <v>0</v>
          </cell>
          <cell r="EI953">
            <v>0</v>
          </cell>
          <cell r="EJ953">
            <v>0</v>
          </cell>
          <cell r="EK953">
            <v>0</v>
          </cell>
          <cell r="EL953">
            <v>0</v>
          </cell>
          <cell r="EM953">
            <v>0</v>
          </cell>
          <cell r="EN953">
            <v>0</v>
          </cell>
          <cell r="EO953">
            <v>0</v>
          </cell>
          <cell r="EP953">
            <v>0</v>
          </cell>
          <cell r="EQ953">
            <v>0</v>
          </cell>
          <cell r="ER953">
            <v>0</v>
          </cell>
          <cell r="ES953">
            <v>0</v>
          </cell>
          <cell r="ET953">
            <v>0</v>
          </cell>
          <cell r="EU953">
            <v>0</v>
          </cell>
          <cell r="EV953">
            <v>0</v>
          </cell>
          <cell r="EW953">
            <v>0</v>
          </cell>
          <cell r="EX953">
            <v>0</v>
          </cell>
          <cell r="EY953">
            <v>0</v>
          </cell>
          <cell r="EZ953">
            <v>0</v>
          </cell>
          <cell r="FA953">
            <v>0</v>
          </cell>
          <cell r="FB953">
            <v>0</v>
          </cell>
          <cell r="FC953">
            <v>0</v>
          </cell>
          <cell r="FD953">
            <v>0</v>
          </cell>
          <cell r="FE953">
            <v>0</v>
          </cell>
          <cell r="FF953">
            <v>0</v>
          </cell>
          <cell r="FG953">
            <v>0</v>
          </cell>
          <cell r="FH953">
            <v>0</v>
          </cell>
          <cell r="FI953">
            <v>0</v>
          </cell>
          <cell r="FJ953">
            <v>0</v>
          </cell>
          <cell r="FK953">
            <v>0</v>
          </cell>
          <cell r="FL953">
            <v>0</v>
          </cell>
          <cell r="FM953">
            <v>0</v>
          </cell>
          <cell r="FN953">
            <v>0</v>
          </cell>
          <cell r="FO953">
            <v>0</v>
          </cell>
          <cell r="FP953">
            <v>0</v>
          </cell>
          <cell r="FQ953">
            <v>0</v>
          </cell>
          <cell r="FR953">
            <v>0</v>
          </cell>
          <cell r="FS953">
            <v>0</v>
          </cell>
          <cell r="FT953">
            <v>0</v>
          </cell>
          <cell r="FU953">
            <v>0</v>
          </cell>
          <cell r="FV953">
            <v>0</v>
          </cell>
          <cell r="FW953">
            <v>0</v>
          </cell>
          <cell r="FX953">
            <v>0</v>
          </cell>
          <cell r="FY953">
            <v>0</v>
          </cell>
          <cell r="FZ953">
            <v>0</v>
          </cell>
          <cell r="GA953">
            <v>0</v>
          </cell>
          <cell r="GB953">
            <v>0</v>
          </cell>
          <cell r="GC953">
            <v>0</v>
          </cell>
          <cell r="GD953">
            <v>0</v>
          </cell>
          <cell r="GE953">
            <v>0</v>
          </cell>
          <cell r="GF953">
            <v>0</v>
          </cell>
          <cell r="GG953">
            <v>0</v>
          </cell>
          <cell r="GH953">
            <v>0</v>
          </cell>
          <cell r="GI953">
            <v>0</v>
          </cell>
          <cell r="GJ953">
            <v>0</v>
          </cell>
          <cell r="GK953">
            <v>0</v>
          </cell>
          <cell r="GL953">
            <v>0</v>
          </cell>
          <cell r="GM953">
            <v>0</v>
          </cell>
          <cell r="GN953">
            <v>0</v>
          </cell>
          <cell r="GO953">
            <v>0</v>
          </cell>
          <cell r="GP953">
            <v>0</v>
          </cell>
          <cell r="GQ953">
            <v>0</v>
          </cell>
          <cell r="GR953">
            <v>0</v>
          </cell>
          <cell r="GS953">
            <v>0</v>
          </cell>
          <cell r="GT953">
            <v>0</v>
          </cell>
          <cell r="GU953">
            <v>0</v>
          </cell>
          <cell r="GV953">
            <v>0</v>
          </cell>
          <cell r="GW953">
            <v>0</v>
          </cell>
          <cell r="GX953">
            <v>0</v>
          </cell>
          <cell r="GY953">
            <v>0</v>
          </cell>
          <cell r="GZ953">
            <v>0</v>
          </cell>
          <cell r="HA953">
            <v>0</v>
          </cell>
          <cell r="HB953">
            <v>0</v>
          </cell>
          <cell r="HC953">
            <v>0</v>
          </cell>
          <cell r="HD953">
            <v>0</v>
          </cell>
          <cell r="HE953">
            <v>0</v>
          </cell>
          <cell r="HF953">
            <v>0</v>
          </cell>
          <cell r="HG953">
            <v>0</v>
          </cell>
          <cell r="HH953">
            <v>0</v>
          </cell>
          <cell r="HI953">
            <v>0</v>
          </cell>
          <cell r="HJ953">
            <v>0</v>
          </cell>
          <cell r="HK953">
            <v>0</v>
          </cell>
          <cell r="HL953">
            <v>0</v>
          </cell>
          <cell r="HM953">
            <v>0</v>
          </cell>
          <cell r="HN953">
            <v>0</v>
          </cell>
          <cell r="HO953">
            <v>0</v>
          </cell>
          <cell r="HP953">
            <v>0</v>
          </cell>
          <cell r="HQ953">
            <v>0</v>
          </cell>
          <cell r="HR953">
            <v>0</v>
          </cell>
          <cell r="HS953">
            <v>0</v>
          </cell>
          <cell r="HT953">
            <v>0</v>
          </cell>
          <cell r="HU953">
            <v>0</v>
          </cell>
          <cell r="HV953">
            <v>0</v>
          </cell>
          <cell r="HW953">
            <v>0</v>
          </cell>
          <cell r="HX953">
            <v>0</v>
          </cell>
          <cell r="HY953">
            <v>0</v>
          </cell>
          <cell r="HZ953">
            <v>0</v>
          </cell>
          <cell r="IA953">
            <v>0</v>
          </cell>
          <cell r="IB953">
            <v>0</v>
          </cell>
          <cell r="IC953">
            <v>0</v>
          </cell>
          <cell r="ID953">
            <v>0</v>
          </cell>
          <cell r="IE953">
            <v>0</v>
          </cell>
          <cell r="IF953">
            <v>0</v>
          </cell>
          <cell r="IG953">
            <v>0</v>
          </cell>
          <cell r="IH953">
            <v>0</v>
          </cell>
          <cell r="II953">
            <v>0</v>
          </cell>
          <cell r="IJ953">
            <v>0</v>
          </cell>
          <cell r="IK953">
            <v>0</v>
          </cell>
          <cell r="IL953">
            <v>0</v>
          </cell>
          <cell r="IM953">
            <v>0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  <cell r="IW953">
            <v>0</v>
          </cell>
          <cell r="IX953">
            <v>0</v>
          </cell>
          <cell r="IY953">
            <v>0</v>
          </cell>
          <cell r="IZ953">
            <v>0</v>
          </cell>
          <cell r="JA953">
            <v>0</v>
          </cell>
          <cell r="JB953">
            <v>0</v>
          </cell>
          <cell r="JC953">
            <v>0</v>
          </cell>
          <cell r="JD953">
            <v>0</v>
          </cell>
          <cell r="JE953">
            <v>0</v>
          </cell>
          <cell r="JF953">
            <v>0</v>
          </cell>
          <cell r="JG953">
            <v>0</v>
          </cell>
          <cell r="JH953">
            <v>0</v>
          </cell>
          <cell r="JI953">
            <v>0</v>
          </cell>
          <cell r="JJ953">
            <v>0</v>
          </cell>
          <cell r="JK953">
            <v>0</v>
          </cell>
          <cell r="JL953">
            <v>0</v>
          </cell>
          <cell r="JM953">
            <v>0</v>
          </cell>
          <cell r="JN953">
            <v>0</v>
          </cell>
          <cell r="JO953">
            <v>0</v>
          </cell>
          <cell r="JP953">
            <v>0</v>
          </cell>
          <cell r="JQ953">
            <v>0</v>
          </cell>
        </row>
        <row r="954">
          <cell r="D954" t="str">
            <v>PVS.PC.UTS._.___.Green River I&amp;II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-4.157914149996941</v>
          </cell>
          <cell r="L954">
            <v>0</v>
          </cell>
          <cell r="M954">
            <v>0</v>
          </cell>
          <cell r="N954">
            <v>0.44783016000292264</v>
          </cell>
          <cell r="O954">
            <v>-12.233845730006578</v>
          </cell>
          <cell r="P954">
            <v>0</v>
          </cell>
          <cell r="Q954">
            <v>0</v>
          </cell>
          <cell r="R954">
            <v>-10.052551730070263</v>
          </cell>
          <cell r="S954">
            <v>-3.9482531399917207</v>
          </cell>
          <cell r="T954">
            <v>7.4614166999817826</v>
          </cell>
          <cell r="U954">
            <v>-15.279776120005408</v>
          </cell>
          <cell r="V954">
            <v>17.043610859982437</v>
          </cell>
          <cell r="W954">
            <v>9.8720964600070147</v>
          </cell>
          <cell r="X954">
            <v>-11.759257819983759</v>
          </cell>
          <cell r="Y954">
            <v>-1.2237010000098962</v>
          </cell>
          <cell r="Z954">
            <v>0</v>
          </cell>
          <cell r="AA954">
            <v>-2.2477287100045942</v>
          </cell>
          <cell r="AB954">
            <v>-16.127869679985452</v>
          </cell>
          <cell r="AC954">
            <v>9.8801218899970991</v>
          </cell>
          <cell r="AD954">
            <v>-3.7232111699995585</v>
          </cell>
          <cell r="AE954">
            <v>2.6135219959542155E-2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2.6135219988645986E-2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-4.6887709992006421E-2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-4.6887710006558336E-2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0</v>
          </cell>
          <cell r="CG954">
            <v>0</v>
          </cell>
          <cell r="CH954">
            <v>0</v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>
            <v>0</v>
          </cell>
          <cell r="CN954">
            <v>0</v>
          </cell>
          <cell r="CO954">
            <v>0</v>
          </cell>
          <cell r="CP954">
            <v>0</v>
          </cell>
          <cell r="CQ954">
            <v>0</v>
          </cell>
          <cell r="CR954">
            <v>0</v>
          </cell>
          <cell r="CS954">
            <v>0</v>
          </cell>
          <cell r="CT954">
            <v>0</v>
          </cell>
          <cell r="CU954">
            <v>0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  <cell r="DD954">
            <v>0</v>
          </cell>
          <cell r="DE954">
            <v>0</v>
          </cell>
          <cell r="DF954">
            <v>0</v>
          </cell>
          <cell r="DG954">
            <v>0</v>
          </cell>
          <cell r="DH954">
            <v>0</v>
          </cell>
          <cell r="DI954">
            <v>0</v>
          </cell>
          <cell r="DJ954">
            <v>0</v>
          </cell>
          <cell r="DK954">
            <v>0</v>
          </cell>
          <cell r="DL954">
            <v>0</v>
          </cell>
          <cell r="DM954">
            <v>0</v>
          </cell>
          <cell r="DN954">
            <v>0</v>
          </cell>
          <cell r="DO954">
            <v>0</v>
          </cell>
          <cell r="DP954">
            <v>0</v>
          </cell>
          <cell r="DQ954">
            <v>0</v>
          </cell>
          <cell r="DR954">
            <v>0</v>
          </cell>
          <cell r="DS954">
            <v>0</v>
          </cell>
          <cell r="DT954">
            <v>0</v>
          </cell>
          <cell r="DU954">
            <v>0</v>
          </cell>
          <cell r="DV954">
            <v>0</v>
          </cell>
          <cell r="DW954">
            <v>0</v>
          </cell>
          <cell r="DX954">
            <v>0</v>
          </cell>
          <cell r="DY954">
            <v>0</v>
          </cell>
          <cell r="DZ954">
            <v>0</v>
          </cell>
          <cell r="EA954">
            <v>0</v>
          </cell>
          <cell r="EB954">
            <v>0</v>
          </cell>
          <cell r="EC954">
            <v>0</v>
          </cell>
          <cell r="ED954">
            <v>0</v>
          </cell>
          <cell r="EE954">
            <v>0</v>
          </cell>
          <cell r="EF954">
            <v>0</v>
          </cell>
          <cell r="EG954">
            <v>0</v>
          </cell>
          <cell r="EH954">
            <v>0</v>
          </cell>
          <cell r="EI954">
            <v>0</v>
          </cell>
          <cell r="EJ954">
            <v>0</v>
          </cell>
          <cell r="EK954">
            <v>0</v>
          </cell>
          <cell r="EL954">
            <v>0</v>
          </cell>
          <cell r="EM954">
            <v>0</v>
          </cell>
          <cell r="EN954">
            <v>0</v>
          </cell>
          <cell r="EO954">
            <v>0</v>
          </cell>
          <cell r="EP954">
            <v>0</v>
          </cell>
          <cell r="EQ954">
            <v>0</v>
          </cell>
          <cell r="ER954">
            <v>-8.3362074801698327</v>
          </cell>
          <cell r="ES954">
            <v>0</v>
          </cell>
          <cell r="ET954">
            <v>0</v>
          </cell>
          <cell r="EU954">
            <v>-28.335471209997195</v>
          </cell>
          <cell r="EV954">
            <v>-49.601014110012329</v>
          </cell>
          <cell r="EW954">
            <v>69.600277839999762</v>
          </cell>
          <cell r="EX954">
            <v>0</v>
          </cell>
          <cell r="EY954">
            <v>0</v>
          </cell>
          <cell r="EZ954">
            <v>0</v>
          </cell>
          <cell r="FA954">
            <v>0</v>
          </cell>
          <cell r="FB954">
            <v>0</v>
          </cell>
          <cell r="FC954">
            <v>0</v>
          </cell>
          <cell r="FD954">
            <v>0</v>
          </cell>
          <cell r="FE954">
            <v>418.47764106001705</v>
          </cell>
          <cell r="FF954">
            <v>0</v>
          </cell>
          <cell r="FG954">
            <v>0</v>
          </cell>
          <cell r="FH954">
            <v>318.71491401999083</v>
          </cell>
          <cell r="FI954">
            <v>-87.490005099985865</v>
          </cell>
          <cell r="FJ954">
            <v>187.25273213999753</v>
          </cell>
          <cell r="FK954">
            <v>0</v>
          </cell>
          <cell r="FL954">
            <v>0</v>
          </cell>
          <cell r="FM954">
            <v>0</v>
          </cell>
          <cell r="FN954">
            <v>0</v>
          </cell>
          <cell r="FO954">
            <v>0</v>
          </cell>
          <cell r="FP954">
            <v>0</v>
          </cell>
          <cell r="FQ954">
            <v>0</v>
          </cell>
          <cell r="FR954">
            <v>-139.00938457017764</v>
          </cell>
          <cell r="FS954">
            <v>0</v>
          </cell>
          <cell r="FT954">
            <v>0</v>
          </cell>
          <cell r="FU954">
            <v>145.62713384997915</v>
          </cell>
          <cell r="FV954">
            <v>-96.86657489000936</v>
          </cell>
          <cell r="FW954">
            <v>-187.76994353000191</v>
          </cell>
          <cell r="FX954">
            <v>0</v>
          </cell>
          <cell r="FY954">
            <v>0</v>
          </cell>
          <cell r="FZ954">
            <v>0</v>
          </cell>
          <cell r="GA954">
            <v>0</v>
          </cell>
          <cell r="GB954">
            <v>0</v>
          </cell>
          <cell r="GC954">
            <v>0</v>
          </cell>
          <cell r="GD954">
            <v>0</v>
          </cell>
          <cell r="GE954">
            <v>826.84215077012777</v>
          </cell>
          <cell r="GF954">
            <v>0</v>
          </cell>
          <cell r="GG954">
            <v>0</v>
          </cell>
          <cell r="GH954">
            <v>-10.020000000004075</v>
          </cell>
          <cell r="GI954">
            <v>733.49791416001972</v>
          </cell>
          <cell r="GJ954">
            <v>103.36423660998116</v>
          </cell>
          <cell r="GK954">
            <v>0</v>
          </cell>
          <cell r="GL954">
            <v>0</v>
          </cell>
          <cell r="GM954">
            <v>0</v>
          </cell>
          <cell r="GN954">
            <v>0</v>
          </cell>
          <cell r="GO954">
            <v>0</v>
          </cell>
          <cell r="GP954">
            <v>0</v>
          </cell>
          <cell r="GQ954">
            <v>0</v>
          </cell>
          <cell r="GR954">
            <v>-303.74904330982827</v>
          </cell>
          <cell r="GS954">
            <v>0</v>
          </cell>
          <cell r="GT954">
            <v>0</v>
          </cell>
          <cell r="GU954">
            <v>-18.239864889997989</v>
          </cell>
          <cell r="GV954">
            <v>0</v>
          </cell>
          <cell r="GW954">
            <v>-285.5091784200049</v>
          </cell>
          <cell r="GX954">
            <v>0</v>
          </cell>
          <cell r="GY954">
            <v>0</v>
          </cell>
          <cell r="GZ954">
            <v>0</v>
          </cell>
          <cell r="HA954">
            <v>0</v>
          </cell>
          <cell r="HB954">
            <v>0</v>
          </cell>
          <cell r="HC954">
            <v>0</v>
          </cell>
          <cell r="HD954">
            <v>0</v>
          </cell>
          <cell r="HE954">
            <v>157.25767259998247</v>
          </cell>
          <cell r="HF954">
            <v>0</v>
          </cell>
          <cell r="HG954">
            <v>0</v>
          </cell>
          <cell r="HH954">
            <v>0</v>
          </cell>
          <cell r="HI954">
            <v>145.6985493000102</v>
          </cell>
          <cell r="HJ954">
            <v>11.559123300001374</v>
          </cell>
          <cell r="HK954">
            <v>0</v>
          </cell>
          <cell r="HL954">
            <v>0</v>
          </cell>
          <cell r="HM954">
            <v>0</v>
          </cell>
          <cell r="HN954">
            <v>0</v>
          </cell>
          <cell r="HO954">
            <v>0</v>
          </cell>
          <cell r="HP954">
            <v>0</v>
          </cell>
          <cell r="HQ954">
            <v>0</v>
          </cell>
          <cell r="HR954">
            <v>30.343703530030325</v>
          </cell>
          <cell r="HS954">
            <v>0</v>
          </cell>
          <cell r="HT954">
            <v>0</v>
          </cell>
          <cell r="HU954">
            <v>0</v>
          </cell>
          <cell r="HV954">
            <v>0</v>
          </cell>
          <cell r="HW954">
            <v>30.343703530001221</v>
          </cell>
          <cell r="HX954">
            <v>0</v>
          </cell>
          <cell r="HY954">
            <v>0</v>
          </cell>
          <cell r="HZ954">
            <v>0</v>
          </cell>
          <cell r="IA954">
            <v>0</v>
          </cell>
          <cell r="IB954">
            <v>0</v>
          </cell>
          <cell r="IC954">
            <v>0</v>
          </cell>
          <cell r="ID954">
            <v>0</v>
          </cell>
          <cell r="IE954">
            <v>0</v>
          </cell>
          <cell r="IF954">
            <v>0</v>
          </cell>
          <cell r="IG954">
            <v>0</v>
          </cell>
          <cell r="IH954">
            <v>0</v>
          </cell>
          <cell r="II954">
            <v>0</v>
          </cell>
          <cell r="IJ954">
            <v>0</v>
          </cell>
          <cell r="IK954">
            <v>0</v>
          </cell>
          <cell r="IL954">
            <v>0</v>
          </cell>
          <cell r="IM954">
            <v>0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  <cell r="IW954">
            <v>0</v>
          </cell>
          <cell r="IX954">
            <v>0</v>
          </cell>
          <cell r="IY954">
            <v>0</v>
          </cell>
          <cell r="IZ954">
            <v>0</v>
          </cell>
          <cell r="JA954">
            <v>0</v>
          </cell>
          <cell r="JB954">
            <v>0</v>
          </cell>
          <cell r="JC954">
            <v>0</v>
          </cell>
          <cell r="JD954">
            <v>0</v>
          </cell>
          <cell r="JE954">
            <v>0</v>
          </cell>
          <cell r="JF954">
            <v>0</v>
          </cell>
          <cell r="JG954">
            <v>0</v>
          </cell>
          <cell r="JH954">
            <v>0</v>
          </cell>
          <cell r="JI954">
            <v>0</v>
          </cell>
          <cell r="JJ954">
            <v>0</v>
          </cell>
          <cell r="JK954">
            <v>0</v>
          </cell>
          <cell r="JL954">
            <v>0</v>
          </cell>
          <cell r="JM954">
            <v>0</v>
          </cell>
          <cell r="JN954">
            <v>0</v>
          </cell>
          <cell r="JO954">
            <v>0</v>
          </cell>
          <cell r="JP954">
            <v>0</v>
          </cell>
          <cell r="JQ954">
            <v>0</v>
          </cell>
        </row>
        <row r="955">
          <cell r="D955" t="str">
            <v>PVS.PC.WSF._.FB_.Faraday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0</v>
          </cell>
          <cell r="CG955">
            <v>0</v>
          </cell>
          <cell r="CH955">
            <v>0</v>
          </cell>
          <cell r="CI955">
            <v>0</v>
          </cell>
          <cell r="CJ955">
            <v>0</v>
          </cell>
          <cell r="CK955">
            <v>0</v>
          </cell>
          <cell r="CL955">
            <v>0</v>
          </cell>
          <cell r="CM955">
            <v>0</v>
          </cell>
          <cell r="CN955">
            <v>0</v>
          </cell>
          <cell r="CO955">
            <v>0</v>
          </cell>
          <cell r="CP955">
            <v>0</v>
          </cell>
          <cell r="CQ955">
            <v>0</v>
          </cell>
          <cell r="CR955">
            <v>0</v>
          </cell>
          <cell r="CS955">
            <v>0</v>
          </cell>
          <cell r="CT955">
            <v>0</v>
          </cell>
          <cell r="CU955">
            <v>0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  <cell r="DD955">
            <v>0</v>
          </cell>
          <cell r="DE955">
            <v>0</v>
          </cell>
          <cell r="DF955">
            <v>0</v>
          </cell>
          <cell r="DG955">
            <v>0</v>
          </cell>
          <cell r="DH955">
            <v>0</v>
          </cell>
          <cell r="DI955">
            <v>0</v>
          </cell>
          <cell r="DJ955">
            <v>0</v>
          </cell>
          <cell r="DK955">
            <v>0</v>
          </cell>
          <cell r="DL955">
            <v>0</v>
          </cell>
          <cell r="DM955">
            <v>0</v>
          </cell>
          <cell r="DN955">
            <v>0</v>
          </cell>
          <cell r="DO955">
            <v>0</v>
          </cell>
          <cell r="DP955">
            <v>0</v>
          </cell>
          <cell r="DQ955">
            <v>0</v>
          </cell>
          <cell r="DR955">
            <v>0</v>
          </cell>
          <cell r="DS955">
            <v>0</v>
          </cell>
          <cell r="DT955">
            <v>0</v>
          </cell>
          <cell r="DU955">
            <v>0</v>
          </cell>
          <cell r="DV955">
            <v>0</v>
          </cell>
          <cell r="DW955">
            <v>0</v>
          </cell>
          <cell r="DX955">
            <v>0</v>
          </cell>
          <cell r="DY955">
            <v>0</v>
          </cell>
          <cell r="DZ955">
            <v>0</v>
          </cell>
          <cell r="EA955">
            <v>0</v>
          </cell>
          <cell r="EB955">
            <v>0</v>
          </cell>
          <cell r="EC955">
            <v>0</v>
          </cell>
          <cell r="ED955">
            <v>0</v>
          </cell>
          <cell r="EE955">
            <v>0</v>
          </cell>
          <cell r="EF955">
            <v>0</v>
          </cell>
          <cell r="EG955">
            <v>0</v>
          </cell>
          <cell r="EH955">
            <v>0</v>
          </cell>
          <cell r="EI955">
            <v>0</v>
          </cell>
          <cell r="EJ955">
            <v>0</v>
          </cell>
          <cell r="EK955">
            <v>0</v>
          </cell>
          <cell r="EL955">
            <v>0</v>
          </cell>
          <cell r="EM955">
            <v>0</v>
          </cell>
          <cell r="EN955">
            <v>0</v>
          </cell>
          <cell r="EO955">
            <v>0</v>
          </cell>
          <cell r="EP955">
            <v>0</v>
          </cell>
          <cell r="EQ955">
            <v>0</v>
          </cell>
          <cell r="ER955">
            <v>0</v>
          </cell>
          <cell r="ES955">
            <v>0</v>
          </cell>
          <cell r="ET955">
            <v>0</v>
          </cell>
          <cell r="EU955">
            <v>0</v>
          </cell>
          <cell r="EV955">
            <v>0</v>
          </cell>
          <cell r="EW955">
            <v>0</v>
          </cell>
          <cell r="EX955">
            <v>0</v>
          </cell>
          <cell r="EY955">
            <v>0</v>
          </cell>
          <cell r="EZ955">
            <v>0</v>
          </cell>
          <cell r="FA955">
            <v>0</v>
          </cell>
          <cell r="FB955">
            <v>0</v>
          </cell>
          <cell r="FC955">
            <v>0</v>
          </cell>
          <cell r="FD955">
            <v>0</v>
          </cell>
          <cell r="FE955">
            <v>0</v>
          </cell>
          <cell r="FF955">
            <v>0</v>
          </cell>
          <cell r="FG955">
            <v>0</v>
          </cell>
          <cell r="FH955">
            <v>0</v>
          </cell>
          <cell r="FI955">
            <v>0</v>
          </cell>
          <cell r="FJ955">
            <v>0</v>
          </cell>
          <cell r="FK955">
            <v>0</v>
          </cell>
          <cell r="FL955">
            <v>0</v>
          </cell>
          <cell r="FM955">
            <v>0</v>
          </cell>
          <cell r="FN955">
            <v>0</v>
          </cell>
          <cell r="FO955">
            <v>0</v>
          </cell>
          <cell r="FP955">
            <v>0</v>
          </cell>
          <cell r="FQ955">
            <v>0</v>
          </cell>
          <cell r="FR955">
            <v>0</v>
          </cell>
          <cell r="FS955">
            <v>0</v>
          </cell>
          <cell r="FT955">
            <v>0</v>
          </cell>
          <cell r="FU955">
            <v>0</v>
          </cell>
          <cell r="FV955">
            <v>0</v>
          </cell>
          <cell r="FW955">
            <v>0</v>
          </cell>
          <cell r="FX955">
            <v>0</v>
          </cell>
          <cell r="FY955">
            <v>0</v>
          </cell>
          <cell r="FZ955">
            <v>0</v>
          </cell>
          <cell r="GA955">
            <v>0</v>
          </cell>
          <cell r="GB955">
            <v>0</v>
          </cell>
          <cell r="GC955">
            <v>0</v>
          </cell>
          <cell r="GD955">
            <v>0</v>
          </cell>
          <cell r="GE955">
            <v>0</v>
          </cell>
          <cell r="GF955">
            <v>0</v>
          </cell>
          <cell r="GG955">
            <v>0</v>
          </cell>
          <cell r="GH955">
            <v>0</v>
          </cell>
          <cell r="GI955">
            <v>0</v>
          </cell>
          <cell r="GJ955">
            <v>0</v>
          </cell>
          <cell r="GK955">
            <v>0</v>
          </cell>
          <cell r="GL955">
            <v>0</v>
          </cell>
          <cell r="GM955">
            <v>0</v>
          </cell>
          <cell r="GN955">
            <v>0</v>
          </cell>
          <cell r="GO955">
            <v>0</v>
          </cell>
          <cell r="GP955">
            <v>0</v>
          </cell>
          <cell r="GQ955">
            <v>0</v>
          </cell>
          <cell r="GR955">
            <v>0</v>
          </cell>
          <cell r="GS955">
            <v>0</v>
          </cell>
          <cell r="GT955">
            <v>0</v>
          </cell>
          <cell r="GU955">
            <v>0</v>
          </cell>
          <cell r="GV955">
            <v>0</v>
          </cell>
          <cell r="GW955">
            <v>0</v>
          </cell>
          <cell r="GX955">
            <v>0</v>
          </cell>
          <cell r="GY955">
            <v>0</v>
          </cell>
          <cell r="GZ955">
            <v>0</v>
          </cell>
          <cell r="HA955">
            <v>0</v>
          </cell>
          <cell r="HB955">
            <v>0</v>
          </cell>
          <cell r="HC955">
            <v>0</v>
          </cell>
          <cell r="HD955">
            <v>0</v>
          </cell>
          <cell r="HE955">
            <v>0</v>
          </cell>
          <cell r="HF955">
            <v>0</v>
          </cell>
          <cell r="HG955">
            <v>0</v>
          </cell>
          <cell r="HH955">
            <v>0</v>
          </cell>
          <cell r="HI955">
            <v>0</v>
          </cell>
          <cell r="HJ955">
            <v>0</v>
          </cell>
          <cell r="HK955">
            <v>0</v>
          </cell>
          <cell r="HL955">
            <v>0</v>
          </cell>
          <cell r="HM955">
            <v>0</v>
          </cell>
          <cell r="HN955">
            <v>0</v>
          </cell>
          <cell r="HO955">
            <v>0</v>
          </cell>
          <cell r="HP955">
            <v>0</v>
          </cell>
          <cell r="HQ955">
            <v>0</v>
          </cell>
          <cell r="HR955">
            <v>0</v>
          </cell>
          <cell r="HS955">
            <v>0</v>
          </cell>
          <cell r="HT955">
            <v>0</v>
          </cell>
          <cell r="HU955">
            <v>0</v>
          </cell>
          <cell r="HV955">
            <v>0</v>
          </cell>
          <cell r="HW955">
            <v>0</v>
          </cell>
          <cell r="HX955">
            <v>0</v>
          </cell>
          <cell r="HY955">
            <v>0</v>
          </cell>
          <cell r="HZ955">
            <v>0</v>
          </cell>
          <cell r="IA955">
            <v>0</v>
          </cell>
          <cell r="IB955">
            <v>0</v>
          </cell>
          <cell r="IC955">
            <v>0</v>
          </cell>
          <cell r="ID955">
            <v>0</v>
          </cell>
          <cell r="IE955">
            <v>0</v>
          </cell>
          <cell r="IF955">
            <v>0</v>
          </cell>
          <cell r="IG955">
            <v>0</v>
          </cell>
          <cell r="IH955">
            <v>0</v>
          </cell>
          <cell r="II955">
            <v>0</v>
          </cell>
          <cell r="IJ955">
            <v>0</v>
          </cell>
          <cell r="IK955">
            <v>0</v>
          </cell>
          <cell r="IL955">
            <v>0</v>
          </cell>
          <cell r="IM955">
            <v>0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  <cell r="IW955">
            <v>0</v>
          </cell>
          <cell r="IX955">
            <v>0</v>
          </cell>
          <cell r="IY955">
            <v>0</v>
          </cell>
          <cell r="IZ955">
            <v>0</v>
          </cell>
          <cell r="JA955">
            <v>0</v>
          </cell>
          <cell r="JB955">
            <v>0</v>
          </cell>
          <cell r="JC955">
            <v>0</v>
          </cell>
          <cell r="JD955">
            <v>0</v>
          </cell>
          <cell r="JE955">
            <v>0</v>
          </cell>
          <cell r="JF955">
            <v>0</v>
          </cell>
          <cell r="JG955">
            <v>0</v>
          </cell>
          <cell r="JH955">
            <v>0</v>
          </cell>
          <cell r="JI955">
            <v>0</v>
          </cell>
          <cell r="JJ955">
            <v>0</v>
          </cell>
          <cell r="JK955">
            <v>0</v>
          </cell>
          <cell r="JL955">
            <v>0</v>
          </cell>
          <cell r="JM955">
            <v>0</v>
          </cell>
          <cell r="JN955">
            <v>0</v>
          </cell>
          <cell r="JO955">
            <v>0</v>
          </cell>
          <cell r="JP955">
            <v>0</v>
          </cell>
          <cell r="JQ955">
            <v>0</v>
          </cell>
        </row>
        <row r="956">
          <cell r="D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0</v>
          </cell>
          <cell r="CG956">
            <v>0</v>
          </cell>
          <cell r="CH956">
            <v>0</v>
          </cell>
          <cell r="CI956">
            <v>0</v>
          </cell>
          <cell r="CJ956">
            <v>0</v>
          </cell>
          <cell r="CK956">
            <v>0</v>
          </cell>
          <cell r="CL956">
            <v>0</v>
          </cell>
          <cell r="CM956">
            <v>0</v>
          </cell>
          <cell r="CN956">
            <v>0</v>
          </cell>
          <cell r="CO956">
            <v>0</v>
          </cell>
          <cell r="CP956">
            <v>0</v>
          </cell>
          <cell r="CQ956">
            <v>0</v>
          </cell>
          <cell r="CR956">
            <v>0</v>
          </cell>
          <cell r="CS956">
            <v>0</v>
          </cell>
          <cell r="CT956">
            <v>0</v>
          </cell>
          <cell r="CU956">
            <v>0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  <cell r="DD956">
            <v>0</v>
          </cell>
          <cell r="DE956">
            <v>0</v>
          </cell>
          <cell r="DF956">
            <v>0</v>
          </cell>
          <cell r="DG956">
            <v>0</v>
          </cell>
          <cell r="DH956">
            <v>0</v>
          </cell>
          <cell r="DI956">
            <v>0</v>
          </cell>
          <cell r="DJ956">
            <v>0</v>
          </cell>
          <cell r="DK956">
            <v>0</v>
          </cell>
          <cell r="DL956">
            <v>0</v>
          </cell>
          <cell r="DM956">
            <v>0</v>
          </cell>
          <cell r="DN956">
            <v>0</v>
          </cell>
          <cell r="DO956">
            <v>0</v>
          </cell>
          <cell r="DP956">
            <v>0</v>
          </cell>
          <cell r="DQ956">
            <v>0</v>
          </cell>
          <cell r="DR956">
            <v>0</v>
          </cell>
          <cell r="DS956">
            <v>0</v>
          </cell>
          <cell r="DT956">
            <v>0</v>
          </cell>
          <cell r="DU956">
            <v>0</v>
          </cell>
          <cell r="DV956">
            <v>0</v>
          </cell>
          <cell r="DW956">
            <v>0</v>
          </cell>
          <cell r="DX956">
            <v>0</v>
          </cell>
          <cell r="DY956">
            <v>0</v>
          </cell>
          <cell r="DZ956">
            <v>0</v>
          </cell>
          <cell r="EA956">
            <v>0</v>
          </cell>
          <cell r="EB956">
            <v>0</v>
          </cell>
          <cell r="EC956">
            <v>0</v>
          </cell>
          <cell r="ED956">
            <v>0</v>
          </cell>
          <cell r="EE956">
            <v>0</v>
          </cell>
          <cell r="EF956">
            <v>0</v>
          </cell>
          <cell r="EG956">
            <v>0</v>
          </cell>
          <cell r="EH956">
            <v>0</v>
          </cell>
          <cell r="EI956">
            <v>0</v>
          </cell>
          <cell r="EJ956">
            <v>0</v>
          </cell>
          <cell r="EK956">
            <v>0</v>
          </cell>
          <cell r="EL956">
            <v>0</v>
          </cell>
          <cell r="EM956">
            <v>0</v>
          </cell>
          <cell r="EN956">
            <v>0</v>
          </cell>
          <cell r="EO956">
            <v>0</v>
          </cell>
          <cell r="EP956">
            <v>0</v>
          </cell>
          <cell r="EQ956">
            <v>0</v>
          </cell>
          <cell r="ER956">
            <v>0</v>
          </cell>
          <cell r="ES956">
            <v>0</v>
          </cell>
          <cell r="ET956">
            <v>0</v>
          </cell>
          <cell r="EU956">
            <v>0</v>
          </cell>
          <cell r="EV956">
            <v>0</v>
          </cell>
          <cell r="EW956">
            <v>0</v>
          </cell>
          <cell r="EX956">
            <v>0</v>
          </cell>
          <cell r="EY956">
            <v>0</v>
          </cell>
          <cell r="EZ956">
            <v>0</v>
          </cell>
          <cell r="FA956">
            <v>0</v>
          </cell>
          <cell r="FB956">
            <v>0</v>
          </cell>
          <cell r="FC956">
            <v>0</v>
          </cell>
          <cell r="FD956">
            <v>0</v>
          </cell>
          <cell r="FE956">
            <v>0</v>
          </cell>
          <cell r="FF956">
            <v>0</v>
          </cell>
          <cell r="FG956">
            <v>0</v>
          </cell>
          <cell r="FH956">
            <v>0</v>
          </cell>
          <cell r="FI956">
            <v>0</v>
          </cell>
          <cell r="FJ956">
            <v>0</v>
          </cell>
          <cell r="FK956">
            <v>0</v>
          </cell>
          <cell r="FL956">
            <v>0</v>
          </cell>
          <cell r="FM956">
            <v>0</v>
          </cell>
          <cell r="FN956">
            <v>0</v>
          </cell>
          <cell r="FO956">
            <v>0</v>
          </cell>
          <cell r="FP956">
            <v>0</v>
          </cell>
          <cell r="FQ956">
            <v>0</v>
          </cell>
          <cell r="FR956">
            <v>0</v>
          </cell>
          <cell r="FS956">
            <v>0</v>
          </cell>
          <cell r="FT956">
            <v>0</v>
          </cell>
          <cell r="FU956">
            <v>0</v>
          </cell>
          <cell r="FV956">
            <v>0</v>
          </cell>
          <cell r="FW956">
            <v>0</v>
          </cell>
          <cell r="FX956">
            <v>0</v>
          </cell>
          <cell r="FY956">
            <v>0</v>
          </cell>
          <cell r="FZ956">
            <v>0</v>
          </cell>
          <cell r="GA956">
            <v>0</v>
          </cell>
          <cell r="GB956">
            <v>0</v>
          </cell>
          <cell r="GC956">
            <v>0</v>
          </cell>
          <cell r="GD956">
            <v>0</v>
          </cell>
          <cell r="GE956">
            <v>0</v>
          </cell>
          <cell r="GF956">
            <v>0</v>
          </cell>
          <cell r="GG956">
            <v>0</v>
          </cell>
          <cell r="GH956">
            <v>0</v>
          </cell>
          <cell r="GI956">
            <v>0</v>
          </cell>
          <cell r="GJ956">
            <v>0</v>
          </cell>
          <cell r="GK956">
            <v>0</v>
          </cell>
          <cell r="GL956">
            <v>0</v>
          </cell>
          <cell r="GM956">
            <v>0</v>
          </cell>
          <cell r="GN956">
            <v>0</v>
          </cell>
          <cell r="GO956">
            <v>0</v>
          </cell>
          <cell r="GP956">
            <v>0</v>
          </cell>
          <cell r="GQ956">
            <v>0</v>
          </cell>
          <cell r="GR956">
            <v>0</v>
          </cell>
          <cell r="GS956">
            <v>0</v>
          </cell>
          <cell r="GT956">
            <v>0</v>
          </cell>
          <cell r="GU956">
            <v>0</v>
          </cell>
          <cell r="GV956">
            <v>0</v>
          </cell>
          <cell r="GW956">
            <v>0</v>
          </cell>
          <cell r="GX956">
            <v>0</v>
          </cell>
          <cell r="GY956">
            <v>0</v>
          </cell>
          <cell r="GZ956">
            <v>0</v>
          </cell>
          <cell r="HA956">
            <v>0</v>
          </cell>
          <cell r="HB956">
            <v>0</v>
          </cell>
          <cell r="HC956">
            <v>0</v>
          </cell>
          <cell r="HD956">
            <v>0</v>
          </cell>
          <cell r="HE956">
            <v>0</v>
          </cell>
          <cell r="HF956">
            <v>0</v>
          </cell>
          <cell r="HG956">
            <v>0</v>
          </cell>
          <cell r="HH956">
            <v>0</v>
          </cell>
          <cell r="HI956">
            <v>0</v>
          </cell>
          <cell r="HJ956">
            <v>0</v>
          </cell>
          <cell r="HK956">
            <v>0</v>
          </cell>
          <cell r="HL956">
            <v>0</v>
          </cell>
          <cell r="HM956">
            <v>0</v>
          </cell>
          <cell r="HN956">
            <v>0</v>
          </cell>
          <cell r="HO956">
            <v>0</v>
          </cell>
          <cell r="HP956">
            <v>0</v>
          </cell>
          <cell r="HQ956">
            <v>0</v>
          </cell>
          <cell r="HR956">
            <v>0</v>
          </cell>
          <cell r="HS956">
            <v>0</v>
          </cell>
          <cell r="HT956">
            <v>0</v>
          </cell>
          <cell r="HU956">
            <v>0</v>
          </cell>
          <cell r="HV956">
            <v>0</v>
          </cell>
          <cell r="HW956">
            <v>0</v>
          </cell>
          <cell r="HX956">
            <v>0</v>
          </cell>
          <cell r="HY956">
            <v>0</v>
          </cell>
          <cell r="HZ956">
            <v>0</v>
          </cell>
          <cell r="IA956">
            <v>0</v>
          </cell>
          <cell r="IB956">
            <v>0</v>
          </cell>
          <cell r="IC956">
            <v>0</v>
          </cell>
          <cell r="ID956">
            <v>0</v>
          </cell>
          <cell r="IE956">
            <v>0</v>
          </cell>
          <cell r="IF956">
            <v>0</v>
          </cell>
          <cell r="IG956">
            <v>0</v>
          </cell>
          <cell r="IH956">
            <v>0</v>
          </cell>
          <cell r="II956">
            <v>0</v>
          </cell>
          <cell r="IJ956">
            <v>0</v>
          </cell>
          <cell r="IK956">
            <v>0</v>
          </cell>
          <cell r="IL956">
            <v>0</v>
          </cell>
          <cell r="IM956">
            <v>0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  <cell r="IW956">
            <v>0</v>
          </cell>
          <cell r="IX956">
            <v>0</v>
          </cell>
          <cell r="IY956">
            <v>0</v>
          </cell>
          <cell r="IZ956">
            <v>0</v>
          </cell>
          <cell r="JA956">
            <v>0</v>
          </cell>
          <cell r="JB956">
            <v>0</v>
          </cell>
          <cell r="JC956">
            <v>0</v>
          </cell>
          <cell r="JD956">
            <v>0</v>
          </cell>
          <cell r="JE956">
            <v>0</v>
          </cell>
          <cell r="JF956">
            <v>0</v>
          </cell>
          <cell r="JG956">
            <v>0</v>
          </cell>
          <cell r="JH956">
            <v>0</v>
          </cell>
          <cell r="JI956">
            <v>0</v>
          </cell>
          <cell r="JJ956">
            <v>0</v>
          </cell>
          <cell r="JK956">
            <v>0</v>
          </cell>
          <cell r="JL956">
            <v>0</v>
          </cell>
          <cell r="JM956">
            <v>0</v>
          </cell>
          <cell r="JN956">
            <v>0</v>
          </cell>
          <cell r="JO956">
            <v>0</v>
          </cell>
          <cell r="JP956">
            <v>0</v>
          </cell>
          <cell r="JQ956">
            <v>0</v>
          </cell>
        </row>
        <row r="957">
          <cell r="D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0</v>
          </cell>
          <cell r="CG957">
            <v>0</v>
          </cell>
          <cell r="CH957">
            <v>0</v>
          </cell>
          <cell r="CI957">
            <v>0</v>
          </cell>
          <cell r="CJ957">
            <v>0</v>
          </cell>
          <cell r="CK957">
            <v>0</v>
          </cell>
          <cell r="CL957">
            <v>0</v>
          </cell>
          <cell r="CM957">
            <v>0</v>
          </cell>
          <cell r="CN957">
            <v>0</v>
          </cell>
          <cell r="CO957">
            <v>0</v>
          </cell>
          <cell r="CP957">
            <v>0</v>
          </cell>
          <cell r="CQ957">
            <v>0</v>
          </cell>
          <cell r="CR957">
            <v>0</v>
          </cell>
          <cell r="CS957">
            <v>0</v>
          </cell>
          <cell r="CT957">
            <v>0</v>
          </cell>
          <cell r="CU957">
            <v>0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  <cell r="DD957">
            <v>0</v>
          </cell>
          <cell r="DE957">
            <v>0</v>
          </cell>
          <cell r="DF957">
            <v>0</v>
          </cell>
          <cell r="DG957">
            <v>0</v>
          </cell>
          <cell r="DH957">
            <v>0</v>
          </cell>
          <cell r="DI957">
            <v>0</v>
          </cell>
          <cell r="DJ957">
            <v>0</v>
          </cell>
          <cell r="DK957">
            <v>0</v>
          </cell>
          <cell r="DL957">
            <v>0</v>
          </cell>
          <cell r="DM957">
            <v>0</v>
          </cell>
          <cell r="DN957">
            <v>0</v>
          </cell>
          <cell r="DO957">
            <v>0</v>
          </cell>
          <cell r="DP957">
            <v>0</v>
          </cell>
          <cell r="DQ957">
            <v>0</v>
          </cell>
          <cell r="DR957">
            <v>0</v>
          </cell>
          <cell r="DS957">
            <v>0</v>
          </cell>
          <cell r="DT957">
            <v>0</v>
          </cell>
          <cell r="DU957">
            <v>0</v>
          </cell>
          <cell r="DV957">
            <v>0</v>
          </cell>
          <cell r="DW957">
            <v>0</v>
          </cell>
          <cell r="DX957">
            <v>0</v>
          </cell>
          <cell r="DY957">
            <v>0</v>
          </cell>
          <cell r="DZ957">
            <v>0</v>
          </cell>
          <cell r="EA957">
            <v>0</v>
          </cell>
          <cell r="EB957">
            <v>0</v>
          </cell>
          <cell r="EC957">
            <v>0</v>
          </cell>
          <cell r="ED957">
            <v>0</v>
          </cell>
          <cell r="EE957">
            <v>0</v>
          </cell>
          <cell r="EF957">
            <v>0</v>
          </cell>
          <cell r="EG957">
            <v>0</v>
          </cell>
          <cell r="EH957">
            <v>0</v>
          </cell>
          <cell r="EI957">
            <v>0</v>
          </cell>
          <cell r="EJ957">
            <v>0</v>
          </cell>
          <cell r="EK957">
            <v>0</v>
          </cell>
          <cell r="EL957">
            <v>0</v>
          </cell>
          <cell r="EM957">
            <v>0</v>
          </cell>
          <cell r="EN957">
            <v>0</v>
          </cell>
          <cell r="EO957">
            <v>0</v>
          </cell>
          <cell r="EP957">
            <v>0</v>
          </cell>
          <cell r="EQ957">
            <v>0</v>
          </cell>
          <cell r="ER957">
            <v>0</v>
          </cell>
          <cell r="ES957">
            <v>0</v>
          </cell>
          <cell r="ET957">
            <v>0</v>
          </cell>
          <cell r="EU957">
            <v>0</v>
          </cell>
          <cell r="EV957">
            <v>0</v>
          </cell>
          <cell r="EW957">
            <v>0</v>
          </cell>
          <cell r="EX957">
            <v>0</v>
          </cell>
          <cell r="EY957">
            <v>0</v>
          </cell>
          <cell r="EZ957">
            <v>0</v>
          </cell>
          <cell r="FA957">
            <v>0</v>
          </cell>
          <cell r="FB957">
            <v>0</v>
          </cell>
          <cell r="FC957">
            <v>0</v>
          </cell>
          <cell r="FD957">
            <v>0</v>
          </cell>
          <cell r="FE957">
            <v>0</v>
          </cell>
          <cell r="FF957">
            <v>0</v>
          </cell>
          <cell r="FG957">
            <v>0</v>
          </cell>
          <cell r="FH957">
            <v>0</v>
          </cell>
          <cell r="FI957">
            <v>0</v>
          </cell>
          <cell r="FJ957">
            <v>0</v>
          </cell>
          <cell r="FK957">
            <v>0</v>
          </cell>
          <cell r="FL957">
            <v>0</v>
          </cell>
          <cell r="FM957">
            <v>0</v>
          </cell>
          <cell r="FN957">
            <v>0</v>
          </cell>
          <cell r="FO957">
            <v>0</v>
          </cell>
          <cell r="FP957">
            <v>0</v>
          </cell>
          <cell r="FQ957">
            <v>0</v>
          </cell>
          <cell r="FR957">
            <v>0</v>
          </cell>
          <cell r="FS957">
            <v>0</v>
          </cell>
          <cell r="FT957">
            <v>0</v>
          </cell>
          <cell r="FU957">
            <v>0</v>
          </cell>
          <cell r="FV957">
            <v>0</v>
          </cell>
          <cell r="FW957">
            <v>0</v>
          </cell>
          <cell r="FX957">
            <v>0</v>
          </cell>
          <cell r="FY957">
            <v>0</v>
          </cell>
          <cell r="FZ957">
            <v>0</v>
          </cell>
          <cell r="GA957">
            <v>0</v>
          </cell>
          <cell r="GB957">
            <v>0</v>
          </cell>
          <cell r="GC957">
            <v>0</v>
          </cell>
          <cell r="GD957">
            <v>0</v>
          </cell>
          <cell r="GE957">
            <v>0</v>
          </cell>
          <cell r="GF957">
            <v>0</v>
          </cell>
          <cell r="GG957">
            <v>0</v>
          </cell>
          <cell r="GH957">
            <v>0</v>
          </cell>
          <cell r="GI957">
            <v>0</v>
          </cell>
          <cell r="GJ957">
            <v>0</v>
          </cell>
          <cell r="GK957">
            <v>0</v>
          </cell>
          <cell r="GL957">
            <v>0</v>
          </cell>
          <cell r="GM957">
            <v>0</v>
          </cell>
          <cell r="GN957">
            <v>0</v>
          </cell>
          <cell r="GO957">
            <v>0</v>
          </cell>
          <cell r="GP957">
            <v>0</v>
          </cell>
          <cell r="GQ957">
            <v>0</v>
          </cell>
          <cell r="GR957">
            <v>0</v>
          </cell>
          <cell r="GS957">
            <v>0</v>
          </cell>
          <cell r="GT957">
            <v>0</v>
          </cell>
          <cell r="GU957">
            <v>0</v>
          </cell>
          <cell r="GV957">
            <v>0</v>
          </cell>
          <cell r="GW957">
            <v>0</v>
          </cell>
          <cell r="GX957">
            <v>0</v>
          </cell>
          <cell r="GY957">
            <v>0</v>
          </cell>
          <cell r="GZ957">
            <v>0</v>
          </cell>
          <cell r="HA957">
            <v>0</v>
          </cell>
          <cell r="HB957">
            <v>0</v>
          </cell>
          <cell r="HC957">
            <v>0</v>
          </cell>
          <cell r="HD957">
            <v>0</v>
          </cell>
          <cell r="HE957">
            <v>0</v>
          </cell>
          <cell r="HF957">
            <v>0</v>
          </cell>
          <cell r="HG957">
            <v>0</v>
          </cell>
          <cell r="HH957">
            <v>0</v>
          </cell>
          <cell r="HI957">
            <v>0</v>
          </cell>
          <cell r="HJ957">
            <v>0</v>
          </cell>
          <cell r="HK957">
            <v>0</v>
          </cell>
          <cell r="HL957">
            <v>0</v>
          </cell>
          <cell r="HM957">
            <v>0</v>
          </cell>
          <cell r="HN957">
            <v>0</v>
          </cell>
          <cell r="HO957">
            <v>0</v>
          </cell>
          <cell r="HP957">
            <v>0</v>
          </cell>
          <cell r="HQ957">
            <v>0</v>
          </cell>
          <cell r="HR957">
            <v>0</v>
          </cell>
          <cell r="HS957">
            <v>0</v>
          </cell>
          <cell r="HT957">
            <v>0</v>
          </cell>
          <cell r="HU957">
            <v>0</v>
          </cell>
          <cell r="HV957">
            <v>0</v>
          </cell>
          <cell r="HW957">
            <v>0</v>
          </cell>
          <cell r="HX957">
            <v>0</v>
          </cell>
          <cell r="HY957">
            <v>0</v>
          </cell>
          <cell r="HZ957">
            <v>0</v>
          </cell>
          <cell r="IA957">
            <v>0</v>
          </cell>
          <cell r="IB957">
            <v>0</v>
          </cell>
          <cell r="IC957">
            <v>0</v>
          </cell>
          <cell r="ID957">
            <v>0</v>
          </cell>
          <cell r="IE957">
            <v>0</v>
          </cell>
          <cell r="IF957">
            <v>0</v>
          </cell>
          <cell r="IG957">
            <v>0</v>
          </cell>
          <cell r="IH957">
            <v>0</v>
          </cell>
          <cell r="II957">
            <v>0</v>
          </cell>
          <cell r="IJ957">
            <v>0</v>
          </cell>
          <cell r="IK957">
            <v>0</v>
          </cell>
          <cell r="IL957">
            <v>0</v>
          </cell>
          <cell r="IM957">
            <v>0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  <cell r="IW957">
            <v>0</v>
          </cell>
          <cell r="IX957">
            <v>0</v>
          </cell>
          <cell r="IY957">
            <v>0</v>
          </cell>
          <cell r="IZ957">
            <v>0</v>
          </cell>
          <cell r="JA957">
            <v>0</v>
          </cell>
          <cell r="JB957">
            <v>0</v>
          </cell>
          <cell r="JC957">
            <v>0</v>
          </cell>
          <cell r="JD957">
            <v>0</v>
          </cell>
          <cell r="JE957">
            <v>0</v>
          </cell>
          <cell r="JF957">
            <v>0</v>
          </cell>
          <cell r="JG957">
            <v>0</v>
          </cell>
          <cell r="JH957">
            <v>0</v>
          </cell>
          <cell r="JI957">
            <v>0</v>
          </cell>
          <cell r="JJ957">
            <v>0</v>
          </cell>
          <cell r="JK957">
            <v>0</v>
          </cell>
          <cell r="JL957">
            <v>0</v>
          </cell>
          <cell r="JM957">
            <v>0</v>
          </cell>
          <cell r="JN957">
            <v>0</v>
          </cell>
          <cell r="JO957">
            <v>0</v>
          </cell>
          <cell r="JP957">
            <v>0</v>
          </cell>
          <cell r="JQ957">
            <v>0</v>
          </cell>
        </row>
        <row r="958">
          <cell r="D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0</v>
          </cell>
          <cell r="CG958">
            <v>0</v>
          </cell>
          <cell r="CH958">
            <v>0</v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>
            <v>0</v>
          </cell>
          <cell r="CN958">
            <v>0</v>
          </cell>
          <cell r="CO958">
            <v>0</v>
          </cell>
          <cell r="CP958">
            <v>0</v>
          </cell>
          <cell r="CQ958">
            <v>0</v>
          </cell>
          <cell r="CR958">
            <v>0</v>
          </cell>
          <cell r="CS958">
            <v>0</v>
          </cell>
          <cell r="CT958">
            <v>0</v>
          </cell>
          <cell r="CU958">
            <v>0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  <cell r="DD958">
            <v>0</v>
          </cell>
          <cell r="DE958">
            <v>0</v>
          </cell>
          <cell r="DF958">
            <v>0</v>
          </cell>
          <cell r="DG958">
            <v>0</v>
          </cell>
          <cell r="DH958">
            <v>0</v>
          </cell>
          <cell r="DI958">
            <v>0</v>
          </cell>
          <cell r="DJ958">
            <v>0</v>
          </cell>
          <cell r="DK958">
            <v>0</v>
          </cell>
          <cell r="DL958">
            <v>0</v>
          </cell>
          <cell r="DM958">
            <v>0</v>
          </cell>
          <cell r="DN958">
            <v>0</v>
          </cell>
          <cell r="DO958">
            <v>0</v>
          </cell>
          <cell r="DP958">
            <v>0</v>
          </cell>
          <cell r="DQ958">
            <v>0</v>
          </cell>
          <cell r="DR958">
            <v>0</v>
          </cell>
          <cell r="DS958">
            <v>0</v>
          </cell>
          <cell r="DT958">
            <v>0</v>
          </cell>
          <cell r="DU958">
            <v>0</v>
          </cell>
          <cell r="DV958">
            <v>0</v>
          </cell>
          <cell r="DW958">
            <v>0</v>
          </cell>
          <cell r="DX958">
            <v>0</v>
          </cell>
          <cell r="DY958">
            <v>0</v>
          </cell>
          <cell r="DZ958">
            <v>0</v>
          </cell>
          <cell r="EA958">
            <v>0</v>
          </cell>
          <cell r="EB958">
            <v>0</v>
          </cell>
          <cell r="EC958">
            <v>0</v>
          </cell>
          <cell r="ED958">
            <v>0</v>
          </cell>
          <cell r="EE958">
            <v>0</v>
          </cell>
          <cell r="EF958">
            <v>0</v>
          </cell>
          <cell r="EG958">
            <v>0</v>
          </cell>
          <cell r="EH958">
            <v>0</v>
          </cell>
          <cell r="EI958">
            <v>0</v>
          </cell>
          <cell r="EJ958">
            <v>0</v>
          </cell>
          <cell r="EK958">
            <v>0</v>
          </cell>
          <cell r="EL958">
            <v>0</v>
          </cell>
          <cell r="EM958">
            <v>0</v>
          </cell>
          <cell r="EN958">
            <v>0</v>
          </cell>
          <cell r="EO958">
            <v>0</v>
          </cell>
          <cell r="EP958">
            <v>0</v>
          </cell>
          <cell r="EQ958">
            <v>0</v>
          </cell>
          <cell r="ER958">
            <v>0</v>
          </cell>
          <cell r="ES958">
            <v>0</v>
          </cell>
          <cell r="ET958">
            <v>0</v>
          </cell>
          <cell r="EU958">
            <v>0</v>
          </cell>
          <cell r="EV958">
            <v>0</v>
          </cell>
          <cell r="EW958">
            <v>0</v>
          </cell>
          <cell r="EX958">
            <v>0</v>
          </cell>
          <cell r="EY958">
            <v>0</v>
          </cell>
          <cell r="EZ958">
            <v>0</v>
          </cell>
          <cell r="FA958">
            <v>0</v>
          </cell>
          <cell r="FB958">
            <v>0</v>
          </cell>
          <cell r="FC958">
            <v>0</v>
          </cell>
          <cell r="FD958">
            <v>0</v>
          </cell>
          <cell r="FE958">
            <v>0</v>
          </cell>
          <cell r="FF958">
            <v>0</v>
          </cell>
          <cell r="FG958">
            <v>0</v>
          </cell>
          <cell r="FH958">
            <v>0</v>
          </cell>
          <cell r="FI958">
            <v>0</v>
          </cell>
          <cell r="FJ958">
            <v>0</v>
          </cell>
          <cell r="FK958">
            <v>0</v>
          </cell>
          <cell r="FL958">
            <v>0</v>
          </cell>
          <cell r="FM958">
            <v>0</v>
          </cell>
          <cell r="FN958">
            <v>0</v>
          </cell>
          <cell r="FO958">
            <v>0</v>
          </cell>
          <cell r="FP958">
            <v>0</v>
          </cell>
          <cell r="FQ958">
            <v>0</v>
          </cell>
          <cell r="FR958">
            <v>0</v>
          </cell>
          <cell r="FS958">
            <v>0</v>
          </cell>
          <cell r="FT958">
            <v>0</v>
          </cell>
          <cell r="FU958">
            <v>0</v>
          </cell>
          <cell r="FV958">
            <v>0</v>
          </cell>
          <cell r="FW958">
            <v>0</v>
          </cell>
          <cell r="FX958">
            <v>0</v>
          </cell>
          <cell r="FY958">
            <v>0</v>
          </cell>
          <cell r="FZ958">
            <v>0</v>
          </cell>
          <cell r="GA958">
            <v>0</v>
          </cell>
          <cell r="GB958">
            <v>0</v>
          </cell>
          <cell r="GC958">
            <v>0</v>
          </cell>
          <cell r="GD958">
            <v>0</v>
          </cell>
          <cell r="GE958">
            <v>0</v>
          </cell>
          <cell r="GF958">
            <v>0</v>
          </cell>
          <cell r="GG958">
            <v>0</v>
          </cell>
          <cell r="GH958">
            <v>0</v>
          </cell>
          <cell r="GI958">
            <v>0</v>
          </cell>
          <cell r="GJ958">
            <v>0</v>
          </cell>
          <cell r="GK958">
            <v>0</v>
          </cell>
          <cell r="GL958">
            <v>0</v>
          </cell>
          <cell r="GM958">
            <v>0</v>
          </cell>
          <cell r="GN958">
            <v>0</v>
          </cell>
          <cell r="GO958">
            <v>0</v>
          </cell>
          <cell r="GP958">
            <v>0</v>
          </cell>
          <cell r="GQ958">
            <v>0</v>
          </cell>
          <cell r="GR958">
            <v>0</v>
          </cell>
          <cell r="GS958">
            <v>0</v>
          </cell>
          <cell r="GT958">
            <v>0</v>
          </cell>
          <cell r="GU958">
            <v>0</v>
          </cell>
          <cell r="GV958">
            <v>0</v>
          </cell>
          <cell r="GW958">
            <v>0</v>
          </cell>
          <cell r="GX958">
            <v>0</v>
          </cell>
          <cell r="GY958">
            <v>0</v>
          </cell>
          <cell r="GZ958">
            <v>0</v>
          </cell>
          <cell r="HA958">
            <v>0</v>
          </cell>
          <cell r="HB958">
            <v>0</v>
          </cell>
          <cell r="HC958">
            <v>0</v>
          </cell>
          <cell r="HD958">
            <v>0</v>
          </cell>
          <cell r="HE958">
            <v>0</v>
          </cell>
          <cell r="HF958">
            <v>0</v>
          </cell>
          <cell r="HG958">
            <v>0</v>
          </cell>
          <cell r="HH958">
            <v>0</v>
          </cell>
          <cell r="HI958">
            <v>0</v>
          </cell>
          <cell r="HJ958">
            <v>0</v>
          </cell>
          <cell r="HK958">
            <v>0</v>
          </cell>
          <cell r="HL958">
            <v>0</v>
          </cell>
          <cell r="HM958">
            <v>0</v>
          </cell>
          <cell r="HN958">
            <v>0</v>
          </cell>
          <cell r="HO958">
            <v>0</v>
          </cell>
          <cell r="HP958">
            <v>0</v>
          </cell>
          <cell r="HQ958">
            <v>0</v>
          </cell>
          <cell r="HR958">
            <v>0</v>
          </cell>
          <cell r="HS958">
            <v>0</v>
          </cell>
          <cell r="HT958">
            <v>0</v>
          </cell>
          <cell r="HU958">
            <v>0</v>
          </cell>
          <cell r="HV958">
            <v>0</v>
          </cell>
          <cell r="HW958">
            <v>0</v>
          </cell>
          <cell r="HX958">
            <v>0</v>
          </cell>
          <cell r="HY958">
            <v>0</v>
          </cell>
          <cell r="HZ958">
            <v>0</v>
          </cell>
          <cell r="IA958">
            <v>0</v>
          </cell>
          <cell r="IB958">
            <v>0</v>
          </cell>
          <cell r="IC958">
            <v>0</v>
          </cell>
          <cell r="ID958">
            <v>0</v>
          </cell>
          <cell r="IE958">
            <v>0</v>
          </cell>
          <cell r="IF958">
            <v>0</v>
          </cell>
          <cell r="IG958">
            <v>0</v>
          </cell>
          <cell r="IH958">
            <v>0</v>
          </cell>
          <cell r="II958">
            <v>0</v>
          </cell>
          <cell r="IJ958">
            <v>0</v>
          </cell>
          <cell r="IK958">
            <v>0</v>
          </cell>
          <cell r="IL958">
            <v>0</v>
          </cell>
          <cell r="IM958">
            <v>0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  <cell r="IW958">
            <v>0</v>
          </cell>
          <cell r="IX958">
            <v>0</v>
          </cell>
          <cell r="IY958">
            <v>0</v>
          </cell>
          <cell r="IZ958">
            <v>0</v>
          </cell>
          <cell r="JA958">
            <v>0</v>
          </cell>
          <cell r="JB958">
            <v>0</v>
          </cell>
          <cell r="JC958">
            <v>0</v>
          </cell>
          <cell r="JD958">
            <v>0</v>
          </cell>
          <cell r="JE958">
            <v>0</v>
          </cell>
          <cell r="JF958">
            <v>0</v>
          </cell>
          <cell r="JG958">
            <v>0</v>
          </cell>
          <cell r="JH958">
            <v>0</v>
          </cell>
          <cell r="JI958">
            <v>0</v>
          </cell>
          <cell r="JJ958">
            <v>0</v>
          </cell>
          <cell r="JK958">
            <v>0</v>
          </cell>
          <cell r="JL958">
            <v>0</v>
          </cell>
          <cell r="JM958">
            <v>0</v>
          </cell>
          <cell r="JN958">
            <v>0</v>
          </cell>
          <cell r="JO958">
            <v>0</v>
          </cell>
          <cell r="JP958">
            <v>0</v>
          </cell>
          <cell r="JQ958">
            <v>0</v>
          </cell>
        </row>
        <row r="959">
          <cell r="D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0</v>
          </cell>
          <cell r="CG959">
            <v>0</v>
          </cell>
          <cell r="CH959">
            <v>0</v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>
            <v>0</v>
          </cell>
          <cell r="CN959">
            <v>0</v>
          </cell>
          <cell r="CO959">
            <v>0</v>
          </cell>
          <cell r="CP959">
            <v>0</v>
          </cell>
          <cell r="CQ959">
            <v>0</v>
          </cell>
          <cell r="CR959">
            <v>0</v>
          </cell>
          <cell r="CS959">
            <v>0</v>
          </cell>
          <cell r="CT959">
            <v>0</v>
          </cell>
          <cell r="CU959">
            <v>0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  <cell r="DD959">
            <v>0</v>
          </cell>
          <cell r="DE959">
            <v>0</v>
          </cell>
          <cell r="DF959">
            <v>0</v>
          </cell>
          <cell r="DG959">
            <v>0</v>
          </cell>
          <cell r="DH959">
            <v>0</v>
          </cell>
          <cell r="DI959">
            <v>0</v>
          </cell>
          <cell r="DJ959">
            <v>0</v>
          </cell>
          <cell r="DK959">
            <v>0</v>
          </cell>
          <cell r="DL959">
            <v>0</v>
          </cell>
          <cell r="DM959">
            <v>0</v>
          </cell>
          <cell r="DN959">
            <v>0</v>
          </cell>
          <cell r="DO959">
            <v>0</v>
          </cell>
          <cell r="DP959">
            <v>0</v>
          </cell>
          <cell r="DQ959">
            <v>0</v>
          </cell>
          <cell r="DR959">
            <v>0</v>
          </cell>
          <cell r="DS959">
            <v>0</v>
          </cell>
          <cell r="DT959">
            <v>0</v>
          </cell>
          <cell r="DU959">
            <v>0</v>
          </cell>
          <cell r="DV959">
            <v>0</v>
          </cell>
          <cell r="DW959">
            <v>0</v>
          </cell>
          <cell r="DX959">
            <v>0</v>
          </cell>
          <cell r="DY959">
            <v>0</v>
          </cell>
          <cell r="DZ959">
            <v>0</v>
          </cell>
          <cell r="EA959">
            <v>0</v>
          </cell>
          <cell r="EB959">
            <v>0</v>
          </cell>
          <cell r="EC959">
            <v>0</v>
          </cell>
          <cell r="ED959">
            <v>0</v>
          </cell>
          <cell r="EE959">
            <v>0</v>
          </cell>
          <cell r="EF959">
            <v>0</v>
          </cell>
          <cell r="EG959">
            <v>0</v>
          </cell>
          <cell r="EH959">
            <v>0</v>
          </cell>
          <cell r="EI959">
            <v>0</v>
          </cell>
          <cell r="EJ959">
            <v>0</v>
          </cell>
          <cell r="EK959">
            <v>0</v>
          </cell>
          <cell r="EL959">
            <v>0</v>
          </cell>
          <cell r="EM959">
            <v>0</v>
          </cell>
          <cell r="EN959">
            <v>0</v>
          </cell>
          <cell r="EO959">
            <v>0</v>
          </cell>
          <cell r="EP959">
            <v>0</v>
          </cell>
          <cell r="EQ959">
            <v>0</v>
          </cell>
          <cell r="ER959">
            <v>0</v>
          </cell>
          <cell r="ES959">
            <v>0</v>
          </cell>
          <cell r="ET959">
            <v>0</v>
          </cell>
          <cell r="EU959">
            <v>0</v>
          </cell>
          <cell r="EV959">
            <v>0</v>
          </cell>
          <cell r="EW959">
            <v>0</v>
          </cell>
          <cell r="EX959">
            <v>0</v>
          </cell>
          <cell r="EY959">
            <v>0</v>
          </cell>
          <cell r="EZ959">
            <v>0</v>
          </cell>
          <cell r="FA959">
            <v>0</v>
          </cell>
          <cell r="FB959">
            <v>0</v>
          </cell>
          <cell r="FC959">
            <v>0</v>
          </cell>
          <cell r="FD959">
            <v>0</v>
          </cell>
          <cell r="FE959">
            <v>0</v>
          </cell>
          <cell r="FF959">
            <v>0</v>
          </cell>
          <cell r="FG959">
            <v>0</v>
          </cell>
          <cell r="FH959">
            <v>0</v>
          </cell>
          <cell r="FI959">
            <v>0</v>
          </cell>
          <cell r="FJ959">
            <v>0</v>
          </cell>
          <cell r="FK959">
            <v>0</v>
          </cell>
          <cell r="FL959">
            <v>0</v>
          </cell>
          <cell r="FM959">
            <v>0</v>
          </cell>
          <cell r="FN959">
            <v>0</v>
          </cell>
          <cell r="FO959">
            <v>0</v>
          </cell>
          <cell r="FP959">
            <v>0</v>
          </cell>
          <cell r="FQ959">
            <v>0</v>
          </cell>
          <cell r="FR959">
            <v>0</v>
          </cell>
          <cell r="FS959">
            <v>0</v>
          </cell>
          <cell r="FT959">
            <v>0</v>
          </cell>
          <cell r="FU959">
            <v>0</v>
          </cell>
          <cell r="FV959">
            <v>0</v>
          </cell>
          <cell r="FW959">
            <v>0</v>
          </cell>
          <cell r="FX959">
            <v>0</v>
          </cell>
          <cell r="FY959">
            <v>0</v>
          </cell>
          <cell r="FZ959">
            <v>0</v>
          </cell>
          <cell r="GA959">
            <v>0</v>
          </cell>
          <cell r="GB959">
            <v>0</v>
          </cell>
          <cell r="GC959">
            <v>0</v>
          </cell>
          <cell r="GD959">
            <v>0</v>
          </cell>
          <cell r="GE959">
            <v>0</v>
          </cell>
          <cell r="GF959">
            <v>0</v>
          </cell>
          <cell r="GG959">
            <v>0</v>
          </cell>
          <cell r="GH959">
            <v>0</v>
          </cell>
          <cell r="GI959">
            <v>0</v>
          </cell>
          <cell r="GJ959">
            <v>0</v>
          </cell>
          <cell r="GK959">
            <v>0</v>
          </cell>
          <cell r="GL959">
            <v>0</v>
          </cell>
          <cell r="GM959">
            <v>0</v>
          </cell>
          <cell r="GN959">
            <v>0</v>
          </cell>
          <cell r="GO959">
            <v>0</v>
          </cell>
          <cell r="GP959">
            <v>0</v>
          </cell>
          <cell r="GQ959">
            <v>0</v>
          </cell>
          <cell r="GR959">
            <v>0</v>
          </cell>
          <cell r="GS959">
            <v>0</v>
          </cell>
          <cell r="GT959">
            <v>0</v>
          </cell>
          <cell r="GU959">
            <v>0</v>
          </cell>
          <cell r="GV959">
            <v>0</v>
          </cell>
          <cell r="GW959">
            <v>0</v>
          </cell>
          <cell r="GX959">
            <v>0</v>
          </cell>
          <cell r="GY959">
            <v>0</v>
          </cell>
          <cell r="GZ959">
            <v>0</v>
          </cell>
          <cell r="HA959">
            <v>0</v>
          </cell>
          <cell r="HB959">
            <v>0</v>
          </cell>
          <cell r="HC959">
            <v>0</v>
          </cell>
          <cell r="HD959">
            <v>0</v>
          </cell>
          <cell r="HE959">
            <v>0</v>
          </cell>
          <cell r="HF959">
            <v>0</v>
          </cell>
          <cell r="HG959">
            <v>0</v>
          </cell>
          <cell r="HH959">
            <v>0</v>
          </cell>
          <cell r="HI959">
            <v>0</v>
          </cell>
          <cell r="HJ959">
            <v>0</v>
          </cell>
          <cell r="HK959">
            <v>0</v>
          </cell>
          <cell r="HL959">
            <v>0</v>
          </cell>
          <cell r="HM959">
            <v>0</v>
          </cell>
          <cell r="HN959">
            <v>0</v>
          </cell>
          <cell r="HO959">
            <v>0</v>
          </cell>
          <cell r="HP959">
            <v>0</v>
          </cell>
          <cell r="HQ959">
            <v>0</v>
          </cell>
          <cell r="HR959">
            <v>0</v>
          </cell>
          <cell r="HS959">
            <v>0</v>
          </cell>
          <cell r="HT959">
            <v>0</v>
          </cell>
          <cell r="HU959">
            <v>0</v>
          </cell>
          <cell r="HV959">
            <v>0</v>
          </cell>
          <cell r="HW959">
            <v>0</v>
          </cell>
          <cell r="HX959">
            <v>0</v>
          </cell>
          <cell r="HY959">
            <v>0</v>
          </cell>
          <cell r="HZ959">
            <v>0</v>
          </cell>
          <cell r="IA959">
            <v>0</v>
          </cell>
          <cell r="IB959">
            <v>0</v>
          </cell>
          <cell r="IC959">
            <v>0</v>
          </cell>
          <cell r="ID959">
            <v>0</v>
          </cell>
          <cell r="IE959">
            <v>0</v>
          </cell>
          <cell r="IF959">
            <v>0</v>
          </cell>
          <cell r="IG959">
            <v>0</v>
          </cell>
          <cell r="IH959">
            <v>0</v>
          </cell>
          <cell r="II959">
            <v>0</v>
          </cell>
          <cell r="IJ959">
            <v>0</v>
          </cell>
          <cell r="IK959">
            <v>0</v>
          </cell>
          <cell r="IL959">
            <v>0</v>
          </cell>
          <cell r="IM959">
            <v>0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  <cell r="IW959">
            <v>0</v>
          </cell>
          <cell r="IX959">
            <v>0</v>
          </cell>
          <cell r="IY959">
            <v>0</v>
          </cell>
          <cell r="IZ959">
            <v>0</v>
          </cell>
          <cell r="JA959">
            <v>0</v>
          </cell>
          <cell r="JB959">
            <v>0</v>
          </cell>
          <cell r="JC959">
            <v>0</v>
          </cell>
          <cell r="JD959">
            <v>0</v>
          </cell>
          <cell r="JE959">
            <v>0</v>
          </cell>
          <cell r="JF959">
            <v>0</v>
          </cell>
          <cell r="JG959">
            <v>0</v>
          </cell>
          <cell r="JH959">
            <v>0</v>
          </cell>
          <cell r="JI959">
            <v>0</v>
          </cell>
          <cell r="JJ959">
            <v>0</v>
          </cell>
          <cell r="JK959">
            <v>0</v>
          </cell>
          <cell r="JL959">
            <v>0</v>
          </cell>
          <cell r="JM959">
            <v>0</v>
          </cell>
          <cell r="JN959">
            <v>0</v>
          </cell>
          <cell r="JO959">
            <v>0</v>
          </cell>
          <cell r="JP959">
            <v>0</v>
          </cell>
          <cell r="JQ959">
            <v>0</v>
          </cell>
        </row>
        <row r="960">
          <cell r="D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>
            <v>0</v>
          </cell>
          <cell r="CG960">
            <v>0</v>
          </cell>
          <cell r="CH960">
            <v>0</v>
          </cell>
          <cell r="CI960">
            <v>0</v>
          </cell>
          <cell r="CJ960">
            <v>0</v>
          </cell>
          <cell r="CK960">
            <v>0</v>
          </cell>
          <cell r="CL960">
            <v>0</v>
          </cell>
          <cell r="CM960">
            <v>0</v>
          </cell>
          <cell r="CN960">
            <v>0</v>
          </cell>
          <cell r="CO960">
            <v>0</v>
          </cell>
          <cell r="CP960">
            <v>0</v>
          </cell>
          <cell r="CQ960">
            <v>0</v>
          </cell>
          <cell r="CR960">
            <v>0</v>
          </cell>
          <cell r="CS960">
            <v>0</v>
          </cell>
          <cell r="CT960">
            <v>0</v>
          </cell>
          <cell r="CU960">
            <v>0</v>
          </cell>
          <cell r="CV960">
            <v>0</v>
          </cell>
          <cell r="CW960">
            <v>0</v>
          </cell>
          <cell r="CX960">
            <v>0</v>
          </cell>
          <cell r="CY960">
            <v>0</v>
          </cell>
          <cell r="CZ960">
            <v>0</v>
          </cell>
          <cell r="DA960">
            <v>0</v>
          </cell>
          <cell r="DB960">
            <v>0</v>
          </cell>
          <cell r="DC960">
            <v>0</v>
          </cell>
          <cell r="DD960">
            <v>0</v>
          </cell>
          <cell r="DE960">
            <v>0</v>
          </cell>
          <cell r="DF960">
            <v>0</v>
          </cell>
          <cell r="DG960">
            <v>0</v>
          </cell>
          <cell r="DH960">
            <v>0</v>
          </cell>
          <cell r="DI960">
            <v>0</v>
          </cell>
          <cell r="DJ960">
            <v>0</v>
          </cell>
          <cell r="DK960">
            <v>0</v>
          </cell>
          <cell r="DL960">
            <v>0</v>
          </cell>
          <cell r="DM960">
            <v>0</v>
          </cell>
          <cell r="DN960">
            <v>0</v>
          </cell>
          <cell r="DO960">
            <v>0</v>
          </cell>
          <cell r="DP960">
            <v>0</v>
          </cell>
          <cell r="DQ960">
            <v>0</v>
          </cell>
          <cell r="DR960">
            <v>0</v>
          </cell>
          <cell r="DS960">
            <v>0</v>
          </cell>
          <cell r="DT960">
            <v>0</v>
          </cell>
          <cell r="DU960">
            <v>0</v>
          </cell>
          <cell r="DV960">
            <v>0</v>
          </cell>
          <cell r="DW960">
            <v>0</v>
          </cell>
          <cell r="DX960">
            <v>0</v>
          </cell>
          <cell r="DY960">
            <v>0</v>
          </cell>
          <cell r="DZ960">
            <v>0</v>
          </cell>
          <cell r="EA960">
            <v>0</v>
          </cell>
          <cell r="EB960">
            <v>0</v>
          </cell>
          <cell r="EC960">
            <v>0</v>
          </cell>
          <cell r="ED960">
            <v>0</v>
          </cell>
          <cell r="EE960">
            <v>0</v>
          </cell>
          <cell r="EF960">
            <v>0</v>
          </cell>
          <cell r="EG960">
            <v>0</v>
          </cell>
          <cell r="EH960">
            <v>0</v>
          </cell>
          <cell r="EI960">
            <v>0</v>
          </cell>
          <cell r="EJ960">
            <v>0</v>
          </cell>
          <cell r="EK960">
            <v>0</v>
          </cell>
          <cell r="EL960">
            <v>0</v>
          </cell>
          <cell r="EM960">
            <v>0</v>
          </cell>
          <cell r="EN960">
            <v>0</v>
          </cell>
          <cell r="EO960">
            <v>0</v>
          </cell>
          <cell r="EP960">
            <v>0</v>
          </cell>
          <cell r="EQ960">
            <v>0</v>
          </cell>
          <cell r="ER960">
            <v>0</v>
          </cell>
          <cell r="ES960">
            <v>0</v>
          </cell>
          <cell r="ET960">
            <v>0</v>
          </cell>
          <cell r="EU960">
            <v>0</v>
          </cell>
          <cell r="EV960">
            <v>0</v>
          </cell>
          <cell r="EW960">
            <v>0</v>
          </cell>
          <cell r="EX960">
            <v>0</v>
          </cell>
          <cell r="EY960">
            <v>0</v>
          </cell>
          <cell r="EZ960">
            <v>0</v>
          </cell>
          <cell r="FA960">
            <v>0</v>
          </cell>
          <cell r="FB960">
            <v>0</v>
          </cell>
          <cell r="FC960">
            <v>0</v>
          </cell>
          <cell r="FD960">
            <v>0</v>
          </cell>
          <cell r="FE960">
            <v>0</v>
          </cell>
          <cell r="FF960">
            <v>0</v>
          </cell>
          <cell r="FG960">
            <v>0</v>
          </cell>
          <cell r="FH960">
            <v>0</v>
          </cell>
          <cell r="FI960">
            <v>0</v>
          </cell>
          <cell r="FJ960">
            <v>0</v>
          </cell>
          <cell r="FK960">
            <v>0</v>
          </cell>
          <cell r="FL960">
            <v>0</v>
          </cell>
          <cell r="FM960">
            <v>0</v>
          </cell>
          <cell r="FN960">
            <v>0</v>
          </cell>
          <cell r="FO960">
            <v>0</v>
          </cell>
          <cell r="FP960">
            <v>0</v>
          </cell>
          <cell r="FQ960">
            <v>0</v>
          </cell>
          <cell r="FR960">
            <v>0</v>
          </cell>
          <cell r="FS960">
            <v>0</v>
          </cell>
          <cell r="FT960">
            <v>0</v>
          </cell>
          <cell r="FU960">
            <v>0</v>
          </cell>
          <cell r="FV960">
            <v>0</v>
          </cell>
          <cell r="FW960">
            <v>0</v>
          </cell>
          <cell r="FX960">
            <v>0</v>
          </cell>
          <cell r="FY960">
            <v>0</v>
          </cell>
          <cell r="FZ960">
            <v>0</v>
          </cell>
          <cell r="GA960">
            <v>0</v>
          </cell>
          <cell r="GB960">
            <v>0</v>
          </cell>
          <cell r="GC960">
            <v>0</v>
          </cell>
          <cell r="GD960">
            <v>0</v>
          </cell>
          <cell r="GE960">
            <v>0</v>
          </cell>
          <cell r="GF960">
            <v>0</v>
          </cell>
          <cell r="GG960">
            <v>0</v>
          </cell>
          <cell r="GH960">
            <v>0</v>
          </cell>
          <cell r="GI960">
            <v>0</v>
          </cell>
          <cell r="GJ960">
            <v>0</v>
          </cell>
          <cell r="GK960">
            <v>0</v>
          </cell>
          <cell r="GL960">
            <v>0</v>
          </cell>
          <cell r="GM960">
            <v>0</v>
          </cell>
          <cell r="GN960">
            <v>0</v>
          </cell>
          <cell r="GO960">
            <v>0</v>
          </cell>
          <cell r="GP960">
            <v>0</v>
          </cell>
          <cell r="GQ960">
            <v>0</v>
          </cell>
          <cell r="GR960">
            <v>0</v>
          </cell>
          <cell r="GS960">
            <v>0</v>
          </cell>
          <cell r="GT960">
            <v>0</v>
          </cell>
          <cell r="GU960">
            <v>0</v>
          </cell>
          <cell r="GV960">
            <v>0</v>
          </cell>
          <cell r="GW960">
            <v>0</v>
          </cell>
          <cell r="GX960">
            <v>0</v>
          </cell>
          <cell r="GY960">
            <v>0</v>
          </cell>
          <cell r="GZ960">
            <v>0</v>
          </cell>
          <cell r="HA960">
            <v>0</v>
          </cell>
          <cell r="HB960">
            <v>0</v>
          </cell>
          <cell r="HC960">
            <v>0</v>
          </cell>
          <cell r="HD960">
            <v>0</v>
          </cell>
          <cell r="HE960">
            <v>0</v>
          </cell>
          <cell r="HF960">
            <v>0</v>
          </cell>
          <cell r="HG960">
            <v>0</v>
          </cell>
          <cell r="HH960">
            <v>0</v>
          </cell>
          <cell r="HI960">
            <v>0</v>
          </cell>
          <cell r="HJ960">
            <v>0</v>
          </cell>
          <cell r="HK960">
            <v>0</v>
          </cell>
          <cell r="HL960">
            <v>0</v>
          </cell>
          <cell r="HM960">
            <v>0</v>
          </cell>
          <cell r="HN960">
            <v>0</v>
          </cell>
          <cell r="HO960">
            <v>0</v>
          </cell>
          <cell r="HP960">
            <v>0</v>
          </cell>
          <cell r="HQ960">
            <v>0</v>
          </cell>
          <cell r="HR960">
            <v>0</v>
          </cell>
          <cell r="HS960">
            <v>0</v>
          </cell>
          <cell r="HT960">
            <v>0</v>
          </cell>
          <cell r="HU960">
            <v>0</v>
          </cell>
          <cell r="HV960">
            <v>0</v>
          </cell>
          <cell r="HW960">
            <v>0</v>
          </cell>
          <cell r="HX960">
            <v>0</v>
          </cell>
          <cell r="HY960">
            <v>0</v>
          </cell>
          <cell r="HZ960">
            <v>0</v>
          </cell>
          <cell r="IA960">
            <v>0</v>
          </cell>
          <cell r="IB960">
            <v>0</v>
          </cell>
          <cell r="IC960">
            <v>0</v>
          </cell>
          <cell r="ID960">
            <v>0</v>
          </cell>
          <cell r="IE960">
            <v>0</v>
          </cell>
          <cell r="IF960">
            <v>0</v>
          </cell>
          <cell r="IG960">
            <v>0</v>
          </cell>
          <cell r="IH960">
            <v>0</v>
          </cell>
          <cell r="II960">
            <v>0</v>
          </cell>
          <cell r="IJ960">
            <v>0</v>
          </cell>
          <cell r="IK960">
            <v>0</v>
          </cell>
          <cell r="IL960">
            <v>0</v>
          </cell>
          <cell r="IM960">
            <v>0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  <cell r="IW960">
            <v>0</v>
          </cell>
          <cell r="IX960">
            <v>0</v>
          </cell>
          <cell r="IY960">
            <v>0</v>
          </cell>
          <cell r="IZ960">
            <v>0</v>
          </cell>
          <cell r="JA960">
            <v>0</v>
          </cell>
          <cell r="JB960">
            <v>0</v>
          </cell>
          <cell r="JC960">
            <v>0</v>
          </cell>
          <cell r="JD960">
            <v>0</v>
          </cell>
          <cell r="JE960">
            <v>0</v>
          </cell>
          <cell r="JF960">
            <v>0</v>
          </cell>
          <cell r="JG960">
            <v>0</v>
          </cell>
          <cell r="JH960">
            <v>0</v>
          </cell>
          <cell r="JI960">
            <v>0</v>
          </cell>
          <cell r="JJ960">
            <v>0</v>
          </cell>
          <cell r="JK960">
            <v>0</v>
          </cell>
          <cell r="JL960">
            <v>0</v>
          </cell>
          <cell r="JM960">
            <v>0</v>
          </cell>
          <cell r="JN960">
            <v>0</v>
          </cell>
          <cell r="JO960">
            <v>0</v>
          </cell>
          <cell r="JP960">
            <v>0</v>
          </cell>
          <cell r="JQ960">
            <v>0</v>
          </cell>
        </row>
        <row r="961">
          <cell r="F961">
            <v>-4.9147919199895114</v>
          </cell>
          <cell r="G961">
            <v>-26.638690839987248</v>
          </cell>
          <cell r="H961">
            <v>-68.034082239959389</v>
          </cell>
          <cell r="I961">
            <v>-48.942450620001182</v>
          </cell>
          <cell r="J961">
            <v>-61.893307249993086</v>
          </cell>
          <cell r="K961">
            <v>-52.775580449961126</v>
          </cell>
          <cell r="L961">
            <v>-1.6844126699725166</v>
          </cell>
          <cell r="M961">
            <v>-53.75401817006059</v>
          </cell>
          <cell r="N961">
            <v>-100.05202458996791</v>
          </cell>
          <cell r="O961">
            <v>-123.48132739000721</v>
          </cell>
          <cell r="P961">
            <v>0</v>
          </cell>
          <cell r="Q961">
            <v>0</v>
          </cell>
          <cell r="R961">
            <v>-703.21530789043754</v>
          </cell>
          <cell r="S961">
            <v>-20.167240249982569</v>
          </cell>
          <cell r="T961">
            <v>-40.082349070115015</v>
          </cell>
          <cell r="U961">
            <v>-42.925188929890282</v>
          </cell>
          <cell r="V961">
            <v>-88.769235000014305</v>
          </cell>
          <cell r="W961">
            <v>-0.22950663999654353</v>
          </cell>
          <cell r="X961">
            <v>-89.722240450093523</v>
          </cell>
          <cell r="Y961">
            <v>-5.8618786700535566</v>
          </cell>
          <cell r="Z961">
            <v>-74.860985670005903</v>
          </cell>
          <cell r="AA961">
            <v>-148.64361662999727</v>
          </cell>
          <cell r="AB961">
            <v>-195.17308073997265</v>
          </cell>
          <cell r="AC961">
            <v>9.8801218900480308</v>
          </cell>
          <cell r="AD961">
            <v>-6.6601077300147153</v>
          </cell>
          <cell r="AE961">
            <v>-433.4610735392198</v>
          </cell>
          <cell r="AF961">
            <v>-3.3612800179980695E-3</v>
          </cell>
          <cell r="AG961">
            <v>-11.590596350026317</v>
          </cell>
          <cell r="AH961">
            <v>-6.5975730699719861</v>
          </cell>
          <cell r="AI961">
            <v>-167.55616044002818</v>
          </cell>
          <cell r="AJ961">
            <v>-15.960266659967601</v>
          </cell>
          <cell r="AK961">
            <v>-14.972727590007707</v>
          </cell>
          <cell r="AL961">
            <v>-42.108905140077695</v>
          </cell>
          <cell r="AM961">
            <v>-6.3825999386608601E-3</v>
          </cell>
          <cell r="AN961">
            <v>-65.488024819991551</v>
          </cell>
          <cell r="AO961">
            <v>-78.272446890012361</v>
          </cell>
          <cell r="AP961">
            <v>-11.741592510021292</v>
          </cell>
          <cell r="AQ961">
            <v>-19.163036189973354</v>
          </cell>
          <cell r="AR961">
            <v>-495.27773471921682</v>
          </cell>
          <cell r="AS961">
            <v>-38.518581489974167</v>
          </cell>
          <cell r="AT961">
            <v>-62.588257440016605</v>
          </cell>
          <cell r="AU961">
            <v>-31.97731097007636</v>
          </cell>
          <cell r="AV961">
            <v>-121.40551605005749</v>
          </cell>
          <cell r="AW961">
            <v>-67.499683109926991</v>
          </cell>
          <cell r="AX961">
            <v>-20.349956930149347</v>
          </cell>
          <cell r="AY961">
            <v>-45.880257140030153</v>
          </cell>
          <cell r="AZ961">
            <v>-9.9853386400500312</v>
          </cell>
          <cell r="BA961">
            <v>-8.6782574200769886</v>
          </cell>
          <cell r="BB961">
            <v>-68.66340645996388</v>
          </cell>
          <cell r="BC961">
            <v>-12.718962909944821</v>
          </cell>
          <cell r="BD961">
            <v>-7.0122061599395238</v>
          </cell>
          <cell r="BE961">
            <v>-385.20213063061237</v>
          </cell>
          <cell r="BF961">
            <v>-3.2641919999732636</v>
          </cell>
          <cell r="BG961">
            <v>-6.1416870899847709</v>
          </cell>
          <cell r="BH961">
            <v>-26.214100009994581</v>
          </cell>
          <cell r="BI961">
            <v>-111.42585970007349</v>
          </cell>
          <cell r="BJ961">
            <v>-231.23296690999996</v>
          </cell>
          <cell r="BK961">
            <v>0</v>
          </cell>
          <cell r="BL961">
            <v>0</v>
          </cell>
          <cell r="BM961">
            <v>-9.303510979982093</v>
          </cell>
          <cell r="BN961">
            <v>0</v>
          </cell>
          <cell r="BO961">
            <v>2.3801860599778593</v>
          </cell>
          <cell r="BP961">
            <v>0</v>
          </cell>
          <cell r="BQ961">
            <v>0</v>
          </cell>
          <cell r="BR961">
            <v>-74.826073361560702</v>
          </cell>
          <cell r="BS961">
            <v>0</v>
          </cell>
          <cell r="BT961">
            <v>0</v>
          </cell>
          <cell r="BU961">
            <v>-47.563548829988576</v>
          </cell>
          <cell r="BV961">
            <v>-15.590598199982196</v>
          </cell>
          <cell r="BW961">
            <v>-9.9778826400870457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-1.6940436899894848</v>
          </cell>
          <cell r="CC961">
            <v>0</v>
          </cell>
          <cell r="CD961">
            <v>0</v>
          </cell>
          <cell r="CE961">
            <v>-48.025260619819164</v>
          </cell>
          <cell r="CF961">
            <v>0</v>
          </cell>
          <cell r="CG961">
            <v>0</v>
          </cell>
          <cell r="CH961">
            <v>-22.044362769986037</v>
          </cell>
          <cell r="CI961">
            <v>-16.003015209978912</v>
          </cell>
          <cell r="CJ961">
            <v>-9.9778826399706304</v>
          </cell>
          <cell r="CK961">
            <v>0</v>
          </cell>
          <cell r="CL961">
            <v>0</v>
          </cell>
          <cell r="CM961">
            <v>0</v>
          </cell>
          <cell r="CN961">
            <v>0</v>
          </cell>
          <cell r="CO961">
            <v>0</v>
          </cell>
          <cell r="CP961">
            <v>0</v>
          </cell>
          <cell r="CQ961">
            <v>0</v>
          </cell>
          <cell r="CR961">
            <v>-90.977260299026966</v>
          </cell>
          <cell r="CS961">
            <v>-4.7550126300193369</v>
          </cell>
          <cell r="CT961">
            <v>-4.85107605997473</v>
          </cell>
          <cell r="CU961">
            <v>-33.610039759951178</v>
          </cell>
          <cell r="CV961">
            <v>-9.89631137996912</v>
          </cell>
          <cell r="CW961">
            <v>-29.967061279923655</v>
          </cell>
          <cell r="CX961">
            <v>0</v>
          </cell>
          <cell r="CY961">
            <v>0</v>
          </cell>
          <cell r="CZ961">
            <v>-7.8977591898292303</v>
          </cell>
          <cell r="DA961">
            <v>0</v>
          </cell>
          <cell r="DB961">
            <v>0</v>
          </cell>
          <cell r="DC961">
            <v>0</v>
          </cell>
          <cell r="DD961">
            <v>0</v>
          </cell>
          <cell r="DE961">
            <v>-100.95782757829875</v>
          </cell>
          <cell r="DF961">
            <v>0</v>
          </cell>
          <cell r="DG961">
            <v>0</v>
          </cell>
          <cell r="DH961">
            <v>-16.728814120055176</v>
          </cell>
          <cell r="DI961">
            <v>-16.150053379999008</v>
          </cell>
          <cell r="DJ961">
            <v>-12.354461199953221</v>
          </cell>
          <cell r="DK961">
            <v>-39.171335689956322</v>
          </cell>
          <cell r="DL961">
            <v>-6.5344569099834189</v>
          </cell>
          <cell r="DM961">
            <v>0</v>
          </cell>
          <cell r="DN961">
            <v>0</v>
          </cell>
          <cell r="DO961">
            <v>-5.1232254300266504</v>
          </cell>
          <cell r="DP961">
            <v>-4.895480850012973</v>
          </cell>
          <cell r="DQ961">
            <v>0</v>
          </cell>
          <cell r="DR961">
            <v>-55.336473619565368</v>
          </cell>
          <cell r="DS961">
            <v>0</v>
          </cell>
          <cell r="DT961">
            <v>0</v>
          </cell>
          <cell r="DU961">
            <v>-17.966686910018325</v>
          </cell>
          <cell r="DV961">
            <v>-19.945088609936647</v>
          </cell>
          <cell r="DW961">
            <v>-9.8869278599740937</v>
          </cell>
          <cell r="DX961">
            <v>0</v>
          </cell>
          <cell r="DY961">
            <v>0</v>
          </cell>
          <cell r="DZ961">
            <v>0</v>
          </cell>
          <cell r="EA961">
            <v>0</v>
          </cell>
          <cell r="EB961">
            <v>-1.2640001600375399</v>
          </cell>
          <cell r="EC961">
            <v>-6.2737700800062157</v>
          </cell>
          <cell r="ED961">
            <v>0</v>
          </cell>
          <cell r="EE961">
            <v>-966.94743133895099</v>
          </cell>
          <cell r="EF961">
            <v>-6.0713758900528774</v>
          </cell>
          <cell r="EG961">
            <v>0</v>
          </cell>
          <cell r="EH961">
            <v>-823.08304969989695</v>
          </cell>
          <cell r="EI961">
            <v>-136.30248592002317</v>
          </cell>
          <cell r="EJ961">
            <v>13.540996850002557</v>
          </cell>
          <cell r="EK961">
            <v>0</v>
          </cell>
          <cell r="EL961">
            <v>0</v>
          </cell>
          <cell r="EM961">
            <v>0</v>
          </cell>
          <cell r="EN961">
            <v>0</v>
          </cell>
          <cell r="EO961">
            <v>0</v>
          </cell>
          <cell r="EP961">
            <v>-15.03151668002829</v>
          </cell>
          <cell r="EQ961">
            <v>0</v>
          </cell>
          <cell r="ER961">
            <v>-85.661400179378688</v>
          </cell>
          <cell r="ES961">
            <v>-5.9229918299824931</v>
          </cell>
          <cell r="ET961">
            <v>0</v>
          </cell>
          <cell r="EU961">
            <v>-153.74038089998066</v>
          </cell>
          <cell r="EV961">
            <v>109.05164534004871</v>
          </cell>
          <cell r="EW961">
            <v>-3.5575130101060495</v>
          </cell>
          <cell r="EX961">
            <v>-23.774427209980786</v>
          </cell>
          <cell r="EY961">
            <v>0</v>
          </cell>
          <cell r="EZ961">
            <v>-7.717732570017688</v>
          </cell>
          <cell r="FA961">
            <v>0</v>
          </cell>
          <cell r="FB961">
            <v>0</v>
          </cell>
          <cell r="FC961">
            <v>0</v>
          </cell>
          <cell r="FD961">
            <v>0</v>
          </cell>
          <cell r="FE961">
            <v>142.04198521003127</v>
          </cell>
          <cell r="FF961">
            <v>0</v>
          </cell>
          <cell r="FG961">
            <v>0</v>
          </cell>
          <cell r="FH961">
            <v>8.9331345700193197</v>
          </cell>
          <cell r="FI961">
            <v>-20.946416159975342</v>
          </cell>
          <cell r="FJ961">
            <v>165.72510979999788</v>
          </cell>
          <cell r="FK961">
            <v>-11.669843000127003</v>
          </cell>
          <cell r="FL961">
            <v>0</v>
          </cell>
          <cell r="FM961">
            <v>0</v>
          </cell>
          <cell r="FN961">
            <v>0</v>
          </cell>
          <cell r="FO961">
            <v>0</v>
          </cell>
          <cell r="FP961">
            <v>0</v>
          </cell>
          <cell r="FQ961">
            <v>0</v>
          </cell>
          <cell r="FR961">
            <v>-18.730691680684686</v>
          </cell>
          <cell r="FS961">
            <v>0</v>
          </cell>
          <cell r="FT961">
            <v>0</v>
          </cell>
          <cell r="FU961">
            <v>41.936695499927737</v>
          </cell>
          <cell r="FV961">
            <v>16.611457159975544</v>
          </cell>
          <cell r="FW961">
            <v>-71.308714539976791</v>
          </cell>
          <cell r="FX961">
            <v>0</v>
          </cell>
          <cell r="FY961">
            <v>-3.9195369200315326</v>
          </cell>
          <cell r="FZ961">
            <v>-1.0633261200273409</v>
          </cell>
          <cell r="GA961">
            <v>0</v>
          </cell>
          <cell r="GB961">
            <v>-0.98726676002843305</v>
          </cell>
          <cell r="GC961">
            <v>0</v>
          </cell>
          <cell r="GD961">
            <v>0</v>
          </cell>
          <cell r="GE961">
            <v>376.53391469083726</v>
          </cell>
          <cell r="GF961">
            <v>0</v>
          </cell>
          <cell r="GG961">
            <v>-1.1233181098941714</v>
          </cell>
          <cell r="GH961">
            <v>-76.884981120063458</v>
          </cell>
          <cell r="GI961">
            <v>372.38021616998594</v>
          </cell>
          <cell r="GJ961">
            <v>83.770613980013877</v>
          </cell>
          <cell r="GK961">
            <v>0</v>
          </cell>
          <cell r="GL961">
            <v>-1.6086162300780416</v>
          </cell>
          <cell r="GM961">
            <v>0</v>
          </cell>
          <cell r="GN961">
            <v>0</v>
          </cell>
          <cell r="GO961">
            <v>0</v>
          </cell>
          <cell r="GP961">
            <v>0</v>
          </cell>
          <cell r="GQ961">
            <v>0</v>
          </cell>
          <cell r="GR961">
            <v>-522.48419654928148</v>
          </cell>
          <cell r="GS961">
            <v>0</v>
          </cell>
          <cell r="GT961">
            <v>-1.1233181100105867</v>
          </cell>
          <cell r="GU961">
            <v>-23.21636161999777</v>
          </cell>
          <cell r="GV961">
            <v>-22.021746320009697</v>
          </cell>
          <cell r="GW961">
            <v>-463.07375304994639</v>
          </cell>
          <cell r="GX961">
            <v>0</v>
          </cell>
          <cell r="GY961">
            <v>0</v>
          </cell>
          <cell r="GZ961">
            <v>0</v>
          </cell>
          <cell r="HA961">
            <v>-7.5781260300427675</v>
          </cell>
          <cell r="HB961">
            <v>-5.4708914200309664</v>
          </cell>
          <cell r="HC961">
            <v>0</v>
          </cell>
          <cell r="HD961">
            <v>0</v>
          </cell>
          <cell r="HE961">
            <v>-202.71552188042551</v>
          </cell>
          <cell r="HF961">
            <v>0</v>
          </cell>
          <cell r="HG961">
            <v>-0.93289796001045033</v>
          </cell>
          <cell r="HH961">
            <v>-13.917806850047782</v>
          </cell>
          <cell r="HI961">
            <v>-132.02311682002619</v>
          </cell>
          <cell r="HJ961">
            <v>-40.489403049927205</v>
          </cell>
          <cell r="HK961">
            <v>-0.87898035009857267</v>
          </cell>
          <cell r="HL961">
            <v>0</v>
          </cell>
          <cell r="HM961">
            <v>0</v>
          </cell>
          <cell r="HN961">
            <v>-4.0534352299873717</v>
          </cell>
          <cell r="HO961">
            <v>-10.419881619978696</v>
          </cell>
          <cell r="HP961">
            <v>0</v>
          </cell>
          <cell r="HQ961">
            <v>0</v>
          </cell>
          <cell r="HR961">
            <v>43.376358560286462</v>
          </cell>
          <cell r="HS961">
            <v>0</v>
          </cell>
          <cell r="HT961">
            <v>-0.51273925002897158</v>
          </cell>
          <cell r="HU961">
            <v>0</v>
          </cell>
          <cell r="HV961">
            <v>-1.3225479199318215</v>
          </cell>
          <cell r="HW961">
            <v>45.211645729956217</v>
          </cell>
          <cell r="HX961">
            <v>0</v>
          </cell>
          <cell r="HY961">
            <v>0</v>
          </cell>
          <cell r="HZ961">
            <v>0</v>
          </cell>
          <cell r="IA961">
            <v>0</v>
          </cell>
          <cell r="IB961">
            <v>0</v>
          </cell>
          <cell r="IC961">
            <v>0</v>
          </cell>
          <cell r="ID961">
            <v>0</v>
          </cell>
          <cell r="IE961">
            <v>-2.209959089756012</v>
          </cell>
          <cell r="IF961">
            <v>0</v>
          </cell>
          <cell r="IG961">
            <v>0</v>
          </cell>
          <cell r="IH961">
            <v>0</v>
          </cell>
          <cell r="II961">
            <v>0</v>
          </cell>
          <cell r="IJ961">
            <v>0</v>
          </cell>
          <cell r="IK961">
            <v>0</v>
          </cell>
          <cell r="IL961">
            <v>0</v>
          </cell>
          <cell r="IM961">
            <v>0</v>
          </cell>
          <cell r="IN961">
            <v>-2.2099590899888426</v>
          </cell>
          <cell r="IO961">
            <v>0</v>
          </cell>
          <cell r="IP961">
            <v>0</v>
          </cell>
          <cell r="IQ961">
            <v>0</v>
          </cell>
          <cell r="IR961">
            <v>-38.461055079475045</v>
          </cell>
          <cell r="IS961">
            <v>0</v>
          </cell>
          <cell r="IT961">
            <v>0</v>
          </cell>
          <cell r="IU961">
            <v>-0.71518051996827126</v>
          </cell>
          <cell r="IV961">
            <v>0</v>
          </cell>
          <cell r="IW961">
            <v>-35.363758699968457</v>
          </cell>
          <cell r="IX961">
            <v>-2.382115860003978</v>
          </cell>
          <cell r="IY961">
            <v>0</v>
          </cell>
          <cell r="IZ961">
            <v>0</v>
          </cell>
          <cell r="JA961">
            <v>0</v>
          </cell>
          <cell r="JB961">
            <v>0</v>
          </cell>
          <cell r="JC961">
            <v>0</v>
          </cell>
          <cell r="JD961">
            <v>0</v>
          </cell>
          <cell r="JE961">
            <v>0</v>
          </cell>
          <cell r="JF961">
            <v>0</v>
          </cell>
          <cell r="JG961">
            <v>0</v>
          </cell>
          <cell r="JH961">
            <v>0</v>
          </cell>
          <cell r="JI961">
            <v>0</v>
          </cell>
          <cell r="JJ961">
            <v>0</v>
          </cell>
          <cell r="JK961">
            <v>0</v>
          </cell>
          <cell r="JL961">
            <v>0</v>
          </cell>
          <cell r="JM961">
            <v>0</v>
          </cell>
          <cell r="JN961">
            <v>0</v>
          </cell>
          <cell r="JO961">
            <v>0</v>
          </cell>
          <cell r="JP961">
            <v>0</v>
          </cell>
          <cell r="JQ961">
            <v>0</v>
          </cell>
        </row>
        <row r="963">
          <cell r="D963" t="str">
            <v>WD_.PC.GOE._.___.Cedar Creek</v>
          </cell>
          <cell r="F963">
            <v>-133.35195571999066</v>
          </cell>
          <cell r="G963">
            <v>2.0065424999993411</v>
          </cell>
          <cell r="H963">
            <v>3.523963060004462</v>
          </cell>
          <cell r="I963">
            <v>-170.74294819000352</v>
          </cell>
          <cell r="J963">
            <v>-125.4928533400016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1118.6480862097815</v>
          </cell>
          <cell r="S963">
            <v>-23.88227831000404</v>
          </cell>
          <cell r="T963">
            <v>258.26054082999326</v>
          </cell>
          <cell r="U963">
            <v>267.60908023000229</v>
          </cell>
          <cell r="V963">
            <v>-596.11458821000997</v>
          </cell>
          <cell r="W963">
            <v>505.78669810000429</v>
          </cell>
          <cell r="X963">
            <v>403.23132061999786</v>
          </cell>
          <cell r="Y963">
            <v>70.669984879998083</v>
          </cell>
          <cell r="Z963">
            <v>0</v>
          </cell>
          <cell r="AA963">
            <v>0</v>
          </cell>
          <cell r="AB963">
            <v>24.790367610003159</v>
          </cell>
          <cell r="AC963">
            <v>0</v>
          </cell>
          <cell r="AD963">
            <v>208.29696045999299</v>
          </cell>
          <cell r="AE963">
            <v>-124.1598055800423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27.640194420004264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-151.79999999998836</v>
          </cell>
          <cell r="AR963">
            <v>-24.24630968994461</v>
          </cell>
          <cell r="AS963">
            <v>0</v>
          </cell>
          <cell r="AT963">
            <v>0</v>
          </cell>
          <cell r="AU963">
            <v>0</v>
          </cell>
          <cell r="AV963">
            <v>-24.246309690002818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0</v>
          </cell>
          <cell r="CD963">
            <v>0</v>
          </cell>
          <cell r="CE963">
            <v>0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0</v>
          </cell>
          <cell r="CK963">
            <v>0</v>
          </cell>
          <cell r="CL963">
            <v>0</v>
          </cell>
          <cell r="CM963">
            <v>0</v>
          </cell>
          <cell r="CN963">
            <v>0</v>
          </cell>
          <cell r="CO963">
            <v>0</v>
          </cell>
          <cell r="CP963">
            <v>0</v>
          </cell>
          <cell r="CQ963">
            <v>0</v>
          </cell>
          <cell r="CR963">
            <v>0</v>
          </cell>
          <cell r="CS963">
            <v>0</v>
          </cell>
          <cell r="CT963">
            <v>0</v>
          </cell>
          <cell r="CU963">
            <v>0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  <cell r="DD963">
            <v>0</v>
          </cell>
          <cell r="DE963">
            <v>-678.05441700993106</v>
          </cell>
          <cell r="DF963">
            <v>0</v>
          </cell>
          <cell r="DG963">
            <v>0</v>
          </cell>
          <cell r="DH963">
            <v>-494.511183420007</v>
          </cell>
          <cell r="DI963">
            <v>-183.57026061000215</v>
          </cell>
          <cell r="DJ963">
            <v>2.7027019998058677E-2</v>
          </cell>
          <cell r="DK963">
            <v>0</v>
          </cell>
          <cell r="DL963">
            <v>0</v>
          </cell>
          <cell r="DM963">
            <v>0</v>
          </cell>
          <cell r="DN963">
            <v>0</v>
          </cell>
          <cell r="DO963">
            <v>0</v>
          </cell>
          <cell r="DP963">
            <v>0</v>
          </cell>
          <cell r="DQ963">
            <v>0</v>
          </cell>
          <cell r="DR963">
            <v>418.99134428007528</v>
          </cell>
          <cell r="DS963">
            <v>0</v>
          </cell>
          <cell r="DT963">
            <v>0</v>
          </cell>
          <cell r="DU963">
            <v>409.83151353001449</v>
          </cell>
          <cell r="DV963">
            <v>9.159830750002584</v>
          </cell>
          <cell r="DW963">
            <v>0</v>
          </cell>
          <cell r="DX963">
            <v>0</v>
          </cell>
          <cell r="DY963">
            <v>0</v>
          </cell>
          <cell r="DZ963">
            <v>0</v>
          </cell>
          <cell r="EA963">
            <v>0</v>
          </cell>
          <cell r="EB963">
            <v>0</v>
          </cell>
          <cell r="EC963">
            <v>0</v>
          </cell>
          <cell r="ED963">
            <v>0</v>
          </cell>
          <cell r="EE963">
            <v>7.1199094799812883</v>
          </cell>
          <cell r="EF963">
            <v>0</v>
          </cell>
          <cell r="EG963">
            <v>0</v>
          </cell>
          <cell r="EH963">
            <v>85.551292200005264</v>
          </cell>
          <cell r="EI963">
            <v>-137.38356652999209</v>
          </cell>
          <cell r="EJ963">
            <v>58.952183809989947</v>
          </cell>
          <cell r="EK963">
            <v>0</v>
          </cell>
          <cell r="EL963">
            <v>0</v>
          </cell>
          <cell r="EM963">
            <v>0</v>
          </cell>
          <cell r="EN963">
            <v>0</v>
          </cell>
          <cell r="EO963">
            <v>0</v>
          </cell>
          <cell r="EP963">
            <v>0</v>
          </cell>
          <cell r="EQ963">
            <v>0</v>
          </cell>
          <cell r="ER963">
            <v>0</v>
          </cell>
          <cell r="ES963">
            <v>0</v>
          </cell>
          <cell r="ET963">
            <v>0</v>
          </cell>
          <cell r="EU963">
            <v>0</v>
          </cell>
          <cell r="EV963">
            <v>0</v>
          </cell>
          <cell r="EW963">
            <v>0</v>
          </cell>
          <cell r="EX963">
            <v>0</v>
          </cell>
          <cell r="EY963">
            <v>0</v>
          </cell>
          <cell r="EZ963">
            <v>0</v>
          </cell>
          <cell r="FA963">
            <v>0</v>
          </cell>
          <cell r="FB963">
            <v>0</v>
          </cell>
          <cell r="FC963">
            <v>0</v>
          </cell>
          <cell r="FD963">
            <v>0</v>
          </cell>
          <cell r="FE963">
            <v>-76.827837240067311</v>
          </cell>
          <cell r="FF963">
            <v>0</v>
          </cell>
          <cell r="FG963">
            <v>0</v>
          </cell>
          <cell r="FH963">
            <v>0</v>
          </cell>
          <cell r="FI963">
            <v>0</v>
          </cell>
          <cell r="FJ963">
            <v>-76.827837240001827</v>
          </cell>
          <cell r="FK963">
            <v>0</v>
          </cell>
          <cell r="FL963">
            <v>0</v>
          </cell>
          <cell r="FM963">
            <v>0</v>
          </cell>
          <cell r="FN963">
            <v>0</v>
          </cell>
          <cell r="FO963">
            <v>0</v>
          </cell>
          <cell r="FP963">
            <v>0</v>
          </cell>
          <cell r="FQ963">
            <v>0</v>
          </cell>
          <cell r="FR963">
            <v>0</v>
          </cell>
          <cell r="FS963">
            <v>0</v>
          </cell>
          <cell r="FT963">
            <v>0</v>
          </cell>
          <cell r="FU963">
            <v>0</v>
          </cell>
          <cell r="FV963">
            <v>0</v>
          </cell>
          <cell r="FW963">
            <v>0</v>
          </cell>
          <cell r="FX963">
            <v>0</v>
          </cell>
          <cell r="FY963">
            <v>0</v>
          </cell>
          <cell r="FZ963">
            <v>0</v>
          </cell>
          <cell r="GA963">
            <v>0</v>
          </cell>
          <cell r="GB963">
            <v>0</v>
          </cell>
          <cell r="GC963">
            <v>0</v>
          </cell>
          <cell r="GD963">
            <v>0</v>
          </cell>
          <cell r="GE963">
            <v>0</v>
          </cell>
          <cell r="GF963">
            <v>0</v>
          </cell>
          <cell r="GG963">
            <v>0</v>
          </cell>
          <cell r="GH963">
            <v>0</v>
          </cell>
          <cell r="GI963">
            <v>0</v>
          </cell>
          <cell r="GJ963">
            <v>0</v>
          </cell>
          <cell r="GK963">
            <v>0</v>
          </cell>
          <cell r="GL963">
            <v>0</v>
          </cell>
          <cell r="GM963">
            <v>0</v>
          </cell>
          <cell r="GN963">
            <v>0</v>
          </cell>
          <cell r="GO963">
            <v>0</v>
          </cell>
          <cell r="GP963">
            <v>0</v>
          </cell>
          <cell r="GQ963">
            <v>0</v>
          </cell>
          <cell r="GR963">
            <v>0</v>
          </cell>
          <cell r="GS963">
            <v>0</v>
          </cell>
          <cell r="GT963">
            <v>0</v>
          </cell>
          <cell r="GU963">
            <v>0</v>
          </cell>
          <cell r="GV963">
            <v>0</v>
          </cell>
          <cell r="GW963">
            <v>0</v>
          </cell>
          <cell r="GX963">
            <v>0</v>
          </cell>
          <cell r="GY963">
            <v>0</v>
          </cell>
          <cell r="GZ963">
            <v>0</v>
          </cell>
          <cell r="HA963">
            <v>0</v>
          </cell>
          <cell r="HB963">
            <v>0</v>
          </cell>
          <cell r="HC963">
            <v>0</v>
          </cell>
          <cell r="HD963">
            <v>0</v>
          </cell>
          <cell r="HE963">
            <v>0</v>
          </cell>
          <cell r="HF963">
            <v>0</v>
          </cell>
          <cell r="HG963">
            <v>0</v>
          </cell>
          <cell r="HH963">
            <v>0</v>
          </cell>
          <cell r="HI963">
            <v>0</v>
          </cell>
          <cell r="HJ963">
            <v>0</v>
          </cell>
          <cell r="HK963">
            <v>0</v>
          </cell>
          <cell r="HL963">
            <v>0</v>
          </cell>
          <cell r="HM963">
            <v>0</v>
          </cell>
          <cell r="HN963">
            <v>0</v>
          </cell>
          <cell r="HO963">
            <v>0</v>
          </cell>
          <cell r="HP963">
            <v>0</v>
          </cell>
          <cell r="HQ963">
            <v>0</v>
          </cell>
          <cell r="HR963">
            <v>0</v>
          </cell>
          <cell r="HS963">
            <v>0</v>
          </cell>
          <cell r="HT963">
            <v>0</v>
          </cell>
          <cell r="HU963">
            <v>0</v>
          </cell>
          <cell r="HV963">
            <v>0</v>
          </cell>
          <cell r="HW963">
            <v>0</v>
          </cell>
          <cell r="HX963">
            <v>0</v>
          </cell>
          <cell r="HY963">
            <v>0</v>
          </cell>
          <cell r="HZ963">
            <v>0</v>
          </cell>
          <cell r="IA963">
            <v>0</v>
          </cell>
          <cell r="IB963">
            <v>0</v>
          </cell>
          <cell r="IC963">
            <v>0</v>
          </cell>
          <cell r="ID963">
            <v>0</v>
          </cell>
          <cell r="IE963">
            <v>0</v>
          </cell>
          <cell r="IF963">
            <v>0</v>
          </cell>
          <cell r="IG963">
            <v>0</v>
          </cell>
          <cell r="IH963">
            <v>0</v>
          </cell>
          <cell r="II963">
            <v>0</v>
          </cell>
          <cell r="IJ963">
            <v>0</v>
          </cell>
          <cell r="IK963">
            <v>0</v>
          </cell>
          <cell r="IL963">
            <v>0</v>
          </cell>
          <cell r="IM963">
            <v>0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  <cell r="IW963">
            <v>0</v>
          </cell>
          <cell r="IX963">
            <v>0</v>
          </cell>
          <cell r="IY963">
            <v>0</v>
          </cell>
          <cell r="IZ963">
            <v>0</v>
          </cell>
          <cell r="JA963">
            <v>0</v>
          </cell>
          <cell r="JB963">
            <v>0</v>
          </cell>
          <cell r="JC963">
            <v>0</v>
          </cell>
          <cell r="JD963">
            <v>0</v>
          </cell>
          <cell r="JE963">
            <v>0</v>
          </cell>
          <cell r="JF963">
            <v>0</v>
          </cell>
          <cell r="JG963">
            <v>0</v>
          </cell>
          <cell r="JH963">
            <v>0</v>
          </cell>
          <cell r="JI963">
            <v>0</v>
          </cell>
          <cell r="JJ963">
            <v>0</v>
          </cell>
          <cell r="JK963">
            <v>0</v>
          </cell>
          <cell r="JL963">
            <v>0</v>
          </cell>
          <cell r="JM963">
            <v>0</v>
          </cell>
          <cell r="JN963">
            <v>0</v>
          </cell>
          <cell r="JO963">
            <v>0</v>
          </cell>
          <cell r="JP963">
            <v>0</v>
          </cell>
          <cell r="JQ963">
            <v>0</v>
          </cell>
        </row>
        <row r="964">
          <cell r="D964" t="str">
            <v>WD_.PC.GOE._.___.Wolverine Creek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0</v>
          </cell>
          <cell r="CD964">
            <v>0</v>
          </cell>
          <cell r="CE964">
            <v>0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>
            <v>0</v>
          </cell>
          <cell r="CN964">
            <v>0</v>
          </cell>
          <cell r="CO964">
            <v>0</v>
          </cell>
          <cell r="CP964">
            <v>0</v>
          </cell>
          <cell r="CQ964">
            <v>0</v>
          </cell>
          <cell r="CR964">
            <v>0</v>
          </cell>
          <cell r="CS964">
            <v>0</v>
          </cell>
          <cell r="CT964">
            <v>0</v>
          </cell>
          <cell r="CU964">
            <v>0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  <cell r="DD964">
            <v>0</v>
          </cell>
          <cell r="DE964">
            <v>0</v>
          </cell>
          <cell r="DF964">
            <v>0</v>
          </cell>
          <cell r="DG964">
            <v>0</v>
          </cell>
          <cell r="DH964">
            <v>0</v>
          </cell>
          <cell r="DI964">
            <v>0</v>
          </cell>
          <cell r="DJ964">
            <v>0</v>
          </cell>
          <cell r="DK964">
            <v>0</v>
          </cell>
          <cell r="DL964">
            <v>0</v>
          </cell>
          <cell r="DM964">
            <v>0</v>
          </cell>
          <cell r="DN964">
            <v>0</v>
          </cell>
          <cell r="DO964">
            <v>0</v>
          </cell>
          <cell r="DP964">
            <v>0</v>
          </cell>
          <cell r="DQ964">
            <v>0</v>
          </cell>
          <cell r="DR964">
            <v>0</v>
          </cell>
          <cell r="DS964">
            <v>0</v>
          </cell>
          <cell r="DT964">
            <v>0</v>
          </cell>
          <cell r="DU964">
            <v>0</v>
          </cell>
          <cell r="DV964">
            <v>0</v>
          </cell>
          <cell r="DW964">
            <v>0</v>
          </cell>
          <cell r="DX964">
            <v>0</v>
          </cell>
          <cell r="DY964">
            <v>0</v>
          </cell>
          <cell r="DZ964">
            <v>0</v>
          </cell>
          <cell r="EA964">
            <v>0</v>
          </cell>
          <cell r="EB964">
            <v>0</v>
          </cell>
          <cell r="EC964">
            <v>0</v>
          </cell>
          <cell r="ED964">
            <v>0</v>
          </cell>
          <cell r="EE964">
            <v>0</v>
          </cell>
          <cell r="EF964">
            <v>0</v>
          </cell>
          <cell r="EG964">
            <v>0</v>
          </cell>
          <cell r="EH964">
            <v>0</v>
          </cell>
          <cell r="EI964">
            <v>0</v>
          </cell>
          <cell r="EJ964">
            <v>0</v>
          </cell>
          <cell r="EK964">
            <v>0</v>
          </cell>
          <cell r="EL964">
            <v>0</v>
          </cell>
          <cell r="EM964">
            <v>0</v>
          </cell>
          <cell r="EN964">
            <v>0</v>
          </cell>
          <cell r="EO964">
            <v>0</v>
          </cell>
          <cell r="EP964">
            <v>0</v>
          </cell>
          <cell r="EQ964">
            <v>0</v>
          </cell>
          <cell r="ER964">
            <v>0</v>
          </cell>
          <cell r="ES964">
            <v>0</v>
          </cell>
          <cell r="ET964">
            <v>0</v>
          </cell>
          <cell r="EU964">
            <v>0</v>
          </cell>
          <cell r="EV964">
            <v>0</v>
          </cell>
          <cell r="EW964">
            <v>0</v>
          </cell>
          <cell r="EX964">
            <v>0</v>
          </cell>
          <cell r="EY964">
            <v>0</v>
          </cell>
          <cell r="EZ964">
            <v>0</v>
          </cell>
          <cell r="FA964">
            <v>0</v>
          </cell>
          <cell r="FB964">
            <v>0</v>
          </cell>
          <cell r="FC964">
            <v>0</v>
          </cell>
          <cell r="FD964">
            <v>0</v>
          </cell>
          <cell r="FE964">
            <v>0</v>
          </cell>
          <cell r="FF964">
            <v>0</v>
          </cell>
          <cell r="FG964">
            <v>0</v>
          </cell>
          <cell r="FH964">
            <v>0</v>
          </cell>
          <cell r="FI964">
            <v>0</v>
          </cell>
          <cell r="FJ964">
            <v>0</v>
          </cell>
          <cell r="FK964">
            <v>0</v>
          </cell>
          <cell r="FL964">
            <v>0</v>
          </cell>
          <cell r="FM964">
            <v>0</v>
          </cell>
          <cell r="FN964">
            <v>0</v>
          </cell>
          <cell r="FO964">
            <v>0</v>
          </cell>
          <cell r="FP964">
            <v>0</v>
          </cell>
          <cell r="FQ964">
            <v>0</v>
          </cell>
          <cell r="FR964">
            <v>0</v>
          </cell>
          <cell r="FS964">
            <v>0</v>
          </cell>
          <cell r="FT964">
            <v>0</v>
          </cell>
          <cell r="FU964">
            <v>0</v>
          </cell>
          <cell r="FV964">
            <v>0</v>
          </cell>
          <cell r="FW964">
            <v>0</v>
          </cell>
          <cell r="FX964">
            <v>0</v>
          </cell>
          <cell r="FY964">
            <v>0</v>
          </cell>
          <cell r="FZ964">
            <v>0</v>
          </cell>
          <cell r="GA964">
            <v>0</v>
          </cell>
          <cell r="GB964">
            <v>0</v>
          </cell>
          <cell r="GC964">
            <v>0</v>
          </cell>
          <cell r="GD964">
            <v>0</v>
          </cell>
          <cell r="GE964">
            <v>0</v>
          </cell>
          <cell r="GF964">
            <v>0</v>
          </cell>
          <cell r="GG964">
            <v>0</v>
          </cell>
          <cell r="GH964">
            <v>0</v>
          </cell>
          <cell r="GI964">
            <v>0</v>
          </cell>
          <cell r="GJ964">
            <v>0</v>
          </cell>
          <cell r="GK964">
            <v>0</v>
          </cell>
          <cell r="GL964">
            <v>0</v>
          </cell>
          <cell r="GM964">
            <v>0</v>
          </cell>
          <cell r="GN964">
            <v>0</v>
          </cell>
          <cell r="GO964">
            <v>0</v>
          </cell>
          <cell r="GP964">
            <v>0</v>
          </cell>
          <cell r="GQ964">
            <v>0</v>
          </cell>
          <cell r="GR964">
            <v>0</v>
          </cell>
          <cell r="GS964">
            <v>0</v>
          </cell>
          <cell r="GT964">
            <v>0</v>
          </cell>
          <cell r="GU964">
            <v>0</v>
          </cell>
          <cell r="GV964">
            <v>0</v>
          </cell>
          <cell r="GW964">
            <v>0</v>
          </cell>
          <cell r="GX964">
            <v>0</v>
          </cell>
          <cell r="GY964">
            <v>0</v>
          </cell>
          <cell r="GZ964">
            <v>0</v>
          </cell>
          <cell r="HA964">
            <v>0</v>
          </cell>
          <cell r="HB964">
            <v>0</v>
          </cell>
          <cell r="HC964">
            <v>0</v>
          </cell>
          <cell r="HD964">
            <v>0</v>
          </cell>
          <cell r="HE964">
            <v>0</v>
          </cell>
          <cell r="HF964">
            <v>0</v>
          </cell>
          <cell r="HG964">
            <v>0</v>
          </cell>
          <cell r="HH964">
            <v>0</v>
          </cell>
          <cell r="HI964">
            <v>0</v>
          </cell>
          <cell r="HJ964">
            <v>0</v>
          </cell>
          <cell r="HK964">
            <v>0</v>
          </cell>
          <cell r="HL964">
            <v>0</v>
          </cell>
          <cell r="HM964">
            <v>0</v>
          </cell>
          <cell r="HN964">
            <v>0</v>
          </cell>
          <cell r="HO964">
            <v>0</v>
          </cell>
          <cell r="HP964">
            <v>0</v>
          </cell>
          <cell r="HQ964">
            <v>0</v>
          </cell>
          <cell r="HR964">
            <v>0</v>
          </cell>
          <cell r="HS964">
            <v>0</v>
          </cell>
          <cell r="HT964">
            <v>0</v>
          </cell>
          <cell r="HU964">
            <v>0</v>
          </cell>
          <cell r="HV964">
            <v>0</v>
          </cell>
          <cell r="HW964">
            <v>0</v>
          </cell>
          <cell r="HX964">
            <v>0</v>
          </cell>
          <cell r="HY964">
            <v>0</v>
          </cell>
          <cell r="HZ964">
            <v>0</v>
          </cell>
          <cell r="IA964">
            <v>0</v>
          </cell>
          <cell r="IB964">
            <v>0</v>
          </cell>
          <cell r="IC964">
            <v>0</v>
          </cell>
          <cell r="ID964">
            <v>0</v>
          </cell>
          <cell r="IE964">
            <v>0</v>
          </cell>
          <cell r="IF964">
            <v>0</v>
          </cell>
          <cell r="IG964">
            <v>0</v>
          </cell>
          <cell r="IH964">
            <v>0</v>
          </cell>
          <cell r="II964">
            <v>0</v>
          </cell>
          <cell r="IJ964">
            <v>0</v>
          </cell>
          <cell r="IK964">
            <v>0</v>
          </cell>
          <cell r="IL964">
            <v>0</v>
          </cell>
          <cell r="IM964">
            <v>0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  <cell r="IW964">
            <v>0</v>
          </cell>
          <cell r="IX964">
            <v>0</v>
          </cell>
          <cell r="IY964">
            <v>0</v>
          </cell>
          <cell r="IZ964">
            <v>0</v>
          </cell>
          <cell r="JA964">
            <v>0</v>
          </cell>
          <cell r="JB964">
            <v>0</v>
          </cell>
          <cell r="JC964">
            <v>0</v>
          </cell>
          <cell r="JD964">
            <v>0</v>
          </cell>
          <cell r="JE964">
            <v>0</v>
          </cell>
          <cell r="JF964">
            <v>0</v>
          </cell>
          <cell r="JG964">
            <v>0</v>
          </cell>
          <cell r="JH964">
            <v>0</v>
          </cell>
          <cell r="JI964">
            <v>0</v>
          </cell>
          <cell r="JJ964">
            <v>0</v>
          </cell>
          <cell r="JK964">
            <v>0</v>
          </cell>
          <cell r="JL964">
            <v>0</v>
          </cell>
          <cell r="JM964">
            <v>0</v>
          </cell>
          <cell r="JN964">
            <v>0</v>
          </cell>
          <cell r="JO964">
            <v>0</v>
          </cell>
          <cell r="JP964">
            <v>0</v>
          </cell>
          <cell r="JQ964">
            <v>0</v>
          </cell>
        </row>
        <row r="965">
          <cell r="D965" t="str">
            <v>WD_.PC.WYE._.___.Anticline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0</v>
          </cell>
          <cell r="CD965">
            <v>0</v>
          </cell>
          <cell r="CE965">
            <v>0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0</v>
          </cell>
          <cell r="CK965">
            <v>0</v>
          </cell>
          <cell r="CL965">
            <v>0</v>
          </cell>
          <cell r="CM965">
            <v>0</v>
          </cell>
          <cell r="CN965">
            <v>0</v>
          </cell>
          <cell r="CO965">
            <v>0</v>
          </cell>
          <cell r="CP965">
            <v>0</v>
          </cell>
          <cell r="CQ965">
            <v>0</v>
          </cell>
          <cell r="CR965">
            <v>0</v>
          </cell>
          <cell r="CS965">
            <v>0</v>
          </cell>
          <cell r="CT965">
            <v>0</v>
          </cell>
          <cell r="CU965">
            <v>0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  <cell r="DD965">
            <v>0</v>
          </cell>
          <cell r="DE965">
            <v>0</v>
          </cell>
          <cell r="DF965">
            <v>0</v>
          </cell>
          <cell r="DG965">
            <v>0</v>
          </cell>
          <cell r="DH965">
            <v>0</v>
          </cell>
          <cell r="DI965">
            <v>0</v>
          </cell>
          <cell r="DJ965">
            <v>0</v>
          </cell>
          <cell r="DK965">
            <v>0</v>
          </cell>
          <cell r="DL965">
            <v>0</v>
          </cell>
          <cell r="DM965">
            <v>0</v>
          </cell>
          <cell r="DN965">
            <v>0</v>
          </cell>
          <cell r="DO965">
            <v>0</v>
          </cell>
          <cell r="DP965">
            <v>0</v>
          </cell>
          <cell r="DQ965">
            <v>0</v>
          </cell>
          <cell r="DR965">
            <v>-452.9683922699769</v>
          </cell>
          <cell r="DS965">
            <v>0</v>
          </cell>
          <cell r="DT965">
            <v>38.967066000001068</v>
          </cell>
          <cell r="DU965">
            <v>-133.64694280999538</v>
          </cell>
          <cell r="DV965">
            <v>-205.21917450000183</v>
          </cell>
          <cell r="DW965">
            <v>-144.24534988999949</v>
          </cell>
          <cell r="DX965">
            <v>-8.8239910700031032</v>
          </cell>
          <cell r="DY965">
            <v>0</v>
          </cell>
          <cell r="DZ965">
            <v>0</v>
          </cell>
          <cell r="EA965">
            <v>0</v>
          </cell>
          <cell r="EB965">
            <v>0</v>
          </cell>
          <cell r="EC965">
            <v>0</v>
          </cell>
          <cell r="ED965">
            <v>0</v>
          </cell>
          <cell r="EE965">
            <v>-166.81334247998893</v>
          </cell>
          <cell r="EF965">
            <v>0</v>
          </cell>
          <cell r="EG965">
            <v>0</v>
          </cell>
          <cell r="EH965">
            <v>-9.1021268600015901</v>
          </cell>
          <cell r="EI965">
            <v>-71.262175110001408</v>
          </cell>
          <cell r="EJ965">
            <v>-86.449040510000486</v>
          </cell>
          <cell r="EK965">
            <v>0</v>
          </cell>
          <cell r="EL965">
            <v>0</v>
          </cell>
          <cell r="EM965">
            <v>0</v>
          </cell>
          <cell r="EN965">
            <v>0</v>
          </cell>
          <cell r="EO965">
            <v>0</v>
          </cell>
          <cell r="EP965">
            <v>0</v>
          </cell>
          <cell r="EQ965">
            <v>0</v>
          </cell>
          <cell r="ER965">
            <v>-242.15954437997425</v>
          </cell>
          <cell r="ES965">
            <v>0</v>
          </cell>
          <cell r="ET965">
            <v>0</v>
          </cell>
          <cell r="EU965">
            <v>-214.55632934999994</v>
          </cell>
          <cell r="EV965">
            <v>18.867683469998155</v>
          </cell>
          <cell r="EW965">
            <v>-46.470898499999748</v>
          </cell>
          <cell r="EX965">
            <v>0</v>
          </cell>
          <cell r="EY965">
            <v>0</v>
          </cell>
          <cell r="EZ965">
            <v>0</v>
          </cell>
          <cell r="FA965">
            <v>0</v>
          </cell>
          <cell r="FB965">
            <v>0</v>
          </cell>
          <cell r="FC965">
            <v>0</v>
          </cell>
          <cell r="FD965">
            <v>0</v>
          </cell>
          <cell r="FE965">
            <v>-194.66752464004094</v>
          </cell>
          <cell r="FF965">
            <v>0</v>
          </cell>
          <cell r="FG965">
            <v>0</v>
          </cell>
          <cell r="FH965">
            <v>82.324175609999656</v>
          </cell>
          <cell r="FI965">
            <v>-276.99170025000058</v>
          </cell>
          <cell r="FJ965">
            <v>0</v>
          </cell>
          <cell r="FK965">
            <v>0</v>
          </cell>
          <cell r="FL965">
            <v>0</v>
          </cell>
          <cell r="FM965">
            <v>0</v>
          </cell>
          <cell r="FN965">
            <v>0</v>
          </cell>
          <cell r="FO965">
            <v>0</v>
          </cell>
          <cell r="FP965">
            <v>0</v>
          </cell>
          <cell r="FQ965">
            <v>0</v>
          </cell>
          <cell r="FR965">
            <v>-110.97712499997579</v>
          </cell>
          <cell r="FS965">
            <v>0</v>
          </cell>
          <cell r="FT965">
            <v>0</v>
          </cell>
          <cell r="FU965">
            <v>-83.129077500001586</v>
          </cell>
          <cell r="FV965">
            <v>12.725812500000757</v>
          </cell>
          <cell r="FW965">
            <v>-40.573860000000423</v>
          </cell>
          <cell r="FX965">
            <v>0</v>
          </cell>
          <cell r="FY965">
            <v>0</v>
          </cell>
          <cell r="FZ965">
            <v>0</v>
          </cell>
          <cell r="GA965">
            <v>0</v>
          </cell>
          <cell r="GB965">
            <v>0</v>
          </cell>
          <cell r="GC965">
            <v>0</v>
          </cell>
          <cell r="GD965">
            <v>0</v>
          </cell>
          <cell r="GE965">
            <v>489.68515198002569</v>
          </cell>
          <cell r="GF965">
            <v>0</v>
          </cell>
          <cell r="GG965">
            <v>0</v>
          </cell>
          <cell r="GH965">
            <v>454.53912657000001</v>
          </cell>
          <cell r="GI965">
            <v>104.26571377999426</v>
          </cell>
          <cell r="GJ965">
            <v>-69.119688370003132</v>
          </cell>
          <cell r="GK965">
            <v>0</v>
          </cell>
          <cell r="GL965">
            <v>0</v>
          </cell>
          <cell r="GM965">
            <v>0</v>
          </cell>
          <cell r="GN965">
            <v>0</v>
          </cell>
          <cell r="GO965">
            <v>0</v>
          </cell>
          <cell r="GP965">
            <v>0</v>
          </cell>
          <cell r="GQ965">
            <v>0</v>
          </cell>
          <cell r="GR965">
            <v>55.897691919992212</v>
          </cell>
          <cell r="GS965">
            <v>0</v>
          </cell>
          <cell r="GT965">
            <v>0</v>
          </cell>
          <cell r="GU965">
            <v>52.789126419998865</v>
          </cell>
          <cell r="GV965">
            <v>0</v>
          </cell>
          <cell r="GW965">
            <v>3.1085655000024417</v>
          </cell>
          <cell r="GX965">
            <v>0</v>
          </cell>
          <cell r="GY965">
            <v>0</v>
          </cell>
          <cell r="GZ965">
            <v>0</v>
          </cell>
          <cell r="HA965">
            <v>0</v>
          </cell>
          <cell r="HB965">
            <v>0</v>
          </cell>
          <cell r="HC965">
            <v>0</v>
          </cell>
          <cell r="HD965">
            <v>0</v>
          </cell>
          <cell r="HE965">
            <v>-37.071452699950896</v>
          </cell>
          <cell r="HF965">
            <v>0</v>
          </cell>
          <cell r="HG965">
            <v>0</v>
          </cell>
          <cell r="HH965">
            <v>29.912035679997643</v>
          </cell>
          <cell r="HI965">
            <v>-10.584395879996009</v>
          </cell>
          <cell r="HJ965">
            <v>-56.399092499996186</v>
          </cell>
          <cell r="HK965">
            <v>0</v>
          </cell>
          <cell r="HL965">
            <v>0</v>
          </cell>
          <cell r="HM965">
            <v>0</v>
          </cell>
          <cell r="HN965">
            <v>0</v>
          </cell>
          <cell r="HO965">
            <v>0</v>
          </cell>
          <cell r="HP965">
            <v>0</v>
          </cell>
          <cell r="HQ965">
            <v>0</v>
          </cell>
          <cell r="HR965">
            <v>-234.54840177000733</v>
          </cell>
          <cell r="HS965">
            <v>0</v>
          </cell>
          <cell r="HT965">
            <v>0</v>
          </cell>
          <cell r="HU965">
            <v>-196.84839893000026</v>
          </cell>
          <cell r="HV965">
            <v>-46.207688999998936</v>
          </cell>
          <cell r="HW965">
            <v>8.5076861599955009</v>
          </cell>
          <cell r="HX965">
            <v>0</v>
          </cell>
          <cell r="HY965">
            <v>0</v>
          </cell>
          <cell r="HZ965">
            <v>0</v>
          </cell>
          <cell r="IA965">
            <v>0</v>
          </cell>
          <cell r="IB965">
            <v>0</v>
          </cell>
          <cell r="IC965">
            <v>0</v>
          </cell>
          <cell r="ID965">
            <v>0</v>
          </cell>
          <cell r="IE965">
            <v>-192.16549873002805</v>
          </cell>
          <cell r="IF965">
            <v>0</v>
          </cell>
          <cell r="IG965">
            <v>0</v>
          </cell>
          <cell r="IH965">
            <v>0</v>
          </cell>
          <cell r="II965">
            <v>-192.16549873000258</v>
          </cell>
          <cell r="IJ965">
            <v>0</v>
          </cell>
          <cell r="IK965">
            <v>0</v>
          </cell>
          <cell r="IL965">
            <v>0</v>
          </cell>
          <cell r="IM965">
            <v>0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-157.81080459000077</v>
          </cell>
          <cell r="IS965">
            <v>0</v>
          </cell>
          <cell r="IT965">
            <v>0</v>
          </cell>
          <cell r="IU965">
            <v>-71.602206090003165</v>
          </cell>
          <cell r="IV965">
            <v>-86.208598500001244</v>
          </cell>
          <cell r="IW965">
            <v>0</v>
          </cell>
          <cell r="IX965">
            <v>0</v>
          </cell>
          <cell r="IY965">
            <v>0</v>
          </cell>
          <cell r="IZ965">
            <v>0</v>
          </cell>
          <cell r="JA965">
            <v>0</v>
          </cell>
          <cell r="JB965">
            <v>0</v>
          </cell>
          <cell r="JC965">
            <v>0</v>
          </cell>
          <cell r="JD965">
            <v>0</v>
          </cell>
          <cell r="JE965">
            <v>0</v>
          </cell>
          <cell r="JF965">
            <v>0</v>
          </cell>
          <cell r="JG965">
            <v>0</v>
          </cell>
          <cell r="JH965">
            <v>0</v>
          </cell>
          <cell r="JI965">
            <v>0</v>
          </cell>
          <cell r="JJ965">
            <v>0</v>
          </cell>
          <cell r="JK965">
            <v>0</v>
          </cell>
          <cell r="JL965">
            <v>0</v>
          </cell>
          <cell r="JM965">
            <v>0</v>
          </cell>
          <cell r="JN965">
            <v>0</v>
          </cell>
          <cell r="JO965">
            <v>0</v>
          </cell>
          <cell r="JP965">
            <v>0</v>
          </cell>
          <cell r="JQ965">
            <v>0</v>
          </cell>
        </row>
        <row r="966">
          <cell r="D966" t="str">
            <v>WD_.PC.WYE._.___.Boswell_Springs</v>
          </cell>
          <cell r="F966">
            <v>-123.97618963000423</v>
          </cell>
          <cell r="G966">
            <v>-116.25814397000067</v>
          </cell>
          <cell r="H966">
            <v>-2.4926170200051274</v>
          </cell>
          <cell r="I966">
            <v>-865.0527536199952</v>
          </cell>
          <cell r="J966">
            <v>218.20655143999466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75.698826159932651</v>
          </cell>
          <cell r="S966">
            <v>303.19925721001346</v>
          </cell>
          <cell r="T966">
            <v>-347.42766023000149</v>
          </cell>
          <cell r="U966">
            <v>-296.90443804000097</v>
          </cell>
          <cell r="V966">
            <v>1188.3841969400091</v>
          </cell>
          <cell r="W966">
            <v>-842.9974889399964</v>
          </cell>
          <cell r="X966">
            <v>-11.575101160000486</v>
          </cell>
          <cell r="Y966">
            <v>-71.286568589996023</v>
          </cell>
          <cell r="Z966">
            <v>0</v>
          </cell>
          <cell r="AA966">
            <v>0</v>
          </cell>
          <cell r="AB966">
            <v>6.8080969800066669</v>
          </cell>
          <cell r="AC966">
            <v>0</v>
          </cell>
          <cell r="AD966">
            <v>147.49853199000063</v>
          </cell>
          <cell r="AE966">
            <v>171.42263261997141</v>
          </cell>
          <cell r="AF966">
            <v>-93.31841618999897</v>
          </cell>
          <cell r="AG966">
            <v>-5.6063496499918983</v>
          </cell>
          <cell r="AH966">
            <v>0</v>
          </cell>
          <cell r="AI966">
            <v>0</v>
          </cell>
          <cell r="AJ966">
            <v>0</v>
          </cell>
          <cell r="AK966">
            <v>98.515482050002902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171.83191640999576</v>
          </cell>
          <cell r="AR966">
            <v>-245.25855008000508</v>
          </cell>
          <cell r="AS966">
            <v>0</v>
          </cell>
          <cell r="AT966">
            <v>0</v>
          </cell>
          <cell r="AU966">
            <v>-230.27587608998874</v>
          </cell>
          <cell r="AV966">
            <v>-14.982673990001786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0</v>
          </cell>
          <cell r="CD966">
            <v>0</v>
          </cell>
          <cell r="CE966">
            <v>0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0</v>
          </cell>
          <cell r="CK966">
            <v>0</v>
          </cell>
          <cell r="CL966">
            <v>0</v>
          </cell>
          <cell r="CM966">
            <v>0</v>
          </cell>
          <cell r="CN966">
            <v>0</v>
          </cell>
          <cell r="CO966">
            <v>0</v>
          </cell>
          <cell r="CP966">
            <v>0</v>
          </cell>
          <cell r="CQ966">
            <v>0</v>
          </cell>
          <cell r="CR966">
            <v>0</v>
          </cell>
          <cell r="CS966">
            <v>0</v>
          </cell>
          <cell r="CT966">
            <v>0</v>
          </cell>
          <cell r="CU966">
            <v>0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  <cell r="DD966">
            <v>0</v>
          </cell>
          <cell r="DE966">
            <v>0</v>
          </cell>
          <cell r="DF966">
            <v>0</v>
          </cell>
          <cell r="DG966">
            <v>0</v>
          </cell>
          <cell r="DH966">
            <v>0</v>
          </cell>
          <cell r="DI966">
            <v>0</v>
          </cell>
          <cell r="DJ966">
            <v>0</v>
          </cell>
          <cell r="DK966">
            <v>0</v>
          </cell>
          <cell r="DL966">
            <v>0</v>
          </cell>
          <cell r="DM966">
            <v>0</v>
          </cell>
          <cell r="DN966">
            <v>0</v>
          </cell>
          <cell r="DO966">
            <v>0</v>
          </cell>
          <cell r="DP966">
            <v>0</v>
          </cell>
          <cell r="DQ966">
            <v>0</v>
          </cell>
          <cell r="DR966">
            <v>351.14577156002633</v>
          </cell>
          <cell r="DS966">
            <v>0</v>
          </cell>
          <cell r="DT966">
            <v>-165.2956800000029</v>
          </cell>
          <cell r="DU966">
            <v>245.14117819000967</v>
          </cell>
          <cell r="DV966">
            <v>64.518362349990639</v>
          </cell>
          <cell r="DW966">
            <v>101.16708873999596</v>
          </cell>
          <cell r="DX966">
            <v>105.61482227999659</v>
          </cell>
          <cell r="DY966">
            <v>0</v>
          </cell>
          <cell r="DZ966">
            <v>0</v>
          </cell>
          <cell r="EA966">
            <v>0</v>
          </cell>
          <cell r="EB966">
            <v>0</v>
          </cell>
          <cell r="EC966">
            <v>0</v>
          </cell>
          <cell r="ED966">
            <v>0</v>
          </cell>
          <cell r="EE966">
            <v>-1785.5397121499991</v>
          </cell>
          <cell r="EF966">
            <v>0</v>
          </cell>
          <cell r="EG966">
            <v>0</v>
          </cell>
          <cell r="EH966">
            <v>-1656.5868062000081</v>
          </cell>
          <cell r="EI966">
            <v>-132.29816119000316</v>
          </cell>
          <cell r="EJ966">
            <v>3.3452552400049171</v>
          </cell>
          <cell r="EK966">
            <v>0</v>
          </cell>
          <cell r="EL966">
            <v>0</v>
          </cell>
          <cell r="EM966">
            <v>0</v>
          </cell>
          <cell r="EN966">
            <v>0</v>
          </cell>
          <cell r="EO966">
            <v>0</v>
          </cell>
          <cell r="EP966">
            <v>0</v>
          </cell>
          <cell r="EQ966">
            <v>0</v>
          </cell>
          <cell r="ER966">
            <v>803.35292461013887</v>
          </cell>
          <cell r="ES966">
            <v>0</v>
          </cell>
          <cell r="ET966">
            <v>0</v>
          </cell>
          <cell r="EU966">
            <v>649.31104185001459</v>
          </cell>
          <cell r="EV966">
            <v>-306.64035724000132</v>
          </cell>
          <cell r="EW966">
            <v>460.68224000000919</v>
          </cell>
          <cell r="EX966">
            <v>0</v>
          </cell>
          <cell r="EY966">
            <v>0</v>
          </cell>
          <cell r="EZ966">
            <v>0</v>
          </cell>
          <cell r="FA966">
            <v>0</v>
          </cell>
          <cell r="FB966">
            <v>0</v>
          </cell>
          <cell r="FC966">
            <v>0</v>
          </cell>
          <cell r="FD966">
            <v>0</v>
          </cell>
          <cell r="FE966">
            <v>1510.5365189299919</v>
          </cell>
          <cell r="FF966">
            <v>0</v>
          </cell>
          <cell r="FG966">
            <v>0</v>
          </cell>
          <cell r="FH966">
            <v>1450.0150555800064</v>
          </cell>
          <cell r="FI966">
            <v>497.95920876000309</v>
          </cell>
          <cell r="FJ966">
            <v>-437.43774541000312</v>
          </cell>
          <cell r="FK966">
            <v>0</v>
          </cell>
          <cell r="FL966">
            <v>0</v>
          </cell>
          <cell r="FM966">
            <v>0</v>
          </cell>
          <cell r="FN966">
            <v>0</v>
          </cell>
          <cell r="FO966">
            <v>0</v>
          </cell>
          <cell r="FP966">
            <v>0</v>
          </cell>
          <cell r="FQ966">
            <v>0</v>
          </cell>
          <cell r="FR966">
            <v>1469.7743129900191</v>
          </cell>
          <cell r="FS966">
            <v>0</v>
          </cell>
          <cell r="FT966">
            <v>0</v>
          </cell>
          <cell r="FU966">
            <v>1446.135626940013</v>
          </cell>
          <cell r="FV966">
            <v>246.99188727002183</v>
          </cell>
          <cell r="FW966">
            <v>-223.35320121999393</v>
          </cell>
          <cell r="FX966">
            <v>0</v>
          </cell>
          <cell r="FY966">
            <v>0</v>
          </cell>
          <cell r="FZ966">
            <v>0</v>
          </cell>
          <cell r="GA966">
            <v>0</v>
          </cell>
          <cell r="GB966">
            <v>0</v>
          </cell>
          <cell r="GC966">
            <v>0</v>
          </cell>
          <cell r="GD966">
            <v>0</v>
          </cell>
          <cell r="GE966">
            <v>-221.9825214301236</v>
          </cell>
          <cell r="GF966">
            <v>0</v>
          </cell>
          <cell r="GG966">
            <v>0</v>
          </cell>
          <cell r="GH966">
            <v>-327.34554106998257</v>
          </cell>
          <cell r="GI966">
            <v>22.616609440010507</v>
          </cell>
          <cell r="GJ966">
            <v>82.746410199986713</v>
          </cell>
          <cell r="GK966">
            <v>0</v>
          </cell>
          <cell r="GL966">
            <v>0</v>
          </cell>
          <cell r="GM966">
            <v>0</v>
          </cell>
          <cell r="GN966">
            <v>0</v>
          </cell>
          <cell r="GO966">
            <v>0</v>
          </cell>
          <cell r="GP966">
            <v>0</v>
          </cell>
          <cell r="GQ966">
            <v>0</v>
          </cell>
          <cell r="GR966">
            <v>-1511.20586147008</v>
          </cell>
          <cell r="GS966">
            <v>0</v>
          </cell>
          <cell r="GT966">
            <v>0</v>
          </cell>
          <cell r="GU966">
            <v>-1186.0728874600172</v>
          </cell>
          <cell r="GV966">
            <v>-332.61258975000237</v>
          </cell>
          <cell r="GW966">
            <v>7.4796157399905496</v>
          </cell>
          <cell r="GX966">
            <v>0</v>
          </cell>
          <cell r="GY966">
            <v>0</v>
          </cell>
          <cell r="GZ966">
            <v>0</v>
          </cell>
          <cell r="HA966">
            <v>0</v>
          </cell>
          <cell r="HB966">
            <v>0</v>
          </cell>
          <cell r="HC966">
            <v>0</v>
          </cell>
          <cell r="HD966">
            <v>0</v>
          </cell>
          <cell r="HE966">
            <v>-280.66654699994251</v>
          </cell>
          <cell r="HF966">
            <v>0</v>
          </cell>
          <cell r="HG966">
            <v>0</v>
          </cell>
          <cell r="HH966">
            <v>187.93169382000633</v>
          </cell>
          <cell r="HI966">
            <v>-156.32653906999622</v>
          </cell>
          <cell r="HJ966">
            <v>-312.27170174999628</v>
          </cell>
          <cell r="HK966">
            <v>0</v>
          </cell>
          <cell r="HL966">
            <v>0</v>
          </cell>
          <cell r="HM966">
            <v>0</v>
          </cell>
          <cell r="HN966">
            <v>0</v>
          </cell>
          <cell r="HO966">
            <v>0</v>
          </cell>
          <cell r="HP966">
            <v>0</v>
          </cell>
          <cell r="HQ966">
            <v>0</v>
          </cell>
          <cell r="HR966">
            <v>906.49229995999485</v>
          </cell>
          <cell r="HS966">
            <v>0</v>
          </cell>
          <cell r="HT966">
            <v>0</v>
          </cell>
          <cell r="HU966">
            <v>1143.0824994900031</v>
          </cell>
          <cell r="HV966">
            <v>14.262739130004775</v>
          </cell>
          <cell r="HW966">
            <v>-250.85293866000575</v>
          </cell>
          <cell r="HX966">
            <v>0</v>
          </cell>
          <cell r="HY966">
            <v>0</v>
          </cell>
          <cell r="HZ966">
            <v>0</v>
          </cell>
          <cell r="IA966">
            <v>0</v>
          </cell>
          <cell r="IB966">
            <v>0</v>
          </cell>
          <cell r="IC966">
            <v>0</v>
          </cell>
          <cell r="ID966">
            <v>0</v>
          </cell>
          <cell r="IE966">
            <v>-472.66506713000126</v>
          </cell>
          <cell r="IF966">
            <v>0</v>
          </cell>
          <cell r="IG966">
            <v>0</v>
          </cell>
          <cell r="IH966">
            <v>-458.98224812002445</v>
          </cell>
          <cell r="II966">
            <v>12.003520000012941</v>
          </cell>
          <cell r="IJ966">
            <v>-25.686339010004303</v>
          </cell>
          <cell r="IK966">
            <v>0</v>
          </cell>
          <cell r="IL966">
            <v>0</v>
          </cell>
          <cell r="IM966">
            <v>0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489.82901020022109</v>
          </cell>
          <cell r="IS966">
            <v>0</v>
          </cell>
          <cell r="IT966">
            <v>0</v>
          </cell>
          <cell r="IU966">
            <v>262.14549019999686</v>
          </cell>
          <cell r="IV966">
            <v>154.62271999998484</v>
          </cell>
          <cell r="IW966">
            <v>73.06079999999929</v>
          </cell>
          <cell r="IX966">
            <v>0</v>
          </cell>
          <cell r="IY966">
            <v>0</v>
          </cell>
          <cell r="IZ966">
            <v>0</v>
          </cell>
          <cell r="JA966">
            <v>0</v>
          </cell>
          <cell r="JB966">
            <v>0</v>
          </cell>
          <cell r="JC966">
            <v>0</v>
          </cell>
          <cell r="JD966">
            <v>0</v>
          </cell>
          <cell r="JE966">
            <v>0</v>
          </cell>
          <cell r="JF966">
            <v>0</v>
          </cell>
          <cell r="JG966">
            <v>0</v>
          </cell>
          <cell r="JH966">
            <v>0</v>
          </cell>
          <cell r="JI966">
            <v>0</v>
          </cell>
          <cell r="JJ966">
            <v>0</v>
          </cell>
          <cell r="JK966">
            <v>0</v>
          </cell>
          <cell r="JL966">
            <v>0</v>
          </cell>
          <cell r="JM966">
            <v>0</v>
          </cell>
          <cell r="JN966">
            <v>0</v>
          </cell>
          <cell r="JO966">
            <v>0</v>
          </cell>
          <cell r="JP966">
            <v>0</v>
          </cell>
          <cell r="JQ966">
            <v>0</v>
          </cell>
        </row>
        <row r="967">
          <cell r="D967" t="str">
            <v>WD_.PC.WYE._.___.Cedar Springs I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-351.91979686997365</v>
          </cell>
          <cell r="S967">
            <v>0</v>
          </cell>
          <cell r="T967">
            <v>0</v>
          </cell>
          <cell r="U967">
            <v>64.384565839995048</v>
          </cell>
          <cell r="V967">
            <v>-652.0944301999989</v>
          </cell>
          <cell r="W967">
            <v>190.49135519999254</v>
          </cell>
          <cell r="X967">
            <v>45.298712290001276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251.76946550002322</v>
          </cell>
          <cell r="AS967">
            <v>0</v>
          </cell>
          <cell r="AT967">
            <v>0</v>
          </cell>
          <cell r="AU967">
            <v>251.76946550000139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478.8918351699831</v>
          </cell>
          <cell r="BS967">
            <v>0</v>
          </cell>
          <cell r="BT967">
            <v>-5.739895049999177</v>
          </cell>
          <cell r="BU967">
            <v>219.65131024000584</v>
          </cell>
          <cell r="BV967">
            <v>172.54145530000824</v>
          </cell>
          <cell r="BW967">
            <v>630.1866019500012</v>
          </cell>
          <cell r="BX967">
            <v>-350.52544583999406</v>
          </cell>
          <cell r="BY967">
            <v>0</v>
          </cell>
          <cell r="BZ967">
            <v>0</v>
          </cell>
          <cell r="CA967">
            <v>0</v>
          </cell>
          <cell r="CB967">
            <v>-187.22219142998802</v>
          </cell>
          <cell r="CC967">
            <v>0</v>
          </cell>
          <cell r="CD967">
            <v>0</v>
          </cell>
          <cell r="CE967">
            <v>69.5409512600163</v>
          </cell>
          <cell r="CF967">
            <v>0</v>
          </cell>
          <cell r="CG967">
            <v>246.77432952999516</v>
          </cell>
          <cell r="CH967">
            <v>168.15690701000131</v>
          </cell>
          <cell r="CI967">
            <v>-394.03199079000478</v>
          </cell>
          <cell r="CJ967">
            <v>-25.597592660000373</v>
          </cell>
          <cell r="CK967">
            <v>74.239298170003167</v>
          </cell>
          <cell r="CL967">
            <v>0</v>
          </cell>
          <cell r="CM967">
            <v>0</v>
          </cell>
          <cell r="CN967">
            <v>0</v>
          </cell>
          <cell r="CO967">
            <v>0</v>
          </cell>
          <cell r="CP967">
            <v>0</v>
          </cell>
          <cell r="CQ967">
            <v>0</v>
          </cell>
          <cell r="CR967">
            <v>-209.00258487998508</v>
          </cell>
          <cell r="CS967">
            <v>0</v>
          </cell>
          <cell r="CT967">
            <v>-258.10674979999749</v>
          </cell>
          <cell r="CU967">
            <v>-289.22329683000135</v>
          </cell>
          <cell r="CV967">
            <v>-47.788827199990919</v>
          </cell>
          <cell r="CW967">
            <v>-1.4312510500021745</v>
          </cell>
          <cell r="CX967">
            <v>387.54753999999957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  <cell r="DD967">
            <v>0</v>
          </cell>
          <cell r="DE967">
            <v>-102.45493092003744</v>
          </cell>
          <cell r="DF967">
            <v>0</v>
          </cell>
          <cell r="DG967">
            <v>203.01051008999639</v>
          </cell>
          <cell r="DH967">
            <v>115.04836236999836</v>
          </cell>
          <cell r="DI967">
            <v>-343.74575684000592</v>
          </cell>
          <cell r="DJ967">
            <v>42.377588219991594</v>
          </cell>
          <cell r="DK967">
            <v>-119.1456347600033</v>
          </cell>
          <cell r="DL967">
            <v>0</v>
          </cell>
          <cell r="DM967">
            <v>0</v>
          </cell>
          <cell r="DN967">
            <v>0</v>
          </cell>
          <cell r="DO967">
            <v>0</v>
          </cell>
          <cell r="DP967">
            <v>0</v>
          </cell>
          <cell r="DQ967">
            <v>0</v>
          </cell>
          <cell r="DR967">
            <v>-217.24610873998608</v>
          </cell>
          <cell r="DS967">
            <v>0</v>
          </cell>
          <cell r="DT967">
            <v>0</v>
          </cell>
          <cell r="DU967">
            <v>157.54969231000723</v>
          </cell>
          <cell r="DV967">
            <v>-206.45326988999295</v>
          </cell>
          <cell r="DW967">
            <v>-168.34253116000036</v>
          </cell>
          <cell r="DX967">
            <v>0</v>
          </cell>
          <cell r="DY967">
            <v>0</v>
          </cell>
          <cell r="DZ967">
            <v>0</v>
          </cell>
          <cell r="EA967">
            <v>0</v>
          </cell>
          <cell r="EB967">
            <v>0</v>
          </cell>
          <cell r="EC967">
            <v>0</v>
          </cell>
          <cell r="ED967">
            <v>0</v>
          </cell>
          <cell r="EE967">
            <v>-248.62647330993786</v>
          </cell>
          <cell r="EF967">
            <v>0</v>
          </cell>
          <cell r="EG967">
            <v>0</v>
          </cell>
          <cell r="EH967">
            <v>-186.42581431999861</v>
          </cell>
          <cell r="EI967">
            <v>0</v>
          </cell>
          <cell r="EJ967">
            <v>-62.200658989990188</v>
          </cell>
          <cell r="EK967">
            <v>0</v>
          </cell>
          <cell r="EL967">
            <v>0</v>
          </cell>
          <cell r="EM967">
            <v>0</v>
          </cell>
          <cell r="EN967">
            <v>0</v>
          </cell>
          <cell r="EO967">
            <v>0</v>
          </cell>
          <cell r="EP967">
            <v>0</v>
          </cell>
          <cell r="EQ967">
            <v>0</v>
          </cell>
          <cell r="ER967">
            <v>-12.978705440065823</v>
          </cell>
          <cell r="ES967">
            <v>0</v>
          </cell>
          <cell r="ET967">
            <v>0</v>
          </cell>
          <cell r="EU967">
            <v>-67.83823164000205</v>
          </cell>
          <cell r="EV967">
            <v>54.85952620000171</v>
          </cell>
          <cell r="EW967">
            <v>0</v>
          </cell>
          <cell r="EX967">
            <v>0</v>
          </cell>
          <cell r="EY967">
            <v>0</v>
          </cell>
          <cell r="EZ967">
            <v>0</v>
          </cell>
          <cell r="FA967">
            <v>0</v>
          </cell>
          <cell r="FB967">
            <v>0</v>
          </cell>
          <cell r="FC967">
            <v>0</v>
          </cell>
          <cell r="FD967">
            <v>0</v>
          </cell>
          <cell r="FE967">
            <v>-613.66598678997252</v>
          </cell>
          <cell r="FF967">
            <v>0</v>
          </cell>
          <cell r="FG967">
            <v>0</v>
          </cell>
          <cell r="FH967">
            <v>-372.22317087000556</v>
          </cell>
          <cell r="FI967">
            <v>-265.96679396999389</v>
          </cell>
          <cell r="FJ967">
            <v>24.523978049997822</v>
          </cell>
          <cell r="FK967">
            <v>0</v>
          </cell>
          <cell r="FL967">
            <v>0</v>
          </cell>
          <cell r="FM967">
            <v>0</v>
          </cell>
          <cell r="FN967">
            <v>0</v>
          </cell>
          <cell r="FO967">
            <v>0</v>
          </cell>
          <cell r="FP967">
            <v>0</v>
          </cell>
          <cell r="FQ967">
            <v>0</v>
          </cell>
          <cell r="FR967">
            <v>-776.87681952002458</v>
          </cell>
          <cell r="FS967">
            <v>0</v>
          </cell>
          <cell r="FT967">
            <v>0</v>
          </cell>
          <cell r="FU967">
            <v>-359.40110131999973</v>
          </cell>
          <cell r="FV967">
            <v>-361.6022521699997</v>
          </cell>
          <cell r="FW967">
            <v>-55.873466030010604</v>
          </cell>
          <cell r="FX967">
            <v>0</v>
          </cell>
          <cell r="FY967">
            <v>0</v>
          </cell>
          <cell r="FZ967">
            <v>0</v>
          </cell>
          <cell r="GA967">
            <v>0</v>
          </cell>
          <cell r="GB967">
            <v>0</v>
          </cell>
          <cell r="GC967">
            <v>0</v>
          </cell>
          <cell r="GD967">
            <v>0</v>
          </cell>
          <cell r="GE967">
            <v>532.0184090900002</v>
          </cell>
          <cell r="GF967">
            <v>0</v>
          </cell>
          <cell r="GG967">
            <v>0</v>
          </cell>
          <cell r="GH967">
            <v>-144.81410614000924</v>
          </cell>
          <cell r="GI967">
            <v>656.73965260000114</v>
          </cell>
          <cell r="GJ967">
            <v>20.092862630001036</v>
          </cell>
          <cell r="GK967">
            <v>0</v>
          </cell>
          <cell r="GL967">
            <v>0</v>
          </cell>
          <cell r="GM967">
            <v>0</v>
          </cell>
          <cell r="GN967">
            <v>0</v>
          </cell>
          <cell r="GO967">
            <v>0</v>
          </cell>
          <cell r="GP967">
            <v>0</v>
          </cell>
          <cell r="GQ967">
            <v>0</v>
          </cell>
          <cell r="GR967">
            <v>0</v>
          </cell>
          <cell r="GS967">
            <v>0</v>
          </cell>
          <cell r="GT967">
            <v>0</v>
          </cell>
          <cell r="GU967">
            <v>0</v>
          </cell>
          <cell r="GV967">
            <v>0</v>
          </cell>
          <cell r="GW967">
            <v>0</v>
          </cell>
          <cell r="GX967">
            <v>0</v>
          </cell>
          <cell r="GY967">
            <v>0</v>
          </cell>
          <cell r="GZ967">
            <v>0</v>
          </cell>
          <cell r="HA967">
            <v>0</v>
          </cell>
          <cell r="HB967">
            <v>0</v>
          </cell>
          <cell r="HC967">
            <v>0</v>
          </cell>
          <cell r="HD967">
            <v>0</v>
          </cell>
          <cell r="HE967">
            <v>0</v>
          </cell>
          <cell r="HF967">
            <v>0</v>
          </cell>
          <cell r="HG967">
            <v>0</v>
          </cell>
          <cell r="HH967">
            <v>0</v>
          </cell>
          <cell r="HI967">
            <v>0</v>
          </cell>
          <cell r="HJ967">
            <v>0</v>
          </cell>
          <cell r="HK967">
            <v>0</v>
          </cell>
          <cell r="HL967">
            <v>0</v>
          </cell>
          <cell r="HM967">
            <v>0</v>
          </cell>
          <cell r="HN967">
            <v>0</v>
          </cell>
          <cell r="HO967">
            <v>0</v>
          </cell>
          <cell r="HP967">
            <v>0</v>
          </cell>
          <cell r="HQ967">
            <v>0</v>
          </cell>
          <cell r="HR967">
            <v>0</v>
          </cell>
          <cell r="HS967">
            <v>0</v>
          </cell>
          <cell r="HT967">
            <v>0</v>
          </cell>
          <cell r="HU967">
            <v>0</v>
          </cell>
          <cell r="HV967">
            <v>0</v>
          </cell>
          <cell r="HW967">
            <v>0</v>
          </cell>
          <cell r="HX967">
            <v>0</v>
          </cell>
          <cell r="HY967">
            <v>0</v>
          </cell>
          <cell r="HZ967">
            <v>0</v>
          </cell>
          <cell r="IA967">
            <v>0</v>
          </cell>
          <cell r="IB967">
            <v>0</v>
          </cell>
          <cell r="IC967">
            <v>0</v>
          </cell>
          <cell r="ID967">
            <v>0</v>
          </cell>
          <cell r="IE967">
            <v>0</v>
          </cell>
          <cell r="IF967">
            <v>0</v>
          </cell>
          <cell r="IG967">
            <v>0</v>
          </cell>
          <cell r="IH967">
            <v>0</v>
          </cell>
          <cell r="II967">
            <v>0</v>
          </cell>
          <cell r="IJ967">
            <v>0</v>
          </cell>
          <cell r="IK967">
            <v>0</v>
          </cell>
          <cell r="IL967">
            <v>0</v>
          </cell>
          <cell r="IM967">
            <v>0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  <cell r="IW967">
            <v>0</v>
          </cell>
          <cell r="IX967">
            <v>0</v>
          </cell>
          <cell r="IY967">
            <v>0</v>
          </cell>
          <cell r="IZ967">
            <v>0</v>
          </cell>
          <cell r="JA967">
            <v>0</v>
          </cell>
          <cell r="JB967">
            <v>0</v>
          </cell>
          <cell r="JC967">
            <v>0</v>
          </cell>
          <cell r="JD967">
            <v>0</v>
          </cell>
          <cell r="JE967">
            <v>0</v>
          </cell>
          <cell r="JF967">
            <v>0</v>
          </cell>
          <cell r="JG967">
            <v>0</v>
          </cell>
          <cell r="JH967">
            <v>0</v>
          </cell>
          <cell r="JI967">
            <v>0</v>
          </cell>
          <cell r="JJ967">
            <v>0</v>
          </cell>
          <cell r="JK967">
            <v>0</v>
          </cell>
          <cell r="JL967">
            <v>0</v>
          </cell>
          <cell r="JM967">
            <v>0</v>
          </cell>
          <cell r="JN967">
            <v>0</v>
          </cell>
          <cell r="JO967">
            <v>0</v>
          </cell>
          <cell r="JP967">
            <v>0</v>
          </cell>
          <cell r="JQ967">
            <v>0</v>
          </cell>
        </row>
        <row r="968">
          <cell r="D968" t="str">
            <v>WD_.PC.WYE._.___.Cedar Springs III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-575.7561862100265</v>
          </cell>
          <cell r="S968">
            <v>0</v>
          </cell>
          <cell r="T968">
            <v>0</v>
          </cell>
          <cell r="U968">
            <v>-55.117529299997841</v>
          </cell>
          <cell r="V968">
            <v>-426.23243459000514</v>
          </cell>
          <cell r="W968">
            <v>-94.406222320001689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207.64620880002622</v>
          </cell>
          <cell r="AS968">
            <v>0</v>
          </cell>
          <cell r="AT968">
            <v>0</v>
          </cell>
          <cell r="AU968">
            <v>207.64620879999711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-135.9268706900184</v>
          </cell>
          <cell r="BS968">
            <v>0</v>
          </cell>
          <cell r="BT968">
            <v>-10</v>
          </cell>
          <cell r="BU968">
            <v>-0.91195603999949526</v>
          </cell>
          <cell r="BV968">
            <v>-48.663984310005617</v>
          </cell>
          <cell r="BW968">
            <v>-9.2464012800046476</v>
          </cell>
          <cell r="BX968">
            <v>-19.260191469998972</v>
          </cell>
          <cell r="BY968">
            <v>0</v>
          </cell>
          <cell r="BZ968">
            <v>0.66509452999889618</v>
          </cell>
          <cell r="CA968">
            <v>0</v>
          </cell>
          <cell r="CB968">
            <v>-48.509432119994017</v>
          </cell>
          <cell r="CC968">
            <v>0</v>
          </cell>
          <cell r="CD968">
            <v>0</v>
          </cell>
          <cell r="CE968">
            <v>-228.77166180004133</v>
          </cell>
          <cell r="CF968">
            <v>0</v>
          </cell>
          <cell r="CG968">
            <v>0</v>
          </cell>
          <cell r="CH968">
            <v>-9.9006872099962493</v>
          </cell>
          <cell r="CI968">
            <v>-60.889400839994778</v>
          </cell>
          <cell r="CJ968">
            <v>-5.9166781499989156</v>
          </cell>
          <cell r="CK968">
            <v>-17.766855900001246</v>
          </cell>
          <cell r="CL968">
            <v>0</v>
          </cell>
          <cell r="CM968">
            <v>0</v>
          </cell>
          <cell r="CN968">
            <v>-66.613605250004184</v>
          </cell>
          <cell r="CO968">
            <v>-67.684434449998662</v>
          </cell>
          <cell r="CP968">
            <v>0</v>
          </cell>
          <cell r="CQ968">
            <v>0</v>
          </cell>
          <cell r="CR968">
            <v>-149.86940997000784</v>
          </cell>
          <cell r="CS968">
            <v>0</v>
          </cell>
          <cell r="CT968">
            <v>0</v>
          </cell>
          <cell r="CU968">
            <v>-1.0381908000017575</v>
          </cell>
          <cell r="CV968">
            <v>-26.55539121000038</v>
          </cell>
          <cell r="CW968">
            <v>-6.3070638099998177</v>
          </cell>
          <cell r="CX968">
            <v>-18.284289999999601</v>
          </cell>
          <cell r="CY968">
            <v>0</v>
          </cell>
          <cell r="CZ968">
            <v>0</v>
          </cell>
          <cell r="DA968">
            <v>0</v>
          </cell>
          <cell r="DB968">
            <v>-97.684474150009919</v>
          </cell>
          <cell r="DC968">
            <v>0</v>
          </cell>
          <cell r="DD968">
            <v>0</v>
          </cell>
          <cell r="DE968">
            <v>-127.52315105003072</v>
          </cell>
          <cell r="DF968">
            <v>0</v>
          </cell>
          <cell r="DG968">
            <v>0</v>
          </cell>
          <cell r="DH968">
            <v>0.57609473000047728</v>
          </cell>
          <cell r="DI968">
            <v>-19.882568529999844</v>
          </cell>
          <cell r="DJ968">
            <v>0</v>
          </cell>
          <cell r="DK968">
            <v>-26.638646280003741</v>
          </cell>
          <cell r="DL968">
            <v>-1.0745576999979676</v>
          </cell>
          <cell r="DM968">
            <v>0</v>
          </cell>
          <cell r="DN968">
            <v>0</v>
          </cell>
          <cell r="DO968">
            <v>-80.503473270000541</v>
          </cell>
          <cell r="DP968">
            <v>0</v>
          </cell>
          <cell r="DQ968">
            <v>0</v>
          </cell>
          <cell r="DR968">
            <v>-85.670764979964588</v>
          </cell>
          <cell r="DS968">
            <v>0</v>
          </cell>
          <cell r="DT968">
            <v>0</v>
          </cell>
          <cell r="DU968">
            <v>0</v>
          </cell>
          <cell r="DV968">
            <v>-19.029420880000544</v>
          </cell>
          <cell r="DW968">
            <v>0</v>
          </cell>
          <cell r="DX968">
            <v>-7.2149350499967113</v>
          </cell>
          <cell r="DY968">
            <v>0</v>
          </cell>
          <cell r="DZ968">
            <v>0</v>
          </cell>
          <cell r="EA968">
            <v>0</v>
          </cell>
          <cell r="EB968">
            <v>-59.426409050000075</v>
          </cell>
          <cell r="EC968">
            <v>0</v>
          </cell>
          <cell r="ED968">
            <v>0</v>
          </cell>
          <cell r="EE968">
            <v>-57.972736570052803</v>
          </cell>
          <cell r="EF968">
            <v>0</v>
          </cell>
          <cell r="EG968">
            <v>0</v>
          </cell>
          <cell r="EH968">
            <v>0</v>
          </cell>
          <cell r="EI968">
            <v>-39.210041290007212</v>
          </cell>
          <cell r="EJ968">
            <v>0</v>
          </cell>
          <cell r="EK968">
            <v>0</v>
          </cell>
          <cell r="EL968">
            <v>0</v>
          </cell>
          <cell r="EM968">
            <v>0</v>
          </cell>
          <cell r="EN968">
            <v>0</v>
          </cell>
          <cell r="EO968">
            <v>-18.762695279998297</v>
          </cell>
          <cell r="EP968">
            <v>0</v>
          </cell>
          <cell r="EQ968">
            <v>0</v>
          </cell>
          <cell r="ER968">
            <v>-29.69576509995386</v>
          </cell>
          <cell r="ES968">
            <v>0</v>
          </cell>
          <cell r="ET968">
            <v>0</v>
          </cell>
          <cell r="EU968">
            <v>-7.8080446900021343</v>
          </cell>
          <cell r="EV968">
            <v>-18.924164459996973</v>
          </cell>
          <cell r="EW968">
            <v>-2.9635559500020463</v>
          </cell>
          <cell r="EX968">
            <v>0</v>
          </cell>
          <cell r="EY968">
            <v>0</v>
          </cell>
          <cell r="EZ968">
            <v>0</v>
          </cell>
          <cell r="FA968">
            <v>0</v>
          </cell>
          <cell r="FB968">
            <v>0</v>
          </cell>
          <cell r="FC968">
            <v>0</v>
          </cell>
          <cell r="FD968">
            <v>0</v>
          </cell>
          <cell r="FE968">
            <v>-30.225636289978866</v>
          </cell>
          <cell r="FF968">
            <v>0</v>
          </cell>
          <cell r="FG968">
            <v>0</v>
          </cell>
          <cell r="FH968">
            <v>1.3721391600047355</v>
          </cell>
          <cell r="FI968">
            <v>-9.9427032699968549</v>
          </cell>
          <cell r="FJ968">
            <v>-21.655072180001298</v>
          </cell>
          <cell r="FK968">
            <v>0</v>
          </cell>
          <cell r="FL968">
            <v>0</v>
          </cell>
          <cell r="FM968">
            <v>0</v>
          </cell>
          <cell r="FN968">
            <v>0</v>
          </cell>
          <cell r="FO968">
            <v>0</v>
          </cell>
          <cell r="FP968">
            <v>0</v>
          </cell>
          <cell r="FQ968">
            <v>0</v>
          </cell>
          <cell r="FR968">
            <v>-34.170831249910407</v>
          </cell>
          <cell r="FS968">
            <v>0</v>
          </cell>
          <cell r="FT968">
            <v>0</v>
          </cell>
          <cell r="FU968">
            <v>-1.7257048300016322</v>
          </cell>
          <cell r="FV968">
            <v>-6.5868609800018021</v>
          </cell>
          <cell r="FW968">
            <v>-25.858265439997922</v>
          </cell>
          <cell r="FX968">
            <v>0</v>
          </cell>
          <cell r="FY968">
            <v>0</v>
          </cell>
          <cell r="FZ968">
            <v>0</v>
          </cell>
          <cell r="GA968">
            <v>0</v>
          </cell>
          <cell r="GB968">
            <v>0</v>
          </cell>
          <cell r="GC968">
            <v>0</v>
          </cell>
          <cell r="GD968">
            <v>0</v>
          </cell>
          <cell r="GE968">
            <v>-62.618067119969055</v>
          </cell>
          <cell r="GF968">
            <v>0</v>
          </cell>
          <cell r="GG968">
            <v>0</v>
          </cell>
          <cell r="GH968">
            <v>-0.25413599999592407</v>
          </cell>
          <cell r="GI968">
            <v>-36.319949519995134</v>
          </cell>
          <cell r="GJ968">
            <v>-26.043981600003463</v>
          </cell>
          <cell r="GK968">
            <v>0</v>
          </cell>
          <cell r="GL968">
            <v>0</v>
          </cell>
          <cell r="GM968">
            <v>0</v>
          </cell>
          <cell r="GN968">
            <v>0</v>
          </cell>
          <cell r="GO968">
            <v>0</v>
          </cell>
          <cell r="GP968">
            <v>0</v>
          </cell>
          <cell r="GQ968">
            <v>0</v>
          </cell>
          <cell r="GR968">
            <v>0</v>
          </cell>
          <cell r="GS968">
            <v>0</v>
          </cell>
          <cell r="GT968">
            <v>0</v>
          </cell>
          <cell r="GU968">
            <v>0</v>
          </cell>
          <cell r="GV968">
            <v>0</v>
          </cell>
          <cell r="GW968">
            <v>0</v>
          </cell>
          <cell r="GX968">
            <v>0</v>
          </cell>
          <cell r="GY968">
            <v>0</v>
          </cell>
          <cell r="GZ968">
            <v>0</v>
          </cell>
          <cell r="HA968">
            <v>0</v>
          </cell>
          <cell r="HB968">
            <v>0</v>
          </cell>
          <cell r="HC968">
            <v>0</v>
          </cell>
          <cell r="HD968">
            <v>0</v>
          </cell>
          <cell r="HE968">
            <v>0</v>
          </cell>
          <cell r="HF968">
            <v>0</v>
          </cell>
          <cell r="HG968">
            <v>0</v>
          </cell>
          <cell r="HH968">
            <v>0</v>
          </cell>
          <cell r="HI968">
            <v>0</v>
          </cell>
          <cell r="HJ968">
            <v>0</v>
          </cell>
          <cell r="HK968">
            <v>0</v>
          </cell>
          <cell r="HL968">
            <v>0</v>
          </cell>
          <cell r="HM968">
            <v>0</v>
          </cell>
          <cell r="HN968">
            <v>0</v>
          </cell>
          <cell r="HO968">
            <v>0</v>
          </cell>
          <cell r="HP968">
            <v>0</v>
          </cell>
          <cell r="HQ968">
            <v>0</v>
          </cell>
          <cell r="HR968">
            <v>0</v>
          </cell>
          <cell r="HS968">
            <v>0</v>
          </cell>
          <cell r="HT968">
            <v>0</v>
          </cell>
          <cell r="HU968">
            <v>0</v>
          </cell>
          <cell r="HV968">
            <v>0</v>
          </cell>
          <cell r="HW968">
            <v>0</v>
          </cell>
          <cell r="HX968">
            <v>0</v>
          </cell>
          <cell r="HY968">
            <v>0</v>
          </cell>
          <cell r="HZ968">
            <v>0</v>
          </cell>
          <cell r="IA968">
            <v>0</v>
          </cell>
          <cell r="IB968">
            <v>0</v>
          </cell>
          <cell r="IC968">
            <v>0</v>
          </cell>
          <cell r="ID968">
            <v>0</v>
          </cell>
          <cell r="IE968">
            <v>0</v>
          </cell>
          <cell r="IF968">
            <v>0</v>
          </cell>
          <cell r="IG968">
            <v>0</v>
          </cell>
          <cell r="IH968">
            <v>0</v>
          </cell>
          <cell r="II968">
            <v>0</v>
          </cell>
          <cell r="IJ968">
            <v>0</v>
          </cell>
          <cell r="IK968">
            <v>0</v>
          </cell>
          <cell r="IL968">
            <v>0</v>
          </cell>
          <cell r="IM968">
            <v>0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  <cell r="IW968">
            <v>0</v>
          </cell>
          <cell r="IX968">
            <v>0</v>
          </cell>
          <cell r="IY968">
            <v>0</v>
          </cell>
          <cell r="IZ968">
            <v>0</v>
          </cell>
          <cell r="JA968">
            <v>0</v>
          </cell>
          <cell r="JB968">
            <v>0</v>
          </cell>
          <cell r="JC968">
            <v>0</v>
          </cell>
          <cell r="JD968">
            <v>0</v>
          </cell>
          <cell r="JE968">
            <v>0</v>
          </cell>
          <cell r="JF968">
            <v>0</v>
          </cell>
          <cell r="JG968">
            <v>0</v>
          </cell>
          <cell r="JH968">
            <v>0</v>
          </cell>
          <cell r="JI968">
            <v>0</v>
          </cell>
          <cell r="JJ968">
            <v>0</v>
          </cell>
          <cell r="JK968">
            <v>0</v>
          </cell>
          <cell r="JL968">
            <v>0</v>
          </cell>
          <cell r="JM968">
            <v>0</v>
          </cell>
          <cell r="JN968">
            <v>0</v>
          </cell>
          <cell r="JO968">
            <v>0</v>
          </cell>
          <cell r="JP968">
            <v>0</v>
          </cell>
          <cell r="JQ968">
            <v>0</v>
          </cell>
        </row>
        <row r="969">
          <cell r="D969" t="str">
            <v>WD_.PC.WYE._.___.Cedar Springs IV</v>
          </cell>
          <cell r="F969">
            <v>230.13778883003397</v>
          </cell>
          <cell r="G969">
            <v>85.494252899996354</v>
          </cell>
          <cell r="H969">
            <v>-22.202391969985911</v>
          </cell>
          <cell r="I969">
            <v>894.62373093000497</v>
          </cell>
          <cell r="J969">
            <v>-134.37803654000163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-6.9034069980261847E-2</v>
          </cell>
          <cell r="P969">
            <v>0</v>
          </cell>
          <cell r="Q969">
            <v>0</v>
          </cell>
          <cell r="R969">
            <v>-383.30599672999233</v>
          </cell>
          <cell r="S969">
            <v>-287.44821771001443</v>
          </cell>
          <cell r="T969">
            <v>32.136157939981786</v>
          </cell>
          <cell r="U969">
            <v>-133.54366756998934</v>
          </cell>
          <cell r="V969">
            <v>584.5656004199991</v>
          </cell>
          <cell r="W969">
            <v>-193.74862394000229</v>
          </cell>
          <cell r="X969">
            <v>114.8129318900028</v>
          </cell>
          <cell r="Y969">
            <v>-0.61658370999793988</v>
          </cell>
          <cell r="Z969">
            <v>0</v>
          </cell>
          <cell r="AA969">
            <v>0</v>
          </cell>
          <cell r="AB969">
            <v>-75.226243890007026</v>
          </cell>
          <cell r="AC969">
            <v>-45.685330210006214</v>
          </cell>
          <cell r="AD969">
            <v>-378.55201994997333</v>
          </cell>
          <cell r="AE969">
            <v>-215.49903461989015</v>
          </cell>
          <cell r="AF969">
            <v>92.692402960034087</v>
          </cell>
          <cell r="AG969">
            <v>0</v>
          </cell>
          <cell r="AH969">
            <v>-6.103685130001395</v>
          </cell>
          <cell r="AI969">
            <v>0</v>
          </cell>
          <cell r="AJ969">
            <v>0</v>
          </cell>
          <cell r="AK969">
            <v>-281.63361432998499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-20.454138119966956</v>
          </cell>
          <cell r="AR969">
            <v>-237.54733171011321</v>
          </cell>
          <cell r="AS969">
            <v>0</v>
          </cell>
          <cell r="AT969">
            <v>0</v>
          </cell>
          <cell r="AU969">
            <v>-237.5473317099968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0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</v>
          </cell>
          <cell r="CQ969">
            <v>0</v>
          </cell>
          <cell r="CR969">
            <v>0</v>
          </cell>
          <cell r="CS969">
            <v>0</v>
          </cell>
          <cell r="CT969">
            <v>0</v>
          </cell>
          <cell r="CU969">
            <v>0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  <cell r="DD969">
            <v>0</v>
          </cell>
          <cell r="DE969">
            <v>0</v>
          </cell>
          <cell r="DF969">
            <v>0</v>
          </cell>
          <cell r="DG969">
            <v>0</v>
          </cell>
          <cell r="DH969">
            <v>0</v>
          </cell>
          <cell r="DI969">
            <v>0</v>
          </cell>
          <cell r="DJ969">
            <v>0</v>
          </cell>
          <cell r="DK969">
            <v>0</v>
          </cell>
          <cell r="DL969">
            <v>0</v>
          </cell>
          <cell r="DM969">
            <v>0</v>
          </cell>
          <cell r="DN969">
            <v>0</v>
          </cell>
          <cell r="DO969">
            <v>0</v>
          </cell>
          <cell r="DP969">
            <v>0</v>
          </cell>
          <cell r="DQ969">
            <v>0</v>
          </cell>
          <cell r="DR969">
            <v>1829.4063096297905</v>
          </cell>
          <cell r="DS969">
            <v>0</v>
          </cell>
          <cell r="DT969">
            <v>11.803387879990623</v>
          </cell>
          <cell r="DU969">
            <v>1608.4361144900104</v>
          </cell>
          <cell r="DV969">
            <v>189.80523486998572</v>
          </cell>
          <cell r="DW969">
            <v>19.361572389985668</v>
          </cell>
          <cell r="DX969">
            <v>0</v>
          </cell>
          <cell r="DY969">
            <v>0</v>
          </cell>
          <cell r="DZ969">
            <v>0</v>
          </cell>
          <cell r="EA969">
            <v>0</v>
          </cell>
          <cell r="EB969">
            <v>0</v>
          </cell>
          <cell r="EC969">
            <v>0</v>
          </cell>
          <cell r="ED969">
            <v>0</v>
          </cell>
          <cell r="EE969">
            <v>3614.7609790400602</v>
          </cell>
          <cell r="EF969">
            <v>0</v>
          </cell>
          <cell r="EG969">
            <v>0</v>
          </cell>
          <cell r="EH969">
            <v>3502.2853094299935</v>
          </cell>
          <cell r="EI969">
            <v>180.56441589001042</v>
          </cell>
          <cell r="EJ969">
            <v>-68.088746280001942</v>
          </cell>
          <cell r="EK969">
            <v>0</v>
          </cell>
          <cell r="EL969">
            <v>0</v>
          </cell>
          <cell r="EM969">
            <v>0</v>
          </cell>
          <cell r="EN969">
            <v>0</v>
          </cell>
          <cell r="EO969">
            <v>0</v>
          </cell>
          <cell r="EP969">
            <v>0</v>
          </cell>
          <cell r="EQ969">
            <v>0</v>
          </cell>
          <cell r="ER969">
            <v>-2521.4069527201355</v>
          </cell>
          <cell r="ES969">
            <v>0</v>
          </cell>
          <cell r="ET969">
            <v>0</v>
          </cell>
          <cell r="EU969">
            <v>-1441.9404805100057</v>
          </cell>
          <cell r="EV969">
            <v>-146.66027691999625</v>
          </cell>
          <cell r="EW969">
            <v>-932.80619529000251</v>
          </cell>
          <cell r="EX969">
            <v>0</v>
          </cell>
          <cell r="EY969">
            <v>0</v>
          </cell>
          <cell r="EZ969">
            <v>0</v>
          </cell>
          <cell r="FA969">
            <v>0</v>
          </cell>
          <cell r="FB969">
            <v>0</v>
          </cell>
          <cell r="FC969">
            <v>0</v>
          </cell>
          <cell r="FD969">
            <v>0</v>
          </cell>
          <cell r="FE969">
            <v>-706.43258225987665</v>
          </cell>
          <cell r="FF969">
            <v>0</v>
          </cell>
          <cell r="FG969">
            <v>0</v>
          </cell>
          <cell r="FH969">
            <v>-274.26401364001504</v>
          </cell>
          <cell r="FI969">
            <v>-382.33124848001171</v>
          </cell>
          <cell r="FJ969">
            <v>-49.837320139995427</v>
          </cell>
          <cell r="FK969">
            <v>0</v>
          </cell>
          <cell r="FL969">
            <v>0</v>
          </cell>
          <cell r="FM969">
            <v>0</v>
          </cell>
          <cell r="FN969">
            <v>0</v>
          </cell>
          <cell r="FO969">
            <v>0</v>
          </cell>
          <cell r="FP969">
            <v>0</v>
          </cell>
          <cell r="FQ969">
            <v>0</v>
          </cell>
          <cell r="FR969">
            <v>2419.7656319101807</v>
          </cell>
          <cell r="FS969">
            <v>0</v>
          </cell>
          <cell r="FT969">
            <v>0</v>
          </cell>
          <cell r="FU969">
            <v>1764.5412881299999</v>
          </cell>
          <cell r="FV969">
            <v>312.9795086299855</v>
          </cell>
          <cell r="FW969">
            <v>342.24483514997701</v>
          </cell>
          <cell r="FX969">
            <v>0</v>
          </cell>
          <cell r="FY969">
            <v>0</v>
          </cell>
          <cell r="FZ969">
            <v>0</v>
          </cell>
          <cell r="GA969">
            <v>0</v>
          </cell>
          <cell r="GB969">
            <v>0</v>
          </cell>
          <cell r="GC969">
            <v>0</v>
          </cell>
          <cell r="GD969">
            <v>0</v>
          </cell>
          <cell r="GE969">
            <v>235.50803038012236</v>
          </cell>
          <cell r="GF969">
            <v>0</v>
          </cell>
          <cell r="GG969">
            <v>0</v>
          </cell>
          <cell r="GH969">
            <v>350.668192490004</v>
          </cell>
          <cell r="GI969">
            <v>-76.032725450000726</v>
          </cell>
          <cell r="GJ969">
            <v>-39.127436660011881</v>
          </cell>
          <cell r="GK969">
            <v>0</v>
          </cell>
          <cell r="GL969">
            <v>0</v>
          </cell>
          <cell r="GM969">
            <v>0</v>
          </cell>
          <cell r="GN969">
            <v>0</v>
          </cell>
          <cell r="GO969">
            <v>0</v>
          </cell>
          <cell r="GP969">
            <v>0</v>
          </cell>
          <cell r="GQ969">
            <v>0</v>
          </cell>
          <cell r="GR969">
            <v>-18.379109209869057</v>
          </cell>
          <cell r="GS969">
            <v>0</v>
          </cell>
          <cell r="GT969">
            <v>0</v>
          </cell>
          <cell r="GU969">
            <v>-110.68164507998154</v>
          </cell>
          <cell r="GV969">
            <v>127.79968401000951</v>
          </cell>
          <cell r="GW969">
            <v>-35.497148139998899</v>
          </cell>
          <cell r="GX969">
            <v>0</v>
          </cell>
          <cell r="GY969">
            <v>0</v>
          </cell>
          <cell r="GZ969">
            <v>0</v>
          </cell>
          <cell r="HA969">
            <v>0</v>
          </cell>
          <cell r="HB969">
            <v>0</v>
          </cell>
          <cell r="HC969">
            <v>0</v>
          </cell>
          <cell r="HD969">
            <v>0</v>
          </cell>
          <cell r="HE969">
            <v>-329.33223729021847</v>
          </cell>
          <cell r="HF969">
            <v>0</v>
          </cell>
          <cell r="HG969">
            <v>0</v>
          </cell>
          <cell r="HH969">
            <v>-401.10521845998301</v>
          </cell>
          <cell r="HI969">
            <v>-55.821022859992809</v>
          </cell>
          <cell r="HJ969">
            <v>127.59400403000473</v>
          </cell>
          <cell r="HK969">
            <v>0</v>
          </cell>
          <cell r="HL969">
            <v>0</v>
          </cell>
          <cell r="HM969">
            <v>0</v>
          </cell>
          <cell r="HN969">
            <v>0</v>
          </cell>
          <cell r="HO969">
            <v>0</v>
          </cell>
          <cell r="HP969">
            <v>0</v>
          </cell>
          <cell r="HQ969">
            <v>0</v>
          </cell>
          <cell r="HR969">
            <v>134.04519868013449</v>
          </cell>
          <cell r="HS969">
            <v>0</v>
          </cell>
          <cell r="HT969">
            <v>0</v>
          </cell>
          <cell r="HU969">
            <v>-784.25295295999967</v>
          </cell>
          <cell r="HV969">
            <v>289.21721252999851</v>
          </cell>
          <cell r="HW969">
            <v>629.08093911001924</v>
          </cell>
          <cell r="HX969">
            <v>0</v>
          </cell>
          <cell r="HY969">
            <v>0</v>
          </cell>
          <cell r="HZ969">
            <v>0</v>
          </cell>
          <cell r="IA969">
            <v>0</v>
          </cell>
          <cell r="IB969">
            <v>0</v>
          </cell>
          <cell r="IC969">
            <v>0</v>
          </cell>
          <cell r="ID969">
            <v>0</v>
          </cell>
          <cell r="IE969">
            <v>380.78049641987309</v>
          </cell>
          <cell r="IF969">
            <v>0</v>
          </cell>
          <cell r="IG969">
            <v>0</v>
          </cell>
          <cell r="IH969">
            <v>250.22155124001438</v>
          </cell>
          <cell r="II969">
            <v>14.344844809995266</v>
          </cell>
          <cell r="IJ969">
            <v>116.21410036997986</v>
          </cell>
          <cell r="IK969">
            <v>0</v>
          </cell>
          <cell r="IL969">
            <v>0</v>
          </cell>
          <cell r="IM969">
            <v>0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566.43127084989101</v>
          </cell>
          <cell r="IS969">
            <v>0</v>
          </cell>
          <cell r="IT969">
            <v>0</v>
          </cell>
          <cell r="IU969">
            <v>81.242953850000049</v>
          </cell>
          <cell r="IV969">
            <v>620.85063359999913</v>
          </cell>
          <cell r="IW969">
            <v>-135.66231660000631</v>
          </cell>
          <cell r="IX969">
            <v>0</v>
          </cell>
          <cell r="IY969">
            <v>0</v>
          </cell>
          <cell r="IZ969">
            <v>0</v>
          </cell>
          <cell r="JA969">
            <v>0</v>
          </cell>
          <cell r="JB969">
            <v>0</v>
          </cell>
          <cell r="JC969">
            <v>0</v>
          </cell>
          <cell r="JD969">
            <v>0</v>
          </cell>
          <cell r="JE969">
            <v>0</v>
          </cell>
          <cell r="JF969">
            <v>0</v>
          </cell>
          <cell r="JG969">
            <v>0</v>
          </cell>
          <cell r="JH969">
            <v>0</v>
          </cell>
          <cell r="JI969">
            <v>0</v>
          </cell>
          <cell r="JJ969">
            <v>0</v>
          </cell>
          <cell r="JK969">
            <v>0</v>
          </cell>
          <cell r="JL969">
            <v>0</v>
          </cell>
          <cell r="JM969">
            <v>0</v>
          </cell>
          <cell r="JN969">
            <v>0</v>
          </cell>
          <cell r="JO969">
            <v>0</v>
          </cell>
          <cell r="JP969">
            <v>0</v>
          </cell>
          <cell r="JQ969">
            <v>0</v>
          </cell>
        </row>
        <row r="970">
          <cell r="D970" t="str">
            <v>WD_.PC.WYE._.___.Three Buttes Power (Duke)</v>
          </cell>
          <cell r="F970">
            <v>-88.912834560011106</v>
          </cell>
          <cell r="G970">
            <v>5.4751188299997011</v>
          </cell>
          <cell r="H970">
            <v>-16.390117660004762</v>
          </cell>
          <cell r="I970">
            <v>-1.7698736999991524</v>
          </cell>
          <cell r="J970">
            <v>54.443256759999713</v>
          </cell>
          <cell r="K970">
            <v>2.4217352400009986</v>
          </cell>
          <cell r="L970">
            <v>93.036552579998897</v>
          </cell>
          <cell r="M970">
            <v>0</v>
          </cell>
          <cell r="N970">
            <v>-6.664642300000196</v>
          </cell>
          <cell r="O970">
            <v>61.137092689998099</v>
          </cell>
          <cell r="P970">
            <v>0.30456484000387718</v>
          </cell>
          <cell r="Q970">
            <v>-15.992278770005214</v>
          </cell>
          <cell r="R970">
            <v>-255.83644734998234</v>
          </cell>
          <cell r="S970">
            <v>0.82813927000097465</v>
          </cell>
          <cell r="T970">
            <v>-47.80024775000129</v>
          </cell>
          <cell r="U970">
            <v>-0.36397779000253649</v>
          </cell>
          <cell r="V970">
            <v>-12.356535139999323</v>
          </cell>
          <cell r="W970">
            <v>-41.664935359996889</v>
          </cell>
          <cell r="X970">
            <v>-12.221740940000018</v>
          </cell>
          <cell r="Y970">
            <v>17.531501249999565</v>
          </cell>
          <cell r="Z970">
            <v>-8.5765349899975263</v>
          </cell>
          <cell r="AA970">
            <v>-16.307706070001586</v>
          </cell>
          <cell r="AB970">
            <v>-80.890410919997521</v>
          </cell>
          <cell r="AC970">
            <v>58.785054629999649</v>
          </cell>
          <cell r="AD970">
            <v>-112.79905353999493</v>
          </cell>
          <cell r="AE970">
            <v>-635.17286765004974</v>
          </cell>
          <cell r="AF970">
            <v>0</v>
          </cell>
          <cell r="AG970">
            <v>-204.07183406000331</v>
          </cell>
          <cell r="AH970">
            <v>2.4866321000008611</v>
          </cell>
          <cell r="AI970">
            <v>32.537754220000352</v>
          </cell>
          <cell r="AJ970">
            <v>8.9324653799994849</v>
          </cell>
          <cell r="AK970">
            <v>-207.53842354000153</v>
          </cell>
          <cell r="AL970">
            <v>0</v>
          </cell>
          <cell r="AM970">
            <v>0</v>
          </cell>
          <cell r="AN970">
            <v>-84.645655199999965</v>
          </cell>
          <cell r="AO970">
            <v>-164.69482761999461</v>
          </cell>
          <cell r="AP970">
            <v>-37.985197410002002</v>
          </cell>
          <cell r="AQ970">
            <v>19.806218480000098</v>
          </cell>
          <cell r="AR970">
            <v>78.580609460012056</v>
          </cell>
          <cell r="AS970">
            <v>-5.6763455299951602</v>
          </cell>
          <cell r="AT970">
            <v>0</v>
          </cell>
          <cell r="AU970">
            <v>-112.19939374000023</v>
          </cell>
          <cell r="AV970">
            <v>72.187263469997561</v>
          </cell>
          <cell r="AW970">
            <v>-7.1721761799999513</v>
          </cell>
          <cell r="AX970">
            <v>0</v>
          </cell>
          <cell r="AY970">
            <v>-16.228456079999887</v>
          </cell>
          <cell r="AZ970">
            <v>-5.4005502899981366</v>
          </cell>
          <cell r="BA970">
            <v>-102.84649399000045</v>
          </cell>
          <cell r="BB970">
            <v>83.109795069998654</v>
          </cell>
          <cell r="BC970">
            <v>85.679291599994031</v>
          </cell>
          <cell r="BD970">
            <v>87.127675129988347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  <cell r="DD970">
            <v>0</v>
          </cell>
          <cell r="DE970">
            <v>0</v>
          </cell>
          <cell r="DF970">
            <v>0</v>
          </cell>
          <cell r="DG970">
            <v>0</v>
          </cell>
          <cell r="DH970">
            <v>0</v>
          </cell>
          <cell r="DI970">
            <v>0</v>
          </cell>
          <cell r="DJ970">
            <v>0</v>
          </cell>
          <cell r="DK970">
            <v>0</v>
          </cell>
          <cell r="DL970">
            <v>0</v>
          </cell>
          <cell r="DM970">
            <v>0</v>
          </cell>
          <cell r="DN970">
            <v>0</v>
          </cell>
          <cell r="DO970">
            <v>0</v>
          </cell>
          <cell r="DP970">
            <v>0</v>
          </cell>
          <cell r="DQ970">
            <v>0</v>
          </cell>
          <cell r="DR970">
            <v>0</v>
          </cell>
          <cell r="DS970">
            <v>0</v>
          </cell>
          <cell r="DT970">
            <v>0</v>
          </cell>
          <cell r="DU970">
            <v>0</v>
          </cell>
          <cell r="DV970">
            <v>0</v>
          </cell>
          <cell r="DW970">
            <v>0</v>
          </cell>
          <cell r="DX970">
            <v>0</v>
          </cell>
          <cell r="DY970">
            <v>0</v>
          </cell>
          <cell r="DZ970">
            <v>0</v>
          </cell>
          <cell r="EA970">
            <v>0</v>
          </cell>
          <cell r="EB970">
            <v>0</v>
          </cell>
          <cell r="EC970">
            <v>0</v>
          </cell>
          <cell r="ED970">
            <v>0</v>
          </cell>
          <cell r="EE970">
            <v>0</v>
          </cell>
          <cell r="EF970">
            <v>0</v>
          </cell>
          <cell r="EG970">
            <v>0</v>
          </cell>
          <cell r="EH970">
            <v>0</v>
          </cell>
          <cell r="EI970">
            <v>0</v>
          </cell>
          <cell r="EJ970">
            <v>0</v>
          </cell>
          <cell r="EK970">
            <v>0</v>
          </cell>
          <cell r="EL970">
            <v>0</v>
          </cell>
          <cell r="EM970">
            <v>0</v>
          </cell>
          <cell r="EN970">
            <v>0</v>
          </cell>
          <cell r="EO970">
            <v>0</v>
          </cell>
          <cell r="EP970">
            <v>0</v>
          </cell>
          <cell r="EQ970">
            <v>0</v>
          </cell>
          <cell r="ER970">
            <v>0</v>
          </cell>
          <cell r="ES970">
            <v>0</v>
          </cell>
          <cell r="ET970">
            <v>0</v>
          </cell>
          <cell r="EU970">
            <v>0</v>
          </cell>
          <cell r="EV970">
            <v>0</v>
          </cell>
          <cell r="EW970">
            <v>0</v>
          </cell>
          <cell r="EX970">
            <v>0</v>
          </cell>
          <cell r="EY970">
            <v>0</v>
          </cell>
          <cell r="EZ970">
            <v>0</v>
          </cell>
          <cell r="FA970">
            <v>0</v>
          </cell>
          <cell r="FB970">
            <v>0</v>
          </cell>
          <cell r="FC970">
            <v>0</v>
          </cell>
          <cell r="FD970">
            <v>0</v>
          </cell>
          <cell r="FE970">
            <v>0</v>
          </cell>
          <cell r="FF970">
            <v>0</v>
          </cell>
          <cell r="FG970">
            <v>0</v>
          </cell>
          <cell r="FH970">
            <v>0</v>
          </cell>
          <cell r="FI970">
            <v>0</v>
          </cell>
          <cell r="FJ970">
            <v>0</v>
          </cell>
          <cell r="FK970">
            <v>0</v>
          </cell>
          <cell r="FL970">
            <v>0</v>
          </cell>
          <cell r="FM970">
            <v>0</v>
          </cell>
          <cell r="FN970">
            <v>0</v>
          </cell>
          <cell r="FO970">
            <v>0</v>
          </cell>
          <cell r="FP970">
            <v>0</v>
          </cell>
          <cell r="FQ970">
            <v>0</v>
          </cell>
          <cell r="FR970">
            <v>0</v>
          </cell>
          <cell r="FS970">
            <v>0</v>
          </cell>
          <cell r="FT970">
            <v>0</v>
          </cell>
          <cell r="FU970">
            <v>0</v>
          </cell>
          <cell r="FV970">
            <v>0</v>
          </cell>
          <cell r="FW970">
            <v>0</v>
          </cell>
          <cell r="FX970">
            <v>0</v>
          </cell>
          <cell r="FY970">
            <v>0</v>
          </cell>
          <cell r="FZ970">
            <v>0</v>
          </cell>
          <cell r="GA970">
            <v>0</v>
          </cell>
          <cell r="GB970">
            <v>0</v>
          </cell>
          <cell r="GC970">
            <v>0</v>
          </cell>
          <cell r="GD970">
            <v>0</v>
          </cell>
          <cell r="GE970">
            <v>0</v>
          </cell>
          <cell r="GF970">
            <v>0</v>
          </cell>
          <cell r="GG970">
            <v>0</v>
          </cell>
          <cell r="GH970">
            <v>0</v>
          </cell>
          <cell r="GI970">
            <v>0</v>
          </cell>
          <cell r="GJ970">
            <v>0</v>
          </cell>
          <cell r="GK970">
            <v>0</v>
          </cell>
          <cell r="GL970">
            <v>0</v>
          </cell>
          <cell r="GM970">
            <v>0</v>
          </cell>
          <cell r="GN970">
            <v>0</v>
          </cell>
          <cell r="GO970">
            <v>0</v>
          </cell>
          <cell r="GP970">
            <v>0</v>
          </cell>
          <cell r="GQ970">
            <v>0</v>
          </cell>
          <cell r="GR970">
            <v>0</v>
          </cell>
          <cell r="GS970">
            <v>0</v>
          </cell>
          <cell r="GT970">
            <v>0</v>
          </cell>
          <cell r="GU970">
            <v>0</v>
          </cell>
          <cell r="GV970">
            <v>0</v>
          </cell>
          <cell r="GW970">
            <v>0</v>
          </cell>
          <cell r="GX970">
            <v>0</v>
          </cell>
          <cell r="GY970">
            <v>0</v>
          </cell>
          <cell r="GZ970">
            <v>0</v>
          </cell>
          <cell r="HA970">
            <v>0</v>
          </cell>
          <cell r="HB970">
            <v>0</v>
          </cell>
          <cell r="HC970">
            <v>0</v>
          </cell>
          <cell r="HD970">
            <v>0</v>
          </cell>
          <cell r="HE970">
            <v>0</v>
          </cell>
          <cell r="HF970">
            <v>0</v>
          </cell>
          <cell r="HG970">
            <v>0</v>
          </cell>
          <cell r="HH970">
            <v>0</v>
          </cell>
          <cell r="HI970">
            <v>0</v>
          </cell>
          <cell r="HJ970">
            <v>0</v>
          </cell>
          <cell r="HK970">
            <v>0</v>
          </cell>
          <cell r="HL970">
            <v>0</v>
          </cell>
          <cell r="HM970">
            <v>0</v>
          </cell>
          <cell r="HN970">
            <v>0</v>
          </cell>
          <cell r="HO970">
            <v>0</v>
          </cell>
          <cell r="HP970">
            <v>0</v>
          </cell>
          <cell r="HQ970">
            <v>0</v>
          </cell>
          <cell r="HR970">
            <v>0</v>
          </cell>
          <cell r="HS970">
            <v>0</v>
          </cell>
          <cell r="HT970">
            <v>0</v>
          </cell>
          <cell r="HU970">
            <v>0</v>
          </cell>
          <cell r="HV970">
            <v>0</v>
          </cell>
          <cell r="HW970">
            <v>0</v>
          </cell>
          <cell r="HX970">
            <v>0</v>
          </cell>
          <cell r="HY970">
            <v>0</v>
          </cell>
          <cell r="HZ970">
            <v>0</v>
          </cell>
          <cell r="IA970">
            <v>0</v>
          </cell>
          <cell r="IB970">
            <v>0</v>
          </cell>
          <cell r="IC970">
            <v>0</v>
          </cell>
          <cell r="ID970">
            <v>0</v>
          </cell>
          <cell r="IE970">
            <v>0</v>
          </cell>
          <cell r="IF970">
            <v>0</v>
          </cell>
          <cell r="IG970">
            <v>0</v>
          </cell>
          <cell r="IH970">
            <v>0</v>
          </cell>
          <cell r="II970">
            <v>0</v>
          </cell>
          <cell r="IJ970">
            <v>0</v>
          </cell>
          <cell r="IK970">
            <v>0</v>
          </cell>
          <cell r="IL970">
            <v>0</v>
          </cell>
          <cell r="IM970">
            <v>0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  <cell r="IW970">
            <v>0</v>
          </cell>
          <cell r="IX970">
            <v>0</v>
          </cell>
          <cell r="IY970">
            <v>0</v>
          </cell>
          <cell r="IZ970">
            <v>0</v>
          </cell>
          <cell r="JA970">
            <v>0</v>
          </cell>
          <cell r="JB970">
            <v>0</v>
          </cell>
          <cell r="JC970">
            <v>0</v>
          </cell>
          <cell r="JD970">
            <v>0</v>
          </cell>
          <cell r="JE970">
            <v>0</v>
          </cell>
          <cell r="JF970">
            <v>0</v>
          </cell>
          <cell r="JG970">
            <v>0</v>
          </cell>
          <cell r="JH970">
            <v>0</v>
          </cell>
          <cell r="JI970">
            <v>0</v>
          </cell>
          <cell r="JJ970">
            <v>0</v>
          </cell>
          <cell r="JK970">
            <v>0</v>
          </cell>
          <cell r="JL970">
            <v>0</v>
          </cell>
          <cell r="JM970">
            <v>0</v>
          </cell>
          <cell r="JN970">
            <v>0</v>
          </cell>
          <cell r="JO970">
            <v>0</v>
          </cell>
          <cell r="JP970">
            <v>0</v>
          </cell>
          <cell r="JQ970">
            <v>0</v>
          </cell>
        </row>
        <row r="971">
          <cell r="D971" t="str">
            <v>WD_.PC.WYE._.___.Top of the World</v>
          </cell>
          <cell r="F971">
            <v>60.128934909997042</v>
          </cell>
          <cell r="G971">
            <v>-15.62890458999027</v>
          </cell>
          <cell r="H971">
            <v>-1.8076525200012838</v>
          </cell>
          <cell r="I971">
            <v>-18.606258979998529</v>
          </cell>
          <cell r="J971">
            <v>-71.243143219995545</v>
          </cell>
          <cell r="K971">
            <v>-24.7829934399997</v>
          </cell>
          <cell r="L971">
            <v>-96.592829480003275</v>
          </cell>
          <cell r="M971">
            <v>-9.8167802199968719</v>
          </cell>
          <cell r="N971">
            <v>-25.980022830000962</v>
          </cell>
          <cell r="O971">
            <v>-119.75616143000661</v>
          </cell>
          <cell r="P971">
            <v>-18.254190080013359</v>
          </cell>
          <cell r="Q971">
            <v>-101.24795523000648</v>
          </cell>
          <cell r="R971">
            <v>-124.16481215006206</v>
          </cell>
          <cell r="S971">
            <v>-46.451175889975275</v>
          </cell>
          <cell r="T971">
            <v>24.493641380002373</v>
          </cell>
          <cell r="U971">
            <v>37.615183790003357</v>
          </cell>
          <cell r="V971">
            <v>-17.273185680016468</v>
          </cell>
          <cell r="W971">
            <v>-5.3940955599973677</v>
          </cell>
          <cell r="X971">
            <v>-33.665323830005946</v>
          </cell>
          <cell r="Y971">
            <v>-11.787636159999238</v>
          </cell>
          <cell r="Z971">
            <v>-28.768901959996583</v>
          </cell>
          <cell r="AA971">
            <v>-16.564622009998857</v>
          </cell>
          <cell r="AB971">
            <v>-9.9461634899998899</v>
          </cell>
          <cell r="AC971">
            <v>-91.464566919996287</v>
          </cell>
          <cell r="AD971">
            <v>75.04203418000543</v>
          </cell>
          <cell r="AE971">
            <v>36.73745587002486</v>
          </cell>
          <cell r="AF971">
            <v>0</v>
          </cell>
          <cell r="AG971">
            <v>23.807550390003598</v>
          </cell>
          <cell r="AH971">
            <v>-61.644944540006691</v>
          </cell>
          <cell r="AI971">
            <v>-70.876772400006303</v>
          </cell>
          <cell r="AJ971">
            <v>-18.045505940001021</v>
          </cell>
          <cell r="AK971">
            <v>118.29942564000157</v>
          </cell>
          <cell r="AL971">
            <v>0</v>
          </cell>
          <cell r="AM971">
            <v>-7.8339116600000125</v>
          </cell>
          <cell r="AN971">
            <v>79.706228780003585</v>
          </cell>
          <cell r="AO971">
            <v>56.099451170004613</v>
          </cell>
          <cell r="AP971">
            <v>-26.66163019000669</v>
          </cell>
          <cell r="AQ971">
            <v>-56.112435379996896</v>
          </cell>
          <cell r="AR971">
            <v>-524.91794896009378</v>
          </cell>
          <cell r="AS971">
            <v>-4.7585357099887915</v>
          </cell>
          <cell r="AT971">
            <v>-8.3745054499886464</v>
          </cell>
          <cell r="AU971">
            <v>79.059211840009084</v>
          </cell>
          <cell r="AV971">
            <v>-167.73315973000717</v>
          </cell>
          <cell r="AW971">
            <v>0</v>
          </cell>
          <cell r="AX971">
            <v>-17.658370339995599</v>
          </cell>
          <cell r="AY971">
            <v>-7.6475888200002373</v>
          </cell>
          <cell r="AZ971">
            <v>-4.544623630001297</v>
          </cell>
          <cell r="BA971">
            <v>38.501240459998371</v>
          </cell>
          <cell r="BB971">
            <v>-206.27821851000772</v>
          </cell>
          <cell r="BC971">
            <v>-103.463356259992</v>
          </cell>
          <cell r="BD971">
            <v>-122.020042810007</v>
          </cell>
          <cell r="BE971">
            <v>-455.54287484998349</v>
          </cell>
          <cell r="BF971">
            <v>0</v>
          </cell>
          <cell r="BG971">
            <v>-1.5125324700056808</v>
          </cell>
          <cell r="BH971">
            <v>-59.676214819999586</v>
          </cell>
          <cell r="BI971">
            <v>-18.200497930003621</v>
          </cell>
          <cell r="BJ971">
            <v>-250.48834683999667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-125.66528278999613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</v>
          </cell>
          <cell r="CQ971">
            <v>0</v>
          </cell>
          <cell r="CR971">
            <v>0</v>
          </cell>
          <cell r="CS971">
            <v>0</v>
          </cell>
          <cell r="CT971">
            <v>0</v>
          </cell>
          <cell r="CU971">
            <v>0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  <cell r="DD971">
            <v>0</v>
          </cell>
          <cell r="DE971">
            <v>0</v>
          </cell>
          <cell r="DF971">
            <v>0</v>
          </cell>
          <cell r="DG971">
            <v>0</v>
          </cell>
          <cell r="DH971">
            <v>0</v>
          </cell>
          <cell r="DI971">
            <v>0</v>
          </cell>
          <cell r="DJ971">
            <v>0</v>
          </cell>
          <cell r="DK971">
            <v>0</v>
          </cell>
          <cell r="DL971">
            <v>0</v>
          </cell>
          <cell r="DM971">
            <v>0</v>
          </cell>
          <cell r="DN971">
            <v>0</v>
          </cell>
          <cell r="DO971">
            <v>0</v>
          </cell>
          <cell r="DP971">
            <v>0</v>
          </cell>
          <cell r="DQ971">
            <v>0</v>
          </cell>
          <cell r="DR971">
            <v>0</v>
          </cell>
          <cell r="DS971">
            <v>0</v>
          </cell>
          <cell r="DT971">
            <v>0</v>
          </cell>
          <cell r="DU971">
            <v>0</v>
          </cell>
          <cell r="DV971">
            <v>0</v>
          </cell>
          <cell r="DW971">
            <v>0</v>
          </cell>
          <cell r="DX971">
            <v>0</v>
          </cell>
          <cell r="DY971">
            <v>0</v>
          </cell>
          <cell r="DZ971">
            <v>0</v>
          </cell>
          <cell r="EA971">
            <v>0</v>
          </cell>
          <cell r="EB971">
            <v>0</v>
          </cell>
          <cell r="EC971">
            <v>0</v>
          </cell>
          <cell r="ED971">
            <v>0</v>
          </cell>
          <cell r="EE971">
            <v>0</v>
          </cell>
          <cell r="EF971">
            <v>0</v>
          </cell>
          <cell r="EG971">
            <v>0</v>
          </cell>
          <cell r="EH971">
            <v>0</v>
          </cell>
          <cell r="EI971">
            <v>0</v>
          </cell>
          <cell r="EJ971">
            <v>0</v>
          </cell>
          <cell r="EK971">
            <v>0</v>
          </cell>
          <cell r="EL971">
            <v>0</v>
          </cell>
          <cell r="EM971">
            <v>0</v>
          </cell>
          <cell r="EN971">
            <v>0</v>
          </cell>
          <cell r="EO971">
            <v>0</v>
          </cell>
          <cell r="EP971">
            <v>0</v>
          </cell>
          <cell r="EQ971">
            <v>0</v>
          </cell>
          <cell r="ER971">
            <v>0</v>
          </cell>
          <cell r="ES971">
            <v>0</v>
          </cell>
          <cell r="ET971">
            <v>0</v>
          </cell>
          <cell r="EU971">
            <v>0</v>
          </cell>
          <cell r="EV971">
            <v>0</v>
          </cell>
          <cell r="EW971">
            <v>0</v>
          </cell>
          <cell r="EX971">
            <v>0</v>
          </cell>
          <cell r="EY971">
            <v>0</v>
          </cell>
          <cell r="EZ971">
            <v>0</v>
          </cell>
          <cell r="FA971">
            <v>0</v>
          </cell>
          <cell r="FB971">
            <v>0</v>
          </cell>
          <cell r="FC971">
            <v>0</v>
          </cell>
          <cell r="FD971">
            <v>0</v>
          </cell>
          <cell r="FE971">
            <v>0</v>
          </cell>
          <cell r="FF971">
            <v>0</v>
          </cell>
          <cell r="FG971">
            <v>0</v>
          </cell>
          <cell r="FH971">
            <v>0</v>
          </cell>
          <cell r="FI971">
            <v>0</v>
          </cell>
          <cell r="FJ971">
            <v>0</v>
          </cell>
          <cell r="FK971">
            <v>0</v>
          </cell>
          <cell r="FL971">
            <v>0</v>
          </cell>
          <cell r="FM971">
            <v>0</v>
          </cell>
          <cell r="FN971">
            <v>0</v>
          </cell>
          <cell r="FO971">
            <v>0</v>
          </cell>
          <cell r="FP971">
            <v>0</v>
          </cell>
          <cell r="FQ971">
            <v>0</v>
          </cell>
          <cell r="FR971">
            <v>0</v>
          </cell>
          <cell r="FS971">
            <v>0</v>
          </cell>
          <cell r="FT971">
            <v>0</v>
          </cell>
          <cell r="FU971">
            <v>0</v>
          </cell>
          <cell r="FV971">
            <v>0</v>
          </cell>
          <cell r="FW971">
            <v>0</v>
          </cell>
          <cell r="FX971">
            <v>0</v>
          </cell>
          <cell r="FY971">
            <v>0</v>
          </cell>
          <cell r="FZ971">
            <v>0</v>
          </cell>
          <cell r="GA971">
            <v>0</v>
          </cell>
          <cell r="GB971">
            <v>0</v>
          </cell>
          <cell r="GC971">
            <v>0</v>
          </cell>
          <cell r="GD971">
            <v>0</v>
          </cell>
          <cell r="GE971">
            <v>0</v>
          </cell>
          <cell r="GF971">
            <v>0</v>
          </cell>
          <cell r="GG971">
            <v>0</v>
          </cell>
          <cell r="GH971">
            <v>0</v>
          </cell>
          <cell r="GI971">
            <v>0</v>
          </cell>
          <cell r="GJ971">
            <v>0</v>
          </cell>
          <cell r="GK971">
            <v>0</v>
          </cell>
          <cell r="GL971">
            <v>0</v>
          </cell>
          <cell r="GM971">
            <v>0</v>
          </cell>
          <cell r="GN971">
            <v>0</v>
          </cell>
          <cell r="GO971">
            <v>0</v>
          </cell>
          <cell r="GP971">
            <v>0</v>
          </cell>
          <cell r="GQ971">
            <v>0</v>
          </cell>
          <cell r="GR971">
            <v>0</v>
          </cell>
          <cell r="GS971">
            <v>0</v>
          </cell>
          <cell r="GT971">
            <v>0</v>
          </cell>
          <cell r="GU971">
            <v>0</v>
          </cell>
          <cell r="GV971">
            <v>0</v>
          </cell>
          <cell r="GW971">
            <v>0</v>
          </cell>
          <cell r="GX971">
            <v>0</v>
          </cell>
          <cell r="GY971">
            <v>0</v>
          </cell>
          <cell r="GZ971">
            <v>0</v>
          </cell>
          <cell r="HA971">
            <v>0</v>
          </cell>
          <cell r="HB971">
            <v>0</v>
          </cell>
          <cell r="HC971">
            <v>0</v>
          </cell>
          <cell r="HD971">
            <v>0</v>
          </cell>
          <cell r="HE971">
            <v>0</v>
          </cell>
          <cell r="HF971">
            <v>0</v>
          </cell>
          <cell r="HG971">
            <v>0</v>
          </cell>
          <cell r="HH971">
            <v>0</v>
          </cell>
          <cell r="HI971">
            <v>0</v>
          </cell>
          <cell r="HJ971">
            <v>0</v>
          </cell>
          <cell r="HK971">
            <v>0</v>
          </cell>
          <cell r="HL971">
            <v>0</v>
          </cell>
          <cell r="HM971">
            <v>0</v>
          </cell>
          <cell r="HN971">
            <v>0</v>
          </cell>
          <cell r="HO971">
            <v>0</v>
          </cell>
          <cell r="HP971">
            <v>0</v>
          </cell>
          <cell r="HQ971">
            <v>0</v>
          </cell>
          <cell r="HR971">
            <v>0</v>
          </cell>
          <cell r="HS971">
            <v>0</v>
          </cell>
          <cell r="HT971">
            <v>0</v>
          </cell>
          <cell r="HU971">
            <v>0</v>
          </cell>
          <cell r="HV971">
            <v>0</v>
          </cell>
          <cell r="HW971">
            <v>0</v>
          </cell>
          <cell r="HX971">
            <v>0</v>
          </cell>
          <cell r="HY971">
            <v>0</v>
          </cell>
          <cell r="HZ971">
            <v>0</v>
          </cell>
          <cell r="IA971">
            <v>0</v>
          </cell>
          <cell r="IB971">
            <v>0</v>
          </cell>
          <cell r="IC971">
            <v>0</v>
          </cell>
          <cell r="ID971">
            <v>0</v>
          </cell>
          <cell r="IE971">
            <v>0</v>
          </cell>
          <cell r="IF971">
            <v>0</v>
          </cell>
          <cell r="IG971">
            <v>0</v>
          </cell>
          <cell r="IH971">
            <v>0</v>
          </cell>
          <cell r="II971">
            <v>0</v>
          </cell>
          <cell r="IJ971">
            <v>0</v>
          </cell>
          <cell r="IK971">
            <v>0</v>
          </cell>
          <cell r="IL971">
            <v>0</v>
          </cell>
          <cell r="IM971">
            <v>0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  <cell r="IW971">
            <v>0</v>
          </cell>
          <cell r="IX971">
            <v>0</v>
          </cell>
          <cell r="IY971">
            <v>0</v>
          </cell>
          <cell r="IZ971">
            <v>0</v>
          </cell>
          <cell r="JA971">
            <v>0</v>
          </cell>
          <cell r="JB971">
            <v>0</v>
          </cell>
          <cell r="JC971">
            <v>0</v>
          </cell>
          <cell r="JD971">
            <v>0</v>
          </cell>
          <cell r="JE971">
            <v>0</v>
          </cell>
          <cell r="JF971">
            <v>0</v>
          </cell>
          <cell r="JG971">
            <v>0</v>
          </cell>
          <cell r="JH971">
            <v>0</v>
          </cell>
          <cell r="JI971">
            <v>0</v>
          </cell>
          <cell r="JJ971">
            <v>0</v>
          </cell>
          <cell r="JK971">
            <v>0</v>
          </cell>
          <cell r="JL971">
            <v>0</v>
          </cell>
          <cell r="JM971">
            <v>0</v>
          </cell>
          <cell r="JN971">
            <v>0</v>
          </cell>
          <cell r="JO971">
            <v>0</v>
          </cell>
          <cell r="JP971">
            <v>0</v>
          </cell>
          <cell r="JQ971">
            <v>0</v>
          </cell>
        </row>
        <row r="972">
          <cell r="D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0</v>
          </cell>
          <cell r="CC972">
            <v>0</v>
          </cell>
          <cell r="CD972">
            <v>0</v>
          </cell>
          <cell r="CE972">
            <v>0</v>
          </cell>
          <cell r="CF972">
            <v>0</v>
          </cell>
          <cell r="CG972">
            <v>0</v>
          </cell>
          <cell r="CH972">
            <v>0</v>
          </cell>
          <cell r="CI972">
            <v>0</v>
          </cell>
          <cell r="CJ972">
            <v>0</v>
          </cell>
          <cell r="CK972">
            <v>0</v>
          </cell>
          <cell r="CL972">
            <v>0</v>
          </cell>
          <cell r="CM972">
            <v>0</v>
          </cell>
          <cell r="CN972">
            <v>0</v>
          </cell>
          <cell r="CO972">
            <v>0</v>
          </cell>
          <cell r="CP972">
            <v>0</v>
          </cell>
          <cell r="CQ972">
            <v>0</v>
          </cell>
          <cell r="CR972">
            <v>0</v>
          </cell>
          <cell r="CS972">
            <v>0</v>
          </cell>
          <cell r="CT972">
            <v>0</v>
          </cell>
          <cell r="CU972">
            <v>0</v>
          </cell>
          <cell r="CV972">
            <v>0</v>
          </cell>
          <cell r="CW972">
            <v>0</v>
          </cell>
          <cell r="CX972">
            <v>0</v>
          </cell>
          <cell r="CY972">
            <v>0</v>
          </cell>
          <cell r="CZ972">
            <v>0</v>
          </cell>
          <cell r="DA972">
            <v>0</v>
          </cell>
          <cell r="DB972">
            <v>0</v>
          </cell>
          <cell r="DC972">
            <v>0</v>
          </cell>
          <cell r="DD972">
            <v>0</v>
          </cell>
          <cell r="DE972">
            <v>0</v>
          </cell>
          <cell r="DF972">
            <v>0</v>
          </cell>
          <cell r="DG972">
            <v>0</v>
          </cell>
          <cell r="DH972">
            <v>0</v>
          </cell>
          <cell r="DI972">
            <v>0</v>
          </cell>
          <cell r="DJ972">
            <v>0</v>
          </cell>
          <cell r="DK972">
            <v>0</v>
          </cell>
          <cell r="DL972">
            <v>0</v>
          </cell>
          <cell r="DM972">
            <v>0</v>
          </cell>
          <cell r="DN972">
            <v>0</v>
          </cell>
          <cell r="DO972">
            <v>0</v>
          </cell>
          <cell r="DP972">
            <v>0</v>
          </cell>
          <cell r="DQ972">
            <v>0</v>
          </cell>
          <cell r="DR972">
            <v>0</v>
          </cell>
          <cell r="DS972">
            <v>0</v>
          </cell>
          <cell r="DT972">
            <v>0</v>
          </cell>
          <cell r="DU972">
            <v>0</v>
          </cell>
          <cell r="DV972">
            <v>0</v>
          </cell>
          <cell r="DW972">
            <v>0</v>
          </cell>
          <cell r="DX972">
            <v>0</v>
          </cell>
          <cell r="DY972">
            <v>0</v>
          </cell>
          <cell r="DZ972">
            <v>0</v>
          </cell>
          <cell r="EA972">
            <v>0</v>
          </cell>
          <cell r="EB972">
            <v>0</v>
          </cell>
          <cell r="EC972">
            <v>0</v>
          </cell>
          <cell r="ED972">
            <v>0</v>
          </cell>
          <cell r="EE972">
            <v>0</v>
          </cell>
          <cell r="EF972">
            <v>0</v>
          </cell>
          <cell r="EG972">
            <v>0</v>
          </cell>
          <cell r="EH972">
            <v>0</v>
          </cell>
          <cell r="EI972">
            <v>0</v>
          </cell>
          <cell r="EJ972">
            <v>0</v>
          </cell>
          <cell r="EK972">
            <v>0</v>
          </cell>
          <cell r="EL972">
            <v>0</v>
          </cell>
          <cell r="EM972">
            <v>0</v>
          </cell>
          <cell r="EN972">
            <v>0</v>
          </cell>
          <cell r="EO972">
            <v>0</v>
          </cell>
          <cell r="EP972">
            <v>0</v>
          </cell>
          <cell r="EQ972">
            <v>0</v>
          </cell>
          <cell r="ER972">
            <v>0</v>
          </cell>
          <cell r="ES972">
            <v>0</v>
          </cell>
          <cell r="ET972">
            <v>0</v>
          </cell>
          <cell r="EU972">
            <v>0</v>
          </cell>
          <cell r="EV972">
            <v>0</v>
          </cell>
          <cell r="EW972">
            <v>0</v>
          </cell>
          <cell r="EX972">
            <v>0</v>
          </cell>
          <cell r="EY972">
            <v>0</v>
          </cell>
          <cell r="EZ972">
            <v>0</v>
          </cell>
          <cell r="FA972">
            <v>0</v>
          </cell>
          <cell r="FB972">
            <v>0</v>
          </cell>
          <cell r="FC972">
            <v>0</v>
          </cell>
          <cell r="FD972">
            <v>0</v>
          </cell>
          <cell r="FE972">
            <v>0</v>
          </cell>
          <cell r="FF972">
            <v>0</v>
          </cell>
          <cell r="FG972">
            <v>0</v>
          </cell>
          <cell r="FH972">
            <v>0</v>
          </cell>
          <cell r="FI972">
            <v>0</v>
          </cell>
          <cell r="FJ972">
            <v>0</v>
          </cell>
          <cell r="FK972">
            <v>0</v>
          </cell>
          <cell r="FL972">
            <v>0</v>
          </cell>
          <cell r="FM972">
            <v>0</v>
          </cell>
          <cell r="FN972">
            <v>0</v>
          </cell>
          <cell r="FO972">
            <v>0</v>
          </cell>
          <cell r="FP972">
            <v>0</v>
          </cell>
          <cell r="FQ972">
            <v>0</v>
          </cell>
          <cell r="FR972">
            <v>0</v>
          </cell>
          <cell r="FS972">
            <v>0</v>
          </cell>
          <cell r="FT972">
            <v>0</v>
          </cell>
          <cell r="FU972">
            <v>0</v>
          </cell>
          <cell r="FV972">
            <v>0</v>
          </cell>
          <cell r="FW972">
            <v>0</v>
          </cell>
          <cell r="FX972">
            <v>0</v>
          </cell>
          <cell r="FY972">
            <v>0</v>
          </cell>
          <cell r="FZ972">
            <v>0</v>
          </cell>
          <cell r="GA972">
            <v>0</v>
          </cell>
          <cell r="GB972">
            <v>0</v>
          </cell>
          <cell r="GC972">
            <v>0</v>
          </cell>
          <cell r="GD972">
            <v>0</v>
          </cell>
          <cell r="GE972">
            <v>0</v>
          </cell>
          <cell r="GF972">
            <v>0</v>
          </cell>
          <cell r="GG972">
            <v>0</v>
          </cell>
          <cell r="GH972">
            <v>0</v>
          </cell>
          <cell r="GI972">
            <v>0</v>
          </cell>
          <cell r="GJ972">
            <v>0</v>
          </cell>
          <cell r="GK972">
            <v>0</v>
          </cell>
          <cell r="GL972">
            <v>0</v>
          </cell>
          <cell r="GM972">
            <v>0</v>
          </cell>
          <cell r="GN972">
            <v>0</v>
          </cell>
          <cell r="GO972">
            <v>0</v>
          </cell>
          <cell r="GP972">
            <v>0</v>
          </cell>
          <cell r="GQ972">
            <v>0</v>
          </cell>
          <cell r="GR972">
            <v>0</v>
          </cell>
          <cell r="GS972">
            <v>0</v>
          </cell>
          <cell r="GT972">
            <v>0</v>
          </cell>
          <cell r="GU972">
            <v>0</v>
          </cell>
          <cell r="GV972">
            <v>0</v>
          </cell>
          <cell r="GW972">
            <v>0</v>
          </cell>
          <cell r="GX972">
            <v>0</v>
          </cell>
          <cell r="GY972">
            <v>0</v>
          </cell>
          <cell r="GZ972">
            <v>0</v>
          </cell>
          <cell r="HA972">
            <v>0</v>
          </cell>
          <cell r="HB972">
            <v>0</v>
          </cell>
          <cell r="HC972">
            <v>0</v>
          </cell>
          <cell r="HD972">
            <v>0</v>
          </cell>
          <cell r="HE972">
            <v>0</v>
          </cell>
          <cell r="HF972">
            <v>0</v>
          </cell>
          <cell r="HG972">
            <v>0</v>
          </cell>
          <cell r="HH972">
            <v>0</v>
          </cell>
          <cell r="HI972">
            <v>0</v>
          </cell>
          <cell r="HJ972">
            <v>0</v>
          </cell>
          <cell r="HK972">
            <v>0</v>
          </cell>
          <cell r="HL972">
            <v>0</v>
          </cell>
          <cell r="HM972">
            <v>0</v>
          </cell>
          <cell r="HN972">
            <v>0</v>
          </cell>
          <cell r="HO972">
            <v>0</v>
          </cell>
          <cell r="HP972">
            <v>0</v>
          </cell>
          <cell r="HQ972">
            <v>0</v>
          </cell>
          <cell r="HR972">
            <v>0</v>
          </cell>
          <cell r="HS972">
            <v>0</v>
          </cell>
          <cell r="HT972">
            <v>0</v>
          </cell>
          <cell r="HU972">
            <v>0</v>
          </cell>
          <cell r="HV972">
            <v>0</v>
          </cell>
          <cell r="HW972">
            <v>0</v>
          </cell>
          <cell r="HX972">
            <v>0</v>
          </cell>
          <cell r="HY972">
            <v>0</v>
          </cell>
          <cell r="HZ972">
            <v>0</v>
          </cell>
          <cell r="IA972">
            <v>0</v>
          </cell>
          <cell r="IB972">
            <v>0</v>
          </cell>
          <cell r="IC972">
            <v>0</v>
          </cell>
          <cell r="ID972">
            <v>0</v>
          </cell>
          <cell r="IE972">
            <v>0</v>
          </cell>
          <cell r="IF972">
            <v>0</v>
          </cell>
          <cell r="IG972">
            <v>0</v>
          </cell>
          <cell r="IH972">
            <v>0</v>
          </cell>
          <cell r="II972">
            <v>0</v>
          </cell>
          <cell r="IJ972">
            <v>0</v>
          </cell>
          <cell r="IK972">
            <v>0</v>
          </cell>
          <cell r="IL972">
            <v>0</v>
          </cell>
          <cell r="IM972">
            <v>0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  <cell r="IW972">
            <v>0</v>
          </cell>
          <cell r="IX972">
            <v>0</v>
          </cell>
          <cell r="IY972">
            <v>0</v>
          </cell>
          <cell r="IZ972">
            <v>0</v>
          </cell>
          <cell r="JA972">
            <v>0</v>
          </cell>
          <cell r="JB972">
            <v>0</v>
          </cell>
          <cell r="JC972">
            <v>0</v>
          </cell>
          <cell r="JD972">
            <v>0</v>
          </cell>
          <cell r="JE972">
            <v>0</v>
          </cell>
          <cell r="JF972">
            <v>0</v>
          </cell>
          <cell r="JG972">
            <v>0</v>
          </cell>
          <cell r="JH972">
            <v>0</v>
          </cell>
          <cell r="JI972">
            <v>0</v>
          </cell>
          <cell r="JJ972">
            <v>0</v>
          </cell>
          <cell r="JK972">
            <v>0</v>
          </cell>
          <cell r="JL972">
            <v>0</v>
          </cell>
          <cell r="JM972">
            <v>0</v>
          </cell>
          <cell r="JN972">
            <v>0</v>
          </cell>
          <cell r="JO972">
            <v>0</v>
          </cell>
          <cell r="JP972">
            <v>0</v>
          </cell>
          <cell r="JQ972">
            <v>0</v>
          </cell>
        </row>
        <row r="973">
          <cell r="D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0</v>
          </cell>
          <cell r="CD973">
            <v>0</v>
          </cell>
          <cell r="CE973">
            <v>0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0</v>
          </cell>
          <cell r="CK973">
            <v>0</v>
          </cell>
          <cell r="CL973">
            <v>0</v>
          </cell>
          <cell r="CM973">
            <v>0</v>
          </cell>
          <cell r="CN973">
            <v>0</v>
          </cell>
          <cell r="CO973">
            <v>0</v>
          </cell>
          <cell r="CP973">
            <v>0</v>
          </cell>
          <cell r="CQ973">
            <v>0</v>
          </cell>
          <cell r="CR973">
            <v>0</v>
          </cell>
          <cell r="CS973">
            <v>0</v>
          </cell>
          <cell r="CT973">
            <v>0</v>
          </cell>
          <cell r="CU973">
            <v>0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  <cell r="DD973">
            <v>0</v>
          </cell>
          <cell r="DE973">
            <v>0</v>
          </cell>
          <cell r="DF973">
            <v>0</v>
          </cell>
          <cell r="DG973">
            <v>0</v>
          </cell>
          <cell r="DH973">
            <v>0</v>
          </cell>
          <cell r="DI973">
            <v>0</v>
          </cell>
          <cell r="DJ973">
            <v>0</v>
          </cell>
          <cell r="DK973">
            <v>0</v>
          </cell>
          <cell r="DL973">
            <v>0</v>
          </cell>
          <cell r="DM973">
            <v>0</v>
          </cell>
          <cell r="DN973">
            <v>0</v>
          </cell>
          <cell r="DO973">
            <v>0</v>
          </cell>
          <cell r="DP973">
            <v>0</v>
          </cell>
          <cell r="DQ973">
            <v>0</v>
          </cell>
          <cell r="DR973">
            <v>0</v>
          </cell>
          <cell r="DS973">
            <v>0</v>
          </cell>
          <cell r="DT973">
            <v>0</v>
          </cell>
          <cell r="DU973">
            <v>0</v>
          </cell>
          <cell r="DV973">
            <v>0</v>
          </cell>
          <cell r="DW973">
            <v>0</v>
          </cell>
          <cell r="DX973">
            <v>0</v>
          </cell>
          <cell r="DY973">
            <v>0</v>
          </cell>
          <cell r="DZ973">
            <v>0</v>
          </cell>
          <cell r="EA973">
            <v>0</v>
          </cell>
          <cell r="EB973">
            <v>0</v>
          </cell>
          <cell r="EC973">
            <v>0</v>
          </cell>
          <cell r="ED973">
            <v>0</v>
          </cell>
          <cell r="EE973">
            <v>0</v>
          </cell>
          <cell r="EF973">
            <v>0</v>
          </cell>
          <cell r="EG973">
            <v>0</v>
          </cell>
          <cell r="EH973">
            <v>0</v>
          </cell>
          <cell r="EI973">
            <v>0</v>
          </cell>
          <cell r="EJ973">
            <v>0</v>
          </cell>
          <cell r="EK973">
            <v>0</v>
          </cell>
          <cell r="EL973">
            <v>0</v>
          </cell>
          <cell r="EM973">
            <v>0</v>
          </cell>
          <cell r="EN973">
            <v>0</v>
          </cell>
          <cell r="EO973">
            <v>0</v>
          </cell>
          <cell r="EP973">
            <v>0</v>
          </cell>
          <cell r="EQ973">
            <v>0</v>
          </cell>
          <cell r="ER973">
            <v>0</v>
          </cell>
          <cell r="ES973">
            <v>0</v>
          </cell>
          <cell r="ET973">
            <v>0</v>
          </cell>
          <cell r="EU973">
            <v>0</v>
          </cell>
          <cell r="EV973">
            <v>0</v>
          </cell>
          <cell r="EW973">
            <v>0</v>
          </cell>
          <cell r="EX973">
            <v>0</v>
          </cell>
          <cell r="EY973">
            <v>0</v>
          </cell>
          <cell r="EZ973">
            <v>0</v>
          </cell>
          <cell r="FA973">
            <v>0</v>
          </cell>
          <cell r="FB973">
            <v>0</v>
          </cell>
          <cell r="FC973">
            <v>0</v>
          </cell>
          <cell r="FD973">
            <v>0</v>
          </cell>
          <cell r="FE973">
            <v>0</v>
          </cell>
          <cell r="FF973">
            <v>0</v>
          </cell>
          <cell r="FG973">
            <v>0</v>
          </cell>
          <cell r="FH973">
            <v>0</v>
          </cell>
          <cell r="FI973">
            <v>0</v>
          </cell>
          <cell r="FJ973">
            <v>0</v>
          </cell>
          <cell r="FK973">
            <v>0</v>
          </cell>
          <cell r="FL973">
            <v>0</v>
          </cell>
          <cell r="FM973">
            <v>0</v>
          </cell>
          <cell r="FN973">
            <v>0</v>
          </cell>
          <cell r="FO973">
            <v>0</v>
          </cell>
          <cell r="FP973">
            <v>0</v>
          </cell>
          <cell r="FQ973">
            <v>0</v>
          </cell>
          <cell r="FR973">
            <v>0</v>
          </cell>
          <cell r="FS973">
            <v>0</v>
          </cell>
          <cell r="FT973">
            <v>0</v>
          </cell>
          <cell r="FU973">
            <v>0</v>
          </cell>
          <cell r="FV973">
            <v>0</v>
          </cell>
          <cell r="FW973">
            <v>0</v>
          </cell>
          <cell r="FX973">
            <v>0</v>
          </cell>
          <cell r="FY973">
            <v>0</v>
          </cell>
          <cell r="FZ973">
            <v>0</v>
          </cell>
          <cell r="GA973">
            <v>0</v>
          </cell>
          <cell r="GB973">
            <v>0</v>
          </cell>
          <cell r="GC973">
            <v>0</v>
          </cell>
          <cell r="GD973">
            <v>0</v>
          </cell>
          <cell r="GE973">
            <v>0</v>
          </cell>
          <cell r="GF973">
            <v>0</v>
          </cell>
          <cell r="GG973">
            <v>0</v>
          </cell>
          <cell r="GH973">
            <v>0</v>
          </cell>
          <cell r="GI973">
            <v>0</v>
          </cell>
          <cell r="GJ973">
            <v>0</v>
          </cell>
          <cell r="GK973">
            <v>0</v>
          </cell>
          <cell r="GL973">
            <v>0</v>
          </cell>
          <cell r="GM973">
            <v>0</v>
          </cell>
          <cell r="GN973">
            <v>0</v>
          </cell>
          <cell r="GO973">
            <v>0</v>
          </cell>
          <cell r="GP973">
            <v>0</v>
          </cell>
          <cell r="GQ973">
            <v>0</v>
          </cell>
          <cell r="GR973">
            <v>0</v>
          </cell>
          <cell r="GS973">
            <v>0</v>
          </cell>
          <cell r="GT973">
            <v>0</v>
          </cell>
          <cell r="GU973">
            <v>0</v>
          </cell>
          <cell r="GV973">
            <v>0</v>
          </cell>
          <cell r="GW973">
            <v>0</v>
          </cell>
          <cell r="GX973">
            <v>0</v>
          </cell>
          <cell r="GY973">
            <v>0</v>
          </cell>
          <cell r="GZ973">
            <v>0</v>
          </cell>
          <cell r="HA973">
            <v>0</v>
          </cell>
          <cell r="HB973">
            <v>0</v>
          </cell>
          <cell r="HC973">
            <v>0</v>
          </cell>
          <cell r="HD973">
            <v>0</v>
          </cell>
          <cell r="HE973">
            <v>0</v>
          </cell>
          <cell r="HF973">
            <v>0</v>
          </cell>
          <cell r="HG973">
            <v>0</v>
          </cell>
          <cell r="HH973">
            <v>0</v>
          </cell>
          <cell r="HI973">
            <v>0</v>
          </cell>
          <cell r="HJ973">
            <v>0</v>
          </cell>
          <cell r="HK973">
            <v>0</v>
          </cell>
          <cell r="HL973">
            <v>0</v>
          </cell>
          <cell r="HM973">
            <v>0</v>
          </cell>
          <cell r="HN973">
            <v>0</v>
          </cell>
          <cell r="HO973">
            <v>0</v>
          </cell>
          <cell r="HP973">
            <v>0</v>
          </cell>
          <cell r="HQ973">
            <v>0</v>
          </cell>
          <cell r="HR973">
            <v>0</v>
          </cell>
          <cell r="HS973">
            <v>0</v>
          </cell>
          <cell r="HT973">
            <v>0</v>
          </cell>
          <cell r="HU973">
            <v>0</v>
          </cell>
          <cell r="HV973">
            <v>0</v>
          </cell>
          <cell r="HW973">
            <v>0</v>
          </cell>
          <cell r="HX973">
            <v>0</v>
          </cell>
          <cell r="HY973">
            <v>0</v>
          </cell>
          <cell r="HZ973">
            <v>0</v>
          </cell>
          <cell r="IA973">
            <v>0</v>
          </cell>
          <cell r="IB973">
            <v>0</v>
          </cell>
          <cell r="IC973">
            <v>0</v>
          </cell>
          <cell r="ID973">
            <v>0</v>
          </cell>
          <cell r="IE973">
            <v>0</v>
          </cell>
          <cell r="IF973">
            <v>0</v>
          </cell>
          <cell r="IG973">
            <v>0</v>
          </cell>
          <cell r="IH973">
            <v>0</v>
          </cell>
          <cell r="II973">
            <v>0</v>
          </cell>
          <cell r="IJ973">
            <v>0</v>
          </cell>
          <cell r="IK973">
            <v>0</v>
          </cell>
          <cell r="IL973">
            <v>0</v>
          </cell>
          <cell r="IM973">
            <v>0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  <cell r="IW973">
            <v>0</v>
          </cell>
          <cell r="IX973">
            <v>0</v>
          </cell>
          <cell r="IY973">
            <v>0</v>
          </cell>
          <cell r="IZ973">
            <v>0</v>
          </cell>
          <cell r="JA973">
            <v>0</v>
          </cell>
          <cell r="JB973">
            <v>0</v>
          </cell>
          <cell r="JC973">
            <v>0</v>
          </cell>
          <cell r="JD973">
            <v>0</v>
          </cell>
          <cell r="JE973">
            <v>0</v>
          </cell>
          <cell r="JF973">
            <v>0</v>
          </cell>
          <cell r="JG973">
            <v>0</v>
          </cell>
          <cell r="JH973">
            <v>0</v>
          </cell>
          <cell r="JI973">
            <v>0</v>
          </cell>
          <cell r="JJ973">
            <v>0</v>
          </cell>
          <cell r="JK973">
            <v>0</v>
          </cell>
          <cell r="JL973">
            <v>0</v>
          </cell>
          <cell r="JM973">
            <v>0</v>
          </cell>
          <cell r="JN973">
            <v>0</v>
          </cell>
          <cell r="JO973">
            <v>0</v>
          </cell>
          <cell r="JP973">
            <v>0</v>
          </cell>
          <cell r="JQ973">
            <v>0</v>
          </cell>
        </row>
        <row r="974">
          <cell r="D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0</v>
          </cell>
          <cell r="CD974">
            <v>0</v>
          </cell>
          <cell r="CE974">
            <v>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N974">
            <v>0</v>
          </cell>
          <cell r="CO974">
            <v>0</v>
          </cell>
          <cell r="CP974">
            <v>0</v>
          </cell>
          <cell r="CQ974">
            <v>0</v>
          </cell>
          <cell r="CR974">
            <v>0</v>
          </cell>
          <cell r="CS974">
            <v>0</v>
          </cell>
          <cell r="CT974">
            <v>0</v>
          </cell>
          <cell r="CU974">
            <v>0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  <cell r="DD974">
            <v>0</v>
          </cell>
          <cell r="DE974">
            <v>0</v>
          </cell>
          <cell r="DF974">
            <v>0</v>
          </cell>
          <cell r="DG974">
            <v>0</v>
          </cell>
          <cell r="DH974">
            <v>0</v>
          </cell>
          <cell r="DI974">
            <v>0</v>
          </cell>
          <cell r="DJ974">
            <v>0</v>
          </cell>
          <cell r="DK974">
            <v>0</v>
          </cell>
          <cell r="DL974">
            <v>0</v>
          </cell>
          <cell r="DM974">
            <v>0</v>
          </cell>
          <cell r="DN974">
            <v>0</v>
          </cell>
          <cell r="DO974">
            <v>0</v>
          </cell>
          <cell r="DP974">
            <v>0</v>
          </cell>
          <cell r="DQ974">
            <v>0</v>
          </cell>
          <cell r="DR974">
            <v>0</v>
          </cell>
          <cell r="DS974">
            <v>0</v>
          </cell>
          <cell r="DT974">
            <v>0</v>
          </cell>
          <cell r="DU974">
            <v>0</v>
          </cell>
          <cell r="DV974">
            <v>0</v>
          </cell>
          <cell r="DW974">
            <v>0</v>
          </cell>
          <cell r="DX974">
            <v>0</v>
          </cell>
          <cell r="DY974">
            <v>0</v>
          </cell>
          <cell r="DZ974">
            <v>0</v>
          </cell>
          <cell r="EA974">
            <v>0</v>
          </cell>
          <cell r="EB974">
            <v>0</v>
          </cell>
          <cell r="EC974">
            <v>0</v>
          </cell>
          <cell r="ED974">
            <v>0</v>
          </cell>
          <cell r="EE974">
            <v>0</v>
          </cell>
          <cell r="EF974">
            <v>0</v>
          </cell>
          <cell r="EG974">
            <v>0</v>
          </cell>
          <cell r="EH974">
            <v>0</v>
          </cell>
          <cell r="EI974">
            <v>0</v>
          </cell>
          <cell r="EJ974">
            <v>0</v>
          </cell>
          <cell r="EK974">
            <v>0</v>
          </cell>
          <cell r="EL974">
            <v>0</v>
          </cell>
          <cell r="EM974">
            <v>0</v>
          </cell>
          <cell r="EN974">
            <v>0</v>
          </cell>
          <cell r="EO974">
            <v>0</v>
          </cell>
          <cell r="EP974">
            <v>0</v>
          </cell>
          <cell r="EQ974">
            <v>0</v>
          </cell>
          <cell r="ER974">
            <v>0</v>
          </cell>
          <cell r="ES974">
            <v>0</v>
          </cell>
          <cell r="ET974">
            <v>0</v>
          </cell>
          <cell r="EU974">
            <v>0</v>
          </cell>
          <cell r="EV974">
            <v>0</v>
          </cell>
          <cell r="EW974">
            <v>0</v>
          </cell>
          <cell r="EX974">
            <v>0</v>
          </cell>
          <cell r="EY974">
            <v>0</v>
          </cell>
          <cell r="EZ974">
            <v>0</v>
          </cell>
          <cell r="FA974">
            <v>0</v>
          </cell>
          <cell r="FB974">
            <v>0</v>
          </cell>
          <cell r="FC974">
            <v>0</v>
          </cell>
          <cell r="FD974">
            <v>0</v>
          </cell>
          <cell r="FE974">
            <v>0</v>
          </cell>
          <cell r="FF974">
            <v>0</v>
          </cell>
          <cell r="FG974">
            <v>0</v>
          </cell>
          <cell r="FH974">
            <v>0</v>
          </cell>
          <cell r="FI974">
            <v>0</v>
          </cell>
          <cell r="FJ974">
            <v>0</v>
          </cell>
          <cell r="FK974">
            <v>0</v>
          </cell>
          <cell r="FL974">
            <v>0</v>
          </cell>
          <cell r="FM974">
            <v>0</v>
          </cell>
          <cell r="FN974">
            <v>0</v>
          </cell>
          <cell r="FO974">
            <v>0</v>
          </cell>
          <cell r="FP974">
            <v>0</v>
          </cell>
          <cell r="FQ974">
            <v>0</v>
          </cell>
          <cell r="FR974">
            <v>0</v>
          </cell>
          <cell r="FS974">
            <v>0</v>
          </cell>
          <cell r="FT974">
            <v>0</v>
          </cell>
          <cell r="FU974">
            <v>0</v>
          </cell>
          <cell r="FV974">
            <v>0</v>
          </cell>
          <cell r="FW974">
            <v>0</v>
          </cell>
          <cell r="FX974">
            <v>0</v>
          </cell>
          <cell r="FY974">
            <v>0</v>
          </cell>
          <cell r="FZ974">
            <v>0</v>
          </cell>
          <cell r="GA974">
            <v>0</v>
          </cell>
          <cell r="GB974">
            <v>0</v>
          </cell>
          <cell r="GC974">
            <v>0</v>
          </cell>
          <cell r="GD974">
            <v>0</v>
          </cell>
          <cell r="GE974">
            <v>0</v>
          </cell>
          <cell r="GF974">
            <v>0</v>
          </cell>
          <cell r="GG974">
            <v>0</v>
          </cell>
          <cell r="GH974">
            <v>0</v>
          </cell>
          <cell r="GI974">
            <v>0</v>
          </cell>
          <cell r="GJ974">
            <v>0</v>
          </cell>
          <cell r="GK974">
            <v>0</v>
          </cell>
          <cell r="GL974">
            <v>0</v>
          </cell>
          <cell r="GM974">
            <v>0</v>
          </cell>
          <cell r="GN974">
            <v>0</v>
          </cell>
          <cell r="GO974">
            <v>0</v>
          </cell>
          <cell r="GP974">
            <v>0</v>
          </cell>
          <cell r="GQ974">
            <v>0</v>
          </cell>
          <cell r="GR974">
            <v>0</v>
          </cell>
          <cell r="GS974">
            <v>0</v>
          </cell>
          <cell r="GT974">
            <v>0</v>
          </cell>
          <cell r="GU974">
            <v>0</v>
          </cell>
          <cell r="GV974">
            <v>0</v>
          </cell>
          <cell r="GW974">
            <v>0</v>
          </cell>
          <cell r="GX974">
            <v>0</v>
          </cell>
          <cell r="GY974">
            <v>0</v>
          </cell>
          <cell r="GZ974">
            <v>0</v>
          </cell>
          <cell r="HA974">
            <v>0</v>
          </cell>
          <cell r="HB974">
            <v>0</v>
          </cell>
          <cell r="HC974">
            <v>0</v>
          </cell>
          <cell r="HD974">
            <v>0</v>
          </cell>
          <cell r="HE974">
            <v>0</v>
          </cell>
          <cell r="HF974">
            <v>0</v>
          </cell>
          <cell r="HG974">
            <v>0</v>
          </cell>
          <cell r="HH974">
            <v>0</v>
          </cell>
          <cell r="HI974">
            <v>0</v>
          </cell>
          <cell r="HJ974">
            <v>0</v>
          </cell>
          <cell r="HK974">
            <v>0</v>
          </cell>
          <cell r="HL974">
            <v>0</v>
          </cell>
          <cell r="HM974">
            <v>0</v>
          </cell>
          <cell r="HN974">
            <v>0</v>
          </cell>
          <cell r="HO974">
            <v>0</v>
          </cell>
          <cell r="HP974">
            <v>0</v>
          </cell>
          <cell r="HQ974">
            <v>0</v>
          </cell>
          <cell r="HR974">
            <v>0</v>
          </cell>
          <cell r="HS974">
            <v>0</v>
          </cell>
          <cell r="HT974">
            <v>0</v>
          </cell>
          <cell r="HU974">
            <v>0</v>
          </cell>
          <cell r="HV974">
            <v>0</v>
          </cell>
          <cell r="HW974">
            <v>0</v>
          </cell>
          <cell r="HX974">
            <v>0</v>
          </cell>
          <cell r="HY974">
            <v>0</v>
          </cell>
          <cell r="HZ974">
            <v>0</v>
          </cell>
          <cell r="IA974">
            <v>0</v>
          </cell>
          <cell r="IB974">
            <v>0</v>
          </cell>
          <cell r="IC974">
            <v>0</v>
          </cell>
          <cell r="ID974">
            <v>0</v>
          </cell>
          <cell r="IE974">
            <v>0</v>
          </cell>
          <cell r="IF974">
            <v>0</v>
          </cell>
          <cell r="IG974">
            <v>0</v>
          </cell>
          <cell r="IH974">
            <v>0</v>
          </cell>
          <cell r="II974">
            <v>0</v>
          </cell>
          <cell r="IJ974">
            <v>0</v>
          </cell>
          <cell r="IK974">
            <v>0</v>
          </cell>
          <cell r="IL974">
            <v>0</v>
          </cell>
          <cell r="IM974">
            <v>0</v>
          </cell>
          <cell r="IN974">
            <v>0</v>
          </cell>
          <cell r="IO974">
            <v>0</v>
          </cell>
          <cell r="IP974">
            <v>0</v>
          </cell>
          <cell r="IQ974">
            <v>0</v>
          </cell>
          <cell r="IR974">
            <v>0</v>
          </cell>
          <cell r="IS974">
            <v>0</v>
          </cell>
          <cell r="IT974">
            <v>0</v>
          </cell>
          <cell r="IU974">
            <v>0</v>
          </cell>
          <cell r="IV974">
            <v>0</v>
          </cell>
          <cell r="IW974">
            <v>0</v>
          </cell>
          <cell r="IX974">
            <v>0</v>
          </cell>
          <cell r="IY974">
            <v>0</v>
          </cell>
          <cell r="IZ974">
            <v>0</v>
          </cell>
          <cell r="JA974">
            <v>0</v>
          </cell>
          <cell r="JB974">
            <v>0</v>
          </cell>
          <cell r="JC974">
            <v>0</v>
          </cell>
          <cell r="JD974">
            <v>0</v>
          </cell>
          <cell r="JE974">
            <v>0</v>
          </cell>
          <cell r="JF974">
            <v>0</v>
          </cell>
          <cell r="JG974">
            <v>0</v>
          </cell>
          <cell r="JH974">
            <v>0</v>
          </cell>
          <cell r="JI974">
            <v>0</v>
          </cell>
          <cell r="JJ974">
            <v>0</v>
          </cell>
          <cell r="JK974">
            <v>0</v>
          </cell>
          <cell r="JL974">
            <v>0</v>
          </cell>
          <cell r="JM974">
            <v>0</v>
          </cell>
          <cell r="JN974">
            <v>0</v>
          </cell>
          <cell r="JO974">
            <v>0</v>
          </cell>
          <cell r="JP974">
            <v>0</v>
          </cell>
          <cell r="JQ974">
            <v>0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0</v>
          </cell>
          <cell r="CD975">
            <v>0</v>
          </cell>
          <cell r="CE975">
            <v>0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0</v>
          </cell>
          <cell r="CK975">
            <v>0</v>
          </cell>
          <cell r="CL975">
            <v>0</v>
          </cell>
          <cell r="CM975">
            <v>0</v>
          </cell>
          <cell r="CN975">
            <v>0</v>
          </cell>
          <cell r="CO975">
            <v>0</v>
          </cell>
          <cell r="CP975">
            <v>0</v>
          </cell>
          <cell r="CQ975">
            <v>0</v>
          </cell>
          <cell r="CR975">
            <v>0</v>
          </cell>
          <cell r="CS975">
            <v>0</v>
          </cell>
          <cell r="CT975">
            <v>0</v>
          </cell>
          <cell r="CU975">
            <v>0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  <cell r="DD975">
            <v>0</v>
          </cell>
          <cell r="DE975">
            <v>0</v>
          </cell>
          <cell r="DF975">
            <v>0</v>
          </cell>
          <cell r="DG975">
            <v>0</v>
          </cell>
          <cell r="DH975">
            <v>0</v>
          </cell>
          <cell r="DI975">
            <v>0</v>
          </cell>
          <cell r="DJ975">
            <v>0</v>
          </cell>
          <cell r="DK975">
            <v>0</v>
          </cell>
          <cell r="DL975">
            <v>0</v>
          </cell>
          <cell r="DM975">
            <v>0</v>
          </cell>
          <cell r="DN975">
            <v>0</v>
          </cell>
          <cell r="DO975">
            <v>0</v>
          </cell>
          <cell r="DP975">
            <v>0</v>
          </cell>
          <cell r="DQ975">
            <v>0</v>
          </cell>
          <cell r="DR975">
            <v>0</v>
          </cell>
          <cell r="DS975">
            <v>0</v>
          </cell>
          <cell r="DT975">
            <v>0</v>
          </cell>
          <cell r="DU975">
            <v>0</v>
          </cell>
          <cell r="DV975">
            <v>0</v>
          </cell>
          <cell r="DW975">
            <v>0</v>
          </cell>
          <cell r="DX975">
            <v>0</v>
          </cell>
          <cell r="DY975">
            <v>0</v>
          </cell>
          <cell r="DZ975">
            <v>0</v>
          </cell>
          <cell r="EA975">
            <v>0</v>
          </cell>
          <cell r="EB975">
            <v>0</v>
          </cell>
          <cell r="EC975">
            <v>0</v>
          </cell>
          <cell r="ED975">
            <v>0</v>
          </cell>
          <cell r="EE975">
            <v>0</v>
          </cell>
          <cell r="EF975">
            <v>0</v>
          </cell>
          <cell r="EG975">
            <v>0</v>
          </cell>
          <cell r="EH975">
            <v>0</v>
          </cell>
          <cell r="EI975">
            <v>0</v>
          </cell>
          <cell r="EJ975">
            <v>0</v>
          </cell>
          <cell r="EK975">
            <v>0</v>
          </cell>
          <cell r="EL975">
            <v>0</v>
          </cell>
          <cell r="EM975">
            <v>0</v>
          </cell>
          <cell r="EN975">
            <v>0</v>
          </cell>
          <cell r="EO975">
            <v>0</v>
          </cell>
          <cell r="EP975">
            <v>0</v>
          </cell>
          <cell r="EQ975">
            <v>0</v>
          </cell>
          <cell r="ER975">
            <v>0</v>
          </cell>
          <cell r="ES975">
            <v>0</v>
          </cell>
          <cell r="ET975">
            <v>0</v>
          </cell>
          <cell r="EU975">
            <v>0</v>
          </cell>
          <cell r="EV975">
            <v>0</v>
          </cell>
          <cell r="EW975">
            <v>0</v>
          </cell>
          <cell r="EX975">
            <v>0</v>
          </cell>
          <cell r="EY975">
            <v>0</v>
          </cell>
          <cell r="EZ975">
            <v>0</v>
          </cell>
          <cell r="FA975">
            <v>0</v>
          </cell>
          <cell r="FB975">
            <v>0</v>
          </cell>
          <cell r="FC975">
            <v>0</v>
          </cell>
          <cell r="FD975">
            <v>0</v>
          </cell>
          <cell r="FE975">
            <v>0</v>
          </cell>
          <cell r="FF975">
            <v>0</v>
          </cell>
          <cell r="FG975">
            <v>0</v>
          </cell>
          <cell r="FH975">
            <v>0</v>
          </cell>
          <cell r="FI975">
            <v>0</v>
          </cell>
          <cell r="FJ975">
            <v>0</v>
          </cell>
          <cell r="FK975">
            <v>0</v>
          </cell>
          <cell r="FL975">
            <v>0</v>
          </cell>
          <cell r="FM975">
            <v>0</v>
          </cell>
          <cell r="FN975">
            <v>0</v>
          </cell>
          <cell r="FO975">
            <v>0</v>
          </cell>
          <cell r="FP975">
            <v>0</v>
          </cell>
          <cell r="FQ975">
            <v>0</v>
          </cell>
          <cell r="FR975">
            <v>0</v>
          </cell>
          <cell r="FS975">
            <v>0</v>
          </cell>
          <cell r="FT975">
            <v>0</v>
          </cell>
          <cell r="FU975">
            <v>0</v>
          </cell>
          <cell r="FV975">
            <v>0</v>
          </cell>
          <cell r="FW975">
            <v>0</v>
          </cell>
          <cell r="FX975">
            <v>0</v>
          </cell>
          <cell r="FY975">
            <v>0</v>
          </cell>
          <cell r="FZ975">
            <v>0</v>
          </cell>
          <cell r="GA975">
            <v>0</v>
          </cell>
          <cell r="GB975">
            <v>0</v>
          </cell>
          <cell r="GC975">
            <v>0</v>
          </cell>
          <cell r="GD975">
            <v>0</v>
          </cell>
          <cell r="GE975">
            <v>0</v>
          </cell>
          <cell r="GF975">
            <v>0</v>
          </cell>
          <cell r="GG975">
            <v>0</v>
          </cell>
          <cell r="GH975">
            <v>0</v>
          </cell>
          <cell r="GI975">
            <v>0</v>
          </cell>
          <cell r="GJ975">
            <v>0</v>
          </cell>
          <cell r="GK975">
            <v>0</v>
          </cell>
          <cell r="GL975">
            <v>0</v>
          </cell>
          <cell r="GM975">
            <v>0</v>
          </cell>
          <cell r="GN975">
            <v>0</v>
          </cell>
          <cell r="GO975">
            <v>0</v>
          </cell>
          <cell r="GP975">
            <v>0</v>
          </cell>
          <cell r="GQ975">
            <v>0</v>
          </cell>
          <cell r="GR975">
            <v>0</v>
          </cell>
          <cell r="GS975">
            <v>0</v>
          </cell>
          <cell r="GT975">
            <v>0</v>
          </cell>
          <cell r="GU975">
            <v>0</v>
          </cell>
          <cell r="GV975">
            <v>0</v>
          </cell>
          <cell r="GW975">
            <v>0</v>
          </cell>
          <cell r="GX975">
            <v>0</v>
          </cell>
          <cell r="GY975">
            <v>0</v>
          </cell>
          <cell r="GZ975">
            <v>0</v>
          </cell>
          <cell r="HA975">
            <v>0</v>
          </cell>
          <cell r="HB975">
            <v>0</v>
          </cell>
          <cell r="HC975">
            <v>0</v>
          </cell>
          <cell r="HD975">
            <v>0</v>
          </cell>
          <cell r="HE975">
            <v>0</v>
          </cell>
          <cell r="HF975">
            <v>0</v>
          </cell>
          <cell r="HG975">
            <v>0</v>
          </cell>
          <cell r="HH975">
            <v>0</v>
          </cell>
          <cell r="HI975">
            <v>0</v>
          </cell>
          <cell r="HJ975">
            <v>0</v>
          </cell>
          <cell r="HK975">
            <v>0</v>
          </cell>
          <cell r="HL975">
            <v>0</v>
          </cell>
          <cell r="HM975">
            <v>0</v>
          </cell>
          <cell r="HN975">
            <v>0</v>
          </cell>
          <cell r="HO975">
            <v>0</v>
          </cell>
          <cell r="HP975">
            <v>0</v>
          </cell>
          <cell r="HQ975">
            <v>0</v>
          </cell>
          <cell r="HR975">
            <v>0</v>
          </cell>
          <cell r="HS975">
            <v>0</v>
          </cell>
          <cell r="HT975">
            <v>0</v>
          </cell>
          <cell r="HU975">
            <v>0</v>
          </cell>
          <cell r="HV975">
            <v>0</v>
          </cell>
          <cell r="HW975">
            <v>0</v>
          </cell>
          <cell r="HX975">
            <v>0</v>
          </cell>
          <cell r="HY975">
            <v>0</v>
          </cell>
          <cell r="HZ975">
            <v>0</v>
          </cell>
          <cell r="IA975">
            <v>0</v>
          </cell>
          <cell r="IB975">
            <v>0</v>
          </cell>
          <cell r="IC975">
            <v>0</v>
          </cell>
          <cell r="ID975">
            <v>0</v>
          </cell>
          <cell r="IE975">
            <v>0</v>
          </cell>
          <cell r="IF975">
            <v>0</v>
          </cell>
          <cell r="IG975">
            <v>0</v>
          </cell>
          <cell r="IH975">
            <v>0</v>
          </cell>
          <cell r="II975">
            <v>0</v>
          </cell>
          <cell r="IJ975">
            <v>0</v>
          </cell>
          <cell r="IK975">
            <v>0</v>
          </cell>
          <cell r="IL975">
            <v>0</v>
          </cell>
          <cell r="IM975">
            <v>0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  <cell r="IW975">
            <v>0</v>
          </cell>
          <cell r="IX975">
            <v>0</v>
          </cell>
          <cell r="IY975">
            <v>0</v>
          </cell>
          <cell r="IZ975">
            <v>0</v>
          </cell>
          <cell r="JA975">
            <v>0</v>
          </cell>
          <cell r="JB975">
            <v>0</v>
          </cell>
          <cell r="JC975">
            <v>0</v>
          </cell>
          <cell r="JD975">
            <v>0</v>
          </cell>
          <cell r="JE975">
            <v>0</v>
          </cell>
          <cell r="JF975">
            <v>0</v>
          </cell>
          <cell r="JG975">
            <v>0</v>
          </cell>
          <cell r="JH975">
            <v>0</v>
          </cell>
          <cell r="JI975">
            <v>0</v>
          </cell>
          <cell r="JJ975">
            <v>0</v>
          </cell>
          <cell r="JK975">
            <v>0</v>
          </cell>
          <cell r="JL975">
            <v>0</v>
          </cell>
          <cell r="JM975">
            <v>0</v>
          </cell>
          <cell r="JN975">
            <v>0</v>
          </cell>
          <cell r="JO975">
            <v>0</v>
          </cell>
          <cell r="JP975">
            <v>0</v>
          </cell>
          <cell r="JQ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0</v>
          </cell>
          <cell r="CD976">
            <v>0</v>
          </cell>
          <cell r="CE976">
            <v>0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0</v>
          </cell>
          <cell r="CK976">
            <v>0</v>
          </cell>
          <cell r="CL976">
            <v>0</v>
          </cell>
          <cell r="CM976">
            <v>0</v>
          </cell>
          <cell r="CN976">
            <v>0</v>
          </cell>
          <cell r="CO976">
            <v>0</v>
          </cell>
          <cell r="CP976">
            <v>0</v>
          </cell>
          <cell r="CQ976">
            <v>0</v>
          </cell>
          <cell r="CR976">
            <v>0</v>
          </cell>
          <cell r="CS976">
            <v>0</v>
          </cell>
          <cell r="CT976">
            <v>0</v>
          </cell>
          <cell r="CU976">
            <v>0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  <cell r="DD976">
            <v>0</v>
          </cell>
          <cell r="DE976">
            <v>0</v>
          </cell>
          <cell r="DF976">
            <v>0</v>
          </cell>
          <cell r="DG976">
            <v>0</v>
          </cell>
          <cell r="DH976">
            <v>0</v>
          </cell>
          <cell r="DI976">
            <v>0</v>
          </cell>
          <cell r="DJ976">
            <v>0</v>
          </cell>
          <cell r="DK976">
            <v>0</v>
          </cell>
          <cell r="DL976">
            <v>0</v>
          </cell>
          <cell r="DM976">
            <v>0</v>
          </cell>
          <cell r="DN976">
            <v>0</v>
          </cell>
          <cell r="DO976">
            <v>0</v>
          </cell>
          <cell r="DP976">
            <v>0</v>
          </cell>
          <cell r="DQ976">
            <v>0</v>
          </cell>
          <cell r="DR976">
            <v>0</v>
          </cell>
          <cell r="DS976">
            <v>0</v>
          </cell>
          <cell r="DT976">
            <v>0</v>
          </cell>
          <cell r="DU976">
            <v>0</v>
          </cell>
          <cell r="DV976">
            <v>0</v>
          </cell>
          <cell r="DW976">
            <v>0</v>
          </cell>
          <cell r="DX976">
            <v>0</v>
          </cell>
          <cell r="DY976">
            <v>0</v>
          </cell>
          <cell r="DZ976">
            <v>0</v>
          </cell>
          <cell r="EA976">
            <v>0</v>
          </cell>
          <cell r="EB976">
            <v>0</v>
          </cell>
          <cell r="EC976">
            <v>0</v>
          </cell>
          <cell r="ED976">
            <v>0</v>
          </cell>
          <cell r="EE976">
            <v>0</v>
          </cell>
          <cell r="EF976">
            <v>0</v>
          </cell>
          <cell r="EG976">
            <v>0</v>
          </cell>
          <cell r="EH976">
            <v>0</v>
          </cell>
          <cell r="EI976">
            <v>0</v>
          </cell>
          <cell r="EJ976">
            <v>0</v>
          </cell>
          <cell r="EK976">
            <v>0</v>
          </cell>
          <cell r="EL976">
            <v>0</v>
          </cell>
          <cell r="EM976">
            <v>0</v>
          </cell>
          <cell r="EN976">
            <v>0</v>
          </cell>
          <cell r="EO976">
            <v>0</v>
          </cell>
          <cell r="EP976">
            <v>0</v>
          </cell>
          <cell r="EQ976">
            <v>0</v>
          </cell>
          <cell r="ER976">
            <v>0</v>
          </cell>
          <cell r="ES976">
            <v>0</v>
          </cell>
          <cell r="ET976">
            <v>0</v>
          </cell>
          <cell r="EU976">
            <v>0</v>
          </cell>
          <cell r="EV976">
            <v>0</v>
          </cell>
          <cell r="EW976">
            <v>0</v>
          </cell>
          <cell r="EX976">
            <v>0</v>
          </cell>
          <cell r="EY976">
            <v>0</v>
          </cell>
          <cell r="EZ976">
            <v>0</v>
          </cell>
          <cell r="FA976">
            <v>0</v>
          </cell>
          <cell r="FB976">
            <v>0</v>
          </cell>
          <cell r="FC976">
            <v>0</v>
          </cell>
          <cell r="FD976">
            <v>0</v>
          </cell>
          <cell r="FE976">
            <v>0</v>
          </cell>
          <cell r="FF976">
            <v>0</v>
          </cell>
          <cell r="FG976">
            <v>0</v>
          </cell>
          <cell r="FH976">
            <v>0</v>
          </cell>
          <cell r="FI976">
            <v>0</v>
          </cell>
          <cell r="FJ976">
            <v>0</v>
          </cell>
          <cell r="FK976">
            <v>0</v>
          </cell>
          <cell r="FL976">
            <v>0</v>
          </cell>
          <cell r="FM976">
            <v>0</v>
          </cell>
          <cell r="FN976">
            <v>0</v>
          </cell>
          <cell r="FO976">
            <v>0</v>
          </cell>
          <cell r="FP976">
            <v>0</v>
          </cell>
          <cell r="FQ976">
            <v>0</v>
          </cell>
          <cell r="FR976">
            <v>0</v>
          </cell>
          <cell r="FS976">
            <v>0</v>
          </cell>
          <cell r="FT976">
            <v>0</v>
          </cell>
          <cell r="FU976">
            <v>0</v>
          </cell>
          <cell r="FV976">
            <v>0</v>
          </cell>
          <cell r="FW976">
            <v>0</v>
          </cell>
          <cell r="FX976">
            <v>0</v>
          </cell>
          <cell r="FY976">
            <v>0</v>
          </cell>
          <cell r="FZ976">
            <v>0</v>
          </cell>
          <cell r="GA976">
            <v>0</v>
          </cell>
          <cell r="GB976">
            <v>0</v>
          </cell>
          <cell r="GC976">
            <v>0</v>
          </cell>
          <cell r="GD976">
            <v>0</v>
          </cell>
          <cell r="GE976">
            <v>0</v>
          </cell>
          <cell r="GF976">
            <v>0</v>
          </cell>
          <cell r="GG976">
            <v>0</v>
          </cell>
          <cell r="GH976">
            <v>0</v>
          </cell>
          <cell r="GI976">
            <v>0</v>
          </cell>
          <cell r="GJ976">
            <v>0</v>
          </cell>
          <cell r="GK976">
            <v>0</v>
          </cell>
          <cell r="GL976">
            <v>0</v>
          </cell>
          <cell r="GM976">
            <v>0</v>
          </cell>
          <cell r="GN976">
            <v>0</v>
          </cell>
          <cell r="GO976">
            <v>0</v>
          </cell>
          <cell r="GP976">
            <v>0</v>
          </cell>
          <cell r="GQ976">
            <v>0</v>
          </cell>
          <cell r="GR976">
            <v>0</v>
          </cell>
          <cell r="GS976">
            <v>0</v>
          </cell>
          <cell r="GT976">
            <v>0</v>
          </cell>
          <cell r="GU976">
            <v>0</v>
          </cell>
          <cell r="GV976">
            <v>0</v>
          </cell>
          <cell r="GW976">
            <v>0</v>
          </cell>
          <cell r="GX976">
            <v>0</v>
          </cell>
          <cell r="GY976">
            <v>0</v>
          </cell>
          <cell r="GZ976">
            <v>0</v>
          </cell>
          <cell r="HA976">
            <v>0</v>
          </cell>
          <cell r="HB976">
            <v>0</v>
          </cell>
          <cell r="HC976">
            <v>0</v>
          </cell>
          <cell r="HD976">
            <v>0</v>
          </cell>
          <cell r="HE976">
            <v>0</v>
          </cell>
          <cell r="HF976">
            <v>0</v>
          </cell>
          <cell r="HG976">
            <v>0</v>
          </cell>
          <cell r="HH976">
            <v>0</v>
          </cell>
          <cell r="HI976">
            <v>0</v>
          </cell>
          <cell r="HJ976">
            <v>0</v>
          </cell>
          <cell r="HK976">
            <v>0</v>
          </cell>
          <cell r="HL976">
            <v>0</v>
          </cell>
          <cell r="HM976">
            <v>0</v>
          </cell>
          <cell r="HN976">
            <v>0</v>
          </cell>
          <cell r="HO976">
            <v>0</v>
          </cell>
          <cell r="HP976">
            <v>0</v>
          </cell>
          <cell r="HQ976">
            <v>0</v>
          </cell>
          <cell r="HR976">
            <v>0</v>
          </cell>
          <cell r="HS976">
            <v>0</v>
          </cell>
          <cell r="HT976">
            <v>0</v>
          </cell>
          <cell r="HU976">
            <v>0</v>
          </cell>
          <cell r="HV976">
            <v>0</v>
          </cell>
          <cell r="HW976">
            <v>0</v>
          </cell>
          <cell r="HX976">
            <v>0</v>
          </cell>
          <cell r="HY976">
            <v>0</v>
          </cell>
          <cell r="HZ976">
            <v>0</v>
          </cell>
          <cell r="IA976">
            <v>0</v>
          </cell>
          <cell r="IB976">
            <v>0</v>
          </cell>
          <cell r="IC976">
            <v>0</v>
          </cell>
          <cell r="ID976">
            <v>0</v>
          </cell>
          <cell r="IE976">
            <v>0</v>
          </cell>
          <cell r="IF976">
            <v>0</v>
          </cell>
          <cell r="IG976">
            <v>0</v>
          </cell>
          <cell r="IH976">
            <v>0</v>
          </cell>
          <cell r="II976">
            <v>0</v>
          </cell>
          <cell r="IJ976">
            <v>0</v>
          </cell>
          <cell r="IK976">
            <v>0</v>
          </cell>
          <cell r="IL976">
            <v>0</v>
          </cell>
          <cell r="IM976">
            <v>0</v>
          </cell>
          <cell r="IN976">
            <v>0</v>
          </cell>
          <cell r="IO976">
            <v>0</v>
          </cell>
          <cell r="IP976">
            <v>0</v>
          </cell>
          <cell r="IQ976">
            <v>0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0</v>
          </cell>
          <cell r="IW976">
            <v>0</v>
          </cell>
          <cell r="IX976">
            <v>0</v>
          </cell>
          <cell r="IY976">
            <v>0</v>
          </cell>
          <cell r="IZ976">
            <v>0</v>
          </cell>
          <cell r="JA976">
            <v>0</v>
          </cell>
          <cell r="JB976">
            <v>0</v>
          </cell>
          <cell r="JC976">
            <v>0</v>
          </cell>
          <cell r="JD976">
            <v>0</v>
          </cell>
          <cell r="JE976">
            <v>0</v>
          </cell>
          <cell r="JF976">
            <v>0</v>
          </cell>
          <cell r="JG976">
            <v>0</v>
          </cell>
          <cell r="JH976">
            <v>0</v>
          </cell>
          <cell r="JI976">
            <v>0</v>
          </cell>
          <cell r="JJ976">
            <v>0</v>
          </cell>
          <cell r="JK976">
            <v>0</v>
          </cell>
          <cell r="JL976">
            <v>0</v>
          </cell>
          <cell r="JM976">
            <v>0</v>
          </cell>
          <cell r="JN976">
            <v>0</v>
          </cell>
          <cell r="JO976">
            <v>0</v>
          </cell>
          <cell r="JP976">
            <v>0</v>
          </cell>
          <cell r="JQ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  <cell r="BU977">
            <v>0</v>
          </cell>
          <cell r="BV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0</v>
          </cell>
          <cell r="CD977">
            <v>0</v>
          </cell>
          <cell r="CE977">
            <v>0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0</v>
          </cell>
          <cell r="CK977">
            <v>0</v>
          </cell>
          <cell r="CL977">
            <v>0</v>
          </cell>
          <cell r="CM977">
            <v>0</v>
          </cell>
          <cell r="CN977">
            <v>0</v>
          </cell>
          <cell r="CO977">
            <v>0</v>
          </cell>
          <cell r="CP977">
            <v>0</v>
          </cell>
          <cell r="CQ977">
            <v>0</v>
          </cell>
          <cell r="CR977">
            <v>0</v>
          </cell>
          <cell r="CS977">
            <v>0</v>
          </cell>
          <cell r="CT977">
            <v>0</v>
          </cell>
          <cell r="CU977">
            <v>0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  <cell r="DD977">
            <v>0</v>
          </cell>
          <cell r="DE977">
            <v>0</v>
          </cell>
          <cell r="DF977">
            <v>0</v>
          </cell>
          <cell r="DG977">
            <v>0</v>
          </cell>
          <cell r="DH977">
            <v>0</v>
          </cell>
          <cell r="DI977">
            <v>0</v>
          </cell>
          <cell r="DJ977">
            <v>0</v>
          </cell>
          <cell r="DK977">
            <v>0</v>
          </cell>
          <cell r="DL977">
            <v>0</v>
          </cell>
          <cell r="DM977">
            <v>0</v>
          </cell>
          <cell r="DN977">
            <v>0</v>
          </cell>
          <cell r="DO977">
            <v>0</v>
          </cell>
          <cell r="DP977">
            <v>0</v>
          </cell>
          <cell r="DQ977">
            <v>0</v>
          </cell>
          <cell r="DR977">
            <v>0</v>
          </cell>
          <cell r="DS977">
            <v>0</v>
          </cell>
          <cell r="DT977">
            <v>0</v>
          </cell>
          <cell r="DU977">
            <v>0</v>
          </cell>
          <cell r="DV977">
            <v>0</v>
          </cell>
          <cell r="DW977">
            <v>0</v>
          </cell>
          <cell r="DX977">
            <v>0</v>
          </cell>
          <cell r="DY977">
            <v>0</v>
          </cell>
          <cell r="DZ977">
            <v>0</v>
          </cell>
          <cell r="EA977">
            <v>0</v>
          </cell>
          <cell r="EB977">
            <v>0</v>
          </cell>
          <cell r="EC977">
            <v>0</v>
          </cell>
          <cell r="ED977">
            <v>0</v>
          </cell>
          <cell r="EE977">
            <v>0</v>
          </cell>
          <cell r="EF977">
            <v>0</v>
          </cell>
          <cell r="EG977">
            <v>0</v>
          </cell>
          <cell r="EH977">
            <v>0</v>
          </cell>
          <cell r="EI977">
            <v>0</v>
          </cell>
          <cell r="EJ977">
            <v>0</v>
          </cell>
          <cell r="EK977">
            <v>0</v>
          </cell>
          <cell r="EL977">
            <v>0</v>
          </cell>
          <cell r="EM977">
            <v>0</v>
          </cell>
          <cell r="EN977">
            <v>0</v>
          </cell>
          <cell r="EO977">
            <v>0</v>
          </cell>
          <cell r="EP977">
            <v>0</v>
          </cell>
          <cell r="EQ977">
            <v>0</v>
          </cell>
          <cell r="ER977">
            <v>0</v>
          </cell>
          <cell r="ES977">
            <v>0</v>
          </cell>
          <cell r="ET977">
            <v>0</v>
          </cell>
          <cell r="EU977">
            <v>0</v>
          </cell>
          <cell r="EV977">
            <v>0</v>
          </cell>
          <cell r="EW977">
            <v>0</v>
          </cell>
          <cell r="EX977">
            <v>0</v>
          </cell>
          <cell r="EY977">
            <v>0</v>
          </cell>
          <cell r="EZ977">
            <v>0</v>
          </cell>
          <cell r="FA977">
            <v>0</v>
          </cell>
          <cell r="FB977">
            <v>0</v>
          </cell>
          <cell r="FC977">
            <v>0</v>
          </cell>
          <cell r="FD977">
            <v>0</v>
          </cell>
          <cell r="FE977">
            <v>0</v>
          </cell>
          <cell r="FF977">
            <v>0</v>
          </cell>
          <cell r="FG977">
            <v>0</v>
          </cell>
          <cell r="FH977">
            <v>0</v>
          </cell>
          <cell r="FI977">
            <v>0</v>
          </cell>
          <cell r="FJ977">
            <v>0</v>
          </cell>
          <cell r="FK977">
            <v>0</v>
          </cell>
          <cell r="FL977">
            <v>0</v>
          </cell>
          <cell r="FM977">
            <v>0</v>
          </cell>
          <cell r="FN977">
            <v>0</v>
          </cell>
          <cell r="FO977">
            <v>0</v>
          </cell>
          <cell r="FP977">
            <v>0</v>
          </cell>
          <cell r="FQ977">
            <v>0</v>
          </cell>
          <cell r="FR977">
            <v>0</v>
          </cell>
          <cell r="FS977">
            <v>0</v>
          </cell>
          <cell r="FT977">
            <v>0</v>
          </cell>
          <cell r="FU977">
            <v>0</v>
          </cell>
          <cell r="FV977">
            <v>0</v>
          </cell>
          <cell r="FW977">
            <v>0</v>
          </cell>
          <cell r="FX977">
            <v>0</v>
          </cell>
          <cell r="FY977">
            <v>0</v>
          </cell>
          <cell r="FZ977">
            <v>0</v>
          </cell>
          <cell r="GA977">
            <v>0</v>
          </cell>
          <cell r="GB977">
            <v>0</v>
          </cell>
          <cell r="GC977">
            <v>0</v>
          </cell>
          <cell r="GD977">
            <v>0</v>
          </cell>
          <cell r="GE977">
            <v>0</v>
          </cell>
          <cell r="GF977">
            <v>0</v>
          </cell>
          <cell r="GG977">
            <v>0</v>
          </cell>
          <cell r="GH977">
            <v>0</v>
          </cell>
          <cell r="GI977">
            <v>0</v>
          </cell>
          <cell r="GJ977">
            <v>0</v>
          </cell>
          <cell r="GK977">
            <v>0</v>
          </cell>
          <cell r="GL977">
            <v>0</v>
          </cell>
          <cell r="GM977">
            <v>0</v>
          </cell>
          <cell r="GN977">
            <v>0</v>
          </cell>
          <cell r="GO977">
            <v>0</v>
          </cell>
          <cell r="GP977">
            <v>0</v>
          </cell>
          <cell r="GQ977">
            <v>0</v>
          </cell>
          <cell r="GR977">
            <v>0</v>
          </cell>
          <cell r="GS977">
            <v>0</v>
          </cell>
          <cell r="GT977">
            <v>0</v>
          </cell>
          <cell r="GU977">
            <v>0</v>
          </cell>
          <cell r="GV977">
            <v>0</v>
          </cell>
          <cell r="GW977">
            <v>0</v>
          </cell>
          <cell r="GX977">
            <v>0</v>
          </cell>
          <cell r="GY977">
            <v>0</v>
          </cell>
          <cell r="GZ977">
            <v>0</v>
          </cell>
          <cell r="HA977">
            <v>0</v>
          </cell>
          <cell r="HB977">
            <v>0</v>
          </cell>
          <cell r="HC977">
            <v>0</v>
          </cell>
          <cell r="HD977">
            <v>0</v>
          </cell>
          <cell r="HE977">
            <v>0</v>
          </cell>
          <cell r="HF977">
            <v>0</v>
          </cell>
          <cell r="HG977">
            <v>0</v>
          </cell>
          <cell r="HH977">
            <v>0</v>
          </cell>
          <cell r="HI977">
            <v>0</v>
          </cell>
          <cell r="HJ977">
            <v>0</v>
          </cell>
          <cell r="HK977">
            <v>0</v>
          </cell>
          <cell r="HL977">
            <v>0</v>
          </cell>
          <cell r="HM977">
            <v>0</v>
          </cell>
          <cell r="HN977">
            <v>0</v>
          </cell>
          <cell r="HO977">
            <v>0</v>
          </cell>
          <cell r="HP977">
            <v>0</v>
          </cell>
          <cell r="HQ977">
            <v>0</v>
          </cell>
          <cell r="HR977">
            <v>0</v>
          </cell>
          <cell r="HS977">
            <v>0</v>
          </cell>
          <cell r="HT977">
            <v>0</v>
          </cell>
          <cell r="HU977">
            <v>0</v>
          </cell>
          <cell r="HV977">
            <v>0</v>
          </cell>
          <cell r="HW977">
            <v>0</v>
          </cell>
          <cell r="HX977">
            <v>0</v>
          </cell>
          <cell r="HY977">
            <v>0</v>
          </cell>
          <cell r="HZ977">
            <v>0</v>
          </cell>
          <cell r="IA977">
            <v>0</v>
          </cell>
          <cell r="IB977">
            <v>0</v>
          </cell>
          <cell r="IC977">
            <v>0</v>
          </cell>
          <cell r="ID977">
            <v>0</v>
          </cell>
          <cell r="IE977">
            <v>0</v>
          </cell>
          <cell r="IF977">
            <v>0</v>
          </cell>
          <cell r="IG977">
            <v>0</v>
          </cell>
          <cell r="IH977">
            <v>0</v>
          </cell>
          <cell r="II977">
            <v>0</v>
          </cell>
          <cell r="IJ977">
            <v>0</v>
          </cell>
          <cell r="IK977">
            <v>0</v>
          </cell>
          <cell r="IL977">
            <v>0</v>
          </cell>
          <cell r="IM977">
            <v>0</v>
          </cell>
          <cell r="IN977">
            <v>0</v>
          </cell>
          <cell r="IO977">
            <v>0</v>
          </cell>
          <cell r="IP977">
            <v>0</v>
          </cell>
          <cell r="IQ977">
            <v>0</v>
          </cell>
          <cell r="IR977">
            <v>0</v>
          </cell>
          <cell r="IS977">
            <v>0</v>
          </cell>
          <cell r="IT977">
            <v>0</v>
          </cell>
          <cell r="IU977">
            <v>0</v>
          </cell>
          <cell r="IV977">
            <v>0</v>
          </cell>
          <cell r="IW977">
            <v>0</v>
          </cell>
          <cell r="IX977">
            <v>0</v>
          </cell>
          <cell r="IY977">
            <v>0</v>
          </cell>
          <cell r="IZ977">
            <v>0</v>
          </cell>
          <cell r="JA977">
            <v>0</v>
          </cell>
          <cell r="JB977">
            <v>0</v>
          </cell>
          <cell r="JC977">
            <v>0</v>
          </cell>
          <cell r="JD977">
            <v>0</v>
          </cell>
          <cell r="JE977">
            <v>0</v>
          </cell>
          <cell r="JF977">
            <v>0</v>
          </cell>
          <cell r="JG977">
            <v>0</v>
          </cell>
          <cell r="JH977">
            <v>0</v>
          </cell>
          <cell r="JI977">
            <v>0</v>
          </cell>
          <cell r="JJ977">
            <v>0</v>
          </cell>
          <cell r="JK977">
            <v>0</v>
          </cell>
          <cell r="JL977">
            <v>0</v>
          </cell>
          <cell r="JM977">
            <v>0</v>
          </cell>
          <cell r="JN977">
            <v>0</v>
          </cell>
          <cell r="JO977">
            <v>0</v>
          </cell>
          <cell r="JP977">
            <v>0</v>
          </cell>
          <cell r="JQ977">
            <v>0</v>
          </cell>
        </row>
        <row r="978">
          <cell r="D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0</v>
          </cell>
          <cell r="CE978">
            <v>0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>
            <v>0</v>
          </cell>
          <cell r="CN978">
            <v>0</v>
          </cell>
          <cell r="CO978">
            <v>0</v>
          </cell>
          <cell r="CP978">
            <v>0</v>
          </cell>
          <cell r="CQ978">
            <v>0</v>
          </cell>
          <cell r="CR978">
            <v>0</v>
          </cell>
          <cell r="CS978">
            <v>0</v>
          </cell>
          <cell r="CT978">
            <v>0</v>
          </cell>
          <cell r="CU978">
            <v>0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  <cell r="DD978">
            <v>0</v>
          </cell>
          <cell r="DE978">
            <v>0</v>
          </cell>
          <cell r="DF978">
            <v>0</v>
          </cell>
          <cell r="DG978">
            <v>0</v>
          </cell>
          <cell r="DH978">
            <v>0</v>
          </cell>
          <cell r="DI978">
            <v>0</v>
          </cell>
          <cell r="DJ978">
            <v>0</v>
          </cell>
          <cell r="DK978">
            <v>0</v>
          </cell>
          <cell r="DL978">
            <v>0</v>
          </cell>
          <cell r="DM978">
            <v>0</v>
          </cell>
          <cell r="DN978">
            <v>0</v>
          </cell>
          <cell r="DO978">
            <v>0</v>
          </cell>
          <cell r="DP978">
            <v>0</v>
          </cell>
          <cell r="DQ978">
            <v>0</v>
          </cell>
          <cell r="DR978">
            <v>0</v>
          </cell>
          <cell r="DS978">
            <v>0</v>
          </cell>
          <cell r="DT978">
            <v>0</v>
          </cell>
          <cell r="DU978">
            <v>0</v>
          </cell>
          <cell r="DV978">
            <v>0</v>
          </cell>
          <cell r="DW978">
            <v>0</v>
          </cell>
          <cell r="DX978">
            <v>0</v>
          </cell>
          <cell r="DY978">
            <v>0</v>
          </cell>
          <cell r="DZ978">
            <v>0</v>
          </cell>
          <cell r="EA978">
            <v>0</v>
          </cell>
          <cell r="EB978">
            <v>0</v>
          </cell>
          <cell r="EC978">
            <v>0</v>
          </cell>
          <cell r="ED978">
            <v>0</v>
          </cell>
          <cell r="EE978">
            <v>0</v>
          </cell>
          <cell r="EF978">
            <v>0</v>
          </cell>
          <cell r="EG978">
            <v>0</v>
          </cell>
          <cell r="EH978">
            <v>0</v>
          </cell>
          <cell r="EI978">
            <v>0</v>
          </cell>
          <cell r="EJ978">
            <v>0</v>
          </cell>
          <cell r="EK978">
            <v>0</v>
          </cell>
          <cell r="EL978">
            <v>0</v>
          </cell>
          <cell r="EM978">
            <v>0</v>
          </cell>
          <cell r="EN978">
            <v>0</v>
          </cell>
          <cell r="EO978">
            <v>0</v>
          </cell>
          <cell r="EP978">
            <v>0</v>
          </cell>
          <cell r="EQ978">
            <v>0</v>
          </cell>
          <cell r="ER978">
            <v>0</v>
          </cell>
          <cell r="ES978">
            <v>0</v>
          </cell>
          <cell r="ET978">
            <v>0</v>
          </cell>
          <cell r="EU978">
            <v>0</v>
          </cell>
          <cell r="EV978">
            <v>0</v>
          </cell>
          <cell r="EW978">
            <v>0</v>
          </cell>
          <cell r="EX978">
            <v>0</v>
          </cell>
          <cell r="EY978">
            <v>0</v>
          </cell>
          <cell r="EZ978">
            <v>0</v>
          </cell>
          <cell r="FA978">
            <v>0</v>
          </cell>
          <cell r="FB978">
            <v>0</v>
          </cell>
          <cell r="FC978">
            <v>0</v>
          </cell>
          <cell r="FD978">
            <v>0</v>
          </cell>
          <cell r="FE978">
            <v>0</v>
          </cell>
          <cell r="FF978">
            <v>0</v>
          </cell>
          <cell r="FG978">
            <v>0</v>
          </cell>
          <cell r="FH978">
            <v>0</v>
          </cell>
          <cell r="FI978">
            <v>0</v>
          </cell>
          <cell r="FJ978">
            <v>0</v>
          </cell>
          <cell r="FK978">
            <v>0</v>
          </cell>
          <cell r="FL978">
            <v>0</v>
          </cell>
          <cell r="FM978">
            <v>0</v>
          </cell>
          <cell r="FN978">
            <v>0</v>
          </cell>
          <cell r="FO978">
            <v>0</v>
          </cell>
          <cell r="FP978">
            <v>0</v>
          </cell>
          <cell r="FQ978">
            <v>0</v>
          </cell>
          <cell r="FR978">
            <v>0</v>
          </cell>
          <cell r="FS978">
            <v>0</v>
          </cell>
          <cell r="FT978">
            <v>0</v>
          </cell>
          <cell r="FU978">
            <v>0</v>
          </cell>
          <cell r="FV978">
            <v>0</v>
          </cell>
          <cell r="FW978">
            <v>0</v>
          </cell>
          <cell r="FX978">
            <v>0</v>
          </cell>
          <cell r="FY978">
            <v>0</v>
          </cell>
          <cell r="FZ978">
            <v>0</v>
          </cell>
          <cell r="GA978">
            <v>0</v>
          </cell>
          <cell r="GB978">
            <v>0</v>
          </cell>
          <cell r="GC978">
            <v>0</v>
          </cell>
          <cell r="GD978">
            <v>0</v>
          </cell>
          <cell r="GE978">
            <v>0</v>
          </cell>
          <cell r="GF978">
            <v>0</v>
          </cell>
          <cell r="GG978">
            <v>0</v>
          </cell>
          <cell r="GH978">
            <v>0</v>
          </cell>
          <cell r="GI978">
            <v>0</v>
          </cell>
          <cell r="GJ978">
            <v>0</v>
          </cell>
          <cell r="GK978">
            <v>0</v>
          </cell>
          <cell r="GL978">
            <v>0</v>
          </cell>
          <cell r="GM978">
            <v>0</v>
          </cell>
          <cell r="GN978">
            <v>0</v>
          </cell>
          <cell r="GO978">
            <v>0</v>
          </cell>
          <cell r="GP978">
            <v>0</v>
          </cell>
          <cell r="GQ978">
            <v>0</v>
          </cell>
          <cell r="GR978">
            <v>0</v>
          </cell>
          <cell r="GS978">
            <v>0</v>
          </cell>
          <cell r="GT978">
            <v>0</v>
          </cell>
          <cell r="GU978">
            <v>0</v>
          </cell>
          <cell r="GV978">
            <v>0</v>
          </cell>
          <cell r="GW978">
            <v>0</v>
          </cell>
          <cell r="GX978">
            <v>0</v>
          </cell>
          <cell r="GY978">
            <v>0</v>
          </cell>
          <cell r="GZ978">
            <v>0</v>
          </cell>
          <cell r="HA978">
            <v>0</v>
          </cell>
          <cell r="HB978">
            <v>0</v>
          </cell>
          <cell r="HC978">
            <v>0</v>
          </cell>
          <cell r="HD978">
            <v>0</v>
          </cell>
          <cell r="HE978">
            <v>0</v>
          </cell>
          <cell r="HF978">
            <v>0</v>
          </cell>
          <cell r="HG978">
            <v>0</v>
          </cell>
          <cell r="HH978">
            <v>0</v>
          </cell>
          <cell r="HI978">
            <v>0</v>
          </cell>
          <cell r="HJ978">
            <v>0</v>
          </cell>
          <cell r="HK978">
            <v>0</v>
          </cell>
          <cell r="HL978">
            <v>0</v>
          </cell>
          <cell r="HM978">
            <v>0</v>
          </cell>
          <cell r="HN978">
            <v>0</v>
          </cell>
          <cell r="HO978">
            <v>0</v>
          </cell>
          <cell r="HP978">
            <v>0</v>
          </cell>
          <cell r="HQ978">
            <v>0</v>
          </cell>
          <cell r="HR978">
            <v>0</v>
          </cell>
          <cell r="HS978">
            <v>0</v>
          </cell>
          <cell r="HT978">
            <v>0</v>
          </cell>
          <cell r="HU978">
            <v>0</v>
          </cell>
          <cell r="HV978">
            <v>0</v>
          </cell>
          <cell r="HW978">
            <v>0</v>
          </cell>
          <cell r="HX978">
            <v>0</v>
          </cell>
          <cell r="HY978">
            <v>0</v>
          </cell>
          <cell r="HZ978">
            <v>0</v>
          </cell>
          <cell r="IA978">
            <v>0</v>
          </cell>
          <cell r="IB978">
            <v>0</v>
          </cell>
          <cell r="IC978">
            <v>0</v>
          </cell>
          <cell r="ID978">
            <v>0</v>
          </cell>
          <cell r="IE978">
            <v>0</v>
          </cell>
          <cell r="IF978">
            <v>0</v>
          </cell>
          <cell r="IG978">
            <v>0</v>
          </cell>
          <cell r="IH978">
            <v>0</v>
          </cell>
          <cell r="II978">
            <v>0</v>
          </cell>
          <cell r="IJ978">
            <v>0</v>
          </cell>
          <cell r="IK978">
            <v>0</v>
          </cell>
          <cell r="IL978">
            <v>0</v>
          </cell>
          <cell r="IM978">
            <v>0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  <cell r="IW978">
            <v>0</v>
          </cell>
          <cell r="IX978">
            <v>0</v>
          </cell>
          <cell r="IY978">
            <v>0</v>
          </cell>
          <cell r="IZ978">
            <v>0</v>
          </cell>
          <cell r="JA978">
            <v>0</v>
          </cell>
          <cell r="JB978">
            <v>0</v>
          </cell>
          <cell r="JC978">
            <v>0</v>
          </cell>
          <cell r="JD978">
            <v>0</v>
          </cell>
          <cell r="JE978">
            <v>0</v>
          </cell>
          <cell r="JF978">
            <v>0</v>
          </cell>
          <cell r="JG978">
            <v>0</v>
          </cell>
          <cell r="JH978">
            <v>0</v>
          </cell>
          <cell r="JI978">
            <v>0</v>
          </cell>
          <cell r="JJ978">
            <v>0</v>
          </cell>
          <cell r="JK978">
            <v>0</v>
          </cell>
          <cell r="JL978">
            <v>0</v>
          </cell>
          <cell r="JM978">
            <v>0</v>
          </cell>
          <cell r="JN978">
            <v>0</v>
          </cell>
          <cell r="JO978">
            <v>0</v>
          </cell>
          <cell r="JP978">
            <v>0</v>
          </cell>
          <cell r="JQ978">
            <v>0</v>
          </cell>
        </row>
        <row r="979">
          <cell r="D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0</v>
          </cell>
          <cell r="BW979">
            <v>0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0</v>
          </cell>
          <cell r="CC979">
            <v>0</v>
          </cell>
          <cell r="CD979">
            <v>0</v>
          </cell>
          <cell r="CE979">
            <v>0</v>
          </cell>
          <cell r="CF979">
            <v>0</v>
          </cell>
          <cell r="CG979">
            <v>0</v>
          </cell>
          <cell r="CH979">
            <v>0</v>
          </cell>
          <cell r="CI979">
            <v>0</v>
          </cell>
          <cell r="CJ979">
            <v>0</v>
          </cell>
          <cell r="CK979">
            <v>0</v>
          </cell>
          <cell r="CL979">
            <v>0</v>
          </cell>
          <cell r="CM979">
            <v>0</v>
          </cell>
          <cell r="CN979">
            <v>0</v>
          </cell>
          <cell r="CO979">
            <v>0</v>
          </cell>
          <cell r="CP979">
            <v>0</v>
          </cell>
          <cell r="CQ979">
            <v>0</v>
          </cell>
          <cell r="CR979">
            <v>0</v>
          </cell>
          <cell r="CS979">
            <v>0</v>
          </cell>
          <cell r="CT979">
            <v>0</v>
          </cell>
          <cell r="CU979">
            <v>0</v>
          </cell>
          <cell r="CV979">
            <v>0</v>
          </cell>
          <cell r="CW979">
            <v>0</v>
          </cell>
          <cell r="CX979">
            <v>0</v>
          </cell>
          <cell r="CY979">
            <v>0</v>
          </cell>
          <cell r="CZ979">
            <v>0</v>
          </cell>
          <cell r="DA979">
            <v>0</v>
          </cell>
          <cell r="DB979">
            <v>0</v>
          </cell>
          <cell r="DC979">
            <v>0</v>
          </cell>
          <cell r="DD979">
            <v>0</v>
          </cell>
          <cell r="DE979">
            <v>0</v>
          </cell>
          <cell r="DF979">
            <v>0</v>
          </cell>
          <cell r="DG979">
            <v>0</v>
          </cell>
          <cell r="DH979">
            <v>0</v>
          </cell>
          <cell r="DI979">
            <v>0</v>
          </cell>
          <cell r="DJ979">
            <v>0</v>
          </cell>
          <cell r="DK979">
            <v>0</v>
          </cell>
          <cell r="DL979">
            <v>0</v>
          </cell>
          <cell r="DM979">
            <v>0</v>
          </cell>
          <cell r="DN979">
            <v>0</v>
          </cell>
          <cell r="DO979">
            <v>0</v>
          </cell>
          <cell r="DP979">
            <v>0</v>
          </cell>
          <cell r="DQ979">
            <v>0</v>
          </cell>
          <cell r="DR979">
            <v>0</v>
          </cell>
          <cell r="DS979">
            <v>0</v>
          </cell>
          <cell r="DT979">
            <v>0</v>
          </cell>
          <cell r="DU979">
            <v>0</v>
          </cell>
          <cell r="DV979">
            <v>0</v>
          </cell>
          <cell r="DW979">
            <v>0</v>
          </cell>
          <cell r="DX979">
            <v>0</v>
          </cell>
          <cell r="DY979">
            <v>0</v>
          </cell>
          <cell r="DZ979">
            <v>0</v>
          </cell>
          <cell r="EA979">
            <v>0</v>
          </cell>
          <cell r="EB979">
            <v>0</v>
          </cell>
          <cell r="EC979">
            <v>0</v>
          </cell>
          <cell r="ED979">
            <v>0</v>
          </cell>
          <cell r="EE979">
            <v>0</v>
          </cell>
          <cell r="EF979">
            <v>0</v>
          </cell>
          <cell r="EG979">
            <v>0</v>
          </cell>
          <cell r="EH979">
            <v>0</v>
          </cell>
          <cell r="EI979">
            <v>0</v>
          </cell>
          <cell r="EJ979">
            <v>0</v>
          </cell>
          <cell r="EK979">
            <v>0</v>
          </cell>
          <cell r="EL979">
            <v>0</v>
          </cell>
          <cell r="EM979">
            <v>0</v>
          </cell>
          <cell r="EN979">
            <v>0</v>
          </cell>
          <cell r="EO979">
            <v>0</v>
          </cell>
          <cell r="EP979">
            <v>0</v>
          </cell>
          <cell r="EQ979">
            <v>0</v>
          </cell>
          <cell r="ER979">
            <v>0</v>
          </cell>
          <cell r="ES979">
            <v>0</v>
          </cell>
          <cell r="ET979">
            <v>0</v>
          </cell>
          <cell r="EU979">
            <v>0</v>
          </cell>
          <cell r="EV979">
            <v>0</v>
          </cell>
          <cell r="EW979">
            <v>0</v>
          </cell>
          <cell r="EX979">
            <v>0</v>
          </cell>
          <cell r="EY979">
            <v>0</v>
          </cell>
          <cell r="EZ979">
            <v>0</v>
          </cell>
          <cell r="FA979">
            <v>0</v>
          </cell>
          <cell r="FB979">
            <v>0</v>
          </cell>
          <cell r="FC979">
            <v>0</v>
          </cell>
          <cell r="FD979">
            <v>0</v>
          </cell>
          <cell r="FE979">
            <v>0</v>
          </cell>
          <cell r="FF979">
            <v>0</v>
          </cell>
          <cell r="FG979">
            <v>0</v>
          </cell>
          <cell r="FH979">
            <v>0</v>
          </cell>
          <cell r="FI979">
            <v>0</v>
          </cell>
          <cell r="FJ979">
            <v>0</v>
          </cell>
          <cell r="FK979">
            <v>0</v>
          </cell>
          <cell r="FL979">
            <v>0</v>
          </cell>
          <cell r="FM979">
            <v>0</v>
          </cell>
          <cell r="FN979">
            <v>0</v>
          </cell>
          <cell r="FO979">
            <v>0</v>
          </cell>
          <cell r="FP979">
            <v>0</v>
          </cell>
          <cell r="FQ979">
            <v>0</v>
          </cell>
          <cell r="FR979">
            <v>0</v>
          </cell>
          <cell r="FS979">
            <v>0</v>
          </cell>
          <cell r="FT979">
            <v>0</v>
          </cell>
          <cell r="FU979">
            <v>0</v>
          </cell>
          <cell r="FV979">
            <v>0</v>
          </cell>
          <cell r="FW979">
            <v>0</v>
          </cell>
          <cell r="FX979">
            <v>0</v>
          </cell>
          <cell r="FY979">
            <v>0</v>
          </cell>
          <cell r="FZ979">
            <v>0</v>
          </cell>
          <cell r="GA979">
            <v>0</v>
          </cell>
          <cell r="GB979">
            <v>0</v>
          </cell>
          <cell r="GC979">
            <v>0</v>
          </cell>
          <cell r="GD979">
            <v>0</v>
          </cell>
          <cell r="GE979">
            <v>0</v>
          </cell>
          <cell r="GF979">
            <v>0</v>
          </cell>
          <cell r="GG979">
            <v>0</v>
          </cell>
          <cell r="GH979">
            <v>0</v>
          </cell>
          <cell r="GI979">
            <v>0</v>
          </cell>
          <cell r="GJ979">
            <v>0</v>
          </cell>
          <cell r="GK979">
            <v>0</v>
          </cell>
          <cell r="GL979">
            <v>0</v>
          </cell>
          <cell r="GM979">
            <v>0</v>
          </cell>
          <cell r="GN979">
            <v>0</v>
          </cell>
          <cell r="GO979">
            <v>0</v>
          </cell>
          <cell r="GP979">
            <v>0</v>
          </cell>
          <cell r="GQ979">
            <v>0</v>
          </cell>
          <cell r="GR979">
            <v>0</v>
          </cell>
          <cell r="GS979">
            <v>0</v>
          </cell>
          <cell r="GT979">
            <v>0</v>
          </cell>
          <cell r="GU979">
            <v>0</v>
          </cell>
          <cell r="GV979">
            <v>0</v>
          </cell>
          <cell r="GW979">
            <v>0</v>
          </cell>
          <cell r="GX979">
            <v>0</v>
          </cell>
          <cell r="GY979">
            <v>0</v>
          </cell>
          <cell r="GZ979">
            <v>0</v>
          </cell>
          <cell r="HA979">
            <v>0</v>
          </cell>
          <cell r="HB979">
            <v>0</v>
          </cell>
          <cell r="HC979">
            <v>0</v>
          </cell>
          <cell r="HD979">
            <v>0</v>
          </cell>
          <cell r="HE979">
            <v>0</v>
          </cell>
          <cell r="HF979">
            <v>0</v>
          </cell>
          <cell r="HG979">
            <v>0</v>
          </cell>
          <cell r="HH979">
            <v>0</v>
          </cell>
          <cell r="HI979">
            <v>0</v>
          </cell>
          <cell r="HJ979">
            <v>0</v>
          </cell>
          <cell r="HK979">
            <v>0</v>
          </cell>
          <cell r="HL979">
            <v>0</v>
          </cell>
          <cell r="HM979">
            <v>0</v>
          </cell>
          <cell r="HN979">
            <v>0</v>
          </cell>
          <cell r="HO979">
            <v>0</v>
          </cell>
          <cell r="HP979">
            <v>0</v>
          </cell>
          <cell r="HQ979">
            <v>0</v>
          </cell>
          <cell r="HR979">
            <v>0</v>
          </cell>
          <cell r="HS979">
            <v>0</v>
          </cell>
          <cell r="HT979">
            <v>0</v>
          </cell>
          <cell r="HU979">
            <v>0</v>
          </cell>
          <cell r="HV979">
            <v>0</v>
          </cell>
          <cell r="HW979">
            <v>0</v>
          </cell>
          <cell r="HX979">
            <v>0</v>
          </cell>
          <cell r="HY979">
            <v>0</v>
          </cell>
          <cell r="HZ979">
            <v>0</v>
          </cell>
          <cell r="IA979">
            <v>0</v>
          </cell>
          <cell r="IB979">
            <v>0</v>
          </cell>
          <cell r="IC979">
            <v>0</v>
          </cell>
          <cell r="ID979">
            <v>0</v>
          </cell>
          <cell r="IE979">
            <v>0</v>
          </cell>
          <cell r="IF979">
            <v>0</v>
          </cell>
          <cell r="IG979">
            <v>0</v>
          </cell>
          <cell r="IH979">
            <v>0</v>
          </cell>
          <cell r="II979">
            <v>0</v>
          </cell>
          <cell r="IJ979">
            <v>0</v>
          </cell>
          <cell r="IK979">
            <v>0</v>
          </cell>
          <cell r="IL979">
            <v>0</v>
          </cell>
          <cell r="IM979">
            <v>0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  <cell r="IW979">
            <v>0</v>
          </cell>
          <cell r="IX979">
            <v>0</v>
          </cell>
          <cell r="IY979">
            <v>0</v>
          </cell>
          <cell r="IZ979">
            <v>0</v>
          </cell>
          <cell r="JA979">
            <v>0</v>
          </cell>
          <cell r="JB979">
            <v>0</v>
          </cell>
          <cell r="JC979">
            <v>0</v>
          </cell>
          <cell r="JD979">
            <v>0</v>
          </cell>
          <cell r="JE979">
            <v>0</v>
          </cell>
          <cell r="JF979">
            <v>0</v>
          </cell>
          <cell r="JG979">
            <v>0</v>
          </cell>
          <cell r="JH979">
            <v>0</v>
          </cell>
          <cell r="JI979">
            <v>0</v>
          </cell>
          <cell r="JJ979">
            <v>0</v>
          </cell>
          <cell r="JK979">
            <v>0</v>
          </cell>
          <cell r="JL979">
            <v>0</v>
          </cell>
          <cell r="JM979">
            <v>0</v>
          </cell>
          <cell r="JN979">
            <v>0</v>
          </cell>
          <cell r="JO979">
            <v>0</v>
          </cell>
          <cell r="JP979">
            <v>0</v>
          </cell>
          <cell r="JQ979">
            <v>0</v>
          </cell>
        </row>
        <row r="980">
          <cell r="D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0</v>
          </cell>
          <cell r="CD980">
            <v>0</v>
          </cell>
          <cell r="CE980">
            <v>0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0</v>
          </cell>
          <cell r="CK980">
            <v>0</v>
          </cell>
          <cell r="CL980">
            <v>0</v>
          </cell>
          <cell r="CM980">
            <v>0</v>
          </cell>
          <cell r="CN980">
            <v>0</v>
          </cell>
          <cell r="CO980">
            <v>0</v>
          </cell>
          <cell r="CP980">
            <v>0</v>
          </cell>
          <cell r="CQ980">
            <v>0</v>
          </cell>
          <cell r="CR980">
            <v>0</v>
          </cell>
          <cell r="CS980">
            <v>0</v>
          </cell>
          <cell r="CT980">
            <v>0</v>
          </cell>
          <cell r="CU980">
            <v>0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  <cell r="DD980">
            <v>0</v>
          </cell>
          <cell r="DE980">
            <v>0</v>
          </cell>
          <cell r="DF980">
            <v>0</v>
          </cell>
          <cell r="DG980">
            <v>0</v>
          </cell>
          <cell r="DH980">
            <v>0</v>
          </cell>
          <cell r="DI980">
            <v>0</v>
          </cell>
          <cell r="DJ980">
            <v>0</v>
          </cell>
          <cell r="DK980">
            <v>0</v>
          </cell>
          <cell r="DL980">
            <v>0</v>
          </cell>
          <cell r="DM980">
            <v>0</v>
          </cell>
          <cell r="DN980">
            <v>0</v>
          </cell>
          <cell r="DO980">
            <v>0</v>
          </cell>
          <cell r="DP980">
            <v>0</v>
          </cell>
          <cell r="DQ980">
            <v>0</v>
          </cell>
          <cell r="DR980">
            <v>0</v>
          </cell>
          <cell r="DS980">
            <v>0</v>
          </cell>
          <cell r="DT980">
            <v>0</v>
          </cell>
          <cell r="DU980">
            <v>0</v>
          </cell>
          <cell r="DV980">
            <v>0</v>
          </cell>
          <cell r="DW980">
            <v>0</v>
          </cell>
          <cell r="DX980">
            <v>0</v>
          </cell>
          <cell r="DY980">
            <v>0</v>
          </cell>
          <cell r="DZ980">
            <v>0</v>
          </cell>
          <cell r="EA980">
            <v>0</v>
          </cell>
          <cell r="EB980">
            <v>0</v>
          </cell>
          <cell r="EC980">
            <v>0</v>
          </cell>
          <cell r="ED980">
            <v>0</v>
          </cell>
          <cell r="EE980">
            <v>0</v>
          </cell>
          <cell r="EF980">
            <v>0</v>
          </cell>
          <cell r="EG980">
            <v>0</v>
          </cell>
          <cell r="EH980">
            <v>0</v>
          </cell>
          <cell r="EI980">
            <v>0</v>
          </cell>
          <cell r="EJ980">
            <v>0</v>
          </cell>
          <cell r="EK980">
            <v>0</v>
          </cell>
          <cell r="EL980">
            <v>0</v>
          </cell>
          <cell r="EM980">
            <v>0</v>
          </cell>
          <cell r="EN980">
            <v>0</v>
          </cell>
          <cell r="EO980">
            <v>0</v>
          </cell>
          <cell r="EP980">
            <v>0</v>
          </cell>
          <cell r="EQ980">
            <v>0</v>
          </cell>
          <cell r="ER980">
            <v>0</v>
          </cell>
          <cell r="ES980">
            <v>0</v>
          </cell>
          <cell r="ET980">
            <v>0</v>
          </cell>
          <cell r="EU980">
            <v>0</v>
          </cell>
          <cell r="EV980">
            <v>0</v>
          </cell>
          <cell r="EW980">
            <v>0</v>
          </cell>
          <cell r="EX980">
            <v>0</v>
          </cell>
          <cell r="EY980">
            <v>0</v>
          </cell>
          <cell r="EZ980">
            <v>0</v>
          </cell>
          <cell r="FA980">
            <v>0</v>
          </cell>
          <cell r="FB980">
            <v>0</v>
          </cell>
          <cell r="FC980">
            <v>0</v>
          </cell>
          <cell r="FD980">
            <v>0</v>
          </cell>
          <cell r="FE980">
            <v>0</v>
          </cell>
          <cell r="FF980">
            <v>0</v>
          </cell>
          <cell r="FG980">
            <v>0</v>
          </cell>
          <cell r="FH980">
            <v>0</v>
          </cell>
          <cell r="FI980">
            <v>0</v>
          </cell>
          <cell r="FJ980">
            <v>0</v>
          </cell>
          <cell r="FK980">
            <v>0</v>
          </cell>
          <cell r="FL980">
            <v>0</v>
          </cell>
          <cell r="FM980">
            <v>0</v>
          </cell>
          <cell r="FN980">
            <v>0</v>
          </cell>
          <cell r="FO980">
            <v>0</v>
          </cell>
          <cell r="FP980">
            <v>0</v>
          </cell>
          <cell r="FQ980">
            <v>0</v>
          </cell>
          <cell r="FR980">
            <v>0</v>
          </cell>
          <cell r="FS980">
            <v>0</v>
          </cell>
          <cell r="FT980">
            <v>0</v>
          </cell>
          <cell r="FU980">
            <v>0</v>
          </cell>
          <cell r="FV980">
            <v>0</v>
          </cell>
          <cell r="FW980">
            <v>0</v>
          </cell>
          <cell r="FX980">
            <v>0</v>
          </cell>
          <cell r="FY980">
            <v>0</v>
          </cell>
          <cell r="FZ980">
            <v>0</v>
          </cell>
          <cell r="GA980">
            <v>0</v>
          </cell>
          <cell r="GB980">
            <v>0</v>
          </cell>
          <cell r="GC980">
            <v>0</v>
          </cell>
          <cell r="GD980">
            <v>0</v>
          </cell>
          <cell r="GE980">
            <v>0</v>
          </cell>
          <cell r="GF980">
            <v>0</v>
          </cell>
          <cell r="GG980">
            <v>0</v>
          </cell>
          <cell r="GH980">
            <v>0</v>
          </cell>
          <cell r="GI980">
            <v>0</v>
          </cell>
          <cell r="GJ980">
            <v>0</v>
          </cell>
          <cell r="GK980">
            <v>0</v>
          </cell>
          <cell r="GL980">
            <v>0</v>
          </cell>
          <cell r="GM980">
            <v>0</v>
          </cell>
          <cell r="GN980">
            <v>0</v>
          </cell>
          <cell r="GO980">
            <v>0</v>
          </cell>
          <cell r="GP980">
            <v>0</v>
          </cell>
          <cell r="GQ980">
            <v>0</v>
          </cell>
          <cell r="GR980">
            <v>0</v>
          </cell>
          <cell r="GS980">
            <v>0</v>
          </cell>
          <cell r="GT980">
            <v>0</v>
          </cell>
          <cell r="GU980">
            <v>0</v>
          </cell>
          <cell r="GV980">
            <v>0</v>
          </cell>
          <cell r="GW980">
            <v>0</v>
          </cell>
          <cell r="GX980">
            <v>0</v>
          </cell>
          <cell r="GY980">
            <v>0</v>
          </cell>
          <cell r="GZ980">
            <v>0</v>
          </cell>
          <cell r="HA980">
            <v>0</v>
          </cell>
          <cell r="HB980">
            <v>0</v>
          </cell>
          <cell r="HC980">
            <v>0</v>
          </cell>
          <cell r="HD980">
            <v>0</v>
          </cell>
          <cell r="HE980">
            <v>0</v>
          </cell>
          <cell r="HF980">
            <v>0</v>
          </cell>
          <cell r="HG980">
            <v>0</v>
          </cell>
          <cell r="HH980">
            <v>0</v>
          </cell>
          <cell r="HI980">
            <v>0</v>
          </cell>
          <cell r="HJ980">
            <v>0</v>
          </cell>
          <cell r="HK980">
            <v>0</v>
          </cell>
          <cell r="HL980">
            <v>0</v>
          </cell>
          <cell r="HM980">
            <v>0</v>
          </cell>
          <cell r="HN980">
            <v>0</v>
          </cell>
          <cell r="HO980">
            <v>0</v>
          </cell>
          <cell r="HP980">
            <v>0</v>
          </cell>
          <cell r="HQ980">
            <v>0</v>
          </cell>
          <cell r="HR980">
            <v>0</v>
          </cell>
          <cell r="HS980">
            <v>0</v>
          </cell>
          <cell r="HT980">
            <v>0</v>
          </cell>
          <cell r="HU980">
            <v>0</v>
          </cell>
          <cell r="HV980">
            <v>0</v>
          </cell>
          <cell r="HW980">
            <v>0</v>
          </cell>
          <cell r="HX980">
            <v>0</v>
          </cell>
          <cell r="HY980">
            <v>0</v>
          </cell>
          <cell r="HZ980">
            <v>0</v>
          </cell>
          <cell r="IA980">
            <v>0</v>
          </cell>
          <cell r="IB980">
            <v>0</v>
          </cell>
          <cell r="IC980">
            <v>0</v>
          </cell>
          <cell r="ID980">
            <v>0</v>
          </cell>
          <cell r="IE980">
            <v>0</v>
          </cell>
          <cell r="IF980">
            <v>0</v>
          </cell>
          <cell r="IG980">
            <v>0</v>
          </cell>
          <cell r="IH980">
            <v>0</v>
          </cell>
          <cell r="II980">
            <v>0</v>
          </cell>
          <cell r="IJ980">
            <v>0</v>
          </cell>
          <cell r="IK980">
            <v>0</v>
          </cell>
          <cell r="IL980">
            <v>0</v>
          </cell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0</v>
          </cell>
          <cell r="IS980">
            <v>0</v>
          </cell>
          <cell r="IT980">
            <v>0</v>
          </cell>
          <cell r="IU980">
            <v>0</v>
          </cell>
          <cell r="IV980">
            <v>0</v>
          </cell>
          <cell r="IW980">
            <v>0</v>
          </cell>
          <cell r="IX980">
            <v>0</v>
          </cell>
          <cell r="IY980">
            <v>0</v>
          </cell>
          <cell r="IZ980">
            <v>0</v>
          </cell>
          <cell r="JA980">
            <v>0</v>
          </cell>
          <cell r="JB980">
            <v>0</v>
          </cell>
          <cell r="JC980">
            <v>0</v>
          </cell>
          <cell r="JD980">
            <v>0</v>
          </cell>
          <cell r="JE980">
            <v>0</v>
          </cell>
          <cell r="JF980">
            <v>0</v>
          </cell>
          <cell r="JG980">
            <v>0</v>
          </cell>
          <cell r="JH980">
            <v>0</v>
          </cell>
          <cell r="JI980">
            <v>0</v>
          </cell>
          <cell r="JJ980">
            <v>0</v>
          </cell>
          <cell r="JK980">
            <v>0</v>
          </cell>
          <cell r="JL980">
            <v>0</v>
          </cell>
          <cell r="JM980">
            <v>0</v>
          </cell>
          <cell r="JN980">
            <v>0</v>
          </cell>
          <cell r="JO980">
            <v>0</v>
          </cell>
          <cell r="JP980">
            <v>0</v>
          </cell>
          <cell r="JQ980">
            <v>0</v>
          </cell>
        </row>
        <row r="981">
          <cell r="D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0</v>
          </cell>
          <cell r="CD981">
            <v>0</v>
          </cell>
          <cell r="CE981">
            <v>0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>
            <v>0</v>
          </cell>
          <cell r="CN981">
            <v>0</v>
          </cell>
          <cell r="CO981">
            <v>0</v>
          </cell>
          <cell r="CP981">
            <v>0</v>
          </cell>
          <cell r="CQ981">
            <v>0</v>
          </cell>
          <cell r="CR981">
            <v>0</v>
          </cell>
          <cell r="CS981">
            <v>0</v>
          </cell>
          <cell r="CT981">
            <v>0</v>
          </cell>
          <cell r="CU981">
            <v>0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  <cell r="DD981">
            <v>0</v>
          </cell>
          <cell r="DE981">
            <v>0</v>
          </cell>
          <cell r="DF981">
            <v>0</v>
          </cell>
          <cell r="DG981">
            <v>0</v>
          </cell>
          <cell r="DH981">
            <v>0</v>
          </cell>
          <cell r="DI981">
            <v>0</v>
          </cell>
          <cell r="DJ981">
            <v>0</v>
          </cell>
          <cell r="DK981">
            <v>0</v>
          </cell>
          <cell r="DL981">
            <v>0</v>
          </cell>
          <cell r="DM981">
            <v>0</v>
          </cell>
          <cell r="DN981">
            <v>0</v>
          </cell>
          <cell r="DO981">
            <v>0</v>
          </cell>
          <cell r="DP981">
            <v>0</v>
          </cell>
          <cell r="DQ981">
            <v>0</v>
          </cell>
          <cell r="DR981">
            <v>0</v>
          </cell>
          <cell r="DS981">
            <v>0</v>
          </cell>
          <cell r="DT981">
            <v>0</v>
          </cell>
          <cell r="DU981">
            <v>0</v>
          </cell>
          <cell r="DV981">
            <v>0</v>
          </cell>
          <cell r="DW981">
            <v>0</v>
          </cell>
          <cell r="DX981">
            <v>0</v>
          </cell>
          <cell r="DY981">
            <v>0</v>
          </cell>
          <cell r="DZ981">
            <v>0</v>
          </cell>
          <cell r="EA981">
            <v>0</v>
          </cell>
          <cell r="EB981">
            <v>0</v>
          </cell>
          <cell r="EC981">
            <v>0</v>
          </cell>
          <cell r="ED981">
            <v>0</v>
          </cell>
          <cell r="EE981">
            <v>0</v>
          </cell>
          <cell r="EF981">
            <v>0</v>
          </cell>
          <cell r="EG981">
            <v>0</v>
          </cell>
          <cell r="EH981">
            <v>0</v>
          </cell>
          <cell r="EI981">
            <v>0</v>
          </cell>
          <cell r="EJ981">
            <v>0</v>
          </cell>
          <cell r="EK981">
            <v>0</v>
          </cell>
          <cell r="EL981">
            <v>0</v>
          </cell>
          <cell r="EM981">
            <v>0</v>
          </cell>
          <cell r="EN981">
            <v>0</v>
          </cell>
          <cell r="EO981">
            <v>0</v>
          </cell>
          <cell r="EP981">
            <v>0</v>
          </cell>
          <cell r="EQ981">
            <v>0</v>
          </cell>
          <cell r="ER981">
            <v>0</v>
          </cell>
          <cell r="ES981">
            <v>0</v>
          </cell>
          <cell r="ET981">
            <v>0</v>
          </cell>
          <cell r="EU981">
            <v>0</v>
          </cell>
          <cell r="EV981">
            <v>0</v>
          </cell>
          <cell r="EW981">
            <v>0</v>
          </cell>
          <cell r="EX981">
            <v>0</v>
          </cell>
          <cell r="EY981">
            <v>0</v>
          </cell>
          <cell r="EZ981">
            <v>0</v>
          </cell>
          <cell r="FA981">
            <v>0</v>
          </cell>
          <cell r="FB981">
            <v>0</v>
          </cell>
          <cell r="FC981">
            <v>0</v>
          </cell>
          <cell r="FD981">
            <v>0</v>
          </cell>
          <cell r="FE981">
            <v>0</v>
          </cell>
          <cell r="FF981">
            <v>0</v>
          </cell>
          <cell r="FG981">
            <v>0</v>
          </cell>
          <cell r="FH981">
            <v>0</v>
          </cell>
          <cell r="FI981">
            <v>0</v>
          </cell>
          <cell r="FJ981">
            <v>0</v>
          </cell>
          <cell r="FK981">
            <v>0</v>
          </cell>
          <cell r="FL981">
            <v>0</v>
          </cell>
          <cell r="FM981">
            <v>0</v>
          </cell>
          <cell r="FN981">
            <v>0</v>
          </cell>
          <cell r="FO981">
            <v>0</v>
          </cell>
          <cell r="FP981">
            <v>0</v>
          </cell>
          <cell r="FQ981">
            <v>0</v>
          </cell>
          <cell r="FR981">
            <v>0</v>
          </cell>
          <cell r="FS981">
            <v>0</v>
          </cell>
          <cell r="FT981">
            <v>0</v>
          </cell>
          <cell r="FU981">
            <v>0</v>
          </cell>
          <cell r="FV981">
            <v>0</v>
          </cell>
          <cell r="FW981">
            <v>0</v>
          </cell>
          <cell r="FX981">
            <v>0</v>
          </cell>
          <cell r="FY981">
            <v>0</v>
          </cell>
          <cell r="FZ981">
            <v>0</v>
          </cell>
          <cell r="GA981">
            <v>0</v>
          </cell>
          <cell r="GB981">
            <v>0</v>
          </cell>
          <cell r="GC981">
            <v>0</v>
          </cell>
          <cell r="GD981">
            <v>0</v>
          </cell>
          <cell r="GE981">
            <v>0</v>
          </cell>
          <cell r="GF981">
            <v>0</v>
          </cell>
          <cell r="GG981">
            <v>0</v>
          </cell>
          <cell r="GH981">
            <v>0</v>
          </cell>
          <cell r="GI981">
            <v>0</v>
          </cell>
          <cell r="GJ981">
            <v>0</v>
          </cell>
          <cell r="GK981">
            <v>0</v>
          </cell>
          <cell r="GL981">
            <v>0</v>
          </cell>
          <cell r="GM981">
            <v>0</v>
          </cell>
          <cell r="GN981">
            <v>0</v>
          </cell>
          <cell r="GO981">
            <v>0</v>
          </cell>
          <cell r="GP981">
            <v>0</v>
          </cell>
          <cell r="GQ981">
            <v>0</v>
          </cell>
          <cell r="GR981">
            <v>0</v>
          </cell>
          <cell r="GS981">
            <v>0</v>
          </cell>
          <cell r="GT981">
            <v>0</v>
          </cell>
          <cell r="GU981">
            <v>0</v>
          </cell>
          <cell r="GV981">
            <v>0</v>
          </cell>
          <cell r="GW981">
            <v>0</v>
          </cell>
          <cell r="GX981">
            <v>0</v>
          </cell>
          <cell r="GY981">
            <v>0</v>
          </cell>
          <cell r="GZ981">
            <v>0</v>
          </cell>
          <cell r="HA981">
            <v>0</v>
          </cell>
          <cell r="HB981">
            <v>0</v>
          </cell>
          <cell r="HC981">
            <v>0</v>
          </cell>
          <cell r="HD981">
            <v>0</v>
          </cell>
          <cell r="HE981">
            <v>0</v>
          </cell>
          <cell r="HF981">
            <v>0</v>
          </cell>
          <cell r="HG981">
            <v>0</v>
          </cell>
          <cell r="HH981">
            <v>0</v>
          </cell>
          <cell r="HI981">
            <v>0</v>
          </cell>
          <cell r="HJ981">
            <v>0</v>
          </cell>
          <cell r="HK981">
            <v>0</v>
          </cell>
          <cell r="HL981">
            <v>0</v>
          </cell>
          <cell r="HM981">
            <v>0</v>
          </cell>
          <cell r="HN981">
            <v>0</v>
          </cell>
          <cell r="HO981">
            <v>0</v>
          </cell>
          <cell r="HP981">
            <v>0</v>
          </cell>
          <cell r="HQ981">
            <v>0</v>
          </cell>
          <cell r="HR981">
            <v>0</v>
          </cell>
          <cell r="HS981">
            <v>0</v>
          </cell>
          <cell r="HT981">
            <v>0</v>
          </cell>
          <cell r="HU981">
            <v>0</v>
          </cell>
          <cell r="HV981">
            <v>0</v>
          </cell>
          <cell r="HW981">
            <v>0</v>
          </cell>
          <cell r="HX981">
            <v>0</v>
          </cell>
          <cell r="HY981">
            <v>0</v>
          </cell>
          <cell r="HZ981">
            <v>0</v>
          </cell>
          <cell r="IA981">
            <v>0</v>
          </cell>
          <cell r="IB981">
            <v>0</v>
          </cell>
          <cell r="IC981">
            <v>0</v>
          </cell>
          <cell r="ID981">
            <v>0</v>
          </cell>
          <cell r="IE981">
            <v>0</v>
          </cell>
          <cell r="IF981">
            <v>0</v>
          </cell>
          <cell r="IG981">
            <v>0</v>
          </cell>
          <cell r="IH981">
            <v>0</v>
          </cell>
          <cell r="II981">
            <v>0</v>
          </cell>
          <cell r="IJ981">
            <v>0</v>
          </cell>
          <cell r="IK981">
            <v>0</v>
          </cell>
          <cell r="IL981">
            <v>0</v>
          </cell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  <cell r="IW981">
            <v>0</v>
          </cell>
          <cell r="IX981">
            <v>0</v>
          </cell>
          <cell r="IY981">
            <v>0</v>
          </cell>
          <cell r="IZ981">
            <v>0</v>
          </cell>
          <cell r="JA981">
            <v>0</v>
          </cell>
          <cell r="JB981">
            <v>0</v>
          </cell>
          <cell r="JC981">
            <v>0</v>
          </cell>
          <cell r="JD981">
            <v>0</v>
          </cell>
          <cell r="JE981">
            <v>0</v>
          </cell>
          <cell r="JF981">
            <v>0</v>
          </cell>
          <cell r="JG981">
            <v>0</v>
          </cell>
          <cell r="JH981">
            <v>0</v>
          </cell>
          <cell r="JI981">
            <v>0</v>
          </cell>
          <cell r="JJ981">
            <v>0</v>
          </cell>
          <cell r="JK981">
            <v>0</v>
          </cell>
          <cell r="JL981">
            <v>0</v>
          </cell>
          <cell r="JM981">
            <v>0</v>
          </cell>
          <cell r="JN981">
            <v>0</v>
          </cell>
          <cell r="JO981">
            <v>0</v>
          </cell>
          <cell r="JP981">
            <v>0</v>
          </cell>
          <cell r="JQ981">
            <v>0</v>
          </cell>
        </row>
        <row r="982">
          <cell r="D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0</v>
          </cell>
          <cell r="CQ982">
            <v>0</v>
          </cell>
          <cell r="CR982">
            <v>0</v>
          </cell>
          <cell r="CS982">
            <v>0</v>
          </cell>
          <cell r="CT982">
            <v>0</v>
          </cell>
          <cell r="CU982">
            <v>0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  <cell r="DD982">
            <v>0</v>
          </cell>
          <cell r="DE982">
            <v>0</v>
          </cell>
          <cell r="DF982">
            <v>0</v>
          </cell>
          <cell r="DG982">
            <v>0</v>
          </cell>
          <cell r="DH982">
            <v>0</v>
          </cell>
          <cell r="DI982">
            <v>0</v>
          </cell>
          <cell r="DJ982">
            <v>0</v>
          </cell>
          <cell r="DK982">
            <v>0</v>
          </cell>
          <cell r="DL982">
            <v>0</v>
          </cell>
          <cell r="DM982">
            <v>0</v>
          </cell>
          <cell r="DN982">
            <v>0</v>
          </cell>
          <cell r="DO982">
            <v>0</v>
          </cell>
          <cell r="DP982">
            <v>0</v>
          </cell>
          <cell r="DQ982">
            <v>0</v>
          </cell>
          <cell r="DR982">
            <v>0</v>
          </cell>
          <cell r="DS982">
            <v>0</v>
          </cell>
          <cell r="DT982">
            <v>0</v>
          </cell>
          <cell r="DU982">
            <v>0</v>
          </cell>
          <cell r="DV982">
            <v>0</v>
          </cell>
          <cell r="DW982">
            <v>0</v>
          </cell>
          <cell r="DX982">
            <v>0</v>
          </cell>
          <cell r="DY982">
            <v>0</v>
          </cell>
          <cell r="DZ982">
            <v>0</v>
          </cell>
          <cell r="EA982">
            <v>0</v>
          </cell>
          <cell r="EB982">
            <v>0</v>
          </cell>
          <cell r="EC982">
            <v>0</v>
          </cell>
          <cell r="ED982">
            <v>0</v>
          </cell>
          <cell r="EE982">
            <v>0</v>
          </cell>
          <cell r="EF982">
            <v>0</v>
          </cell>
          <cell r="EG982">
            <v>0</v>
          </cell>
          <cell r="EH982">
            <v>0</v>
          </cell>
          <cell r="EI982">
            <v>0</v>
          </cell>
          <cell r="EJ982">
            <v>0</v>
          </cell>
          <cell r="EK982">
            <v>0</v>
          </cell>
          <cell r="EL982">
            <v>0</v>
          </cell>
          <cell r="EM982">
            <v>0</v>
          </cell>
          <cell r="EN982">
            <v>0</v>
          </cell>
          <cell r="EO982">
            <v>0</v>
          </cell>
          <cell r="EP982">
            <v>0</v>
          </cell>
          <cell r="EQ982">
            <v>0</v>
          </cell>
          <cell r="ER982">
            <v>0</v>
          </cell>
          <cell r="ES982">
            <v>0</v>
          </cell>
          <cell r="ET982">
            <v>0</v>
          </cell>
          <cell r="EU982">
            <v>0</v>
          </cell>
          <cell r="EV982">
            <v>0</v>
          </cell>
          <cell r="EW982">
            <v>0</v>
          </cell>
          <cell r="EX982">
            <v>0</v>
          </cell>
          <cell r="EY982">
            <v>0</v>
          </cell>
          <cell r="EZ982">
            <v>0</v>
          </cell>
          <cell r="FA982">
            <v>0</v>
          </cell>
          <cell r="FB982">
            <v>0</v>
          </cell>
          <cell r="FC982">
            <v>0</v>
          </cell>
          <cell r="FD982">
            <v>0</v>
          </cell>
          <cell r="FE982">
            <v>0</v>
          </cell>
          <cell r="FF982">
            <v>0</v>
          </cell>
          <cell r="FG982">
            <v>0</v>
          </cell>
          <cell r="FH982">
            <v>0</v>
          </cell>
          <cell r="FI982">
            <v>0</v>
          </cell>
          <cell r="FJ982">
            <v>0</v>
          </cell>
          <cell r="FK982">
            <v>0</v>
          </cell>
          <cell r="FL982">
            <v>0</v>
          </cell>
          <cell r="FM982">
            <v>0</v>
          </cell>
          <cell r="FN982">
            <v>0</v>
          </cell>
          <cell r="FO982">
            <v>0</v>
          </cell>
          <cell r="FP982">
            <v>0</v>
          </cell>
          <cell r="FQ982">
            <v>0</v>
          </cell>
          <cell r="FR982">
            <v>0</v>
          </cell>
          <cell r="FS982">
            <v>0</v>
          </cell>
          <cell r="FT982">
            <v>0</v>
          </cell>
          <cell r="FU982">
            <v>0</v>
          </cell>
          <cell r="FV982">
            <v>0</v>
          </cell>
          <cell r="FW982">
            <v>0</v>
          </cell>
          <cell r="FX982">
            <v>0</v>
          </cell>
          <cell r="FY982">
            <v>0</v>
          </cell>
          <cell r="FZ982">
            <v>0</v>
          </cell>
          <cell r="GA982">
            <v>0</v>
          </cell>
          <cell r="GB982">
            <v>0</v>
          </cell>
          <cell r="GC982">
            <v>0</v>
          </cell>
          <cell r="GD982">
            <v>0</v>
          </cell>
          <cell r="GE982">
            <v>0</v>
          </cell>
          <cell r="GF982">
            <v>0</v>
          </cell>
          <cell r="GG982">
            <v>0</v>
          </cell>
          <cell r="GH982">
            <v>0</v>
          </cell>
          <cell r="GI982">
            <v>0</v>
          </cell>
          <cell r="GJ982">
            <v>0</v>
          </cell>
          <cell r="GK982">
            <v>0</v>
          </cell>
          <cell r="GL982">
            <v>0</v>
          </cell>
          <cell r="GM982">
            <v>0</v>
          </cell>
          <cell r="GN982">
            <v>0</v>
          </cell>
          <cell r="GO982">
            <v>0</v>
          </cell>
          <cell r="GP982">
            <v>0</v>
          </cell>
          <cell r="GQ982">
            <v>0</v>
          </cell>
          <cell r="GR982">
            <v>0</v>
          </cell>
          <cell r="GS982">
            <v>0</v>
          </cell>
          <cell r="GT982">
            <v>0</v>
          </cell>
          <cell r="GU982">
            <v>0</v>
          </cell>
          <cell r="GV982">
            <v>0</v>
          </cell>
          <cell r="GW982">
            <v>0</v>
          </cell>
          <cell r="GX982">
            <v>0</v>
          </cell>
          <cell r="GY982">
            <v>0</v>
          </cell>
          <cell r="GZ982">
            <v>0</v>
          </cell>
          <cell r="HA982">
            <v>0</v>
          </cell>
          <cell r="HB982">
            <v>0</v>
          </cell>
          <cell r="HC982">
            <v>0</v>
          </cell>
          <cell r="HD982">
            <v>0</v>
          </cell>
          <cell r="HE982">
            <v>0</v>
          </cell>
          <cell r="HF982">
            <v>0</v>
          </cell>
          <cell r="HG982">
            <v>0</v>
          </cell>
          <cell r="HH982">
            <v>0</v>
          </cell>
          <cell r="HI982">
            <v>0</v>
          </cell>
          <cell r="HJ982">
            <v>0</v>
          </cell>
          <cell r="HK982">
            <v>0</v>
          </cell>
          <cell r="HL982">
            <v>0</v>
          </cell>
          <cell r="HM982">
            <v>0</v>
          </cell>
          <cell r="HN982">
            <v>0</v>
          </cell>
          <cell r="HO982">
            <v>0</v>
          </cell>
          <cell r="HP982">
            <v>0</v>
          </cell>
          <cell r="HQ982">
            <v>0</v>
          </cell>
          <cell r="HR982">
            <v>0</v>
          </cell>
          <cell r="HS982">
            <v>0</v>
          </cell>
          <cell r="HT982">
            <v>0</v>
          </cell>
          <cell r="HU982">
            <v>0</v>
          </cell>
          <cell r="HV982">
            <v>0</v>
          </cell>
          <cell r="HW982">
            <v>0</v>
          </cell>
          <cell r="HX982">
            <v>0</v>
          </cell>
          <cell r="HY982">
            <v>0</v>
          </cell>
          <cell r="HZ982">
            <v>0</v>
          </cell>
          <cell r="IA982">
            <v>0</v>
          </cell>
          <cell r="IB982">
            <v>0</v>
          </cell>
          <cell r="IC982">
            <v>0</v>
          </cell>
          <cell r="ID982">
            <v>0</v>
          </cell>
          <cell r="IE982">
            <v>0</v>
          </cell>
          <cell r="IF982">
            <v>0</v>
          </cell>
          <cell r="IG982">
            <v>0</v>
          </cell>
          <cell r="IH982">
            <v>0</v>
          </cell>
          <cell r="II982">
            <v>0</v>
          </cell>
          <cell r="IJ982">
            <v>0</v>
          </cell>
          <cell r="IK982">
            <v>0</v>
          </cell>
          <cell r="IL982">
            <v>0</v>
          </cell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  <cell r="IW982">
            <v>0</v>
          </cell>
          <cell r="IX982">
            <v>0</v>
          </cell>
          <cell r="IY982">
            <v>0</v>
          </cell>
          <cell r="IZ982">
            <v>0</v>
          </cell>
          <cell r="JA982">
            <v>0</v>
          </cell>
          <cell r="JB982">
            <v>0</v>
          </cell>
          <cell r="JC982">
            <v>0</v>
          </cell>
          <cell r="JD982">
            <v>0</v>
          </cell>
          <cell r="JE982">
            <v>0</v>
          </cell>
          <cell r="JF982">
            <v>0</v>
          </cell>
          <cell r="JG982">
            <v>0</v>
          </cell>
          <cell r="JH982">
            <v>0</v>
          </cell>
          <cell r="JI982">
            <v>0</v>
          </cell>
          <cell r="JJ982">
            <v>0</v>
          </cell>
          <cell r="JK982">
            <v>0</v>
          </cell>
          <cell r="JL982">
            <v>0</v>
          </cell>
          <cell r="JM982">
            <v>0</v>
          </cell>
          <cell r="JN982">
            <v>0</v>
          </cell>
          <cell r="JO982">
            <v>0</v>
          </cell>
          <cell r="JP982">
            <v>0</v>
          </cell>
          <cell r="JQ982">
            <v>0</v>
          </cell>
        </row>
        <row r="983"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  <cell r="DD983">
            <v>0</v>
          </cell>
          <cell r="DE983">
            <v>0</v>
          </cell>
          <cell r="DF983">
            <v>0</v>
          </cell>
          <cell r="DG983">
            <v>0</v>
          </cell>
          <cell r="DH983">
            <v>0</v>
          </cell>
          <cell r="DI983">
            <v>0</v>
          </cell>
          <cell r="DJ983">
            <v>0</v>
          </cell>
          <cell r="DK983">
            <v>0</v>
          </cell>
          <cell r="DL983">
            <v>0</v>
          </cell>
          <cell r="DM983">
            <v>0</v>
          </cell>
          <cell r="DN983">
            <v>0</v>
          </cell>
          <cell r="DO983">
            <v>0</v>
          </cell>
          <cell r="DP983">
            <v>0</v>
          </cell>
          <cell r="DQ983">
            <v>0</v>
          </cell>
          <cell r="DR983">
            <v>0</v>
          </cell>
          <cell r="DS983">
            <v>0</v>
          </cell>
          <cell r="DT983">
            <v>0</v>
          </cell>
          <cell r="DU983">
            <v>0</v>
          </cell>
          <cell r="DV983">
            <v>0</v>
          </cell>
          <cell r="DW983">
            <v>0</v>
          </cell>
          <cell r="DX983">
            <v>0</v>
          </cell>
          <cell r="DY983">
            <v>0</v>
          </cell>
          <cell r="DZ983">
            <v>0</v>
          </cell>
          <cell r="EA983">
            <v>0</v>
          </cell>
          <cell r="EB983">
            <v>0</v>
          </cell>
          <cell r="EC983">
            <v>0</v>
          </cell>
          <cell r="ED983">
            <v>0</v>
          </cell>
          <cell r="EE983">
            <v>0</v>
          </cell>
          <cell r="EF983">
            <v>0</v>
          </cell>
          <cell r="EG983">
            <v>0</v>
          </cell>
          <cell r="EH983">
            <v>0</v>
          </cell>
          <cell r="EI983">
            <v>0</v>
          </cell>
          <cell r="EJ983">
            <v>0</v>
          </cell>
          <cell r="EK983">
            <v>0</v>
          </cell>
          <cell r="EL983">
            <v>0</v>
          </cell>
          <cell r="EM983">
            <v>0</v>
          </cell>
          <cell r="EN983">
            <v>0</v>
          </cell>
          <cell r="EO983">
            <v>0</v>
          </cell>
          <cell r="EP983">
            <v>0</v>
          </cell>
          <cell r="EQ983">
            <v>0</v>
          </cell>
          <cell r="ER983">
            <v>0</v>
          </cell>
          <cell r="ES983">
            <v>0</v>
          </cell>
          <cell r="ET983">
            <v>0</v>
          </cell>
          <cell r="EU983">
            <v>0</v>
          </cell>
          <cell r="EV983">
            <v>0</v>
          </cell>
          <cell r="EW983">
            <v>0</v>
          </cell>
          <cell r="EX983">
            <v>0</v>
          </cell>
          <cell r="EY983">
            <v>0</v>
          </cell>
          <cell r="EZ983">
            <v>0</v>
          </cell>
          <cell r="FA983">
            <v>0</v>
          </cell>
          <cell r="FB983">
            <v>0</v>
          </cell>
          <cell r="FC983">
            <v>0</v>
          </cell>
          <cell r="FD983">
            <v>0</v>
          </cell>
          <cell r="FE983">
            <v>0</v>
          </cell>
          <cell r="FF983">
            <v>0</v>
          </cell>
          <cell r="FG983">
            <v>0</v>
          </cell>
          <cell r="FH983">
            <v>0</v>
          </cell>
          <cell r="FI983">
            <v>0</v>
          </cell>
          <cell r="FJ983">
            <v>0</v>
          </cell>
          <cell r="FK983">
            <v>0</v>
          </cell>
          <cell r="FL983">
            <v>0</v>
          </cell>
          <cell r="FM983">
            <v>0</v>
          </cell>
          <cell r="FN983">
            <v>0</v>
          </cell>
          <cell r="FO983">
            <v>0</v>
          </cell>
          <cell r="FP983">
            <v>0</v>
          </cell>
          <cell r="FQ983">
            <v>0</v>
          </cell>
          <cell r="FR983">
            <v>0</v>
          </cell>
          <cell r="FS983">
            <v>0</v>
          </cell>
          <cell r="FT983">
            <v>0</v>
          </cell>
          <cell r="FU983">
            <v>0</v>
          </cell>
          <cell r="FV983">
            <v>0</v>
          </cell>
          <cell r="FW983">
            <v>0</v>
          </cell>
          <cell r="FX983">
            <v>0</v>
          </cell>
          <cell r="FY983">
            <v>0</v>
          </cell>
          <cell r="FZ983">
            <v>0</v>
          </cell>
          <cell r="GA983">
            <v>0</v>
          </cell>
          <cell r="GB983">
            <v>0</v>
          </cell>
          <cell r="GC983">
            <v>0</v>
          </cell>
          <cell r="GD983">
            <v>0</v>
          </cell>
          <cell r="GE983">
            <v>0</v>
          </cell>
          <cell r="GF983">
            <v>0</v>
          </cell>
          <cell r="GG983">
            <v>0</v>
          </cell>
          <cell r="GH983">
            <v>0</v>
          </cell>
          <cell r="GI983">
            <v>0</v>
          </cell>
          <cell r="GJ983">
            <v>0</v>
          </cell>
          <cell r="GK983">
            <v>0</v>
          </cell>
          <cell r="GL983">
            <v>0</v>
          </cell>
          <cell r="GM983">
            <v>0</v>
          </cell>
          <cell r="GN983">
            <v>0</v>
          </cell>
          <cell r="GO983">
            <v>0</v>
          </cell>
          <cell r="GP983">
            <v>0</v>
          </cell>
          <cell r="GQ983">
            <v>0</v>
          </cell>
          <cell r="GR983">
            <v>0</v>
          </cell>
          <cell r="GS983">
            <v>0</v>
          </cell>
          <cell r="GT983">
            <v>0</v>
          </cell>
          <cell r="GU983">
            <v>0</v>
          </cell>
          <cell r="GV983">
            <v>0</v>
          </cell>
          <cell r="GW983">
            <v>0</v>
          </cell>
          <cell r="GX983">
            <v>0</v>
          </cell>
          <cell r="GY983">
            <v>0</v>
          </cell>
          <cell r="GZ983">
            <v>0</v>
          </cell>
          <cell r="HA983">
            <v>0</v>
          </cell>
          <cell r="HB983">
            <v>0</v>
          </cell>
          <cell r="HC983">
            <v>0</v>
          </cell>
          <cell r="HD983">
            <v>0</v>
          </cell>
          <cell r="HE983">
            <v>0</v>
          </cell>
          <cell r="HF983">
            <v>0</v>
          </cell>
          <cell r="HG983">
            <v>0</v>
          </cell>
          <cell r="HH983">
            <v>0</v>
          </cell>
          <cell r="HI983">
            <v>0</v>
          </cell>
          <cell r="HJ983">
            <v>0</v>
          </cell>
          <cell r="HK983">
            <v>0</v>
          </cell>
          <cell r="HL983">
            <v>0</v>
          </cell>
          <cell r="HM983">
            <v>0</v>
          </cell>
          <cell r="HN983">
            <v>0</v>
          </cell>
          <cell r="HO983">
            <v>0</v>
          </cell>
          <cell r="HP983">
            <v>0</v>
          </cell>
          <cell r="HQ983">
            <v>0</v>
          </cell>
          <cell r="HR983">
            <v>0</v>
          </cell>
          <cell r="HS983">
            <v>0</v>
          </cell>
          <cell r="HT983">
            <v>0</v>
          </cell>
          <cell r="HU983">
            <v>0</v>
          </cell>
          <cell r="HV983">
            <v>0</v>
          </cell>
          <cell r="HW983">
            <v>0</v>
          </cell>
          <cell r="HX983">
            <v>0</v>
          </cell>
          <cell r="HY983">
            <v>0</v>
          </cell>
          <cell r="HZ983">
            <v>0</v>
          </cell>
          <cell r="IA983">
            <v>0</v>
          </cell>
          <cell r="IB983">
            <v>0</v>
          </cell>
          <cell r="IC983">
            <v>0</v>
          </cell>
          <cell r="ID983">
            <v>0</v>
          </cell>
          <cell r="IE983">
            <v>0</v>
          </cell>
          <cell r="IF983">
            <v>0</v>
          </cell>
          <cell r="IG983">
            <v>0</v>
          </cell>
          <cell r="IH983">
            <v>0</v>
          </cell>
          <cell r="II983">
            <v>0</v>
          </cell>
          <cell r="IJ983">
            <v>0</v>
          </cell>
          <cell r="IK983">
            <v>0</v>
          </cell>
          <cell r="IL983">
            <v>0</v>
          </cell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  <cell r="IW983">
            <v>0</v>
          </cell>
          <cell r="IX983">
            <v>0</v>
          </cell>
          <cell r="IY983">
            <v>0</v>
          </cell>
          <cell r="IZ983">
            <v>0</v>
          </cell>
          <cell r="JA983">
            <v>0</v>
          </cell>
          <cell r="JB983">
            <v>0</v>
          </cell>
          <cell r="JC983">
            <v>0</v>
          </cell>
          <cell r="JD983">
            <v>0</v>
          </cell>
          <cell r="JE983">
            <v>0</v>
          </cell>
          <cell r="JF983">
            <v>0</v>
          </cell>
          <cell r="JG983">
            <v>0</v>
          </cell>
          <cell r="JH983">
            <v>0</v>
          </cell>
          <cell r="JI983">
            <v>0</v>
          </cell>
          <cell r="JJ983">
            <v>0</v>
          </cell>
          <cell r="JK983">
            <v>0</v>
          </cell>
          <cell r="JL983">
            <v>0</v>
          </cell>
          <cell r="JM983">
            <v>0</v>
          </cell>
          <cell r="JN983">
            <v>0</v>
          </cell>
          <cell r="JO983">
            <v>0</v>
          </cell>
          <cell r="JP983">
            <v>0</v>
          </cell>
          <cell r="JQ983">
            <v>0</v>
          </cell>
        </row>
        <row r="984">
          <cell r="D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0</v>
          </cell>
          <cell r="CD984">
            <v>0</v>
          </cell>
          <cell r="CE984">
            <v>0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0</v>
          </cell>
          <cell r="CK984">
            <v>0</v>
          </cell>
          <cell r="CL984">
            <v>0</v>
          </cell>
          <cell r="CM984">
            <v>0</v>
          </cell>
          <cell r="CN984">
            <v>0</v>
          </cell>
          <cell r="CO984">
            <v>0</v>
          </cell>
          <cell r="CP984">
            <v>0</v>
          </cell>
          <cell r="CQ984">
            <v>0</v>
          </cell>
          <cell r="CR984">
            <v>0</v>
          </cell>
          <cell r="CS984">
            <v>0</v>
          </cell>
          <cell r="CT984">
            <v>0</v>
          </cell>
          <cell r="CU984">
            <v>0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  <cell r="DD984">
            <v>0</v>
          </cell>
          <cell r="DE984">
            <v>0</v>
          </cell>
          <cell r="DF984">
            <v>0</v>
          </cell>
          <cell r="DG984">
            <v>0</v>
          </cell>
          <cell r="DH984">
            <v>0</v>
          </cell>
          <cell r="DI984">
            <v>0</v>
          </cell>
          <cell r="DJ984">
            <v>0</v>
          </cell>
          <cell r="DK984">
            <v>0</v>
          </cell>
          <cell r="DL984">
            <v>0</v>
          </cell>
          <cell r="DM984">
            <v>0</v>
          </cell>
          <cell r="DN984">
            <v>0</v>
          </cell>
          <cell r="DO984">
            <v>0</v>
          </cell>
          <cell r="DP984">
            <v>0</v>
          </cell>
          <cell r="DQ984">
            <v>0</v>
          </cell>
          <cell r="DR984">
            <v>0</v>
          </cell>
          <cell r="DS984">
            <v>0</v>
          </cell>
          <cell r="DT984">
            <v>0</v>
          </cell>
          <cell r="DU984">
            <v>0</v>
          </cell>
          <cell r="DV984">
            <v>0</v>
          </cell>
          <cell r="DW984">
            <v>0</v>
          </cell>
          <cell r="DX984">
            <v>0</v>
          </cell>
          <cell r="DY984">
            <v>0</v>
          </cell>
          <cell r="DZ984">
            <v>0</v>
          </cell>
          <cell r="EA984">
            <v>0</v>
          </cell>
          <cell r="EB984">
            <v>0</v>
          </cell>
          <cell r="EC984">
            <v>0</v>
          </cell>
          <cell r="ED984">
            <v>0</v>
          </cell>
          <cell r="EE984">
            <v>0</v>
          </cell>
          <cell r="EF984">
            <v>0</v>
          </cell>
          <cell r="EG984">
            <v>0</v>
          </cell>
          <cell r="EH984">
            <v>0</v>
          </cell>
          <cell r="EI984">
            <v>0</v>
          </cell>
          <cell r="EJ984">
            <v>0</v>
          </cell>
          <cell r="EK984">
            <v>0</v>
          </cell>
          <cell r="EL984">
            <v>0</v>
          </cell>
          <cell r="EM984">
            <v>0</v>
          </cell>
          <cell r="EN984">
            <v>0</v>
          </cell>
          <cell r="EO984">
            <v>0</v>
          </cell>
          <cell r="EP984">
            <v>0</v>
          </cell>
          <cell r="EQ984">
            <v>0</v>
          </cell>
          <cell r="ER984">
            <v>0</v>
          </cell>
          <cell r="ES984">
            <v>0</v>
          </cell>
          <cell r="ET984">
            <v>0</v>
          </cell>
          <cell r="EU984">
            <v>0</v>
          </cell>
          <cell r="EV984">
            <v>0</v>
          </cell>
          <cell r="EW984">
            <v>0</v>
          </cell>
          <cell r="EX984">
            <v>0</v>
          </cell>
          <cell r="EY984">
            <v>0</v>
          </cell>
          <cell r="EZ984">
            <v>0</v>
          </cell>
          <cell r="FA984">
            <v>0</v>
          </cell>
          <cell r="FB984">
            <v>0</v>
          </cell>
          <cell r="FC984">
            <v>0</v>
          </cell>
          <cell r="FD984">
            <v>0</v>
          </cell>
          <cell r="FE984">
            <v>0</v>
          </cell>
          <cell r="FF984">
            <v>0</v>
          </cell>
          <cell r="FG984">
            <v>0</v>
          </cell>
          <cell r="FH984">
            <v>0</v>
          </cell>
          <cell r="FI984">
            <v>0</v>
          </cell>
          <cell r="FJ984">
            <v>0</v>
          </cell>
          <cell r="FK984">
            <v>0</v>
          </cell>
          <cell r="FL984">
            <v>0</v>
          </cell>
          <cell r="FM984">
            <v>0</v>
          </cell>
          <cell r="FN984">
            <v>0</v>
          </cell>
          <cell r="FO984">
            <v>0</v>
          </cell>
          <cell r="FP984">
            <v>0</v>
          </cell>
          <cell r="FQ984">
            <v>0</v>
          </cell>
          <cell r="FR984">
            <v>0</v>
          </cell>
          <cell r="FS984">
            <v>0</v>
          </cell>
          <cell r="FT984">
            <v>0</v>
          </cell>
          <cell r="FU984">
            <v>0</v>
          </cell>
          <cell r="FV984">
            <v>0</v>
          </cell>
          <cell r="FW984">
            <v>0</v>
          </cell>
          <cell r="FX984">
            <v>0</v>
          </cell>
          <cell r="FY984">
            <v>0</v>
          </cell>
          <cell r="FZ984">
            <v>0</v>
          </cell>
          <cell r="GA984">
            <v>0</v>
          </cell>
          <cell r="GB984">
            <v>0</v>
          </cell>
          <cell r="GC984">
            <v>0</v>
          </cell>
          <cell r="GD984">
            <v>0</v>
          </cell>
          <cell r="GE984">
            <v>0</v>
          </cell>
          <cell r="GF984">
            <v>0</v>
          </cell>
          <cell r="GG984">
            <v>0</v>
          </cell>
          <cell r="GH984">
            <v>0</v>
          </cell>
          <cell r="GI984">
            <v>0</v>
          </cell>
          <cell r="GJ984">
            <v>0</v>
          </cell>
          <cell r="GK984">
            <v>0</v>
          </cell>
          <cell r="GL984">
            <v>0</v>
          </cell>
          <cell r="GM984">
            <v>0</v>
          </cell>
          <cell r="GN984">
            <v>0</v>
          </cell>
          <cell r="GO984">
            <v>0</v>
          </cell>
          <cell r="GP984">
            <v>0</v>
          </cell>
          <cell r="GQ984">
            <v>0</v>
          </cell>
          <cell r="GR984">
            <v>0</v>
          </cell>
          <cell r="GS984">
            <v>0</v>
          </cell>
          <cell r="GT984">
            <v>0</v>
          </cell>
          <cell r="GU984">
            <v>0</v>
          </cell>
          <cell r="GV984">
            <v>0</v>
          </cell>
          <cell r="GW984">
            <v>0</v>
          </cell>
          <cell r="GX984">
            <v>0</v>
          </cell>
          <cell r="GY984">
            <v>0</v>
          </cell>
          <cell r="GZ984">
            <v>0</v>
          </cell>
          <cell r="HA984">
            <v>0</v>
          </cell>
          <cell r="HB984">
            <v>0</v>
          </cell>
          <cell r="HC984">
            <v>0</v>
          </cell>
          <cell r="HD984">
            <v>0</v>
          </cell>
          <cell r="HE984">
            <v>0</v>
          </cell>
          <cell r="HF984">
            <v>0</v>
          </cell>
          <cell r="HG984">
            <v>0</v>
          </cell>
          <cell r="HH984">
            <v>0</v>
          </cell>
          <cell r="HI984">
            <v>0</v>
          </cell>
          <cell r="HJ984">
            <v>0</v>
          </cell>
          <cell r="HK984">
            <v>0</v>
          </cell>
          <cell r="HL984">
            <v>0</v>
          </cell>
          <cell r="HM984">
            <v>0</v>
          </cell>
          <cell r="HN984">
            <v>0</v>
          </cell>
          <cell r="HO984">
            <v>0</v>
          </cell>
          <cell r="HP984">
            <v>0</v>
          </cell>
          <cell r="HQ984">
            <v>0</v>
          </cell>
          <cell r="HR984">
            <v>0</v>
          </cell>
          <cell r="HS984">
            <v>0</v>
          </cell>
          <cell r="HT984">
            <v>0</v>
          </cell>
          <cell r="HU984">
            <v>0</v>
          </cell>
          <cell r="HV984">
            <v>0</v>
          </cell>
          <cell r="HW984">
            <v>0</v>
          </cell>
          <cell r="HX984">
            <v>0</v>
          </cell>
          <cell r="HY984">
            <v>0</v>
          </cell>
          <cell r="HZ984">
            <v>0</v>
          </cell>
          <cell r="IA984">
            <v>0</v>
          </cell>
          <cell r="IB984">
            <v>0</v>
          </cell>
          <cell r="IC984">
            <v>0</v>
          </cell>
          <cell r="ID984">
            <v>0</v>
          </cell>
          <cell r="IE984">
            <v>0</v>
          </cell>
          <cell r="IF984">
            <v>0</v>
          </cell>
          <cell r="IG984">
            <v>0</v>
          </cell>
          <cell r="IH984">
            <v>0</v>
          </cell>
          <cell r="II984">
            <v>0</v>
          </cell>
          <cell r="IJ984">
            <v>0</v>
          </cell>
          <cell r="IK984">
            <v>0</v>
          </cell>
          <cell r="IL984">
            <v>0</v>
          </cell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  <cell r="IW984">
            <v>0</v>
          </cell>
          <cell r="IX984">
            <v>0</v>
          </cell>
          <cell r="IY984">
            <v>0</v>
          </cell>
          <cell r="IZ984">
            <v>0</v>
          </cell>
          <cell r="JA984">
            <v>0</v>
          </cell>
          <cell r="JB984">
            <v>0</v>
          </cell>
          <cell r="JC984">
            <v>0</v>
          </cell>
          <cell r="JD984">
            <v>0</v>
          </cell>
          <cell r="JE984">
            <v>0</v>
          </cell>
          <cell r="JF984">
            <v>0</v>
          </cell>
          <cell r="JG984">
            <v>0</v>
          </cell>
          <cell r="JH984">
            <v>0</v>
          </cell>
          <cell r="JI984">
            <v>0</v>
          </cell>
          <cell r="JJ984">
            <v>0</v>
          </cell>
          <cell r="JK984">
            <v>0</v>
          </cell>
          <cell r="JL984">
            <v>0</v>
          </cell>
          <cell r="JM984">
            <v>0</v>
          </cell>
          <cell r="JN984">
            <v>0</v>
          </cell>
          <cell r="JO984">
            <v>0</v>
          </cell>
          <cell r="JP984">
            <v>0</v>
          </cell>
          <cell r="JQ984">
            <v>0</v>
          </cell>
        </row>
        <row r="985"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0</v>
          </cell>
          <cell r="CQ985">
            <v>0</v>
          </cell>
          <cell r="CR985">
            <v>0</v>
          </cell>
          <cell r="CS985">
            <v>0</v>
          </cell>
          <cell r="CT985">
            <v>0</v>
          </cell>
          <cell r="CU985">
            <v>0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  <cell r="DD985">
            <v>0</v>
          </cell>
          <cell r="DE985">
            <v>0</v>
          </cell>
          <cell r="DF985">
            <v>0</v>
          </cell>
          <cell r="DG985">
            <v>0</v>
          </cell>
          <cell r="DH985">
            <v>0</v>
          </cell>
          <cell r="DI985">
            <v>0</v>
          </cell>
          <cell r="DJ985">
            <v>0</v>
          </cell>
          <cell r="DK985">
            <v>0</v>
          </cell>
          <cell r="DL985">
            <v>0</v>
          </cell>
          <cell r="DM985">
            <v>0</v>
          </cell>
          <cell r="DN985">
            <v>0</v>
          </cell>
          <cell r="DO985">
            <v>0</v>
          </cell>
          <cell r="DP985">
            <v>0</v>
          </cell>
          <cell r="DQ985">
            <v>0</v>
          </cell>
          <cell r="DR985">
            <v>0</v>
          </cell>
          <cell r="DS985">
            <v>0</v>
          </cell>
          <cell r="DT985">
            <v>0</v>
          </cell>
          <cell r="DU985">
            <v>0</v>
          </cell>
          <cell r="DV985">
            <v>0</v>
          </cell>
          <cell r="DW985">
            <v>0</v>
          </cell>
          <cell r="DX985">
            <v>0</v>
          </cell>
          <cell r="DY985">
            <v>0</v>
          </cell>
          <cell r="DZ985">
            <v>0</v>
          </cell>
          <cell r="EA985">
            <v>0</v>
          </cell>
          <cell r="EB985">
            <v>0</v>
          </cell>
          <cell r="EC985">
            <v>0</v>
          </cell>
          <cell r="ED985">
            <v>0</v>
          </cell>
          <cell r="EE985">
            <v>0</v>
          </cell>
          <cell r="EF985">
            <v>0</v>
          </cell>
          <cell r="EG985">
            <v>0</v>
          </cell>
          <cell r="EH985">
            <v>0</v>
          </cell>
          <cell r="EI985">
            <v>0</v>
          </cell>
          <cell r="EJ985">
            <v>0</v>
          </cell>
          <cell r="EK985">
            <v>0</v>
          </cell>
          <cell r="EL985">
            <v>0</v>
          </cell>
          <cell r="EM985">
            <v>0</v>
          </cell>
          <cell r="EN985">
            <v>0</v>
          </cell>
          <cell r="EO985">
            <v>0</v>
          </cell>
          <cell r="EP985">
            <v>0</v>
          </cell>
          <cell r="EQ985">
            <v>0</v>
          </cell>
          <cell r="ER985">
            <v>0</v>
          </cell>
          <cell r="ES985">
            <v>0</v>
          </cell>
          <cell r="ET985">
            <v>0</v>
          </cell>
          <cell r="EU985">
            <v>0</v>
          </cell>
          <cell r="EV985">
            <v>0</v>
          </cell>
          <cell r="EW985">
            <v>0</v>
          </cell>
          <cell r="EX985">
            <v>0</v>
          </cell>
          <cell r="EY985">
            <v>0</v>
          </cell>
          <cell r="EZ985">
            <v>0</v>
          </cell>
          <cell r="FA985">
            <v>0</v>
          </cell>
          <cell r="FB985">
            <v>0</v>
          </cell>
          <cell r="FC985">
            <v>0</v>
          </cell>
          <cell r="FD985">
            <v>0</v>
          </cell>
          <cell r="FE985">
            <v>0</v>
          </cell>
          <cell r="FF985">
            <v>0</v>
          </cell>
          <cell r="FG985">
            <v>0</v>
          </cell>
          <cell r="FH985">
            <v>0</v>
          </cell>
          <cell r="FI985">
            <v>0</v>
          </cell>
          <cell r="FJ985">
            <v>0</v>
          </cell>
          <cell r="FK985">
            <v>0</v>
          </cell>
          <cell r="FL985">
            <v>0</v>
          </cell>
          <cell r="FM985">
            <v>0</v>
          </cell>
          <cell r="FN985">
            <v>0</v>
          </cell>
          <cell r="FO985">
            <v>0</v>
          </cell>
          <cell r="FP985">
            <v>0</v>
          </cell>
          <cell r="FQ985">
            <v>0</v>
          </cell>
          <cell r="FR985">
            <v>0</v>
          </cell>
          <cell r="FS985">
            <v>0</v>
          </cell>
          <cell r="FT985">
            <v>0</v>
          </cell>
          <cell r="FU985">
            <v>0</v>
          </cell>
          <cell r="FV985">
            <v>0</v>
          </cell>
          <cell r="FW985">
            <v>0</v>
          </cell>
          <cell r="FX985">
            <v>0</v>
          </cell>
          <cell r="FY985">
            <v>0</v>
          </cell>
          <cell r="FZ985">
            <v>0</v>
          </cell>
          <cell r="GA985">
            <v>0</v>
          </cell>
          <cell r="GB985">
            <v>0</v>
          </cell>
          <cell r="GC985">
            <v>0</v>
          </cell>
          <cell r="GD985">
            <v>0</v>
          </cell>
          <cell r="GE985">
            <v>0</v>
          </cell>
          <cell r="GF985">
            <v>0</v>
          </cell>
          <cell r="GG985">
            <v>0</v>
          </cell>
          <cell r="GH985">
            <v>0</v>
          </cell>
          <cell r="GI985">
            <v>0</v>
          </cell>
          <cell r="GJ985">
            <v>0</v>
          </cell>
          <cell r="GK985">
            <v>0</v>
          </cell>
          <cell r="GL985">
            <v>0</v>
          </cell>
          <cell r="GM985">
            <v>0</v>
          </cell>
          <cell r="GN985">
            <v>0</v>
          </cell>
          <cell r="GO985">
            <v>0</v>
          </cell>
          <cell r="GP985">
            <v>0</v>
          </cell>
          <cell r="GQ985">
            <v>0</v>
          </cell>
          <cell r="GR985">
            <v>0</v>
          </cell>
          <cell r="GS985">
            <v>0</v>
          </cell>
          <cell r="GT985">
            <v>0</v>
          </cell>
          <cell r="GU985">
            <v>0</v>
          </cell>
          <cell r="GV985">
            <v>0</v>
          </cell>
          <cell r="GW985">
            <v>0</v>
          </cell>
          <cell r="GX985">
            <v>0</v>
          </cell>
          <cell r="GY985">
            <v>0</v>
          </cell>
          <cell r="GZ985">
            <v>0</v>
          </cell>
          <cell r="HA985">
            <v>0</v>
          </cell>
          <cell r="HB985">
            <v>0</v>
          </cell>
          <cell r="HC985">
            <v>0</v>
          </cell>
          <cell r="HD985">
            <v>0</v>
          </cell>
          <cell r="HE985">
            <v>0</v>
          </cell>
          <cell r="HF985">
            <v>0</v>
          </cell>
          <cell r="HG985">
            <v>0</v>
          </cell>
          <cell r="HH985">
            <v>0</v>
          </cell>
          <cell r="HI985">
            <v>0</v>
          </cell>
          <cell r="HJ985">
            <v>0</v>
          </cell>
          <cell r="HK985">
            <v>0</v>
          </cell>
          <cell r="HL985">
            <v>0</v>
          </cell>
          <cell r="HM985">
            <v>0</v>
          </cell>
          <cell r="HN985">
            <v>0</v>
          </cell>
          <cell r="HO985">
            <v>0</v>
          </cell>
          <cell r="HP985">
            <v>0</v>
          </cell>
          <cell r="HQ985">
            <v>0</v>
          </cell>
          <cell r="HR985">
            <v>0</v>
          </cell>
          <cell r="HS985">
            <v>0</v>
          </cell>
          <cell r="HT985">
            <v>0</v>
          </cell>
          <cell r="HU985">
            <v>0</v>
          </cell>
          <cell r="HV985">
            <v>0</v>
          </cell>
          <cell r="HW985">
            <v>0</v>
          </cell>
          <cell r="HX985">
            <v>0</v>
          </cell>
          <cell r="HY985">
            <v>0</v>
          </cell>
          <cell r="HZ985">
            <v>0</v>
          </cell>
          <cell r="IA985">
            <v>0</v>
          </cell>
          <cell r="IB985">
            <v>0</v>
          </cell>
          <cell r="IC985">
            <v>0</v>
          </cell>
          <cell r="ID985">
            <v>0</v>
          </cell>
          <cell r="IE985">
            <v>0</v>
          </cell>
          <cell r="IF985">
            <v>0</v>
          </cell>
          <cell r="IG985">
            <v>0</v>
          </cell>
          <cell r="IH985">
            <v>0</v>
          </cell>
          <cell r="II985">
            <v>0</v>
          </cell>
          <cell r="IJ985">
            <v>0</v>
          </cell>
          <cell r="IK985">
            <v>0</v>
          </cell>
          <cell r="IL985">
            <v>0</v>
          </cell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  <cell r="IW985">
            <v>0</v>
          </cell>
          <cell r="IX985">
            <v>0</v>
          </cell>
          <cell r="IY985">
            <v>0</v>
          </cell>
          <cell r="IZ985">
            <v>0</v>
          </cell>
          <cell r="JA985">
            <v>0</v>
          </cell>
          <cell r="JB985">
            <v>0</v>
          </cell>
          <cell r="JC985">
            <v>0</v>
          </cell>
          <cell r="JD985">
            <v>0</v>
          </cell>
          <cell r="JE985">
            <v>0</v>
          </cell>
          <cell r="JF985">
            <v>0</v>
          </cell>
          <cell r="JG985">
            <v>0</v>
          </cell>
          <cell r="JH985">
            <v>0</v>
          </cell>
          <cell r="JI985">
            <v>0</v>
          </cell>
          <cell r="JJ985">
            <v>0</v>
          </cell>
          <cell r="JK985">
            <v>0</v>
          </cell>
          <cell r="JL985">
            <v>0</v>
          </cell>
          <cell r="JM985">
            <v>0</v>
          </cell>
          <cell r="JN985">
            <v>0</v>
          </cell>
          <cell r="JO985">
            <v>0</v>
          </cell>
          <cell r="JP985">
            <v>0</v>
          </cell>
          <cell r="JQ985">
            <v>0</v>
          </cell>
        </row>
        <row r="986">
          <cell r="D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  <cell r="DD986">
            <v>0</v>
          </cell>
          <cell r="DE986">
            <v>0</v>
          </cell>
          <cell r="DF986">
            <v>0</v>
          </cell>
          <cell r="DG986">
            <v>0</v>
          </cell>
          <cell r="DH986">
            <v>0</v>
          </cell>
          <cell r="DI986">
            <v>0</v>
          </cell>
          <cell r="DJ986">
            <v>0</v>
          </cell>
          <cell r="DK986">
            <v>0</v>
          </cell>
          <cell r="DL986">
            <v>0</v>
          </cell>
          <cell r="DM986">
            <v>0</v>
          </cell>
          <cell r="DN986">
            <v>0</v>
          </cell>
          <cell r="DO986">
            <v>0</v>
          </cell>
          <cell r="DP986">
            <v>0</v>
          </cell>
          <cell r="DQ986">
            <v>0</v>
          </cell>
          <cell r="DR986">
            <v>0</v>
          </cell>
          <cell r="DS986">
            <v>0</v>
          </cell>
          <cell r="DT986">
            <v>0</v>
          </cell>
          <cell r="DU986">
            <v>0</v>
          </cell>
          <cell r="DV986">
            <v>0</v>
          </cell>
          <cell r="DW986">
            <v>0</v>
          </cell>
          <cell r="DX986">
            <v>0</v>
          </cell>
          <cell r="DY986">
            <v>0</v>
          </cell>
          <cell r="DZ986">
            <v>0</v>
          </cell>
          <cell r="EA986">
            <v>0</v>
          </cell>
          <cell r="EB986">
            <v>0</v>
          </cell>
          <cell r="EC986">
            <v>0</v>
          </cell>
          <cell r="ED986">
            <v>0</v>
          </cell>
          <cell r="EE986">
            <v>0</v>
          </cell>
          <cell r="EF986">
            <v>0</v>
          </cell>
          <cell r="EG986">
            <v>0</v>
          </cell>
          <cell r="EH986">
            <v>0</v>
          </cell>
          <cell r="EI986">
            <v>0</v>
          </cell>
          <cell r="EJ986">
            <v>0</v>
          </cell>
          <cell r="EK986">
            <v>0</v>
          </cell>
          <cell r="EL986">
            <v>0</v>
          </cell>
          <cell r="EM986">
            <v>0</v>
          </cell>
          <cell r="EN986">
            <v>0</v>
          </cell>
          <cell r="EO986">
            <v>0</v>
          </cell>
          <cell r="EP986">
            <v>0</v>
          </cell>
          <cell r="EQ986">
            <v>0</v>
          </cell>
          <cell r="ER986">
            <v>0</v>
          </cell>
          <cell r="ES986">
            <v>0</v>
          </cell>
          <cell r="ET986">
            <v>0</v>
          </cell>
          <cell r="EU986">
            <v>0</v>
          </cell>
          <cell r="EV986">
            <v>0</v>
          </cell>
          <cell r="EW986">
            <v>0</v>
          </cell>
          <cell r="EX986">
            <v>0</v>
          </cell>
          <cell r="EY986">
            <v>0</v>
          </cell>
          <cell r="EZ986">
            <v>0</v>
          </cell>
          <cell r="FA986">
            <v>0</v>
          </cell>
          <cell r="FB986">
            <v>0</v>
          </cell>
          <cell r="FC986">
            <v>0</v>
          </cell>
          <cell r="FD986">
            <v>0</v>
          </cell>
          <cell r="FE986">
            <v>0</v>
          </cell>
          <cell r="FF986">
            <v>0</v>
          </cell>
          <cell r="FG986">
            <v>0</v>
          </cell>
          <cell r="FH986">
            <v>0</v>
          </cell>
          <cell r="FI986">
            <v>0</v>
          </cell>
          <cell r="FJ986">
            <v>0</v>
          </cell>
          <cell r="FK986">
            <v>0</v>
          </cell>
          <cell r="FL986">
            <v>0</v>
          </cell>
          <cell r="FM986">
            <v>0</v>
          </cell>
          <cell r="FN986">
            <v>0</v>
          </cell>
          <cell r="FO986">
            <v>0</v>
          </cell>
          <cell r="FP986">
            <v>0</v>
          </cell>
          <cell r="FQ986">
            <v>0</v>
          </cell>
          <cell r="FR986">
            <v>0</v>
          </cell>
          <cell r="FS986">
            <v>0</v>
          </cell>
          <cell r="FT986">
            <v>0</v>
          </cell>
          <cell r="FU986">
            <v>0</v>
          </cell>
          <cell r="FV986">
            <v>0</v>
          </cell>
          <cell r="FW986">
            <v>0</v>
          </cell>
          <cell r="FX986">
            <v>0</v>
          </cell>
          <cell r="FY986">
            <v>0</v>
          </cell>
          <cell r="FZ986">
            <v>0</v>
          </cell>
          <cell r="GA986">
            <v>0</v>
          </cell>
          <cell r="GB986">
            <v>0</v>
          </cell>
          <cell r="GC986">
            <v>0</v>
          </cell>
          <cell r="GD986">
            <v>0</v>
          </cell>
          <cell r="GE986">
            <v>0</v>
          </cell>
          <cell r="GF986">
            <v>0</v>
          </cell>
          <cell r="GG986">
            <v>0</v>
          </cell>
          <cell r="GH986">
            <v>0</v>
          </cell>
          <cell r="GI986">
            <v>0</v>
          </cell>
          <cell r="GJ986">
            <v>0</v>
          </cell>
          <cell r="GK986">
            <v>0</v>
          </cell>
          <cell r="GL986">
            <v>0</v>
          </cell>
          <cell r="GM986">
            <v>0</v>
          </cell>
          <cell r="GN986">
            <v>0</v>
          </cell>
          <cell r="GO986">
            <v>0</v>
          </cell>
          <cell r="GP986">
            <v>0</v>
          </cell>
          <cell r="GQ986">
            <v>0</v>
          </cell>
          <cell r="GR986">
            <v>0</v>
          </cell>
          <cell r="GS986">
            <v>0</v>
          </cell>
          <cell r="GT986">
            <v>0</v>
          </cell>
          <cell r="GU986">
            <v>0</v>
          </cell>
          <cell r="GV986">
            <v>0</v>
          </cell>
          <cell r="GW986">
            <v>0</v>
          </cell>
          <cell r="GX986">
            <v>0</v>
          </cell>
          <cell r="GY986">
            <v>0</v>
          </cell>
          <cell r="GZ986">
            <v>0</v>
          </cell>
          <cell r="HA986">
            <v>0</v>
          </cell>
          <cell r="HB986">
            <v>0</v>
          </cell>
          <cell r="HC986">
            <v>0</v>
          </cell>
          <cell r="HD986">
            <v>0</v>
          </cell>
          <cell r="HE986">
            <v>0</v>
          </cell>
          <cell r="HF986">
            <v>0</v>
          </cell>
          <cell r="HG986">
            <v>0</v>
          </cell>
          <cell r="HH986">
            <v>0</v>
          </cell>
          <cell r="HI986">
            <v>0</v>
          </cell>
          <cell r="HJ986">
            <v>0</v>
          </cell>
          <cell r="HK986">
            <v>0</v>
          </cell>
          <cell r="HL986">
            <v>0</v>
          </cell>
          <cell r="HM986">
            <v>0</v>
          </cell>
          <cell r="HN986">
            <v>0</v>
          </cell>
          <cell r="HO986">
            <v>0</v>
          </cell>
          <cell r="HP986">
            <v>0</v>
          </cell>
          <cell r="HQ986">
            <v>0</v>
          </cell>
          <cell r="HR986">
            <v>0</v>
          </cell>
          <cell r="HS986">
            <v>0</v>
          </cell>
          <cell r="HT986">
            <v>0</v>
          </cell>
          <cell r="HU986">
            <v>0</v>
          </cell>
          <cell r="HV986">
            <v>0</v>
          </cell>
          <cell r="HW986">
            <v>0</v>
          </cell>
          <cell r="HX986">
            <v>0</v>
          </cell>
          <cell r="HY986">
            <v>0</v>
          </cell>
          <cell r="HZ986">
            <v>0</v>
          </cell>
          <cell r="IA986">
            <v>0</v>
          </cell>
          <cell r="IB986">
            <v>0</v>
          </cell>
          <cell r="IC986">
            <v>0</v>
          </cell>
          <cell r="ID986">
            <v>0</v>
          </cell>
          <cell r="IE986">
            <v>0</v>
          </cell>
          <cell r="IF986">
            <v>0</v>
          </cell>
          <cell r="IG986">
            <v>0</v>
          </cell>
          <cell r="IH986">
            <v>0</v>
          </cell>
          <cell r="II986">
            <v>0</v>
          </cell>
          <cell r="IJ986">
            <v>0</v>
          </cell>
          <cell r="IK986">
            <v>0</v>
          </cell>
          <cell r="IL986">
            <v>0</v>
          </cell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  <cell r="IW986">
            <v>0</v>
          </cell>
          <cell r="IX986">
            <v>0</v>
          </cell>
          <cell r="IY986">
            <v>0</v>
          </cell>
          <cell r="IZ986">
            <v>0</v>
          </cell>
          <cell r="JA986">
            <v>0</v>
          </cell>
          <cell r="JB986">
            <v>0</v>
          </cell>
          <cell r="JC986">
            <v>0</v>
          </cell>
          <cell r="JD986">
            <v>0</v>
          </cell>
          <cell r="JE986">
            <v>0</v>
          </cell>
          <cell r="JF986">
            <v>0</v>
          </cell>
          <cell r="JG986">
            <v>0</v>
          </cell>
          <cell r="JH986">
            <v>0</v>
          </cell>
          <cell r="JI986">
            <v>0</v>
          </cell>
          <cell r="JJ986">
            <v>0</v>
          </cell>
          <cell r="JK986">
            <v>0</v>
          </cell>
          <cell r="JL986">
            <v>0</v>
          </cell>
          <cell r="JM986">
            <v>0</v>
          </cell>
          <cell r="JN986">
            <v>0</v>
          </cell>
          <cell r="JO986">
            <v>0</v>
          </cell>
          <cell r="JP986">
            <v>0</v>
          </cell>
          <cell r="JQ986">
            <v>0</v>
          </cell>
        </row>
        <row r="987">
          <cell r="D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</v>
          </cell>
          <cell r="CQ987">
            <v>0</v>
          </cell>
          <cell r="CR987">
            <v>0</v>
          </cell>
          <cell r="CS987">
            <v>0</v>
          </cell>
          <cell r="CT987">
            <v>0</v>
          </cell>
          <cell r="CU987">
            <v>0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  <cell r="DD987">
            <v>0</v>
          </cell>
          <cell r="DE987">
            <v>0</v>
          </cell>
          <cell r="DF987">
            <v>0</v>
          </cell>
          <cell r="DG987">
            <v>0</v>
          </cell>
          <cell r="DH987">
            <v>0</v>
          </cell>
          <cell r="DI987">
            <v>0</v>
          </cell>
          <cell r="DJ987">
            <v>0</v>
          </cell>
          <cell r="DK987">
            <v>0</v>
          </cell>
          <cell r="DL987">
            <v>0</v>
          </cell>
          <cell r="DM987">
            <v>0</v>
          </cell>
          <cell r="DN987">
            <v>0</v>
          </cell>
          <cell r="DO987">
            <v>0</v>
          </cell>
          <cell r="DP987">
            <v>0</v>
          </cell>
          <cell r="DQ987">
            <v>0</v>
          </cell>
          <cell r="DR987">
            <v>0</v>
          </cell>
          <cell r="DS987">
            <v>0</v>
          </cell>
          <cell r="DT987">
            <v>0</v>
          </cell>
          <cell r="DU987">
            <v>0</v>
          </cell>
          <cell r="DV987">
            <v>0</v>
          </cell>
          <cell r="DW987">
            <v>0</v>
          </cell>
          <cell r="DX987">
            <v>0</v>
          </cell>
          <cell r="DY987">
            <v>0</v>
          </cell>
          <cell r="DZ987">
            <v>0</v>
          </cell>
          <cell r="EA987">
            <v>0</v>
          </cell>
          <cell r="EB987">
            <v>0</v>
          </cell>
          <cell r="EC987">
            <v>0</v>
          </cell>
          <cell r="ED987">
            <v>0</v>
          </cell>
          <cell r="EE987">
            <v>0</v>
          </cell>
          <cell r="EF987">
            <v>0</v>
          </cell>
          <cell r="EG987">
            <v>0</v>
          </cell>
          <cell r="EH987">
            <v>0</v>
          </cell>
          <cell r="EI987">
            <v>0</v>
          </cell>
          <cell r="EJ987">
            <v>0</v>
          </cell>
          <cell r="EK987">
            <v>0</v>
          </cell>
          <cell r="EL987">
            <v>0</v>
          </cell>
          <cell r="EM987">
            <v>0</v>
          </cell>
          <cell r="EN987">
            <v>0</v>
          </cell>
          <cell r="EO987">
            <v>0</v>
          </cell>
          <cell r="EP987">
            <v>0</v>
          </cell>
          <cell r="EQ987">
            <v>0</v>
          </cell>
          <cell r="ER987">
            <v>0</v>
          </cell>
          <cell r="ES987">
            <v>0</v>
          </cell>
          <cell r="ET987">
            <v>0</v>
          </cell>
          <cell r="EU987">
            <v>0</v>
          </cell>
          <cell r="EV987">
            <v>0</v>
          </cell>
          <cell r="EW987">
            <v>0</v>
          </cell>
          <cell r="EX987">
            <v>0</v>
          </cell>
          <cell r="EY987">
            <v>0</v>
          </cell>
          <cell r="EZ987">
            <v>0</v>
          </cell>
          <cell r="FA987">
            <v>0</v>
          </cell>
          <cell r="FB987">
            <v>0</v>
          </cell>
          <cell r="FC987">
            <v>0</v>
          </cell>
          <cell r="FD987">
            <v>0</v>
          </cell>
          <cell r="FE987">
            <v>0</v>
          </cell>
          <cell r="FF987">
            <v>0</v>
          </cell>
          <cell r="FG987">
            <v>0</v>
          </cell>
          <cell r="FH987">
            <v>0</v>
          </cell>
          <cell r="FI987">
            <v>0</v>
          </cell>
          <cell r="FJ987">
            <v>0</v>
          </cell>
          <cell r="FK987">
            <v>0</v>
          </cell>
          <cell r="FL987">
            <v>0</v>
          </cell>
          <cell r="FM987">
            <v>0</v>
          </cell>
          <cell r="FN987">
            <v>0</v>
          </cell>
          <cell r="FO987">
            <v>0</v>
          </cell>
          <cell r="FP987">
            <v>0</v>
          </cell>
          <cell r="FQ987">
            <v>0</v>
          </cell>
          <cell r="FR987">
            <v>0</v>
          </cell>
          <cell r="FS987">
            <v>0</v>
          </cell>
          <cell r="FT987">
            <v>0</v>
          </cell>
          <cell r="FU987">
            <v>0</v>
          </cell>
          <cell r="FV987">
            <v>0</v>
          </cell>
          <cell r="FW987">
            <v>0</v>
          </cell>
          <cell r="FX987">
            <v>0</v>
          </cell>
          <cell r="FY987">
            <v>0</v>
          </cell>
          <cell r="FZ987">
            <v>0</v>
          </cell>
          <cell r="GA987">
            <v>0</v>
          </cell>
          <cell r="GB987">
            <v>0</v>
          </cell>
          <cell r="GC987">
            <v>0</v>
          </cell>
          <cell r="GD987">
            <v>0</v>
          </cell>
          <cell r="GE987">
            <v>0</v>
          </cell>
          <cell r="GF987">
            <v>0</v>
          </cell>
          <cell r="GG987">
            <v>0</v>
          </cell>
          <cell r="GH987">
            <v>0</v>
          </cell>
          <cell r="GI987">
            <v>0</v>
          </cell>
          <cell r="GJ987">
            <v>0</v>
          </cell>
          <cell r="GK987">
            <v>0</v>
          </cell>
          <cell r="GL987">
            <v>0</v>
          </cell>
          <cell r="GM987">
            <v>0</v>
          </cell>
          <cell r="GN987">
            <v>0</v>
          </cell>
          <cell r="GO987">
            <v>0</v>
          </cell>
          <cell r="GP987">
            <v>0</v>
          </cell>
          <cell r="GQ987">
            <v>0</v>
          </cell>
          <cell r="GR987">
            <v>0</v>
          </cell>
          <cell r="GS987">
            <v>0</v>
          </cell>
          <cell r="GT987">
            <v>0</v>
          </cell>
          <cell r="GU987">
            <v>0</v>
          </cell>
          <cell r="GV987">
            <v>0</v>
          </cell>
          <cell r="GW987">
            <v>0</v>
          </cell>
          <cell r="GX987">
            <v>0</v>
          </cell>
          <cell r="GY987">
            <v>0</v>
          </cell>
          <cell r="GZ987">
            <v>0</v>
          </cell>
          <cell r="HA987">
            <v>0</v>
          </cell>
          <cell r="HB987">
            <v>0</v>
          </cell>
          <cell r="HC987">
            <v>0</v>
          </cell>
          <cell r="HD987">
            <v>0</v>
          </cell>
          <cell r="HE987">
            <v>0</v>
          </cell>
          <cell r="HF987">
            <v>0</v>
          </cell>
          <cell r="HG987">
            <v>0</v>
          </cell>
          <cell r="HH987">
            <v>0</v>
          </cell>
          <cell r="HI987">
            <v>0</v>
          </cell>
          <cell r="HJ987">
            <v>0</v>
          </cell>
          <cell r="HK987">
            <v>0</v>
          </cell>
          <cell r="HL987">
            <v>0</v>
          </cell>
          <cell r="HM987">
            <v>0</v>
          </cell>
          <cell r="HN987">
            <v>0</v>
          </cell>
          <cell r="HO987">
            <v>0</v>
          </cell>
          <cell r="HP987">
            <v>0</v>
          </cell>
          <cell r="HQ987">
            <v>0</v>
          </cell>
          <cell r="HR987">
            <v>0</v>
          </cell>
          <cell r="HS987">
            <v>0</v>
          </cell>
          <cell r="HT987">
            <v>0</v>
          </cell>
          <cell r="HU987">
            <v>0</v>
          </cell>
          <cell r="HV987">
            <v>0</v>
          </cell>
          <cell r="HW987">
            <v>0</v>
          </cell>
          <cell r="HX987">
            <v>0</v>
          </cell>
          <cell r="HY987">
            <v>0</v>
          </cell>
          <cell r="HZ987">
            <v>0</v>
          </cell>
          <cell r="IA987">
            <v>0</v>
          </cell>
          <cell r="IB987">
            <v>0</v>
          </cell>
          <cell r="IC987">
            <v>0</v>
          </cell>
          <cell r="ID987">
            <v>0</v>
          </cell>
          <cell r="IE987">
            <v>0</v>
          </cell>
          <cell r="IF987">
            <v>0</v>
          </cell>
          <cell r="IG987">
            <v>0</v>
          </cell>
          <cell r="IH987">
            <v>0</v>
          </cell>
          <cell r="II987">
            <v>0</v>
          </cell>
          <cell r="IJ987">
            <v>0</v>
          </cell>
          <cell r="IK987">
            <v>0</v>
          </cell>
          <cell r="IL987">
            <v>0</v>
          </cell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  <cell r="IW987">
            <v>0</v>
          </cell>
          <cell r="IX987">
            <v>0</v>
          </cell>
          <cell r="IY987">
            <v>0</v>
          </cell>
          <cell r="IZ987">
            <v>0</v>
          </cell>
          <cell r="JA987">
            <v>0</v>
          </cell>
          <cell r="JB987">
            <v>0</v>
          </cell>
          <cell r="JC987">
            <v>0</v>
          </cell>
          <cell r="JD987">
            <v>0</v>
          </cell>
          <cell r="JE987">
            <v>0</v>
          </cell>
          <cell r="JF987">
            <v>0</v>
          </cell>
          <cell r="JG987">
            <v>0</v>
          </cell>
          <cell r="JH987">
            <v>0</v>
          </cell>
          <cell r="JI987">
            <v>0</v>
          </cell>
          <cell r="JJ987">
            <v>0</v>
          </cell>
          <cell r="JK987">
            <v>0</v>
          </cell>
          <cell r="JL987">
            <v>0</v>
          </cell>
          <cell r="JM987">
            <v>0</v>
          </cell>
          <cell r="JN987">
            <v>0</v>
          </cell>
          <cell r="JO987">
            <v>0</v>
          </cell>
          <cell r="JP987">
            <v>0</v>
          </cell>
          <cell r="JQ987">
            <v>0</v>
          </cell>
        </row>
        <row r="988">
          <cell r="D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</v>
          </cell>
          <cell r="CQ988">
            <v>0</v>
          </cell>
          <cell r="CR988">
            <v>0</v>
          </cell>
          <cell r="CS988">
            <v>0</v>
          </cell>
          <cell r="CT988">
            <v>0</v>
          </cell>
          <cell r="CU988">
            <v>0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  <cell r="DD988">
            <v>0</v>
          </cell>
          <cell r="DE988">
            <v>0</v>
          </cell>
          <cell r="DF988">
            <v>0</v>
          </cell>
          <cell r="DG988">
            <v>0</v>
          </cell>
          <cell r="DH988">
            <v>0</v>
          </cell>
          <cell r="DI988">
            <v>0</v>
          </cell>
          <cell r="DJ988">
            <v>0</v>
          </cell>
          <cell r="DK988">
            <v>0</v>
          </cell>
          <cell r="DL988">
            <v>0</v>
          </cell>
          <cell r="DM988">
            <v>0</v>
          </cell>
          <cell r="DN988">
            <v>0</v>
          </cell>
          <cell r="DO988">
            <v>0</v>
          </cell>
          <cell r="DP988">
            <v>0</v>
          </cell>
          <cell r="DQ988">
            <v>0</v>
          </cell>
          <cell r="DR988">
            <v>0</v>
          </cell>
          <cell r="DS988">
            <v>0</v>
          </cell>
          <cell r="DT988">
            <v>0</v>
          </cell>
          <cell r="DU988">
            <v>0</v>
          </cell>
          <cell r="DV988">
            <v>0</v>
          </cell>
          <cell r="DW988">
            <v>0</v>
          </cell>
          <cell r="DX988">
            <v>0</v>
          </cell>
          <cell r="DY988">
            <v>0</v>
          </cell>
          <cell r="DZ988">
            <v>0</v>
          </cell>
          <cell r="EA988">
            <v>0</v>
          </cell>
          <cell r="EB988">
            <v>0</v>
          </cell>
          <cell r="EC988">
            <v>0</v>
          </cell>
          <cell r="ED988">
            <v>0</v>
          </cell>
          <cell r="EE988">
            <v>0</v>
          </cell>
          <cell r="EF988">
            <v>0</v>
          </cell>
          <cell r="EG988">
            <v>0</v>
          </cell>
          <cell r="EH988">
            <v>0</v>
          </cell>
          <cell r="EI988">
            <v>0</v>
          </cell>
          <cell r="EJ988">
            <v>0</v>
          </cell>
          <cell r="EK988">
            <v>0</v>
          </cell>
          <cell r="EL988">
            <v>0</v>
          </cell>
          <cell r="EM988">
            <v>0</v>
          </cell>
          <cell r="EN988">
            <v>0</v>
          </cell>
          <cell r="EO988">
            <v>0</v>
          </cell>
          <cell r="EP988">
            <v>0</v>
          </cell>
          <cell r="EQ988">
            <v>0</v>
          </cell>
          <cell r="ER988">
            <v>0</v>
          </cell>
          <cell r="ES988">
            <v>0</v>
          </cell>
          <cell r="ET988">
            <v>0</v>
          </cell>
          <cell r="EU988">
            <v>0</v>
          </cell>
          <cell r="EV988">
            <v>0</v>
          </cell>
          <cell r="EW988">
            <v>0</v>
          </cell>
          <cell r="EX988">
            <v>0</v>
          </cell>
          <cell r="EY988">
            <v>0</v>
          </cell>
          <cell r="EZ988">
            <v>0</v>
          </cell>
          <cell r="FA988">
            <v>0</v>
          </cell>
          <cell r="FB988">
            <v>0</v>
          </cell>
          <cell r="FC988">
            <v>0</v>
          </cell>
          <cell r="FD988">
            <v>0</v>
          </cell>
          <cell r="FE988">
            <v>0</v>
          </cell>
          <cell r="FF988">
            <v>0</v>
          </cell>
          <cell r="FG988">
            <v>0</v>
          </cell>
          <cell r="FH988">
            <v>0</v>
          </cell>
          <cell r="FI988">
            <v>0</v>
          </cell>
          <cell r="FJ988">
            <v>0</v>
          </cell>
          <cell r="FK988">
            <v>0</v>
          </cell>
          <cell r="FL988">
            <v>0</v>
          </cell>
          <cell r="FM988">
            <v>0</v>
          </cell>
          <cell r="FN988">
            <v>0</v>
          </cell>
          <cell r="FO988">
            <v>0</v>
          </cell>
          <cell r="FP988">
            <v>0</v>
          </cell>
          <cell r="FQ988">
            <v>0</v>
          </cell>
          <cell r="FR988">
            <v>0</v>
          </cell>
          <cell r="FS988">
            <v>0</v>
          </cell>
          <cell r="FT988">
            <v>0</v>
          </cell>
          <cell r="FU988">
            <v>0</v>
          </cell>
          <cell r="FV988">
            <v>0</v>
          </cell>
          <cell r="FW988">
            <v>0</v>
          </cell>
          <cell r="FX988">
            <v>0</v>
          </cell>
          <cell r="FY988">
            <v>0</v>
          </cell>
          <cell r="FZ988">
            <v>0</v>
          </cell>
          <cell r="GA988">
            <v>0</v>
          </cell>
          <cell r="GB988">
            <v>0</v>
          </cell>
          <cell r="GC988">
            <v>0</v>
          </cell>
          <cell r="GD988">
            <v>0</v>
          </cell>
          <cell r="GE988">
            <v>0</v>
          </cell>
          <cell r="GF988">
            <v>0</v>
          </cell>
          <cell r="GG988">
            <v>0</v>
          </cell>
          <cell r="GH988">
            <v>0</v>
          </cell>
          <cell r="GI988">
            <v>0</v>
          </cell>
          <cell r="GJ988">
            <v>0</v>
          </cell>
          <cell r="GK988">
            <v>0</v>
          </cell>
          <cell r="GL988">
            <v>0</v>
          </cell>
          <cell r="GM988">
            <v>0</v>
          </cell>
          <cell r="GN988">
            <v>0</v>
          </cell>
          <cell r="GO988">
            <v>0</v>
          </cell>
          <cell r="GP988">
            <v>0</v>
          </cell>
          <cell r="GQ988">
            <v>0</v>
          </cell>
          <cell r="GR988">
            <v>0</v>
          </cell>
          <cell r="GS988">
            <v>0</v>
          </cell>
          <cell r="GT988">
            <v>0</v>
          </cell>
          <cell r="GU988">
            <v>0</v>
          </cell>
          <cell r="GV988">
            <v>0</v>
          </cell>
          <cell r="GW988">
            <v>0</v>
          </cell>
          <cell r="GX988">
            <v>0</v>
          </cell>
          <cell r="GY988">
            <v>0</v>
          </cell>
          <cell r="GZ988">
            <v>0</v>
          </cell>
          <cell r="HA988">
            <v>0</v>
          </cell>
          <cell r="HB988">
            <v>0</v>
          </cell>
          <cell r="HC988">
            <v>0</v>
          </cell>
          <cell r="HD988">
            <v>0</v>
          </cell>
          <cell r="HE988">
            <v>0</v>
          </cell>
          <cell r="HF988">
            <v>0</v>
          </cell>
          <cell r="HG988">
            <v>0</v>
          </cell>
          <cell r="HH988">
            <v>0</v>
          </cell>
          <cell r="HI988">
            <v>0</v>
          </cell>
          <cell r="HJ988">
            <v>0</v>
          </cell>
          <cell r="HK988">
            <v>0</v>
          </cell>
          <cell r="HL988">
            <v>0</v>
          </cell>
          <cell r="HM988">
            <v>0</v>
          </cell>
          <cell r="HN988">
            <v>0</v>
          </cell>
          <cell r="HO988">
            <v>0</v>
          </cell>
          <cell r="HP988">
            <v>0</v>
          </cell>
          <cell r="HQ988">
            <v>0</v>
          </cell>
          <cell r="HR988">
            <v>0</v>
          </cell>
          <cell r="HS988">
            <v>0</v>
          </cell>
          <cell r="HT988">
            <v>0</v>
          </cell>
          <cell r="HU988">
            <v>0</v>
          </cell>
          <cell r="HV988">
            <v>0</v>
          </cell>
          <cell r="HW988">
            <v>0</v>
          </cell>
          <cell r="HX988">
            <v>0</v>
          </cell>
          <cell r="HY988">
            <v>0</v>
          </cell>
          <cell r="HZ988">
            <v>0</v>
          </cell>
          <cell r="IA988">
            <v>0</v>
          </cell>
          <cell r="IB988">
            <v>0</v>
          </cell>
          <cell r="IC988">
            <v>0</v>
          </cell>
          <cell r="ID988">
            <v>0</v>
          </cell>
          <cell r="IE988">
            <v>0</v>
          </cell>
          <cell r="IF988">
            <v>0</v>
          </cell>
          <cell r="IG988">
            <v>0</v>
          </cell>
          <cell r="IH988">
            <v>0</v>
          </cell>
          <cell r="II988">
            <v>0</v>
          </cell>
          <cell r="IJ988">
            <v>0</v>
          </cell>
          <cell r="IK988">
            <v>0</v>
          </cell>
          <cell r="IL988">
            <v>0</v>
          </cell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  <cell r="IW988">
            <v>0</v>
          </cell>
          <cell r="IX988">
            <v>0</v>
          </cell>
          <cell r="IY988">
            <v>0</v>
          </cell>
          <cell r="IZ988">
            <v>0</v>
          </cell>
          <cell r="JA988">
            <v>0</v>
          </cell>
          <cell r="JB988">
            <v>0</v>
          </cell>
          <cell r="JC988">
            <v>0</v>
          </cell>
          <cell r="JD988">
            <v>0</v>
          </cell>
          <cell r="JE988">
            <v>0</v>
          </cell>
          <cell r="JF988">
            <v>0</v>
          </cell>
          <cell r="JG988">
            <v>0</v>
          </cell>
          <cell r="JH988">
            <v>0</v>
          </cell>
          <cell r="JI988">
            <v>0</v>
          </cell>
          <cell r="JJ988">
            <v>0</v>
          </cell>
          <cell r="JK988">
            <v>0</v>
          </cell>
          <cell r="JL988">
            <v>0</v>
          </cell>
          <cell r="JM988">
            <v>0</v>
          </cell>
          <cell r="JN988">
            <v>0</v>
          </cell>
          <cell r="JO988">
            <v>0</v>
          </cell>
          <cell r="JP988">
            <v>0</v>
          </cell>
          <cell r="JQ988">
            <v>0</v>
          </cell>
        </row>
        <row r="989"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0</v>
          </cell>
          <cell r="CJ989">
            <v>0</v>
          </cell>
          <cell r="CK989">
            <v>0</v>
          </cell>
          <cell r="CL989">
            <v>0</v>
          </cell>
          <cell r="CM989">
            <v>0</v>
          </cell>
          <cell r="CN989">
            <v>0</v>
          </cell>
          <cell r="CO989">
            <v>0</v>
          </cell>
          <cell r="CP989">
            <v>0</v>
          </cell>
          <cell r="CQ989">
            <v>0</v>
          </cell>
          <cell r="CR989">
            <v>0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  <cell r="DD989">
            <v>0</v>
          </cell>
          <cell r="DE989">
            <v>0</v>
          </cell>
          <cell r="DF989">
            <v>0</v>
          </cell>
          <cell r="DG989">
            <v>0</v>
          </cell>
          <cell r="DH989">
            <v>0</v>
          </cell>
          <cell r="DI989">
            <v>0</v>
          </cell>
          <cell r="DJ989">
            <v>0</v>
          </cell>
          <cell r="DK989">
            <v>0</v>
          </cell>
          <cell r="DL989">
            <v>0</v>
          </cell>
          <cell r="DM989">
            <v>0</v>
          </cell>
          <cell r="DN989">
            <v>0</v>
          </cell>
          <cell r="DO989">
            <v>0</v>
          </cell>
          <cell r="DP989">
            <v>0</v>
          </cell>
          <cell r="DQ989">
            <v>0</v>
          </cell>
          <cell r="DR989">
            <v>0</v>
          </cell>
          <cell r="DS989">
            <v>0</v>
          </cell>
          <cell r="DT989">
            <v>0</v>
          </cell>
          <cell r="DU989">
            <v>0</v>
          </cell>
          <cell r="DV989">
            <v>0</v>
          </cell>
          <cell r="DW989">
            <v>0</v>
          </cell>
          <cell r="DX989">
            <v>0</v>
          </cell>
          <cell r="DY989">
            <v>0</v>
          </cell>
          <cell r="DZ989">
            <v>0</v>
          </cell>
          <cell r="EA989">
            <v>0</v>
          </cell>
          <cell r="EB989">
            <v>0</v>
          </cell>
          <cell r="EC989">
            <v>0</v>
          </cell>
          <cell r="ED989">
            <v>0</v>
          </cell>
          <cell r="EE989">
            <v>0</v>
          </cell>
          <cell r="EF989">
            <v>0</v>
          </cell>
          <cell r="EG989">
            <v>0</v>
          </cell>
          <cell r="EH989">
            <v>0</v>
          </cell>
          <cell r="EI989">
            <v>0</v>
          </cell>
          <cell r="EJ989">
            <v>0</v>
          </cell>
          <cell r="EK989">
            <v>0</v>
          </cell>
          <cell r="EL989">
            <v>0</v>
          </cell>
          <cell r="EM989">
            <v>0</v>
          </cell>
          <cell r="EN989">
            <v>0</v>
          </cell>
          <cell r="EO989">
            <v>0</v>
          </cell>
          <cell r="EP989">
            <v>0</v>
          </cell>
          <cell r="EQ989">
            <v>0</v>
          </cell>
          <cell r="ER989">
            <v>0</v>
          </cell>
          <cell r="ES989">
            <v>0</v>
          </cell>
          <cell r="ET989">
            <v>0</v>
          </cell>
          <cell r="EU989">
            <v>0</v>
          </cell>
          <cell r="EV989">
            <v>0</v>
          </cell>
          <cell r="EW989">
            <v>0</v>
          </cell>
          <cell r="EX989">
            <v>0</v>
          </cell>
          <cell r="EY989">
            <v>0</v>
          </cell>
          <cell r="EZ989">
            <v>0</v>
          </cell>
          <cell r="FA989">
            <v>0</v>
          </cell>
          <cell r="FB989">
            <v>0</v>
          </cell>
          <cell r="FC989">
            <v>0</v>
          </cell>
          <cell r="FD989">
            <v>0</v>
          </cell>
          <cell r="FE989">
            <v>0</v>
          </cell>
          <cell r="FF989">
            <v>0</v>
          </cell>
          <cell r="FG989">
            <v>0</v>
          </cell>
          <cell r="FH989">
            <v>0</v>
          </cell>
          <cell r="FI989">
            <v>0</v>
          </cell>
          <cell r="FJ989">
            <v>0</v>
          </cell>
          <cell r="FK989">
            <v>0</v>
          </cell>
          <cell r="FL989">
            <v>0</v>
          </cell>
          <cell r="FM989">
            <v>0</v>
          </cell>
          <cell r="FN989">
            <v>0</v>
          </cell>
          <cell r="FO989">
            <v>0</v>
          </cell>
          <cell r="FP989">
            <v>0</v>
          </cell>
          <cell r="FQ989">
            <v>0</v>
          </cell>
          <cell r="FR989">
            <v>0</v>
          </cell>
          <cell r="FS989">
            <v>0</v>
          </cell>
          <cell r="FT989">
            <v>0</v>
          </cell>
          <cell r="FU989">
            <v>0</v>
          </cell>
          <cell r="FV989">
            <v>0</v>
          </cell>
          <cell r="FW989">
            <v>0</v>
          </cell>
          <cell r="FX989">
            <v>0</v>
          </cell>
          <cell r="FY989">
            <v>0</v>
          </cell>
          <cell r="FZ989">
            <v>0</v>
          </cell>
          <cell r="GA989">
            <v>0</v>
          </cell>
          <cell r="GB989">
            <v>0</v>
          </cell>
          <cell r="GC989">
            <v>0</v>
          </cell>
          <cell r="GD989">
            <v>0</v>
          </cell>
          <cell r="GE989">
            <v>0</v>
          </cell>
          <cell r="GF989">
            <v>0</v>
          </cell>
          <cell r="GG989">
            <v>0</v>
          </cell>
          <cell r="GH989">
            <v>0</v>
          </cell>
          <cell r="GI989">
            <v>0</v>
          </cell>
          <cell r="GJ989">
            <v>0</v>
          </cell>
          <cell r="GK989">
            <v>0</v>
          </cell>
          <cell r="GL989">
            <v>0</v>
          </cell>
          <cell r="GM989">
            <v>0</v>
          </cell>
          <cell r="GN989">
            <v>0</v>
          </cell>
          <cell r="GO989">
            <v>0</v>
          </cell>
          <cell r="GP989">
            <v>0</v>
          </cell>
          <cell r="GQ989">
            <v>0</v>
          </cell>
          <cell r="GR989">
            <v>0</v>
          </cell>
          <cell r="GS989">
            <v>0</v>
          </cell>
          <cell r="GT989">
            <v>0</v>
          </cell>
          <cell r="GU989">
            <v>0</v>
          </cell>
          <cell r="GV989">
            <v>0</v>
          </cell>
          <cell r="GW989">
            <v>0</v>
          </cell>
          <cell r="GX989">
            <v>0</v>
          </cell>
          <cell r="GY989">
            <v>0</v>
          </cell>
          <cell r="GZ989">
            <v>0</v>
          </cell>
          <cell r="HA989">
            <v>0</v>
          </cell>
          <cell r="HB989">
            <v>0</v>
          </cell>
          <cell r="HC989">
            <v>0</v>
          </cell>
          <cell r="HD989">
            <v>0</v>
          </cell>
          <cell r="HE989">
            <v>0</v>
          </cell>
          <cell r="HF989">
            <v>0</v>
          </cell>
          <cell r="HG989">
            <v>0</v>
          </cell>
          <cell r="HH989">
            <v>0</v>
          </cell>
          <cell r="HI989">
            <v>0</v>
          </cell>
          <cell r="HJ989">
            <v>0</v>
          </cell>
          <cell r="HK989">
            <v>0</v>
          </cell>
          <cell r="HL989">
            <v>0</v>
          </cell>
          <cell r="HM989">
            <v>0</v>
          </cell>
          <cell r="HN989">
            <v>0</v>
          </cell>
          <cell r="HO989">
            <v>0</v>
          </cell>
          <cell r="HP989">
            <v>0</v>
          </cell>
          <cell r="HQ989">
            <v>0</v>
          </cell>
          <cell r="HR989">
            <v>0</v>
          </cell>
          <cell r="HS989">
            <v>0</v>
          </cell>
          <cell r="HT989">
            <v>0</v>
          </cell>
          <cell r="HU989">
            <v>0</v>
          </cell>
          <cell r="HV989">
            <v>0</v>
          </cell>
          <cell r="HW989">
            <v>0</v>
          </cell>
          <cell r="HX989">
            <v>0</v>
          </cell>
          <cell r="HY989">
            <v>0</v>
          </cell>
          <cell r="HZ989">
            <v>0</v>
          </cell>
          <cell r="IA989">
            <v>0</v>
          </cell>
          <cell r="IB989">
            <v>0</v>
          </cell>
          <cell r="IC989">
            <v>0</v>
          </cell>
          <cell r="ID989">
            <v>0</v>
          </cell>
          <cell r="IE989">
            <v>0</v>
          </cell>
          <cell r="IF989">
            <v>0</v>
          </cell>
          <cell r="IG989">
            <v>0</v>
          </cell>
          <cell r="IH989">
            <v>0</v>
          </cell>
          <cell r="II989">
            <v>0</v>
          </cell>
          <cell r="IJ989">
            <v>0</v>
          </cell>
          <cell r="IK989">
            <v>0</v>
          </cell>
          <cell r="IL989">
            <v>0</v>
          </cell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  <cell r="IW989">
            <v>0</v>
          </cell>
          <cell r="IX989">
            <v>0</v>
          </cell>
          <cell r="IY989">
            <v>0</v>
          </cell>
          <cell r="IZ989">
            <v>0</v>
          </cell>
          <cell r="JA989">
            <v>0</v>
          </cell>
          <cell r="JB989">
            <v>0</v>
          </cell>
          <cell r="JC989">
            <v>0</v>
          </cell>
          <cell r="JD989">
            <v>0</v>
          </cell>
          <cell r="JE989">
            <v>0</v>
          </cell>
          <cell r="JF989">
            <v>0</v>
          </cell>
          <cell r="JG989">
            <v>0</v>
          </cell>
          <cell r="JH989">
            <v>0</v>
          </cell>
          <cell r="JI989">
            <v>0</v>
          </cell>
          <cell r="JJ989">
            <v>0</v>
          </cell>
          <cell r="JK989">
            <v>0</v>
          </cell>
          <cell r="JL989">
            <v>0</v>
          </cell>
          <cell r="JM989">
            <v>0</v>
          </cell>
          <cell r="JN989">
            <v>0</v>
          </cell>
          <cell r="JO989">
            <v>0</v>
          </cell>
          <cell r="JP989">
            <v>0</v>
          </cell>
          <cell r="JQ989">
            <v>0</v>
          </cell>
        </row>
        <row r="990">
          <cell r="D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0</v>
          </cell>
          <cell r="CQ990">
            <v>0</v>
          </cell>
          <cell r="CR990">
            <v>0</v>
          </cell>
          <cell r="CS990">
            <v>0</v>
          </cell>
          <cell r="CT990">
            <v>0</v>
          </cell>
          <cell r="CU990">
            <v>0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  <cell r="DD990">
            <v>0</v>
          </cell>
          <cell r="DE990">
            <v>0</v>
          </cell>
          <cell r="DF990">
            <v>0</v>
          </cell>
          <cell r="DG990">
            <v>0</v>
          </cell>
          <cell r="DH990">
            <v>0</v>
          </cell>
          <cell r="DI990">
            <v>0</v>
          </cell>
          <cell r="DJ990">
            <v>0</v>
          </cell>
          <cell r="DK990">
            <v>0</v>
          </cell>
          <cell r="DL990">
            <v>0</v>
          </cell>
          <cell r="DM990">
            <v>0</v>
          </cell>
          <cell r="DN990">
            <v>0</v>
          </cell>
          <cell r="DO990">
            <v>0</v>
          </cell>
          <cell r="DP990">
            <v>0</v>
          </cell>
          <cell r="DQ990">
            <v>0</v>
          </cell>
          <cell r="DR990">
            <v>0</v>
          </cell>
          <cell r="DS990">
            <v>0</v>
          </cell>
          <cell r="DT990">
            <v>0</v>
          </cell>
          <cell r="DU990">
            <v>0</v>
          </cell>
          <cell r="DV990">
            <v>0</v>
          </cell>
          <cell r="DW990">
            <v>0</v>
          </cell>
          <cell r="DX990">
            <v>0</v>
          </cell>
          <cell r="DY990">
            <v>0</v>
          </cell>
          <cell r="DZ990">
            <v>0</v>
          </cell>
          <cell r="EA990">
            <v>0</v>
          </cell>
          <cell r="EB990">
            <v>0</v>
          </cell>
          <cell r="EC990">
            <v>0</v>
          </cell>
          <cell r="ED990">
            <v>0</v>
          </cell>
          <cell r="EE990">
            <v>0</v>
          </cell>
          <cell r="EF990">
            <v>0</v>
          </cell>
          <cell r="EG990">
            <v>0</v>
          </cell>
          <cell r="EH990">
            <v>0</v>
          </cell>
          <cell r="EI990">
            <v>0</v>
          </cell>
          <cell r="EJ990">
            <v>0</v>
          </cell>
          <cell r="EK990">
            <v>0</v>
          </cell>
          <cell r="EL990">
            <v>0</v>
          </cell>
          <cell r="EM990">
            <v>0</v>
          </cell>
          <cell r="EN990">
            <v>0</v>
          </cell>
          <cell r="EO990">
            <v>0</v>
          </cell>
          <cell r="EP990">
            <v>0</v>
          </cell>
          <cell r="EQ990">
            <v>0</v>
          </cell>
          <cell r="ER990">
            <v>0</v>
          </cell>
          <cell r="ES990">
            <v>0</v>
          </cell>
          <cell r="ET990">
            <v>0</v>
          </cell>
          <cell r="EU990">
            <v>0</v>
          </cell>
          <cell r="EV990">
            <v>0</v>
          </cell>
          <cell r="EW990">
            <v>0</v>
          </cell>
          <cell r="EX990">
            <v>0</v>
          </cell>
          <cell r="EY990">
            <v>0</v>
          </cell>
          <cell r="EZ990">
            <v>0</v>
          </cell>
          <cell r="FA990">
            <v>0</v>
          </cell>
          <cell r="FB990">
            <v>0</v>
          </cell>
          <cell r="FC990">
            <v>0</v>
          </cell>
          <cell r="FD990">
            <v>0</v>
          </cell>
          <cell r="FE990">
            <v>0</v>
          </cell>
          <cell r="FF990">
            <v>0</v>
          </cell>
          <cell r="FG990">
            <v>0</v>
          </cell>
          <cell r="FH990">
            <v>0</v>
          </cell>
          <cell r="FI990">
            <v>0</v>
          </cell>
          <cell r="FJ990">
            <v>0</v>
          </cell>
          <cell r="FK990">
            <v>0</v>
          </cell>
          <cell r="FL990">
            <v>0</v>
          </cell>
          <cell r="FM990">
            <v>0</v>
          </cell>
          <cell r="FN990">
            <v>0</v>
          </cell>
          <cell r="FO990">
            <v>0</v>
          </cell>
          <cell r="FP990">
            <v>0</v>
          </cell>
          <cell r="FQ990">
            <v>0</v>
          </cell>
          <cell r="FR990">
            <v>0</v>
          </cell>
          <cell r="FS990">
            <v>0</v>
          </cell>
          <cell r="FT990">
            <v>0</v>
          </cell>
          <cell r="FU990">
            <v>0</v>
          </cell>
          <cell r="FV990">
            <v>0</v>
          </cell>
          <cell r="FW990">
            <v>0</v>
          </cell>
          <cell r="FX990">
            <v>0</v>
          </cell>
          <cell r="FY990">
            <v>0</v>
          </cell>
          <cell r="FZ990">
            <v>0</v>
          </cell>
          <cell r="GA990">
            <v>0</v>
          </cell>
          <cell r="GB990">
            <v>0</v>
          </cell>
          <cell r="GC990">
            <v>0</v>
          </cell>
          <cell r="GD990">
            <v>0</v>
          </cell>
          <cell r="GE990">
            <v>0</v>
          </cell>
          <cell r="GF990">
            <v>0</v>
          </cell>
          <cell r="GG990">
            <v>0</v>
          </cell>
          <cell r="GH990">
            <v>0</v>
          </cell>
          <cell r="GI990">
            <v>0</v>
          </cell>
          <cell r="GJ990">
            <v>0</v>
          </cell>
          <cell r="GK990">
            <v>0</v>
          </cell>
          <cell r="GL990">
            <v>0</v>
          </cell>
          <cell r="GM990">
            <v>0</v>
          </cell>
          <cell r="GN990">
            <v>0</v>
          </cell>
          <cell r="GO990">
            <v>0</v>
          </cell>
          <cell r="GP990">
            <v>0</v>
          </cell>
          <cell r="GQ990">
            <v>0</v>
          </cell>
          <cell r="GR990">
            <v>0</v>
          </cell>
          <cell r="GS990">
            <v>0</v>
          </cell>
          <cell r="GT990">
            <v>0</v>
          </cell>
          <cell r="GU990">
            <v>0</v>
          </cell>
          <cell r="GV990">
            <v>0</v>
          </cell>
          <cell r="GW990">
            <v>0</v>
          </cell>
          <cell r="GX990">
            <v>0</v>
          </cell>
          <cell r="GY990">
            <v>0</v>
          </cell>
          <cell r="GZ990">
            <v>0</v>
          </cell>
          <cell r="HA990">
            <v>0</v>
          </cell>
          <cell r="HB990">
            <v>0</v>
          </cell>
          <cell r="HC990">
            <v>0</v>
          </cell>
          <cell r="HD990">
            <v>0</v>
          </cell>
          <cell r="HE990">
            <v>0</v>
          </cell>
          <cell r="HF990">
            <v>0</v>
          </cell>
          <cell r="HG990">
            <v>0</v>
          </cell>
          <cell r="HH990">
            <v>0</v>
          </cell>
          <cell r="HI990">
            <v>0</v>
          </cell>
          <cell r="HJ990">
            <v>0</v>
          </cell>
          <cell r="HK990">
            <v>0</v>
          </cell>
          <cell r="HL990">
            <v>0</v>
          </cell>
          <cell r="HM990">
            <v>0</v>
          </cell>
          <cell r="HN990">
            <v>0</v>
          </cell>
          <cell r="HO990">
            <v>0</v>
          </cell>
          <cell r="HP990">
            <v>0</v>
          </cell>
          <cell r="HQ990">
            <v>0</v>
          </cell>
          <cell r="HR990">
            <v>0</v>
          </cell>
          <cell r="HS990">
            <v>0</v>
          </cell>
          <cell r="HT990">
            <v>0</v>
          </cell>
          <cell r="HU990">
            <v>0</v>
          </cell>
          <cell r="HV990">
            <v>0</v>
          </cell>
          <cell r="HW990">
            <v>0</v>
          </cell>
          <cell r="HX990">
            <v>0</v>
          </cell>
          <cell r="HY990">
            <v>0</v>
          </cell>
          <cell r="HZ990">
            <v>0</v>
          </cell>
          <cell r="IA990">
            <v>0</v>
          </cell>
          <cell r="IB990">
            <v>0</v>
          </cell>
          <cell r="IC990">
            <v>0</v>
          </cell>
          <cell r="ID990">
            <v>0</v>
          </cell>
          <cell r="IE990">
            <v>0</v>
          </cell>
          <cell r="IF990">
            <v>0</v>
          </cell>
          <cell r="IG990">
            <v>0</v>
          </cell>
          <cell r="IH990">
            <v>0</v>
          </cell>
          <cell r="II990">
            <v>0</v>
          </cell>
          <cell r="IJ990">
            <v>0</v>
          </cell>
          <cell r="IK990">
            <v>0</v>
          </cell>
          <cell r="IL990">
            <v>0</v>
          </cell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  <cell r="IW990">
            <v>0</v>
          </cell>
          <cell r="IX990">
            <v>0</v>
          </cell>
          <cell r="IY990">
            <v>0</v>
          </cell>
          <cell r="IZ990">
            <v>0</v>
          </cell>
          <cell r="JA990">
            <v>0</v>
          </cell>
          <cell r="JB990">
            <v>0</v>
          </cell>
          <cell r="JC990">
            <v>0</v>
          </cell>
          <cell r="JD990">
            <v>0</v>
          </cell>
          <cell r="JE990">
            <v>0</v>
          </cell>
          <cell r="JF990">
            <v>0</v>
          </cell>
          <cell r="JG990">
            <v>0</v>
          </cell>
          <cell r="JH990">
            <v>0</v>
          </cell>
          <cell r="JI990">
            <v>0</v>
          </cell>
          <cell r="JJ990">
            <v>0</v>
          </cell>
          <cell r="JK990">
            <v>0</v>
          </cell>
          <cell r="JL990">
            <v>0</v>
          </cell>
          <cell r="JM990">
            <v>0</v>
          </cell>
          <cell r="JN990">
            <v>0</v>
          </cell>
          <cell r="JO990">
            <v>0</v>
          </cell>
          <cell r="JP990">
            <v>0</v>
          </cell>
          <cell r="JQ990">
            <v>0</v>
          </cell>
        </row>
        <row r="991">
          <cell r="D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0</v>
          </cell>
          <cell r="CG991">
            <v>0</v>
          </cell>
          <cell r="CH991">
            <v>0</v>
          </cell>
          <cell r="CI991">
            <v>0</v>
          </cell>
          <cell r="CJ991">
            <v>0</v>
          </cell>
          <cell r="CK991">
            <v>0</v>
          </cell>
          <cell r="CL991">
            <v>0</v>
          </cell>
          <cell r="CM991">
            <v>0</v>
          </cell>
          <cell r="CN991">
            <v>0</v>
          </cell>
          <cell r="CO991">
            <v>0</v>
          </cell>
          <cell r="CP991">
            <v>0</v>
          </cell>
          <cell r="CQ991">
            <v>0</v>
          </cell>
          <cell r="CR991">
            <v>0</v>
          </cell>
          <cell r="CS991">
            <v>0</v>
          </cell>
          <cell r="CT991">
            <v>0</v>
          </cell>
          <cell r="CU991">
            <v>0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  <cell r="DD991">
            <v>0</v>
          </cell>
          <cell r="DE991">
            <v>0</v>
          </cell>
          <cell r="DF991">
            <v>0</v>
          </cell>
          <cell r="DG991">
            <v>0</v>
          </cell>
          <cell r="DH991">
            <v>0</v>
          </cell>
          <cell r="DI991">
            <v>0</v>
          </cell>
          <cell r="DJ991">
            <v>0</v>
          </cell>
          <cell r="DK991">
            <v>0</v>
          </cell>
          <cell r="DL991">
            <v>0</v>
          </cell>
          <cell r="DM991">
            <v>0</v>
          </cell>
          <cell r="DN991">
            <v>0</v>
          </cell>
          <cell r="DO991">
            <v>0</v>
          </cell>
          <cell r="DP991">
            <v>0</v>
          </cell>
          <cell r="DQ991">
            <v>0</v>
          </cell>
          <cell r="DR991">
            <v>0</v>
          </cell>
          <cell r="DS991">
            <v>0</v>
          </cell>
          <cell r="DT991">
            <v>0</v>
          </cell>
          <cell r="DU991">
            <v>0</v>
          </cell>
          <cell r="DV991">
            <v>0</v>
          </cell>
          <cell r="DW991">
            <v>0</v>
          </cell>
          <cell r="DX991">
            <v>0</v>
          </cell>
          <cell r="DY991">
            <v>0</v>
          </cell>
          <cell r="DZ991">
            <v>0</v>
          </cell>
          <cell r="EA991">
            <v>0</v>
          </cell>
          <cell r="EB991">
            <v>0</v>
          </cell>
          <cell r="EC991">
            <v>0</v>
          </cell>
          <cell r="ED991">
            <v>0</v>
          </cell>
          <cell r="EE991">
            <v>0</v>
          </cell>
          <cell r="EF991">
            <v>0</v>
          </cell>
          <cell r="EG991">
            <v>0</v>
          </cell>
          <cell r="EH991">
            <v>0</v>
          </cell>
          <cell r="EI991">
            <v>0</v>
          </cell>
          <cell r="EJ991">
            <v>0</v>
          </cell>
          <cell r="EK991">
            <v>0</v>
          </cell>
          <cell r="EL991">
            <v>0</v>
          </cell>
          <cell r="EM991">
            <v>0</v>
          </cell>
          <cell r="EN991">
            <v>0</v>
          </cell>
          <cell r="EO991">
            <v>0</v>
          </cell>
          <cell r="EP991">
            <v>0</v>
          </cell>
          <cell r="EQ991">
            <v>0</v>
          </cell>
          <cell r="ER991">
            <v>0</v>
          </cell>
          <cell r="ES991">
            <v>0</v>
          </cell>
          <cell r="ET991">
            <v>0</v>
          </cell>
          <cell r="EU991">
            <v>0</v>
          </cell>
          <cell r="EV991">
            <v>0</v>
          </cell>
          <cell r="EW991">
            <v>0</v>
          </cell>
          <cell r="EX991">
            <v>0</v>
          </cell>
          <cell r="EY991">
            <v>0</v>
          </cell>
          <cell r="EZ991">
            <v>0</v>
          </cell>
          <cell r="FA991">
            <v>0</v>
          </cell>
          <cell r="FB991">
            <v>0</v>
          </cell>
          <cell r="FC991">
            <v>0</v>
          </cell>
          <cell r="FD991">
            <v>0</v>
          </cell>
          <cell r="FE991">
            <v>0</v>
          </cell>
          <cell r="FF991">
            <v>0</v>
          </cell>
          <cell r="FG991">
            <v>0</v>
          </cell>
          <cell r="FH991">
            <v>0</v>
          </cell>
          <cell r="FI991">
            <v>0</v>
          </cell>
          <cell r="FJ991">
            <v>0</v>
          </cell>
          <cell r="FK991">
            <v>0</v>
          </cell>
          <cell r="FL991">
            <v>0</v>
          </cell>
          <cell r="FM991">
            <v>0</v>
          </cell>
          <cell r="FN991">
            <v>0</v>
          </cell>
          <cell r="FO991">
            <v>0</v>
          </cell>
          <cell r="FP991">
            <v>0</v>
          </cell>
          <cell r="FQ991">
            <v>0</v>
          </cell>
          <cell r="FR991">
            <v>0</v>
          </cell>
          <cell r="FS991">
            <v>0</v>
          </cell>
          <cell r="FT991">
            <v>0</v>
          </cell>
          <cell r="FU991">
            <v>0</v>
          </cell>
          <cell r="FV991">
            <v>0</v>
          </cell>
          <cell r="FW991">
            <v>0</v>
          </cell>
          <cell r="FX991">
            <v>0</v>
          </cell>
          <cell r="FY991">
            <v>0</v>
          </cell>
          <cell r="FZ991">
            <v>0</v>
          </cell>
          <cell r="GA991">
            <v>0</v>
          </cell>
          <cell r="GB991">
            <v>0</v>
          </cell>
          <cell r="GC991">
            <v>0</v>
          </cell>
          <cell r="GD991">
            <v>0</v>
          </cell>
          <cell r="GE991">
            <v>0</v>
          </cell>
          <cell r="GF991">
            <v>0</v>
          </cell>
          <cell r="GG991">
            <v>0</v>
          </cell>
          <cell r="GH991">
            <v>0</v>
          </cell>
          <cell r="GI991">
            <v>0</v>
          </cell>
          <cell r="GJ991">
            <v>0</v>
          </cell>
          <cell r="GK991">
            <v>0</v>
          </cell>
          <cell r="GL991">
            <v>0</v>
          </cell>
          <cell r="GM991">
            <v>0</v>
          </cell>
          <cell r="GN991">
            <v>0</v>
          </cell>
          <cell r="GO991">
            <v>0</v>
          </cell>
          <cell r="GP991">
            <v>0</v>
          </cell>
          <cell r="GQ991">
            <v>0</v>
          </cell>
          <cell r="GR991">
            <v>0</v>
          </cell>
          <cell r="GS991">
            <v>0</v>
          </cell>
          <cell r="GT991">
            <v>0</v>
          </cell>
          <cell r="GU991">
            <v>0</v>
          </cell>
          <cell r="GV991">
            <v>0</v>
          </cell>
          <cell r="GW991">
            <v>0</v>
          </cell>
          <cell r="GX991">
            <v>0</v>
          </cell>
          <cell r="GY991">
            <v>0</v>
          </cell>
          <cell r="GZ991">
            <v>0</v>
          </cell>
          <cell r="HA991">
            <v>0</v>
          </cell>
          <cell r="HB991">
            <v>0</v>
          </cell>
          <cell r="HC991">
            <v>0</v>
          </cell>
          <cell r="HD991">
            <v>0</v>
          </cell>
          <cell r="HE991">
            <v>0</v>
          </cell>
          <cell r="HF991">
            <v>0</v>
          </cell>
          <cell r="HG991">
            <v>0</v>
          </cell>
          <cell r="HH991">
            <v>0</v>
          </cell>
          <cell r="HI991">
            <v>0</v>
          </cell>
          <cell r="HJ991">
            <v>0</v>
          </cell>
          <cell r="HK991">
            <v>0</v>
          </cell>
          <cell r="HL991">
            <v>0</v>
          </cell>
          <cell r="HM991">
            <v>0</v>
          </cell>
          <cell r="HN991">
            <v>0</v>
          </cell>
          <cell r="HO991">
            <v>0</v>
          </cell>
          <cell r="HP991">
            <v>0</v>
          </cell>
          <cell r="HQ991">
            <v>0</v>
          </cell>
          <cell r="HR991">
            <v>0</v>
          </cell>
          <cell r="HS991">
            <v>0</v>
          </cell>
          <cell r="HT991">
            <v>0</v>
          </cell>
          <cell r="HU991">
            <v>0</v>
          </cell>
          <cell r="HV991">
            <v>0</v>
          </cell>
          <cell r="HW991">
            <v>0</v>
          </cell>
          <cell r="HX991">
            <v>0</v>
          </cell>
          <cell r="HY991">
            <v>0</v>
          </cell>
          <cell r="HZ991">
            <v>0</v>
          </cell>
          <cell r="IA991">
            <v>0</v>
          </cell>
          <cell r="IB991">
            <v>0</v>
          </cell>
          <cell r="IC991">
            <v>0</v>
          </cell>
          <cell r="ID991">
            <v>0</v>
          </cell>
          <cell r="IE991">
            <v>0</v>
          </cell>
          <cell r="IF991">
            <v>0</v>
          </cell>
          <cell r="IG991">
            <v>0</v>
          </cell>
          <cell r="IH991">
            <v>0</v>
          </cell>
          <cell r="II991">
            <v>0</v>
          </cell>
          <cell r="IJ991">
            <v>0</v>
          </cell>
          <cell r="IK991">
            <v>0</v>
          </cell>
          <cell r="IL991">
            <v>0</v>
          </cell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  <cell r="IW991">
            <v>0</v>
          </cell>
          <cell r="IX991">
            <v>0</v>
          </cell>
          <cell r="IY991">
            <v>0</v>
          </cell>
          <cell r="IZ991">
            <v>0</v>
          </cell>
          <cell r="JA991">
            <v>0</v>
          </cell>
          <cell r="JB991">
            <v>0</v>
          </cell>
          <cell r="JC991">
            <v>0</v>
          </cell>
          <cell r="JD991">
            <v>0</v>
          </cell>
          <cell r="JE991">
            <v>0</v>
          </cell>
          <cell r="JF991">
            <v>0</v>
          </cell>
          <cell r="JG991">
            <v>0</v>
          </cell>
          <cell r="JH991">
            <v>0</v>
          </cell>
          <cell r="JI991">
            <v>0</v>
          </cell>
          <cell r="JJ991">
            <v>0</v>
          </cell>
          <cell r="JK991">
            <v>0</v>
          </cell>
          <cell r="JL991">
            <v>0</v>
          </cell>
          <cell r="JM991">
            <v>0</v>
          </cell>
          <cell r="JN991">
            <v>0</v>
          </cell>
          <cell r="JO991">
            <v>0</v>
          </cell>
          <cell r="JP991">
            <v>0</v>
          </cell>
          <cell r="JQ991">
            <v>0</v>
          </cell>
        </row>
        <row r="992">
          <cell r="F992">
            <v>-55.974256169982255</v>
          </cell>
          <cell r="G992">
            <v>-38.911134330090135</v>
          </cell>
          <cell r="H992">
            <v>-39.368816109956242</v>
          </cell>
          <cell r="I992">
            <v>-161.54810355999507</v>
          </cell>
          <cell r="J992">
            <v>-58.464224900002591</v>
          </cell>
          <cell r="K992">
            <v>-22.361258200020529</v>
          </cell>
          <cell r="L992">
            <v>-3.5562768999952823</v>
          </cell>
          <cell r="M992">
            <v>-9.8167802199895959</v>
          </cell>
          <cell r="N992">
            <v>-32.644665130006615</v>
          </cell>
          <cell r="O992">
            <v>-58.688102810061537</v>
          </cell>
          <cell r="P992">
            <v>-17.949625239998568</v>
          </cell>
          <cell r="Q992">
            <v>-117.24023400002625</v>
          </cell>
          <cell r="R992">
            <v>-496.63632693979889</v>
          </cell>
          <cell r="S992">
            <v>-53.754275429993868</v>
          </cell>
          <cell r="T992">
            <v>-80.33756783005083</v>
          </cell>
          <cell r="U992">
            <v>-116.32078283990268</v>
          </cell>
          <cell r="V992">
            <v>68.878623539989349</v>
          </cell>
          <cell r="W992">
            <v>-481.93331281992141</v>
          </cell>
          <cell r="X992">
            <v>505.88079886999913</v>
          </cell>
          <cell r="Y992">
            <v>4.5106976699898951</v>
          </cell>
          <cell r="Z992">
            <v>-37.34543695001048</v>
          </cell>
          <cell r="AA992">
            <v>-32.872328079974977</v>
          </cell>
          <cell r="AB992">
            <v>-134.46435371012194</v>
          </cell>
          <cell r="AC992">
            <v>-78.364842500013765</v>
          </cell>
          <cell r="AD992">
            <v>-60.513546859961934</v>
          </cell>
          <cell r="AE992">
            <v>-766.67161936033517</v>
          </cell>
          <cell r="AF992">
            <v>-0.62601322995033115</v>
          </cell>
          <cell r="AG992">
            <v>-185.87063331995159</v>
          </cell>
          <cell r="AH992">
            <v>-65.261997569992673</v>
          </cell>
          <cell r="AI992">
            <v>-38.339018179976847</v>
          </cell>
          <cell r="AJ992">
            <v>-9.1130405599833466</v>
          </cell>
          <cell r="AK992">
            <v>-244.71693575993413</v>
          </cell>
          <cell r="AL992">
            <v>0</v>
          </cell>
          <cell r="AM992">
            <v>-7.8339116599818226</v>
          </cell>
          <cell r="AN992">
            <v>-4.939426419994561</v>
          </cell>
          <cell r="AO992">
            <v>-108.59537644998636</v>
          </cell>
          <cell r="AP992">
            <v>-64.646827599965036</v>
          </cell>
          <cell r="AQ992">
            <v>-36.728438610094599</v>
          </cell>
          <cell r="AR992">
            <v>-493.9738566800952</v>
          </cell>
          <cell r="AS992">
            <v>-10.43488123989664</v>
          </cell>
          <cell r="AT992">
            <v>-8.3745054499595426</v>
          </cell>
          <cell r="AU992">
            <v>-41.547715400054585</v>
          </cell>
          <cell r="AV992">
            <v>-134.77487994002877</v>
          </cell>
          <cell r="AW992">
            <v>-7.1721761799999513</v>
          </cell>
          <cell r="AX992">
            <v>-17.658370339951944</v>
          </cell>
          <cell r="AY992">
            <v>-23.876044899981935</v>
          </cell>
          <cell r="AZ992">
            <v>-9.9451739199867006</v>
          </cell>
          <cell r="BA992">
            <v>-64.345253530016635</v>
          </cell>
          <cell r="BB992">
            <v>-123.16842343995813</v>
          </cell>
          <cell r="BC992">
            <v>-17.784064659965225</v>
          </cell>
          <cell r="BD992">
            <v>-34.892367679974996</v>
          </cell>
          <cell r="BE992">
            <v>-455.54287484940141</v>
          </cell>
          <cell r="BF992">
            <v>0</v>
          </cell>
          <cell r="BG992">
            <v>-1.5125324699911289</v>
          </cell>
          <cell r="BH992">
            <v>-59.676214820006862</v>
          </cell>
          <cell r="BI992">
            <v>-18.200497929996345</v>
          </cell>
          <cell r="BJ992">
            <v>-250.48834684002213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-125.66528278996702</v>
          </cell>
          <cell r="BP992">
            <v>0</v>
          </cell>
          <cell r="BQ992">
            <v>0</v>
          </cell>
          <cell r="BR992">
            <v>342.96496448013932</v>
          </cell>
          <cell r="BS992">
            <v>0</v>
          </cell>
          <cell r="BT992">
            <v>-15.739895050006453</v>
          </cell>
          <cell r="BU992">
            <v>218.7393542000209</v>
          </cell>
          <cell r="BV992">
            <v>123.87747099000262</v>
          </cell>
          <cell r="BW992">
            <v>620.940200669982</v>
          </cell>
          <cell r="BX992">
            <v>-369.78563730989117</v>
          </cell>
          <cell r="BY992">
            <v>0</v>
          </cell>
          <cell r="BZ992">
            <v>0.66509453000617214</v>
          </cell>
          <cell r="CA992">
            <v>0</v>
          </cell>
          <cell r="CB992">
            <v>-235.73162354994565</v>
          </cell>
          <cell r="CC992">
            <v>0</v>
          </cell>
          <cell r="CD992">
            <v>0</v>
          </cell>
          <cell r="CE992">
            <v>-159.23071054089814</v>
          </cell>
          <cell r="CF992">
            <v>0</v>
          </cell>
          <cell r="CG992">
            <v>246.77432953001698</v>
          </cell>
          <cell r="CH992">
            <v>158.2562198000378</v>
          </cell>
          <cell r="CI992">
            <v>-454.92139163002139</v>
          </cell>
          <cell r="CJ992">
            <v>-31.514270810002927</v>
          </cell>
          <cell r="CK992">
            <v>56.472442270023748</v>
          </cell>
          <cell r="CL992">
            <v>0</v>
          </cell>
          <cell r="CM992">
            <v>0</v>
          </cell>
          <cell r="CN992">
            <v>-66.613605250022374</v>
          </cell>
          <cell r="CO992">
            <v>-67.684434449998662</v>
          </cell>
          <cell r="CP992">
            <v>0</v>
          </cell>
          <cell r="CQ992">
            <v>0</v>
          </cell>
          <cell r="CR992">
            <v>-358.87199484976009</v>
          </cell>
          <cell r="CS992">
            <v>0</v>
          </cell>
          <cell r="CT992">
            <v>-258.10674979997566</v>
          </cell>
          <cell r="CU992">
            <v>-290.26148763002129</v>
          </cell>
          <cell r="CV992">
            <v>-74.344218409969471</v>
          </cell>
          <cell r="CW992">
            <v>-7.7383148599765263</v>
          </cell>
          <cell r="CX992">
            <v>369.26325000001816</v>
          </cell>
          <cell r="CY992">
            <v>0</v>
          </cell>
          <cell r="CZ992">
            <v>0</v>
          </cell>
          <cell r="DA992">
            <v>0</v>
          </cell>
          <cell r="DB992">
            <v>-97.684474150009919</v>
          </cell>
          <cell r="DC992">
            <v>0</v>
          </cell>
          <cell r="DD992">
            <v>0</v>
          </cell>
          <cell r="DE992">
            <v>-908.03249898087233</v>
          </cell>
          <cell r="DF992">
            <v>0</v>
          </cell>
          <cell r="DG992">
            <v>203.01051008998184</v>
          </cell>
          <cell r="DH992">
            <v>-378.88672631996451</v>
          </cell>
          <cell r="DI992">
            <v>-547.19858598004794</v>
          </cell>
          <cell r="DJ992">
            <v>42.404615239996929</v>
          </cell>
          <cell r="DK992">
            <v>-145.78428104007617</v>
          </cell>
          <cell r="DL992">
            <v>-1.0745576999906916</v>
          </cell>
          <cell r="DM992">
            <v>0</v>
          </cell>
          <cell r="DN992">
            <v>0</v>
          </cell>
          <cell r="DO992">
            <v>-80.503473269985989</v>
          </cell>
          <cell r="DP992">
            <v>0</v>
          </cell>
          <cell r="DQ992">
            <v>0</v>
          </cell>
          <cell r="DR992">
            <v>1843.6581594794989</v>
          </cell>
          <cell r="DS992">
            <v>0</v>
          </cell>
          <cell r="DT992">
            <v>-114.52522612002213</v>
          </cell>
          <cell r="DU992">
            <v>2287.3115557100682</v>
          </cell>
          <cell r="DV992">
            <v>-167.21843730000546</v>
          </cell>
          <cell r="DW992">
            <v>-192.05921992007643</v>
          </cell>
          <cell r="DX992">
            <v>89.575896160007687</v>
          </cell>
          <cell r="DY992">
            <v>0</v>
          </cell>
          <cell r="DZ992">
            <v>0</v>
          </cell>
          <cell r="EA992">
            <v>0</v>
          </cell>
          <cell r="EB992">
            <v>-59.426409050007351</v>
          </cell>
          <cell r="EC992">
            <v>0</v>
          </cell>
          <cell r="ED992">
            <v>0</v>
          </cell>
          <cell r="EE992">
            <v>1362.9286240092479</v>
          </cell>
          <cell r="EF992">
            <v>0</v>
          </cell>
          <cell r="EG992">
            <v>0</v>
          </cell>
          <cell r="EH992">
            <v>1735.721854250005</v>
          </cell>
          <cell r="EI992">
            <v>-199.58952822996071</v>
          </cell>
          <cell r="EJ992">
            <v>-154.44100672996137</v>
          </cell>
          <cell r="EK992">
            <v>0</v>
          </cell>
          <cell r="EL992">
            <v>0</v>
          </cell>
          <cell r="EM992">
            <v>0</v>
          </cell>
          <cell r="EN992">
            <v>0</v>
          </cell>
          <cell r="EO992">
            <v>-18.762695280020125</v>
          </cell>
          <cell r="EP992">
            <v>0</v>
          </cell>
          <cell r="EQ992">
            <v>0</v>
          </cell>
          <cell r="ER992">
            <v>-2002.8880430301651</v>
          </cell>
          <cell r="ES992">
            <v>0</v>
          </cell>
          <cell r="ET992">
            <v>0</v>
          </cell>
          <cell r="EU992">
            <v>-1082.8320443399716</v>
          </cell>
          <cell r="EV992">
            <v>-398.4975889500347</v>
          </cell>
          <cell r="EW992">
            <v>-521.5584097399842</v>
          </cell>
          <cell r="EX992">
            <v>0</v>
          </cell>
          <cell r="EY992">
            <v>0</v>
          </cell>
          <cell r="EZ992">
            <v>0</v>
          </cell>
          <cell r="FA992">
            <v>0</v>
          </cell>
          <cell r="FB992">
            <v>0</v>
          </cell>
          <cell r="FC992">
            <v>0</v>
          </cell>
          <cell r="FD992">
            <v>0</v>
          </cell>
          <cell r="FE992">
            <v>-111.28304829075933</v>
          </cell>
          <cell r="FF992">
            <v>0</v>
          </cell>
          <cell r="FG992">
            <v>0</v>
          </cell>
          <cell r="FH992">
            <v>887.22418584005209</v>
          </cell>
          <cell r="FI992">
            <v>-437.27323720999993</v>
          </cell>
          <cell r="FJ992">
            <v>-561.23399691999657</v>
          </cell>
          <cell r="FK992">
            <v>0</v>
          </cell>
          <cell r="FL992">
            <v>0</v>
          </cell>
          <cell r="FM992">
            <v>0</v>
          </cell>
          <cell r="FN992">
            <v>0</v>
          </cell>
          <cell r="FO992">
            <v>0</v>
          </cell>
          <cell r="FP992">
            <v>0</v>
          </cell>
          <cell r="FQ992">
            <v>0</v>
          </cell>
          <cell r="FR992">
            <v>2967.5151691301726</v>
          </cell>
          <cell r="FS992">
            <v>0</v>
          </cell>
          <cell r="FT992">
            <v>0</v>
          </cell>
          <cell r="FU992">
            <v>2766.4210314200027</v>
          </cell>
          <cell r="FV992">
            <v>204.50809524999931</v>
          </cell>
          <cell r="FW992">
            <v>-3.4139575400040485</v>
          </cell>
          <cell r="FX992">
            <v>0</v>
          </cell>
          <cell r="FY992">
            <v>0</v>
          </cell>
          <cell r="FZ992">
            <v>0</v>
          </cell>
          <cell r="GA992">
            <v>0</v>
          </cell>
          <cell r="GB992">
            <v>0</v>
          </cell>
          <cell r="GC992">
            <v>0</v>
          </cell>
          <cell r="GD992">
            <v>0</v>
          </cell>
          <cell r="GE992">
            <v>972.61100289970636</v>
          </cell>
          <cell r="GF992">
            <v>0</v>
          </cell>
          <cell r="GG992">
            <v>0</v>
          </cell>
          <cell r="GH992">
            <v>332.79353585001081</v>
          </cell>
          <cell r="GI992">
            <v>671.26930084999185</v>
          </cell>
          <cell r="GJ992">
            <v>-31.451833800063469</v>
          </cell>
          <cell r="GK992">
            <v>0</v>
          </cell>
          <cell r="GL992">
            <v>0</v>
          </cell>
          <cell r="GM992">
            <v>0</v>
          </cell>
          <cell r="GN992">
            <v>0</v>
          </cell>
          <cell r="GO992">
            <v>0</v>
          </cell>
          <cell r="GP992">
            <v>0</v>
          </cell>
          <cell r="GQ992">
            <v>0</v>
          </cell>
          <cell r="GR992">
            <v>-1473.6872787601314</v>
          </cell>
          <cell r="GS992">
            <v>0</v>
          </cell>
          <cell r="GT992">
            <v>0</v>
          </cell>
          <cell r="GU992">
            <v>-1243.9654061199981</v>
          </cell>
          <cell r="GV992">
            <v>-204.81290573999286</v>
          </cell>
          <cell r="GW992">
            <v>-24.908966899994994</v>
          </cell>
          <cell r="GX992">
            <v>0</v>
          </cell>
          <cell r="GY992">
            <v>0</v>
          </cell>
          <cell r="GZ992">
            <v>0</v>
          </cell>
          <cell r="HA992">
            <v>0</v>
          </cell>
          <cell r="HB992">
            <v>0</v>
          </cell>
          <cell r="HC992">
            <v>0</v>
          </cell>
          <cell r="HD992">
            <v>0</v>
          </cell>
          <cell r="HE992">
            <v>-647.07023698976263</v>
          </cell>
          <cell r="HF992">
            <v>0</v>
          </cell>
          <cell r="HG992">
            <v>0</v>
          </cell>
          <cell r="HH992">
            <v>-183.26148895994993</v>
          </cell>
          <cell r="HI992">
            <v>-222.73195780999959</v>
          </cell>
          <cell r="HJ992">
            <v>-241.07679021998774</v>
          </cell>
          <cell r="HK992">
            <v>0</v>
          </cell>
          <cell r="HL992">
            <v>0</v>
          </cell>
          <cell r="HM992">
            <v>0</v>
          </cell>
          <cell r="HN992">
            <v>0</v>
          </cell>
          <cell r="HO992">
            <v>0</v>
          </cell>
          <cell r="HP992">
            <v>0</v>
          </cell>
          <cell r="HQ992">
            <v>0</v>
          </cell>
          <cell r="HR992">
            <v>805.98909687018022</v>
          </cell>
          <cell r="HS992">
            <v>0</v>
          </cell>
          <cell r="HT992">
            <v>0</v>
          </cell>
          <cell r="HU992">
            <v>161.98114759998862</v>
          </cell>
          <cell r="HV992">
            <v>257.2722626599716</v>
          </cell>
          <cell r="HW992">
            <v>386.73568661001627</v>
          </cell>
          <cell r="HX992">
            <v>0</v>
          </cell>
          <cell r="HY992">
            <v>0</v>
          </cell>
          <cell r="HZ992">
            <v>0</v>
          </cell>
          <cell r="IA992">
            <v>0</v>
          </cell>
          <cell r="IB992">
            <v>0</v>
          </cell>
          <cell r="IC992">
            <v>0</v>
          </cell>
          <cell r="ID992">
            <v>0</v>
          </cell>
          <cell r="IE992">
            <v>-284.05006943969056</v>
          </cell>
          <cell r="IF992">
            <v>0</v>
          </cell>
          <cell r="IG992">
            <v>0</v>
          </cell>
          <cell r="IH992">
            <v>-208.76069687999552</v>
          </cell>
          <cell r="II992">
            <v>-165.81713392000529</v>
          </cell>
          <cell r="IJ992">
            <v>90.527761359961005</v>
          </cell>
          <cell r="IK992">
            <v>0</v>
          </cell>
          <cell r="IL992">
            <v>0</v>
          </cell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898.44947645999491</v>
          </cell>
          <cell r="IS992">
            <v>0</v>
          </cell>
          <cell r="IT992">
            <v>0</v>
          </cell>
          <cell r="IU992">
            <v>271.78623795998283</v>
          </cell>
          <cell r="IV992">
            <v>689.26475510001183</v>
          </cell>
          <cell r="IW992">
            <v>-62.601516599999741</v>
          </cell>
          <cell r="IX992">
            <v>0</v>
          </cell>
          <cell r="IY992">
            <v>0</v>
          </cell>
          <cell r="IZ992">
            <v>0</v>
          </cell>
          <cell r="JA992">
            <v>0</v>
          </cell>
          <cell r="JB992">
            <v>0</v>
          </cell>
          <cell r="JC992">
            <v>0</v>
          </cell>
          <cell r="JD992">
            <v>0</v>
          </cell>
          <cell r="JE992">
            <v>0</v>
          </cell>
          <cell r="JF992">
            <v>0</v>
          </cell>
          <cell r="JG992">
            <v>0</v>
          </cell>
          <cell r="JH992">
            <v>0</v>
          </cell>
          <cell r="JI992">
            <v>0</v>
          </cell>
          <cell r="JJ992">
            <v>0</v>
          </cell>
          <cell r="JK992">
            <v>0</v>
          </cell>
          <cell r="JL992">
            <v>0</v>
          </cell>
          <cell r="JM992">
            <v>0</v>
          </cell>
          <cell r="JN992">
            <v>0</v>
          </cell>
          <cell r="JO992">
            <v>0</v>
          </cell>
          <cell r="JP992">
            <v>0</v>
          </cell>
          <cell r="JQ992">
            <v>0</v>
          </cell>
        </row>
        <row r="994">
          <cell r="D994" t="str">
            <v>BIO.QF.SOR._.qOR.Biomass_One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0</v>
          </cell>
          <cell r="CG994">
            <v>0</v>
          </cell>
          <cell r="CH994">
            <v>0</v>
          </cell>
          <cell r="CI994">
            <v>0</v>
          </cell>
          <cell r="CJ994">
            <v>0</v>
          </cell>
          <cell r="CK994">
            <v>0</v>
          </cell>
          <cell r="CL994">
            <v>0</v>
          </cell>
          <cell r="CM994">
            <v>0</v>
          </cell>
          <cell r="CN994">
            <v>0</v>
          </cell>
          <cell r="CO994">
            <v>0</v>
          </cell>
          <cell r="CP994">
            <v>0</v>
          </cell>
          <cell r="CQ994">
            <v>0</v>
          </cell>
          <cell r="CR994">
            <v>0</v>
          </cell>
          <cell r="CS994">
            <v>0</v>
          </cell>
          <cell r="CT994">
            <v>0</v>
          </cell>
          <cell r="CU994">
            <v>0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>
            <v>0</v>
          </cell>
          <cell r="DF994">
            <v>0</v>
          </cell>
          <cell r="DG994">
            <v>0</v>
          </cell>
          <cell r="DH994">
            <v>0</v>
          </cell>
          <cell r="DI994">
            <v>0</v>
          </cell>
          <cell r="DJ994">
            <v>0</v>
          </cell>
          <cell r="DK994">
            <v>0</v>
          </cell>
          <cell r="DL994">
            <v>0</v>
          </cell>
          <cell r="DM994">
            <v>0</v>
          </cell>
          <cell r="DN994">
            <v>0</v>
          </cell>
          <cell r="DO994">
            <v>0</v>
          </cell>
          <cell r="DP994">
            <v>0</v>
          </cell>
          <cell r="DQ994">
            <v>0</v>
          </cell>
          <cell r="DR994">
            <v>0</v>
          </cell>
          <cell r="DS994">
            <v>0</v>
          </cell>
          <cell r="DT994">
            <v>0</v>
          </cell>
          <cell r="DU994">
            <v>0</v>
          </cell>
          <cell r="DV994">
            <v>0</v>
          </cell>
          <cell r="DW994">
            <v>0</v>
          </cell>
          <cell r="DX994">
            <v>0</v>
          </cell>
          <cell r="DY994">
            <v>0</v>
          </cell>
          <cell r="DZ994">
            <v>0</v>
          </cell>
          <cell r="EA994">
            <v>0</v>
          </cell>
          <cell r="EB994">
            <v>0</v>
          </cell>
          <cell r="EC994">
            <v>0</v>
          </cell>
          <cell r="ED994">
            <v>0</v>
          </cell>
          <cell r="EE994">
            <v>0</v>
          </cell>
          <cell r="EF994">
            <v>0</v>
          </cell>
          <cell r="EG994">
            <v>0</v>
          </cell>
          <cell r="EH994">
            <v>0</v>
          </cell>
          <cell r="EI994">
            <v>0</v>
          </cell>
          <cell r="EJ994">
            <v>0</v>
          </cell>
          <cell r="EK994">
            <v>0</v>
          </cell>
          <cell r="EL994">
            <v>0</v>
          </cell>
          <cell r="EM994">
            <v>0</v>
          </cell>
          <cell r="EN994">
            <v>0</v>
          </cell>
          <cell r="EO994">
            <v>0</v>
          </cell>
          <cell r="EP994">
            <v>0</v>
          </cell>
          <cell r="EQ994">
            <v>0</v>
          </cell>
          <cell r="ER994">
            <v>0</v>
          </cell>
          <cell r="ES994">
            <v>0</v>
          </cell>
          <cell r="ET994">
            <v>0</v>
          </cell>
          <cell r="EU994">
            <v>0</v>
          </cell>
          <cell r="EV994">
            <v>0</v>
          </cell>
          <cell r="EW994">
            <v>0</v>
          </cell>
          <cell r="EX994">
            <v>0</v>
          </cell>
          <cell r="EY994">
            <v>0</v>
          </cell>
          <cell r="EZ994">
            <v>0</v>
          </cell>
          <cell r="FA994">
            <v>0</v>
          </cell>
          <cell r="FB994">
            <v>0</v>
          </cell>
          <cell r="FC994">
            <v>0</v>
          </cell>
          <cell r="FD994">
            <v>0</v>
          </cell>
          <cell r="FE994">
            <v>0</v>
          </cell>
          <cell r="FF994">
            <v>0</v>
          </cell>
          <cell r="FG994">
            <v>0</v>
          </cell>
          <cell r="FH994">
            <v>0</v>
          </cell>
          <cell r="FI994">
            <v>0</v>
          </cell>
          <cell r="FJ994">
            <v>0</v>
          </cell>
          <cell r="FK994">
            <v>0</v>
          </cell>
          <cell r="FL994">
            <v>0</v>
          </cell>
          <cell r="FM994">
            <v>0</v>
          </cell>
          <cell r="FN994">
            <v>0</v>
          </cell>
          <cell r="FO994">
            <v>0</v>
          </cell>
          <cell r="FP994">
            <v>0</v>
          </cell>
          <cell r="FQ994">
            <v>0</v>
          </cell>
          <cell r="FR994">
            <v>0</v>
          </cell>
          <cell r="FS994">
            <v>0</v>
          </cell>
          <cell r="FT994">
            <v>0</v>
          </cell>
          <cell r="FU994">
            <v>0</v>
          </cell>
          <cell r="FV994">
            <v>0</v>
          </cell>
          <cell r="FW994">
            <v>0</v>
          </cell>
          <cell r="FX994">
            <v>0</v>
          </cell>
          <cell r="FY994">
            <v>0</v>
          </cell>
          <cell r="FZ994">
            <v>0</v>
          </cell>
          <cell r="GA994">
            <v>0</v>
          </cell>
          <cell r="GB994">
            <v>0</v>
          </cell>
          <cell r="GC994">
            <v>0</v>
          </cell>
          <cell r="GD994">
            <v>0</v>
          </cell>
          <cell r="GE994">
            <v>0</v>
          </cell>
          <cell r="GF994">
            <v>0</v>
          </cell>
          <cell r="GG994">
            <v>0</v>
          </cell>
          <cell r="GH994">
            <v>0</v>
          </cell>
          <cell r="GI994">
            <v>0</v>
          </cell>
          <cell r="GJ994">
            <v>0</v>
          </cell>
          <cell r="GK994">
            <v>0</v>
          </cell>
          <cell r="GL994">
            <v>0</v>
          </cell>
          <cell r="GM994">
            <v>0</v>
          </cell>
          <cell r="GN994">
            <v>0</v>
          </cell>
          <cell r="GO994">
            <v>0</v>
          </cell>
          <cell r="GP994">
            <v>0</v>
          </cell>
          <cell r="GQ994">
            <v>0</v>
          </cell>
          <cell r="GR994">
            <v>0</v>
          </cell>
          <cell r="GS994">
            <v>0</v>
          </cell>
          <cell r="GT994">
            <v>0</v>
          </cell>
          <cell r="GU994">
            <v>0</v>
          </cell>
          <cell r="GV994">
            <v>0</v>
          </cell>
          <cell r="GW994">
            <v>0</v>
          </cell>
          <cell r="GX994">
            <v>0</v>
          </cell>
          <cell r="GY994">
            <v>0</v>
          </cell>
          <cell r="GZ994">
            <v>0</v>
          </cell>
          <cell r="HA994">
            <v>0</v>
          </cell>
          <cell r="HB994">
            <v>0</v>
          </cell>
          <cell r="HC994">
            <v>0</v>
          </cell>
          <cell r="HD994">
            <v>0</v>
          </cell>
          <cell r="HE994">
            <v>0</v>
          </cell>
          <cell r="HF994">
            <v>0</v>
          </cell>
          <cell r="HG994">
            <v>0</v>
          </cell>
          <cell r="HH994">
            <v>0</v>
          </cell>
          <cell r="HI994">
            <v>0</v>
          </cell>
          <cell r="HJ994">
            <v>0</v>
          </cell>
          <cell r="HK994">
            <v>0</v>
          </cell>
          <cell r="HL994">
            <v>0</v>
          </cell>
          <cell r="HM994">
            <v>0</v>
          </cell>
          <cell r="HN994">
            <v>0</v>
          </cell>
          <cell r="HO994">
            <v>0</v>
          </cell>
          <cell r="HP994">
            <v>0</v>
          </cell>
          <cell r="HQ994">
            <v>0</v>
          </cell>
          <cell r="HR994">
            <v>0</v>
          </cell>
          <cell r="HS994">
            <v>0</v>
          </cell>
          <cell r="HT994">
            <v>0</v>
          </cell>
          <cell r="HU994">
            <v>0</v>
          </cell>
          <cell r="HV994">
            <v>0</v>
          </cell>
          <cell r="HW994">
            <v>0</v>
          </cell>
          <cell r="HX994">
            <v>0</v>
          </cell>
          <cell r="HY994">
            <v>0</v>
          </cell>
          <cell r="HZ994">
            <v>0</v>
          </cell>
          <cell r="IA994">
            <v>0</v>
          </cell>
          <cell r="IB994">
            <v>0</v>
          </cell>
          <cell r="IC994">
            <v>0</v>
          </cell>
          <cell r="ID994">
            <v>0</v>
          </cell>
          <cell r="IE994">
            <v>0</v>
          </cell>
          <cell r="IF994">
            <v>0</v>
          </cell>
          <cell r="IG994">
            <v>0</v>
          </cell>
          <cell r="IH994">
            <v>0</v>
          </cell>
          <cell r="II994">
            <v>0</v>
          </cell>
          <cell r="IJ994">
            <v>0</v>
          </cell>
          <cell r="IK994">
            <v>0</v>
          </cell>
          <cell r="IL994">
            <v>0</v>
          </cell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  <cell r="IW994">
            <v>0</v>
          </cell>
          <cell r="IX994">
            <v>0</v>
          </cell>
          <cell r="IY994">
            <v>0</v>
          </cell>
          <cell r="IZ994">
            <v>0</v>
          </cell>
          <cell r="JA994">
            <v>0</v>
          </cell>
          <cell r="JB994">
            <v>0</v>
          </cell>
          <cell r="JC994">
            <v>0</v>
          </cell>
          <cell r="JD994">
            <v>0</v>
          </cell>
          <cell r="JE994">
            <v>0</v>
          </cell>
          <cell r="JF994">
            <v>0</v>
          </cell>
          <cell r="JG994">
            <v>0</v>
          </cell>
          <cell r="JH994">
            <v>0</v>
          </cell>
          <cell r="JI994">
            <v>0</v>
          </cell>
          <cell r="JJ994">
            <v>0</v>
          </cell>
          <cell r="JK994">
            <v>0</v>
          </cell>
          <cell r="JL994">
            <v>0</v>
          </cell>
          <cell r="JM994">
            <v>0</v>
          </cell>
          <cell r="JN994">
            <v>0</v>
          </cell>
          <cell r="JO994">
            <v>0</v>
          </cell>
          <cell r="JP994">
            <v>0</v>
          </cell>
          <cell r="JQ994">
            <v>0</v>
          </cell>
        </row>
        <row r="995">
          <cell r="D995" t="str">
            <v>BIO.QF.SOR._.qOR.Roseburg_Dillard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0</v>
          </cell>
          <cell r="CQ995">
            <v>0</v>
          </cell>
          <cell r="CR995">
            <v>0</v>
          </cell>
          <cell r="CS995">
            <v>0</v>
          </cell>
          <cell r="CT995">
            <v>0</v>
          </cell>
          <cell r="CU995">
            <v>0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  <cell r="DD995">
            <v>0</v>
          </cell>
          <cell r="DE995">
            <v>0</v>
          </cell>
          <cell r="DF995">
            <v>0</v>
          </cell>
          <cell r="DG995">
            <v>0</v>
          </cell>
          <cell r="DH995">
            <v>0</v>
          </cell>
          <cell r="DI995">
            <v>0</v>
          </cell>
          <cell r="DJ995">
            <v>0</v>
          </cell>
          <cell r="DK995">
            <v>0</v>
          </cell>
          <cell r="DL995">
            <v>0</v>
          </cell>
          <cell r="DM995">
            <v>0</v>
          </cell>
          <cell r="DN995">
            <v>0</v>
          </cell>
          <cell r="DO995">
            <v>0</v>
          </cell>
          <cell r="DP995">
            <v>0</v>
          </cell>
          <cell r="DQ995">
            <v>0</v>
          </cell>
          <cell r="DR995">
            <v>0</v>
          </cell>
          <cell r="DS995">
            <v>0</v>
          </cell>
          <cell r="DT995">
            <v>0</v>
          </cell>
          <cell r="DU995">
            <v>0</v>
          </cell>
          <cell r="DV995">
            <v>0</v>
          </cell>
          <cell r="DW995">
            <v>0</v>
          </cell>
          <cell r="DX995">
            <v>0</v>
          </cell>
          <cell r="DY995">
            <v>0</v>
          </cell>
          <cell r="DZ995">
            <v>0</v>
          </cell>
          <cell r="EA995">
            <v>0</v>
          </cell>
          <cell r="EB995">
            <v>0</v>
          </cell>
          <cell r="EC995">
            <v>0</v>
          </cell>
          <cell r="ED995">
            <v>0</v>
          </cell>
          <cell r="EE995">
            <v>0</v>
          </cell>
          <cell r="EF995">
            <v>0</v>
          </cell>
          <cell r="EG995">
            <v>0</v>
          </cell>
          <cell r="EH995">
            <v>0</v>
          </cell>
          <cell r="EI995">
            <v>0</v>
          </cell>
          <cell r="EJ995">
            <v>0</v>
          </cell>
          <cell r="EK995">
            <v>0</v>
          </cell>
          <cell r="EL995">
            <v>0</v>
          </cell>
          <cell r="EM995">
            <v>0</v>
          </cell>
          <cell r="EN995">
            <v>0</v>
          </cell>
          <cell r="EO995">
            <v>0</v>
          </cell>
          <cell r="EP995">
            <v>0</v>
          </cell>
          <cell r="EQ995">
            <v>0</v>
          </cell>
          <cell r="ER995">
            <v>0</v>
          </cell>
          <cell r="ES995">
            <v>0</v>
          </cell>
          <cell r="ET995">
            <v>0</v>
          </cell>
          <cell r="EU995">
            <v>0</v>
          </cell>
          <cell r="EV995">
            <v>0</v>
          </cell>
          <cell r="EW995">
            <v>0</v>
          </cell>
          <cell r="EX995">
            <v>0</v>
          </cell>
          <cell r="EY995">
            <v>0</v>
          </cell>
          <cell r="EZ995">
            <v>0</v>
          </cell>
          <cell r="FA995">
            <v>0</v>
          </cell>
          <cell r="FB995">
            <v>0</v>
          </cell>
          <cell r="FC995">
            <v>0</v>
          </cell>
          <cell r="FD995">
            <v>0</v>
          </cell>
          <cell r="FE995">
            <v>0</v>
          </cell>
          <cell r="FF995">
            <v>0</v>
          </cell>
          <cell r="FG995">
            <v>0</v>
          </cell>
          <cell r="FH995">
            <v>0</v>
          </cell>
          <cell r="FI995">
            <v>0</v>
          </cell>
          <cell r="FJ995">
            <v>0</v>
          </cell>
          <cell r="FK995">
            <v>0</v>
          </cell>
          <cell r="FL995">
            <v>0</v>
          </cell>
          <cell r="FM995">
            <v>0</v>
          </cell>
          <cell r="FN995">
            <v>0</v>
          </cell>
          <cell r="FO995">
            <v>0</v>
          </cell>
          <cell r="FP995">
            <v>0</v>
          </cell>
          <cell r="FQ995">
            <v>0</v>
          </cell>
          <cell r="FR995">
            <v>0</v>
          </cell>
          <cell r="FS995">
            <v>0</v>
          </cell>
          <cell r="FT995">
            <v>0</v>
          </cell>
          <cell r="FU995">
            <v>0</v>
          </cell>
          <cell r="FV995">
            <v>0</v>
          </cell>
          <cell r="FW995">
            <v>0</v>
          </cell>
          <cell r="FX995">
            <v>0</v>
          </cell>
          <cell r="FY995">
            <v>0</v>
          </cell>
          <cell r="FZ995">
            <v>0</v>
          </cell>
          <cell r="GA995">
            <v>0</v>
          </cell>
          <cell r="GB995">
            <v>0</v>
          </cell>
          <cell r="GC995">
            <v>0</v>
          </cell>
          <cell r="GD995">
            <v>0</v>
          </cell>
          <cell r="GE995">
            <v>0</v>
          </cell>
          <cell r="GF995">
            <v>0</v>
          </cell>
          <cell r="GG995">
            <v>0</v>
          </cell>
          <cell r="GH995">
            <v>0</v>
          </cell>
          <cell r="GI995">
            <v>0</v>
          </cell>
          <cell r="GJ995">
            <v>0</v>
          </cell>
          <cell r="GK995">
            <v>0</v>
          </cell>
          <cell r="GL995">
            <v>0</v>
          </cell>
          <cell r="GM995">
            <v>0</v>
          </cell>
          <cell r="GN995">
            <v>0</v>
          </cell>
          <cell r="GO995">
            <v>0</v>
          </cell>
          <cell r="GP995">
            <v>0</v>
          </cell>
          <cell r="GQ995">
            <v>0</v>
          </cell>
          <cell r="GR995">
            <v>0</v>
          </cell>
          <cell r="GS995">
            <v>0</v>
          </cell>
          <cell r="GT995">
            <v>0</v>
          </cell>
          <cell r="GU995">
            <v>0</v>
          </cell>
          <cell r="GV995">
            <v>0</v>
          </cell>
          <cell r="GW995">
            <v>0</v>
          </cell>
          <cell r="GX995">
            <v>0</v>
          </cell>
          <cell r="GY995">
            <v>0</v>
          </cell>
          <cell r="GZ995">
            <v>0</v>
          </cell>
          <cell r="HA995">
            <v>0</v>
          </cell>
          <cell r="HB995">
            <v>0</v>
          </cell>
          <cell r="HC995">
            <v>0</v>
          </cell>
          <cell r="HD995">
            <v>0</v>
          </cell>
          <cell r="HE995">
            <v>0</v>
          </cell>
          <cell r="HF995">
            <v>0</v>
          </cell>
          <cell r="HG995">
            <v>0</v>
          </cell>
          <cell r="HH995">
            <v>0</v>
          </cell>
          <cell r="HI995">
            <v>0</v>
          </cell>
          <cell r="HJ995">
            <v>0</v>
          </cell>
          <cell r="HK995">
            <v>0</v>
          </cell>
          <cell r="HL995">
            <v>0</v>
          </cell>
          <cell r="HM995">
            <v>0</v>
          </cell>
          <cell r="HN995">
            <v>0</v>
          </cell>
          <cell r="HO995">
            <v>0</v>
          </cell>
          <cell r="HP995">
            <v>0</v>
          </cell>
          <cell r="HQ995">
            <v>0</v>
          </cell>
          <cell r="HR995">
            <v>0</v>
          </cell>
          <cell r="HS995">
            <v>0</v>
          </cell>
          <cell r="HT995">
            <v>0</v>
          </cell>
          <cell r="HU995">
            <v>0</v>
          </cell>
          <cell r="HV995">
            <v>0</v>
          </cell>
          <cell r="HW995">
            <v>0</v>
          </cell>
          <cell r="HX995">
            <v>0</v>
          </cell>
          <cell r="HY995">
            <v>0</v>
          </cell>
          <cell r="HZ995">
            <v>0</v>
          </cell>
          <cell r="IA995">
            <v>0</v>
          </cell>
          <cell r="IB995">
            <v>0</v>
          </cell>
          <cell r="IC995">
            <v>0</v>
          </cell>
          <cell r="ID995">
            <v>0</v>
          </cell>
          <cell r="IE995">
            <v>0</v>
          </cell>
          <cell r="IF995">
            <v>0</v>
          </cell>
          <cell r="IG995">
            <v>0</v>
          </cell>
          <cell r="IH995">
            <v>0</v>
          </cell>
          <cell r="II995">
            <v>0</v>
          </cell>
          <cell r="IJ995">
            <v>0</v>
          </cell>
          <cell r="IK995">
            <v>0</v>
          </cell>
          <cell r="IL995">
            <v>0</v>
          </cell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  <cell r="IW995">
            <v>0</v>
          </cell>
          <cell r="IX995">
            <v>0</v>
          </cell>
          <cell r="IY995">
            <v>0</v>
          </cell>
          <cell r="IZ995">
            <v>0</v>
          </cell>
          <cell r="JA995">
            <v>0</v>
          </cell>
          <cell r="JB995">
            <v>0</v>
          </cell>
          <cell r="JC995">
            <v>0</v>
          </cell>
          <cell r="JD995">
            <v>0</v>
          </cell>
          <cell r="JE995">
            <v>0</v>
          </cell>
          <cell r="JF995">
            <v>0</v>
          </cell>
          <cell r="JG995">
            <v>0</v>
          </cell>
          <cell r="JH995">
            <v>0</v>
          </cell>
          <cell r="JI995">
            <v>0</v>
          </cell>
          <cell r="JJ995">
            <v>0</v>
          </cell>
          <cell r="JK995">
            <v>0</v>
          </cell>
          <cell r="JL995">
            <v>0</v>
          </cell>
          <cell r="JM995">
            <v>0</v>
          </cell>
          <cell r="JN995">
            <v>0</v>
          </cell>
          <cell r="JO995">
            <v>0</v>
          </cell>
          <cell r="JP995">
            <v>0</v>
          </cell>
          <cell r="JQ995">
            <v>0</v>
          </cell>
        </row>
        <row r="996">
          <cell r="D996" t="str">
            <v>BIO.QF.SOR._.qOR.Roseburg_Dillard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0</v>
          </cell>
          <cell r="CG996">
            <v>0</v>
          </cell>
          <cell r="CH996">
            <v>0</v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>
            <v>0</v>
          </cell>
          <cell r="CN996">
            <v>0</v>
          </cell>
          <cell r="CO996">
            <v>0</v>
          </cell>
          <cell r="CP996">
            <v>0</v>
          </cell>
          <cell r="CQ996">
            <v>0</v>
          </cell>
          <cell r="CR996">
            <v>0</v>
          </cell>
          <cell r="CS996">
            <v>0</v>
          </cell>
          <cell r="CT996">
            <v>0</v>
          </cell>
          <cell r="CU996">
            <v>0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  <cell r="DD996">
            <v>0</v>
          </cell>
          <cell r="DE996">
            <v>0</v>
          </cell>
          <cell r="DF996">
            <v>0</v>
          </cell>
          <cell r="DG996">
            <v>0</v>
          </cell>
          <cell r="DH996">
            <v>0</v>
          </cell>
          <cell r="DI996">
            <v>0</v>
          </cell>
          <cell r="DJ996">
            <v>0</v>
          </cell>
          <cell r="DK996">
            <v>0</v>
          </cell>
          <cell r="DL996">
            <v>0</v>
          </cell>
          <cell r="DM996">
            <v>0</v>
          </cell>
          <cell r="DN996">
            <v>0</v>
          </cell>
          <cell r="DO996">
            <v>0</v>
          </cell>
          <cell r="DP996">
            <v>0</v>
          </cell>
          <cell r="DQ996">
            <v>0</v>
          </cell>
          <cell r="DR996">
            <v>0</v>
          </cell>
          <cell r="DS996">
            <v>0</v>
          </cell>
          <cell r="DT996">
            <v>0</v>
          </cell>
          <cell r="DU996">
            <v>0</v>
          </cell>
          <cell r="DV996">
            <v>0</v>
          </cell>
          <cell r="DW996">
            <v>0</v>
          </cell>
          <cell r="DX996">
            <v>0</v>
          </cell>
          <cell r="DY996">
            <v>0</v>
          </cell>
          <cell r="DZ996">
            <v>0</v>
          </cell>
          <cell r="EA996">
            <v>0</v>
          </cell>
          <cell r="EB996">
            <v>0</v>
          </cell>
          <cell r="EC996">
            <v>0</v>
          </cell>
          <cell r="ED996">
            <v>0</v>
          </cell>
          <cell r="EE996">
            <v>0</v>
          </cell>
          <cell r="EF996">
            <v>0</v>
          </cell>
          <cell r="EG996">
            <v>0</v>
          </cell>
          <cell r="EH996">
            <v>0</v>
          </cell>
          <cell r="EI996">
            <v>0</v>
          </cell>
          <cell r="EJ996">
            <v>0</v>
          </cell>
          <cell r="EK996">
            <v>0</v>
          </cell>
          <cell r="EL996">
            <v>0</v>
          </cell>
          <cell r="EM996">
            <v>0</v>
          </cell>
          <cell r="EN996">
            <v>0</v>
          </cell>
          <cell r="EO996">
            <v>0</v>
          </cell>
          <cell r="EP996">
            <v>0</v>
          </cell>
          <cell r="EQ996">
            <v>0</v>
          </cell>
          <cell r="ER996">
            <v>0</v>
          </cell>
          <cell r="ES996">
            <v>0</v>
          </cell>
          <cell r="ET996">
            <v>0</v>
          </cell>
          <cell r="EU996">
            <v>0</v>
          </cell>
          <cell r="EV996">
            <v>0</v>
          </cell>
          <cell r="EW996">
            <v>0</v>
          </cell>
          <cell r="EX996">
            <v>0</v>
          </cell>
          <cell r="EY996">
            <v>0</v>
          </cell>
          <cell r="EZ996">
            <v>0</v>
          </cell>
          <cell r="FA996">
            <v>0</v>
          </cell>
          <cell r="FB996">
            <v>0</v>
          </cell>
          <cell r="FC996">
            <v>0</v>
          </cell>
          <cell r="FD996">
            <v>0</v>
          </cell>
          <cell r="FE996">
            <v>0</v>
          </cell>
          <cell r="FF996">
            <v>0</v>
          </cell>
          <cell r="FG996">
            <v>0</v>
          </cell>
          <cell r="FH996">
            <v>0</v>
          </cell>
          <cell r="FI996">
            <v>0</v>
          </cell>
          <cell r="FJ996">
            <v>0</v>
          </cell>
          <cell r="FK996">
            <v>0</v>
          </cell>
          <cell r="FL996">
            <v>0</v>
          </cell>
          <cell r="FM996">
            <v>0</v>
          </cell>
          <cell r="FN996">
            <v>0</v>
          </cell>
          <cell r="FO996">
            <v>0</v>
          </cell>
          <cell r="FP996">
            <v>0</v>
          </cell>
          <cell r="FQ996">
            <v>0</v>
          </cell>
          <cell r="FR996">
            <v>0</v>
          </cell>
          <cell r="FS996">
            <v>0</v>
          </cell>
          <cell r="FT996">
            <v>0</v>
          </cell>
          <cell r="FU996">
            <v>0</v>
          </cell>
          <cell r="FV996">
            <v>0</v>
          </cell>
          <cell r="FW996">
            <v>0</v>
          </cell>
          <cell r="FX996">
            <v>0</v>
          </cell>
          <cell r="FY996">
            <v>0</v>
          </cell>
          <cell r="FZ996">
            <v>0</v>
          </cell>
          <cell r="GA996">
            <v>0</v>
          </cell>
          <cell r="GB996">
            <v>0</v>
          </cell>
          <cell r="GC996">
            <v>0</v>
          </cell>
          <cell r="GD996">
            <v>0</v>
          </cell>
          <cell r="GE996">
            <v>0</v>
          </cell>
          <cell r="GF996">
            <v>0</v>
          </cell>
          <cell r="GG996">
            <v>0</v>
          </cell>
          <cell r="GH996">
            <v>0</v>
          </cell>
          <cell r="GI996">
            <v>0</v>
          </cell>
          <cell r="GJ996">
            <v>0</v>
          </cell>
          <cell r="GK996">
            <v>0</v>
          </cell>
          <cell r="GL996">
            <v>0</v>
          </cell>
          <cell r="GM996">
            <v>0</v>
          </cell>
          <cell r="GN996">
            <v>0</v>
          </cell>
          <cell r="GO996">
            <v>0</v>
          </cell>
          <cell r="GP996">
            <v>0</v>
          </cell>
          <cell r="GQ996">
            <v>0</v>
          </cell>
          <cell r="GR996">
            <v>0</v>
          </cell>
          <cell r="GS996">
            <v>0</v>
          </cell>
          <cell r="GT996">
            <v>0</v>
          </cell>
          <cell r="GU996">
            <v>0</v>
          </cell>
          <cell r="GV996">
            <v>0</v>
          </cell>
          <cell r="GW996">
            <v>0</v>
          </cell>
          <cell r="GX996">
            <v>0</v>
          </cell>
          <cell r="GY996">
            <v>0</v>
          </cell>
          <cell r="GZ996">
            <v>0</v>
          </cell>
          <cell r="HA996">
            <v>0</v>
          </cell>
          <cell r="HB996">
            <v>0</v>
          </cell>
          <cell r="HC996">
            <v>0</v>
          </cell>
          <cell r="HD996">
            <v>0</v>
          </cell>
          <cell r="HE996">
            <v>0</v>
          </cell>
          <cell r="HF996">
            <v>0</v>
          </cell>
          <cell r="HG996">
            <v>0</v>
          </cell>
          <cell r="HH996">
            <v>0</v>
          </cell>
          <cell r="HI996">
            <v>0</v>
          </cell>
          <cell r="HJ996">
            <v>0</v>
          </cell>
          <cell r="HK996">
            <v>0</v>
          </cell>
          <cell r="HL996">
            <v>0</v>
          </cell>
          <cell r="HM996">
            <v>0</v>
          </cell>
          <cell r="HN996">
            <v>0</v>
          </cell>
          <cell r="HO996">
            <v>0</v>
          </cell>
          <cell r="HP996">
            <v>0</v>
          </cell>
          <cell r="HQ996">
            <v>0</v>
          </cell>
          <cell r="HR996">
            <v>0</v>
          </cell>
          <cell r="HS996">
            <v>0</v>
          </cell>
          <cell r="HT996">
            <v>0</v>
          </cell>
          <cell r="HU996">
            <v>0</v>
          </cell>
          <cell r="HV996">
            <v>0</v>
          </cell>
          <cell r="HW996">
            <v>0</v>
          </cell>
          <cell r="HX996">
            <v>0</v>
          </cell>
          <cell r="HY996">
            <v>0</v>
          </cell>
          <cell r="HZ996">
            <v>0</v>
          </cell>
          <cell r="IA996">
            <v>0</v>
          </cell>
          <cell r="IB996">
            <v>0</v>
          </cell>
          <cell r="IC996">
            <v>0</v>
          </cell>
          <cell r="ID996">
            <v>0</v>
          </cell>
          <cell r="IE996">
            <v>0</v>
          </cell>
          <cell r="IF996">
            <v>0</v>
          </cell>
          <cell r="IG996">
            <v>0</v>
          </cell>
          <cell r="IH996">
            <v>0</v>
          </cell>
          <cell r="II996">
            <v>0</v>
          </cell>
          <cell r="IJ996">
            <v>0</v>
          </cell>
          <cell r="IK996">
            <v>0</v>
          </cell>
          <cell r="IL996">
            <v>0</v>
          </cell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  <cell r="IW996">
            <v>0</v>
          </cell>
          <cell r="IX996">
            <v>0</v>
          </cell>
          <cell r="IY996">
            <v>0</v>
          </cell>
          <cell r="IZ996">
            <v>0</v>
          </cell>
          <cell r="JA996">
            <v>0</v>
          </cell>
          <cell r="JB996">
            <v>0</v>
          </cell>
          <cell r="JC996">
            <v>0</v>
          </cell>
          <cell r="JD996">
            <v>0</v>
          </cell>
          <cell r="JE996">
            <v>0</v>
          </cell>
          <cell r="JF996">
            <v>0</v>
          </cell>
          <cell r="JG996">
            <v>0</v>
          </cell>
          <cell r="JH996">
            <v>0</v>
          </cell>
          <cell r="JI996">
            <v>0</v>
          </cell>
          <cell r="JJ996">
            <v>0</v>
          </cell>
          <cell r="JK996">
            <v>0</v>
          </cell>
          <cell r="JL996">
            <v>0</v>
          </cell>
          <cell r="JM996">
            <v>0</v>
          </cell>
          <cell r="JN996">
            <v>0</v>
          </cell>
          <cell r="JO996">
            <v>0</v>
          </cell>
          <cell r="JP996">
            <v>0</v>
          </cell>
          <cell r="JQ996">
            <v>0</v>
          </cell>
        </row>
        <row r="997">
          <cell r="D997" t="str">
            <v>BIO.QF.SOR._.SML.Douglas_County_Forest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0</v>
          </cell>
          <cell r="CQ997">
            <v>0</v>
          </cell>
          <cell r="CR997">
            <v>0</v>
          </cell>
          <cell r="CS997">
            <v>0</v>
          </cell>
          <cell r="CT997">
            <v>0</v>
          </cell>
          <cell r="CU997">
            <v>0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  <cell r="DD997">
            <v>0</v>
          </cell>
          <cell r="DE997">
            <v>0</v>
          </cell>
          <cell r="DF997">
            <v>0</v>
          </cell>
          <cell r="DG997">
            <v>0</v>
          </cell>
          <cell r="DH997">
            <v>0</v>
          </cell>
          <cell r="DI997">
            <v>0</v>
          </cell>
          <cell r="DJ997">
            <v>0</v>
          </cell>
          <cell r="DK997">
            <v>0</v>
          </cell>
          <cell r="DL997">
            <v>0</v>
          </cell>
          <cell r="DM997">
            <v>0</v>
          </cell>
          <cell r="DN997">
            <v>0</v>
          </cell>
          <cell r="DO997">
            <v>0</v>
          </cell>
          <cell r="DP997">
            <v>0</v>
          </cell>
          <cell r="DQ997">
            <v>0</v>
          </cell>
          <cell r="DR997">
            <v>0</v>
          </cell>
          <cell r="DS997">
            <v>0</v>
          </cell>
          <cell r="DT997">
            <v>0</v>
          </cell>
          <cell r="DU997">
            <v>0</v>
          </cell>
          <cell r="DV997">
            <v>0</v>
          </cell>
          <cell r="DW997">
            <v>0</v>
          </cell>
          <cell r="DX997">
            <v>0</v>
          </cell>
          <cell r="DY997">
            <v>0</v>
          </cell>
          <cell r="DZ997">
            <v>0</v>
          </cell>
          <cell r="EA997">
            <v>0</v>
          </cell>
          <cell r="EB997">
            <v>0</v>
          </cell>
          <cell r="EC997">
            <v>0</v>
          </cell>
          <cell r="ED997">
            <v>0</v>
          </cell>
          <cell r="EE997">
            <v>0</v>
          </cell>
          <cell r="EF997">
            <v>0</v>
          </cell>
          <cell r="EG997">
            <v>0</v>
          </cell>
          <cell r="EH997">
            <v>0</v>
          </cell>
          <cell r="EI997">
            <v>0</v>
          </cell>
          <cell r="EJ997">
            <v>0</v>
          </cell>
          <cell r="EK997">
            <v>0</v>
          </cell>
          <cell r="EL997">
            <v>0</v>
          </cell>
          <cell r="EM997">
            <v>0</v>
          </cell>
          <cell r="EN997">
            <v>0</v>
          </cell>
          <cell r="EO997">
            <v>0</v>
          </cell>
          <cell r="EP997">
            <v>0</v>
          </cell>
          <cell r="EQ997">
            <v>0</v>
          </cell>
          <cell r="ER997">
            <v>0</v>
          </cell>
          <cell r="ES997">
            <v>0</v>
          </cell>
          <cell r="ET997">
            <v>0</v>
          </cell>
          <cell r="EU997">
            <v>0</v>
          </cell>
          <cell r="EV997">
            <v>0</v>
          </cell>
          <cell r="EW997">
            <v>0</v>
          </cell>
          <cell r="EX997">
            <v>0</v>
          </cell>
          <cell r="EY997">
            <v>0</v>
          </cell>
          <cell r="EZ997">
            <v>0</v>
          </cell>
          <cell r="FA997">
            <v>0</v>
          </cell>
          <cell r="FB997">
            <v>0</v>
          </cell>
          <cell r="FC997">
            <v>0</v>
          </cell>
          <cell r="FD997">
            <v>0</v>
          </cell>
          <cell r="FE997">
            <v>0</v>
          </cell>
          <cell r="FF997">
            <v>0</v>
          </cell>
          <cell r="FG997">
            <v>0</v>
          </cell>
          <cell r="FH997">
            <v>0</v>
          </cell>
          <cell r="FI997">
            <v>0</v>
          </cell>
          <cell r="FJ997">
            <v>0</v>
          </cell>
          <cell r="FK997">
            <v>0</v>
          </cell>
          <cell r="FL997">
            <v>0</v>
          </cell>
          <cell r="FM997">
            <v>0</v>
          </cell>
          <cell r="FN997">
            <v>0</v>
          </cell>
          <cell r="FO997">
            <v>0</v>
          </cell>
          <cell r="FP997">
            <v>0</v>
          </cell>
          <cell r="FQ997">
            <v>0</v>
          </cell>
          <cell r="FR997">
            <v>0</v>
          </cell>
          <cell r="FS997">
            <v>0</v>
          </cell>
          <cell r="FT997">
            <v>0</v>
          </cell>
          <cell r="FU997">
            <v>0</v>
          </cell>
          <cell r="FV997">
            <v>0</v>
          </cell>
          <cell r="FW997">
            <v>0</v>
          </cell>
          <cell r="FX997">
            <v>0</v>
          </cell>
          <cell r="FY997">
            <v>0</v>
          </cell>
          <cell r="FZ997">
            <v>0</v>
          </cell>
          <cell r="GA997">
            <v>0</v>
          </cell>
          <cell r="GB997">
            <v>0</v>
          </cell>
          <cell r="GC997">
            <v>0</v>
          </cell>
          <cell r="GD997">
            <v>0</v>
          </cell>
          <cell r="GE997">
            <v>0</v>
          </cell>
          <cell r="GF997">
            <v>0</v>
          </cell>
          <cell r="GG997">
            <v>0</v>
          </cell>
          <cell r="GH997">
            <v>0</v>
          </cell>
          <cell r="GI997">
            <v>0</v>
          </cell>
          <cell r="GJ997">
            <v>0</v>
          </cell>
          <cell r="GK997">
            <v>0</v>
          </cell>
          <cell r="GL997">
            <v>0</v>
          </cell>
          <cell r="GM997">
            <v>0</v>
          </cell>
          <cell r="GN997">
            <v>0</v>
          </cell>
          <cell r="GO997">
            <v>0</v>
          </cell>
          <cell r="GP997">
            <v>0</v>
          </cell>
          <cell r="GQ997">
            <v>0</v>
          </cell>
          <cell r="GR997">
            <v>0</v>
          </cell>
          <cell r="GS997">
            <v>0</v>
          </cell>
          <cell r="GT997">
            <v>0</v>
          </cell>
          <cell r="GU997">
            <v>0</v>
          </cell>
          <cell r="GV997">
            <v>0</v>
          </cell>
          <cell r="GW997">
            <v>0</v>
          </cell>
          <cell r="GX997">
            <v>0</v>
          </cell>
          <cell r="GY997">
            <v>0</v>
          </cell>
          <cell r="GZ997">
            <v>0</v>
          </cell>
          <cell r="HA997">
            <v>0</v>
          </cell>
          <cell r="HB997">
            <v>0</v>
          </cell>
          <cell r="HC997">
            <v>0</v>
          </cell>
          <cell r="HD997">
            <v>0</v>
          </cell>
          <cell r="HE997">
            <v>0</v>
          </cell>
          <cell r="HF997">
            <v>0</v>
          </cell>
          <cell r="HG997">
            <v>0</v>
          </cell>
          <cell r="HH997">
            <v>0</v>
          </cell>
          <cell r="HI997">
            <v>0</v>
          </cell>
          <cell r="HJ997">
            <v>0</v>
          </cell>
          <cell r="HK997">
            <v>0</v>
          </cell>
          <cell r="HL997">
            <v>0</v>
          </cell>
          <cell r="HM997">
            <v>0</v>
          </cell>
          <cell r="HN997">
            <v>0</v>
          </cell>
          <cell r="HO997">
            <v>0</v>
          </cell>
          <cell r="HP997">
            <v>0</v>
          </cell>
          <cell r="HQ997">
            <v>0</v>
          </cell>
          <cell r="HR997">
            <v>0</v>
          </cell>
          <cell r="HS997">
            <v>0</v>
          </cell>
          <cell r="HT997">
            <v>0</v>
          </cell>
          <cell r="HU997">
            <v>0</v>
          </cell>
          <cell r="HV997">
            <v>0</v>
          </cell>
          <cell r="HW997">
            <v>0</v>
          </cell>
          <cell r="HX997">
            <v>0</v>
          </cell>
          <cell r="HY997">
            <v>0</v>
          </cell>
          <cell r="HZ997">
            <v>0</v>
          </cell>
          <cell r="IA997">
            <v>0</v>
          </cell>
          <cell r="IB997">
            <v>0</v>
          </cell>
          <cell r="IC997">
            <v>0</v>
          </cell>
          <cell r="ID997">
            <v>0</v>
          </cell>
          <cell r="IE997">
            <v>0</v>
          </cell>
          <cell r="IF997">
            <v>0</v>
          </cell>
          <cell r="IG997">
            <v>0</v>
          </cell>
          <cell r="IH997">
            <v>0</v>
          </cell>
          <cell r="II997">
            <v>0</v>
          </cell>
          <cell r="IJ997">
            <v>0</v>
          </cell>
          <cell r="IK997">
            <v>0</v>
          </cell>
          <cell r="IL997">
            <v>0</v>
          </cell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  <cell r="IW997">
            <v>0</v>
          </cell>
          <cell r="IX997">
            <v>0</v>
          </cell>
          <cell r="IY997">
            <v>0</v>
          </cell>
          <cell r="IZ997">
            <v>0</v>
          </cell>
          <cell r="JA997">
            <v>0</v>
          </cell>
          <cell r="JB997">
            <v>0</v>
          </cell>
          <cell r="JC997">
            <v>0</v>
          </cell>
          <cell r="JD997">
            <v>0</v>
          </cell>
          <cell r="JE997">
            <v>0</v>
          </cell>
          <cell r="JF997">
            <v>0</v>
          </cell>
          <cell r="JG997">
            <v>0</v>
          </cell>
          <cell r="JH997">
            <v>0</v>
          </cell>
          <cell r="JI997">
            <v>0</v>
          </cell>
          <cell r="JJ997">
            <v>0</v>
          </cell>
          <cell r="JK997">
            <v>0</v>
          </cell>
          <cell r="JL997">
            <v>0</v>
          </cell>
          <cell r="JM997">
            <v>0</v>
          </cell>
          <cell r="JN997">
            <v>0</v>
          </cell>
          <cell r="JO997">
            <v>0</v>
          </cell>
          <cell r="JP997">
            <v>0</v>
          </cell>
          <cell r="JQ997">
            <v>0</v>
          </cell>
        </row>
        <row r="998"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</v>
          </cell>
          <cell r="CQ998">
            <v>0</v>
          </cell>
          <cell r="CR998">
            <v>0</v>
          </cell>
          <cell r="CS998">
            <v>0</v>
          </cell>
          <cell r="CT998">
            <v>0</v>
          </cell>
          <cell r="CU998">
            <v>0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  <cell r="DD998">
            <v>0</v>
          </cell>
          <cell r="DE998">
            <v>0</v>
          </cell>
          <cell r="DF998">
            <v>0</v>
          </cell>
          <cell r="DG998">
            <v>0</v>
          </cell>
          <cell r="DH998">
            <v>0</v>
          </cell>
          <cell r="DI998">
            <v>0</v>
          </cell>
          <cell r="DJ998">
            <v>0</v>
          </cell>
          <cell r="DK998">
            <v>0</v>
          </cell>
          <cell r="DL998">
            <v>0</v>
          </cell>
          <cell r="DM998">
            <v>0</v>
          </cell>
          <cell r="DN998">
            <v>0</v>
          </cell>
          <cell r="DO998">
            <v>0</v>
          </cell>
          <cell r="DP998">
            <v>0</v>
          </cell>
          <cell r="DQ998">
            <v>0</v>
          </cell>
          <cell r="DR998">
            <v>0</v>
          </cell>
          <cell r="DS998">
            <v>0</v>
          </cell>
          <cell r="DT998">
            <v>0</v>
          </cell>
          <cell r="DU998">
            <v>0</v>
          </cell>
          <cell r="DV998">
            <v>0</v>
          </cell>
          <cell r="DW998">
            <v>0</v>
          </cell>
          <cell r="DX998">
            <v>0</v>
          </cell>
          <cell r="DY998">
            <v>0</v>
          </cell>
          <cell r="DZ998">
            <v>0</v>
          </cell>
          <cell r="EA998">
            <v>0</v>
          </cell>
          <cell r="EB998">
            <v>0</v>
          </cell>
          <cell r="EC998">
            <v>0</v>
          </cell>
          <cell r="ED998">
            <v>0</v>
          </cell>
          <cell r="EE998">
            <v>0</v>
          </cell>
          <cell r="EF998">
            <v>0</v>
          </cell>
          <cell r="EG998">
            <v>0</v>
          </cell>
          <cell r="EH998">
            <v>0</v>
          </cell>
          <cell r="EI998">
            <v>0</v>
          </cell>
          <cell r="EJ998">
            <v>0</v>
          </cell>
          <cell r="EK998">
            <v>0</v>
          </cell>
          <cell r="EL998">
            <v>0</v>
          </cell>
          <cell r="EM998">
            <v>0</v>
          </cell>
          <cell r="EN998">
            <v>0</v>
          </cell>
          <cell r="EO998">
            <v>0</v>
          </cell>
          <cell r="EP998">
            <v>0</v>
          </cell>
          <cell r="EQ998">
            <v>0</v>
          </cell>
          <cell r="ER998">
            <v>0</v>
          </cell>
          <cell r="ES998">
            <v>0</v>
          </cell>
          <cell r="ET998">
            <v>0</v>
          </cell>
          <cell r="EU998">
            <v>0</v>
          </cell>
          <cell r="EV998">
            <v>0</v>
          </cell>
          <cell r="EW998">
            <v>0</v>
          </cell>
          <cell r="EX998">
            <v>0</v>
          </cell>
          <cell r="EY998">
            <v>0</v>
          </cell>
          <cell r="EZ998">
            <v>0</v>
          </cell>
          <cell r="FA998">
            <v>0</v>
          </cell>
          <cell r="FB998">
            <v>0</v>
          </cell>
          <cell r="FC998">
            <v>0</v>
          </cell>
          <cell r="FD998">
            <v>0</v>
          </cell>
          <cell r="FE998">
            <v>0</v>
          </cell>
          <cell r="FF998">
            <v>0</v>
          </cell>
          <cell r="FG998">
            <v>0</v>
          </cell>
          <cell r="FH998">
            <v>0</v>
          </cell>
          <cell r="FI998">
            <v>0</v>
          </cell>
          <cell r="FJ998">
            <v>0</v>
          </cell>
          <cell r="FK998">
            <v>0</v>
          </cell>
          <cell r="FL998">
            <v>0</v>
          </cell>
          <cell r="FM998">
            <v>0</v>
          </cell>
          <cell r="FN998">
            <v>0</v>
          </cell>
          <cell r="FO998">
            <v>0</v>
          </cell>
          <cell r="FP998">
            <v>0</v>
          </cell>
          <cell r="FQ998">
            <v>0</v>
          </cell>
          <cell r="FR998">
            <v>0</v>
          </cell>
          <cell r="FS998">
            <v>0</v>
          </cell>
          <cell r="FT998">
            <v>0</v>
          </cell>
          <cell r="FU998">
            <v>0</v>
          </cell>
          <cell r="FV998">
            <v>0</v>
          </cell>
          <cell r="FW998">
            <v>0</v>
          </cell>
          <cell r="FX998">
            <v>0</v>
          </cell>
          <cell r="FY998">
            <v>0</v>
          </cell>
          <cell r="FZ998">
            <v>0</v>
          </cell>
          <cell r="GA998">
            <v>0</v>
          </cell>
          <cell r="GB998">
            <v>0</v>
          </cell>
          <cell r="GC998">
            <v>0</v>
          </cell>
          <cell r="GD998">
            <v>0</v>
          </cell>
          <cell r="GE998">
            <v>0</v>
          </cell>
          <cell r="GF998">
            <v>0</v>
          </cell>
          <cell r="GG998">
            <v>0</v>
          </cell>
          <cell r="GH998">
            <v>0</v>
          </cell>
          <cell r="GI998">
            <v>0</v>
          </cell>
          <cell r="GJ998">
            <v>0</v>
          </cell>
          <cell r="GK998">
            <v>0</v>
          </cell>
          <cell r="GL998">
            <v>0</v>
          </cell>
          <cell r="GM998">
            <v>0</v>
          </cell>
          <cell r="GN998">
            <v>0</v>
          </cell>
          <cell r="GO998">
            <v>0</v>
          </cell>
          <cell r="GP998">
            <v>0</v>
          </cell>
          <cell r="GQ998">
            <v>0</v>
          </cell>
          <cell r="GR998">
            <v>0</v>
          </cell>
          <cell r="GS998">
            <v>0</v>
          </cell>
          <cell r="GT998">
            <v>0</v>
          </cell>
          <cell r="GU998">
            <v>0</v>
          </cell>
          <cell r="GV998">
            <v>0</v>
          </cell>
          <cell r="GW998">
            <v>0</v>
          </cell>
          <cell r="GX998">
            <v>0</v>
          </cell>
          <cell r="GY998">
            <v>0</v>
          </cell>
          <cell r="GZ998">
            <v>0</v>
          </cell>
          <cell r="HA998">
            <v>0</v>
          </cell>
          <cell r="HB998">
            <v>0</v>
          </cell>
          <cell r="HC998">
            <v>0</v>
          </cell>
          <cell r="HD998">
            <v>0</v>
          </cell>
          <cell r="HE998">
            <v>0</v>
          </cell>
          <cell r="HF998">
            <v>0</v>
          </cell>
          <cell r="HG998">
            <v>0</v>
          </cell>
          <cell r="HH998">
            <v>0</v>
          </cell>
          <cell r="HI998">
            <v>0</v>
          </cell>
          <cell r="HJ998">
            <v>0</v>
          </cell>
          <cell r="HK998">
            <v>0</v>
          </cell>
          <cell r="HL998">
            <v>0</v>
          </cell>
          <cell r="HM998">
            <v>0</v>
          </cell>
          <cell r="HN998">
            <v>0</v>
          </cell>
          <cell r="HO998">
            <v>0</v>
          </cell>
          <cell r="HP998">
            <v>0</v>
          </cell>
          <cell r="HQ998">
            <v>0</v>
          </cell>
          <cell r="HR998">
            <v>0</v>
          </cell>
          <cell r="HS998">
            <v>0</v>
          </cell>
          <cell r="HT998">
            <v>0</v>
          </cell>
          <cell r="HU998">
            <v>0</v>
          </cell>
          <cell r="HV998">
            <v>0</v>
          </cell>
          <cell r="HW998">
            <v>0</v>
          </cell>
          <cell r="HX998">
            <v>0</v>
          </cell>
          <cell r="HY998">
            <v>0</v>
          </cell>
          <cell r="HZ998">
            <v>0</v>
          </cell>
          <cell r="IA998">
            <v>0</v>
          </cell>
          <cell r="IB998">
            <v>0</v>
          </cell>
          <cell r="IC998">
            <v>0</v>
          </cell>
          <cell r="ID998">
            <v>0</v>
          </cell>
          <cell r="IE998">
            <v>0</v>
          </cell>
          <cell r="IF998">
            <v>0</v>
          </cell>
          <cell r="IG998">
            <v>0</v>
          </cell>
          <cell r="IH998">
            <v>0</v>
          </cell>
          <cell r="II998">
            <v>0</v>
          </cell>
          <cell r="IJ998">
            <v>0</v>
          </cell>
          <cell r="IK998">
            <v>0</v>
          </cell>
          <cell r="IL998">
            <v>0</v>
          </cell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  <cell r="IW998">
            <v>0</v>
          </cell>
          <cell r="IX998">
            <v>0</v>
          </cell>
          <cell r="IY998">
            <v>0</v>
          </cell>
          <cell r="IZ998">
            <v>0</v>
          </cell>
          <cell r="JA998">
            <v>0</v>
          </cell>
          <cell r="JB998">
            <v>0</v>
          </cell>
          <cell r="JC998">
            <v>0</v>
          </cell>
          <cell r="JD998">
            <v>0</v>
          </cell>
          <cell r="JE998">
            <v>0</v>
          </cell>
          <cell r="JF998">
            <v>0</v>
          </cell>
          <cell r="JG998">
            <v>0</v>
          </cell>
          <cell r="JH998">
            <v>0</v>
          </cell>
          <cell r="JI998">
            <v>0</v>
          </cell>
          <cell r="JJ998">
            <v>0</v>
          </cell>
          <cell r="JK998">
            <v>0</v>
          </cell>
          <cell r="JL998">
            <v>0</v>
          </cell>
          <cell r="JM998">
            <v>0</v>
          </cell>
          <cell r="JN998">
            <v>0</v>
          </cell>
          <cell r="JO998">
            <v>0</v>
          </cell>
          <cell r="JP998">
            <v>0</v>
          </cell>
          <cell r="JQ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0</v>
          </cell>
          <cell r="CQ999">
            <v>0</v>
          </cell>
          <cell r="CR999">
            <v>0</v>
          </cell>
          <cell r="CS999">
            <v>0</v>
          </cell>
          <cell r="CT999">
            <v>0</v>
          </cell>
          <cell r="CU999">
            <v>0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  <cell r="DD999">
            <v>0</v>
          </cell>
          <cell r="DE999">
            <v>0</v>
          </cell>
          <cell r="DF999">
            <v>0</v>
          </cell>
          <cell r="DG999">
            <v>0</v>
          </cell>
          <cell r="DH999">
            <v>0</v>
          </cell>
          <cell r="DI999">
            <v>0</v>
          </cell>
          <cell r="DJ999">
            <v>0</v>
          </cell>
          <cell r="DK999">
            <v>0</v>
          </cell>
          <cell r="DL999">
            <v>0</v>
          </cell>
          <cell r="DM999">
            <v>0</v>
          </cell>
          <cell r="DN999">
            <v>0</v>
          </cell>
          <cell r="DO999">
            <v>0</v>
          </cell>
          <cell r="DP999">
            <v>0</v>
          </cell>
          <cell r="DQ999">
            <v>0</v>
          </cell>
          <cell r="DR999">
            <v>0</v>
          </cell>
          <cell r="DS999">
            <v>0</v>
          </cell>
          <cell r="DT999">
            <v>0</v>
          </cell>
          <cell r="DU999">
            <v>0</v>
          </cell>
          <cell r="DV999">
            <v>0</v>
          </cell>
          <cell r="DW999">
            <v>0</v>
          </cell>
          <cell r="DX999">
            <v>0</v>
          </cell>
          <cell r="DY999">
            <v>0</v>
          </cell>
          <cell r="DZ999">
            <v>0</v>
          </cell>
          <cell r="EA999">
            <v>0</v>
          </cell>
          <cell r="EB999">
            <v>0</v>
          </cell>
          <cell r="EC999">
            <v>0</v>
          </cell>
          <cell r="ED999">
            <v>0</v>
          </cell>
          <cell r="EE999">
            <v>0</v>
          </cell>
          <cell r="EF999">
            <v>0</v>
          </cell>
          <cell r="EG999">
            <v>0</v>
          </cell>
          <cell r="EH999">
            <v>0</v>
          </cell>
          <cell r="EI999">
            <v>0</v>
          </cell>
          <cell r="EJ999">
            <v>0</v>
          </cell>
          <cell r="EK999">
            <v>0</v>
          </cell>
          <cell r="EL999">
            <v>0</v>
          </cell>
          <cell r="EM999">
            <v>0</v>
          </cell>
          <cell r="EN999">
            <v>0</v>
          </cell>
          <cell r="EO999">
            <v>0</v>
          </cell>
          <cell r="EP999">
            <v>0</v>
          </cell>
          <cell r="EQ999">
            <v>0</v>
          </cell>
          <cell r="ER999">
            <v>0</v>
          </cell>
          <cell r="ES999">
            <v>0</v>
          </cell>
          <cell r="ET999">
            <v>0</v>
          </cell>
          <cell r="EU999">
            <v>0</v>
          </cell>
          <cell r="EV999">
            <v>0</v>
          </cell>
          <cell r="EW999">
            <v>0</v>
          </cell>
          <cell r="EX999">
            <v>0</v>
          </cell>
          <cell r="EY999">
            <v>0</v>
          </cell>
          <cell r="EZ999">
            <v>0</v>
          </cell>
          <cell r="FA999">
            <v>0</v>
          </cell>
          <cell r="FB999">
            <v>0</v>
          </cell>
          <cell r="FC999">
            <v>0</v>
          </cell>
          <cell r="FD999">
            <v>0</v>
          </cell>
          <cell r="FE999">
            <v>0</v>
          </cell>
          <cell r="FF999">
            <v>0</v>
          </cell>
          <cell r="FG999">
            <v>0</v>
          </cell>
          <cell r="FH999">
            <v>0</v>
          </cell>
          <cell r="FI999">
            <v>0</v>
          </cell>
          <cell r="FJ999">
            <v>0</v>
          </cell>
          <cell r="FK999">
            <v>0</v>
          </cell>
          <cell r="FL999">
            <v>0</v>
          </cell>
          <cell r="FM999">
            <v>0</v>
          </cell>
          <cell r="FN999">
            <v>0</v>
          </cell>
          <cell r="FO999">
            <v>0</v>
          </cell>
          <cell r="FP999">
            <v>0</v>
          </cell>
          <cell r="FQ999">
            <v>0</v>
          </cell>
          <cell r="FR999">
            <v>0</v>
          </cell>
          <cell r="FS999">
            <v>0</v>
          </cell>
          <cell r="FT999">
            <v>0</v>
          </cell>
          <cell r="FU999">
            <v>0</v>
          </cell>
          <cell r="FV999">
            <v>0</v>
          </cell>
          <cell r="FW999">
            <v>0</v>
          </cell>
          <cell r="FX999">
            <v>0</v>
          </cell>
          <cell r="FY999">
            <v>0</v>
          </cell>
          <cell r="FZ999">
            <v>0</v>
          </cell>
          <cell r="GA999">
            <v>0</v>
          </cell>
          <cell r="GB999">
            <v>0</v>
          </cell>
          <cell r="GC999">
            <v>0</v>
          </cell>
          <cell r="GD999">
            <v>0</v>
          </cell>
          <cell r="GE999">
            <v>0</v>
          </cell>
          <cell r="GF999">
            <v>0</v>
          </cell>
          <cell r="GG999">
            <v>0</v>
          </cell>
          <cell r="GH999">
            <v>0</v>
          </cell>
          <cell r="GI999">
            <v>0</v>
          </cell>
          <cell r="GJ999">
            <v>0</v>
          </cell>
          <cell r="GK999">
            <v>0</v>
          </cell>
          <cell r="GL999">
            <v>0</v>
          </cell>
          <cell r="GM999">
            <v>0</v>
          </cell>
          <cell r="GN999">
            <v>0</v>
          </cell>
          <cell r="GO999">
            <v>0</v>
          </cell>
          <cell r="GP999">
            <v>0</v>
          </cell>
          <cell r="GQ999">
            <v>0</v>
          </cell>
          <cell r="GR999">
            <v>0</v>
          </cell>
          <cell r="GS999">
            <v>0</v>
          </cell>
          <cell r="GT999">
            <v>0</v>
          </cell>
          <cell r="GU999">
            <v>0</v>
          </cell>
          <cell r="GV999">
            <v>0</v>
          </cell>
          <cell r="GW999">
            <v>0</v>
          </cell>
          <cell r="GX999">
            <v>0</v>
          </cell>
          <cell r="GY999">
            <v>0</v>
          </cell>
          <cell r="GZ999">
            <v>0</v>
          </cell>
          <cell r="HA999">
            <v>0</v>
          </cell>
          <cell r="HB999">
            <v>0</v>
          </cell>
          <cell r="HC999">
            <v>0</v>
          </cell>
          <cell r="HD999">
            <v>0</v>
          </cell>
          <cell r="HE999">
            <v>0</v>
          </cell>
          <cell r="HF999">
            <v>0</v>
          </cell>
          <cell r="HG999">
            <v>0</v>
          </cell>
          <cell r="HH999">
            <v>0</v>
          </cell>
          <cell r="HI999">
            <v>0</v>
          </cell>
          <cell r="HJ999">
            <v>0</v>
          </cell>
          <cell r="HK999">
            <v>0</v>
          </cell>
          <cell r="HL999">
            <v>0</v>
          </cell>
          <cell r="HM999">
            <v>0</v>
          </cell>
          <cell r="HN999">
            <v>0</v>
          </cell>
          <cell r="HO999">
            <v>0</v>
          </cell>
          <cell r="HP999">
            <v>0</v>
          </cell>
          <cell r="HQ999">
            <v>0</v>
          </cell>
          <cell r="HR999">
            <v>0</v>
          </cell>
          <cell r="HS999">
            <v>0</v>
          </cell>
          <cell r="HT999">
            <v>0</v>
          </cell>
          <cell r="HU999">
            <v>0</v>
          </cell>
          <cell r="HV999">
            <v>0</v>
          </cell>
          <cell r="HW999">
            <v>0</v>
          </cell>
          <cell r="HX999">
            <v>0</v>
          </cell>
          <cell r="HY999">
            <v>0</v>
          </cell>
          <cell r="HZ999">
            <v>0</v>
          </cell>
          <cell r="IA999">
            <v>0</v>
          </cell>
          <cell r="IB999">
            <v>0</v>
          </cell>
          <cell r="IC999">
            <v>0</v>
          </cell>
          <cell r="ID999">
            <v>0</v>
          </cell>
          <cell r="IE999">
            <v>0</v>
          </cell>
          <cell r="IF999">
            <v>0</v>
          </cell>
          <cell r="IG999">
            <v>0</v>
          </cell>
          <cell r="IH999">
            <v>0</v>
          </cell>
          <cell r="II999">
            <v>0</v>
          </cell>
          <cell r="IJ999">
            <v>0</v>
          </cell>
          <cell r="IK999">
            <v>0</v>
          </cell>
          <cell r="IL999">
            <v>0</v>
          </cell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  <cell r="IW999">
            <v>0</v>
          </cell>
          <cell r="IX999">
            <v>0</v>
          </cell>
          <cell r="IY999">
            <v>0</v>
          </cell>
          <cell r="IZ999">
            <v>0</v>
          </cell>
          <cell r="JA999">
            <v>0</v>
          </cell>
          <cell r="JB999">
            <v>0</v>
          </cell>
          <cell r="JC999">
            <v>0</v>
          </cell>
          <cell r="JD999">
            <v>0</v>
          </cell>
          <cell r="JE999">
            <v>0</v>
          </cell>
          <cell r="JF999">
            <v>0</v>
          </cell>
          <cell r="JG999">
            <v>0</v>
          </cell>
          <cell r="JH999">
            <v>0</v>
          </cell>
          <cell r="JI999">
            <v>0</v>
          </cell>
          <cell r="JJ999">
            <v>0</v>
          </cell>
          <cell r="JK999">
            <v>0</v>
          </cell>
          <cell r="JL999">
            <v>0</v>
          </cell>
          <cell r="JM999">
            <v>0</v>
          </cell>
          <cell r="JN999">
            <v>0</v>
          </cell>
          <cell r="JO999">
            <v>0</v>
          </cell>
          <cell r="JP999">
            <v>0</v>
          </cell>
          <cell r="JQ999">
            <v>0</v>
          </cell>
        </row>
        <row r="1001">
          <cell r="D1001" t="str">
            <v>WD_.QF.GOE._.qID.Five_Pine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0</v>
          </cell>
          <cell r="CQ1001">
            <v>0</v>
          </cell>
          <cell r="CR1001">
            <v>0</v>
          </cell>
          <cell r="CS1001">
            <v>0</v>
          </cell>
          <cell r="CT1001">
            <v>0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  <cell r="DD1001">
            <v>0</v>
          </cell>
          <cell r="DE1001">
            <v>0</v>
          </cell>
          <cell r="DF1001">
            <v>0</v>
          </cell>
          <cell r="DG1001">
            <v>0</v>
          </cell>
          <cell r="DH1001">
            <v>0</v>
          </cell>
          <cell r="DI1001">
            <v>0</v>
          </cell>
          <cell r="DJ1001">
            <v>0</v>
          </cell>
          <cell r="DK1001">
            <v>0</v>
          </cell>
          <cell r="DL1001">
            <v>0</v>
          </cell>
          <cell r="DM1001">
            <v>0</v>
          </cell>
          <cell r="DN1001">
            <v>0</v>
          </cell>
          <cell r="DO1001">
            <v>0</v>
          </cell>
          <cell r="DP1001">
            <v>0</v>
          </cell>
          <cell r="DQ1001">
            <v>0</v>
          </cell>
          <cell r="DR1001">
            <v>0</v>
          </cell>
          <cell r="DS1001">
            <v>0</v>
          </cell>
          <cell r="DT1001">
            <v>0</v>
          </cell>
          <cell r="DU1001">
            <v>0</v>
          </cell>
          <cell r="DV1001">
            <v>0</v>
          </cell>
          <cell r="DW1001">
            <v>0</v>
          </cell>
          <cell r="DX1001">
            <v>0</v>
          </cell>
          <cell r="DY1001">
            <v>0</v>
          </cell>
          <cell r="DZ1001">
            <v>0</v>
          </cell>
          <cell r="EA1001">
            <v>0</v>
          </cell>
          <cell r="EB1001">
            <v>0</v>
          </cell>
          <cell r="EC1001">
            <v>0</v>
          </cell>
          <cell r="ED1001">
            <v>0</v>
          </cell>
          <cell r="EE1001">
            <v>0</v>
          </cell>
          <cell r="EF1001">
            <v>0</v>
          </cell>
          <cell r="EG1001">
            <v>0</v>
          </cell>
          <cell r="EH1001">
            <v>0</v>
          </cell>
          <cell r="EI1001">
            <v>0</v>
          </cell>
          <cell r="EJ1001">
            <v>0</v>
          </cell>
          <cell r="EK1001">
            <v>0</v>
          </cell>
          <cell r="EL1001">
            <v>0</v>
          </cell>
          <cell r="EM1001">
            <v>0</v>
          </cell>
          <cell r="EN1001">
            <v>0</v>
          </cell>
          <cell r="EO1001">
            <v>0</v>
          </cell>
          <cell r="EP1001">
            <v>0</v>
          </cell>
          <cell r="EQ1001">
            <v>0</v>
          </cell>
          <cell r="ER1001">
            <v>0</v>
          </cell>
          <cell r="ES1001">
            <v>0</v>
          </cell>
          <cell r="ET1001">
            <v>0</v>
          </cell>
          <cell r="EU1001">
            <v>0</v>
          </cell>
          <cell r="EV1001">
            <v>0</v>
          </cell>
          <cell r="EW1001">
            <v>0</v>
          </cell>
          <cell r="EX1001">
            <v>0</v>
          </cell>
          <cell r="EY1001">
            <v>0</v>
          </cell>
          <cell r="EZ1001">
            <v>0</v>
          </cell>
          <cell r="FA1001">
            <v>0</v>
          </cell>
          <cell r="FB1001">
            <v>0</v>
          </cell>
          <cell r="FC1001">
            <v>0</v>
          </cell>
          <cell r="FD1001">
            <v>0</v>
          </cell>
          <cell r="FE1001">
            <v>0</v>
          </cell>
          <cell r="FF1001">
            <v>0</v>
          </cell>
          <cell r="FG1001">
            <v>0</v>
          </cell>
          <cell r="FH1001">
            <v>0</v>
          </cell>
          <cell r="FI1001">
            <v>0</v>
          </cell>
          <cell r="FJ1001">
            <v>0</v>
          </cell>
          <cell r="FK1001">
            <v>0</v>
          </cell>
          <cell r="FL1001">
            <v>0</v>
          </cell>
          <cell r="FM1001">
            <v>0</v>
          </cell>
          <cell r="FN1001">
            <v>0</v>
          </cell>
          <cell r="FO1001">
            <v>0</v>
          </cell>
          <cell r="FP1001">
            <v>0</v>
          </cell>
          <cell r="FQ1001">
            <v>0</v>
          </cell>
          <cell r="FR1001">
            <v>0</v>
          </cell>
          <cell r="FS1001">
            <v>0</v>
          </cell>
          <cell r="FT1001">
            <v>0</v>
          </cell>
          <cell r="FU1001">
            <v>0</v>
          </cell>
          <cell r="FV1001">
            <v>0</v>
          </cell>
          <cell r="FW1001">
            <v>0</v>
          </cell>
          <cell r="FX1001">
            <v>0</v>
          </cell>
          <cell r="FY1001">
            <v>0</v>
          </cell>
          <cell r="FZ1001">
            <v>0</v>
          </cell>
          <cell r="GA1001">
            <v>0</v>
          </cell>
          <cell r="GB1001">
            <v>0</v>
          </cell>
          <cell r="GC1001">
            <v>0</v>
          </cell>
          <cell r="GD1001">
            <v>0</v>
          </cell>
          <cell r="GE1001">
            <v>0</v>
          </cell>
          <cell r="GF1001">
            <v>0</v>
          </cell>
          <cell r="GG1001">
            <v>0</v>
          </cell>
          <cell r="GH1001">
            <v>0</v>
          </cell>
          <cell r="GI1001">
            <v>0</v>
          </cell>
          <cell r="GJ1001">
            <v>0</v>
          </cell>
          <cell r="GK1001">
            <v>0</v>
          </cell>
          <cell r="GL1001">
            <v>0</v>
          </cell>
          <cell r="GM1001">
            <v>0</v>
          </cell>
          <cell r="GN1001">
            <v>0</v>
          </cell>
          <cell r="GO1001">
            <v>0</v>
          </cell>
          <cell r="GP1001">
            <v>0</v>
          </cell>
          <cell r="GQ1001">
            <v>0</v>
          </cell>
          <cell r="GR1001">
            <v>0</v>
          </cell>
          <cell r="GS1001">
            <v>0</v>
          </cell>
          <cell r="GT1001">
            <v>0</v>
          </cell>
          <cell r="GU1001">
            <v>0</v>
          </cell>
          <cell r="GV1001">
            <v>0</v>
          </cell>
          <cell r="GW1001">
            <v>0</v>
          </cell>
          <cell r="GX1001">
            <v>0</v>
          </cell>
          <cell r="GY1001">
            <v>0</v>
          </cell>
          <cell r="GZ1001">
            <v>0</v>
          </cell>
          <cell r="HA1001">
            <v>0</v>
          </cell>
          <cell r="HB1001">
            <v>0</v>
          </cell>
          <cell r="HC1001">
            <v>0</v>
          </cell>
          <cell r="HD1001">
            <v>0</v>
          </cell>
          <cell r="HE1001">
            <v>0</v>
          </cell>
          <cell r="HF1001">
            <v>0</v>
          </cell>
          <cell r="HG1001">
            <v>0</v>
          </cell>
          <cell r="HH1001">
            <v>0</v>
          </cell>
          <cell r="HI1001">
            <v>0</v>
          </cell>
          <cell r="HJ1001">
            <v>0</v>
          </cell>
          <cell r="HK1001">
            <v>0</v>
          </cell>
          <cell r="HL1001">
            <v>0</v>
          </cell>
          <cell r="HM1001">
            <v>0</v>
          </cell>
          <cell r="HN1001">
            <v>0</v>
          </cell>
          <cell r="HO1001">
            <v>0</v>
          </cell>
          <cell r="HP1001">
            <v>0</v>
          </cell>
          <cell r="HQ1001">
            <v>0</v>
          </cell>
          <cell r="HR1001">
            <v>0</v>
          </cell>
          <cell r="HS1001">
            <v>0</v>
          </cell>
          <cell r="HT1001">
            <v>0</v>
          </cell>
          <cell r="HU1001">
            <v>0</v>
          </cell>
          <cell r="HV1001">
            <v>0</v>
          </cell>
          <cell r="HW1001">
            <v>0</v>
          </cell>
          <cell r="HX1001">
            <v>0</v>
          </cell>
          <cell r="HY1001">
            <v>0</v>
          </cell>
          <cell r="HZ1001">
            <v>0</v>
          </cell>
          <cell r="IA1001">
            <v>0</v>
          </cell>
          <cell r="IB1001">
            <v>0</v>
          </cell>
          <cell r="IC1001">
            <v>0</v>
          </cell>
          <cell r="ID1001">
            <v>0</v>
          </cell>
          <cell r="IE1001">
            <v>0</v>
          </cell>
          <cell r="IF1001">
            <v>0</v>
          </cell>
          <cell r="IG1001">
            <v>0</v>
          </cell>
          <cell r="IH1001">
            <v>0</v>
          </cell>
          <cell r="II1001">
            <v>0</v>
          </cell>
          <cell r="IJ1001">
            <v>0</v>
          </cell>
          <cell r="IK1001">
            <v>0</v>
          </cell>
          <cell r="IL1001">
            <v>0</v>
          </cell>
          <cell r="IM1001">
            <v>0</v>
          </cell>
          <cell r="IN1001">
            <v>0</v>
          </cell>
          <cell r="IO1001">
            <v>0</v>
          </cell>
          <cell r="IP1001">
            <v>0</v>
          </cell>
          <cell r="IQ1001">
            <v>0</v>
          </cell>
          <cell r="IR1001">
            <v>0</v>
          </cell>
          <cell r="IS1001">
            <v>0</v>
          </cell>
          <cell r="IT1001">
            <v>0</v>
          </cell>
          <cell r="IU1001">
            <v>0</v>
          </cell>
          <cell r="IV1001">
            <v>0</v>
          </cell>
          <cell r="IW1001">
            <v>0</v>
          </cell>
          <cell r="IX1001">
            <v>0</v>
          </cell>
          <cell r="IY1001">
            <v>0</v>
          </cell>
          <cell r="IZ1001">
            <v>0</v>
          </cell>
          <cell r="JA1001">
            <v>0</v>
          </cell>
          <cell r="JB1001">
            <v>0</v>
          </cell>
          <cell r="JC1001">
            <v>0</v>
          </cell>
          <cell r="JD1001">
            <v>0</v>
          </cell>
          <cell r="JE1001">
            <v>0</v>
          </cell>
          <cell r="JF1001">
            <v>0</v>
          </cell>
          <cell r="JG1001">
            <v>0</v>
          </cell>
          <cell r="JH1001">
            <v>0</v>
          </cell>
          <cell r="JI1001">
            <v>0</v>
          </cell>
          <cell r="JJ1001">
            <v>0</v>
          </cell>
          <cell r="JK1001">
            <v>0</v>
          </cell>
          <cell r="JL1001">
            <v>0</v>
          </cell>
          <cell r="JM1001">
            <v>0</v>
          </cell>
          <cell r="JN1001">
            <v>0</v>
          </cell>
          <cell r="JO1001">
            <v>0</v>
          </cell>
          <cell r="JP1001">
            <v>0</v>
          </cell>
          <cell r="JQ1001">
            <v>0</v>
          </cell>
        </row>
        <row r="1002">
          <cell r="D1002" t="str">
            <v>WD_.QF.GOE._.qID.North_Point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0</v>
          </cell>
          <cell r="CQ1002">
            <v>0</v>
          </cell>
          <cell r="CR1002">
            <v>0</v>
          </cell>
          <cell r="CS1002">
            <v>0</v>
          </cell>
          <cell r="CT1002">
            <v>0</v>
          </cell>
          <cell r="CU1002">
            <v>0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  <cell r="DD1002">
            <v>0</v>
          </cell>
          <cell r="DE1002">
            <v>0</v>
          </cell>
          <cell r="DF1002">
            <v>0</v>
          </cell>
          <cell r="DG1002">
            <v>0</v>
          </cell>
          <cell r="DH1002">
            <v>0</v>
          </cell>
          <cell r="DI1002">
            <v>0</v>
          </cell>
          <cell r="DJ1002">
            <v>0</v>
          </cell>
          <cell r="DK1002">
            <v>0</v>
          </cell>
          <cell r="DL1002">
            <v>0</v>
          </cell>
          <cell r="DM1002">
            <v>0</v>
          </cell>
          <cell r="DN1002">
            <v>0</v>
          </cell>
          <cell r="DO1002">
            <v>0</v>
          </cell>
          <cell r="DP1002">
            <v>0</v>
          </cell>
          <cell r="DQ1002">
            <v>0</v>
          </cell>
          <cell r="DR1002">
            <v>0</v>
          </cell>
          <cell r="DS1002">
            <v>0</v>
          </cell>
          <cell r="DT1002">
            <v>0</v>
          </cell>
          <cell r="DU1002">
            <v>0</v>
          </cell>
          <cell r="DV1002">
            <v>0</v>
          </cell>
          <cell r="DW1002">
            <v>0</v>
          </cell>
          <cell r="DX1002">
            <v>0</v>
          </cell>
          <cell r="DY1002">
            <v>0</v>
          </cell>
          <cell r="DZ1002">
            <v>0</v>
          </cell>
          <cell r="EA1002">
            <v>0</v>
          </cell>
          <cell r="EB1002">
            <v>0</v>
          </cell>
          <cell r="EC1002">
            <v>0</v>
          </cell>
          <cell r="ED1002">
            <v>0</v>
          </cell>
          <cell r="EE1002">
            <v>0</v>
          </cell>
          <cell r="EF1002">
            <v>0</v>
          </cell>
          <cell r="EG1002">
            <v>0</v>
          </cell>
          <cell r="EH1002">
            <v>0</v>
          </cell>
          <cell r="EI1002">
            <v>0</v>
          </cell>
          <cell r="EJ1002">
            <v>0</v>
          </cell>
          <cell r="EK1002">
            <v>0</v>
          </cell>
          <cell r="EL1002">
            <v>0</v>
          </cell>
          <cell r="EM1002">
            <v>0</v>
          </cell>
          <cell r="EN1002">
            <v>0</v>
          </cell>
          <cell r="EO1002">
            <v>0</v>
          </cell>
          <cell r="EP1002">
            <v>0</v>
          </cell>
          <cell r="EQ1002">
            <v>0</v>
          </cell>
          <cell r="ER1002">
            <v>0</v>
          </cell>
          <cell r="ES1002">
            <v>0</v>
          </cell>
          <cell r="ET1002">
            <v>0</v>
          </cell>
          <cell r="EU1002">
            <v>0</v>
          </cell>
          <cell r="EV1002">
            <v>0</v>
          </cell>
          <cell r="EW1002">
            <v>0</v>
          </cell>
          <cell r="EX1002">
            <v>0</v>
          </cell>
          <cell r="EY1002">
            <v>0</v>
          </cell>
          <cell r="EZ1002">
            <v>0</v>
          </cell>
          <cell r="FA1002">
            <v>0</v>
          </cell>
          <cell r="FB1002">
            <v>0</v>
          </cell>
          <cell r="FC1002">
            <v>0</v>
          </cell>
          <cell r="FD1002">
            <v>0</v>
          </cell>
          <cell r="FE1002">
            <v>0</v>
          </cell>
          <cell r="FF1002">
            <v>0</v>
          </cell>
          <cell r="FG1002">
            <v>0</v>
          </cell>
          <cell r="FH1002">
            <v>0</v>
          </cell>
          <cell r="FI1002">
            <v>0</v>
          </cell>
          <cell r="FJ1002">
            <v>0</v>
          </cell>
          <cell r="FK1002">
            <v>0</v>
          </cell>
          <cell r="FL1002">
            <v>0</v>
          </cell>
          <cell r="FM1002">
            <v>0</v>
          </cell>
          <cell r="FN1002">
            <v>0</v>
          </cell>
          <cell r="FO1002">
            <v>0</v>
          </cell>
          <cell r="FP1002">
            <v>0</v>
          </cell>
          <cell r="FQ1002">
            <v>0</v>
          </cell>
          <cell r="FR1002">
            <v>0</v>
          </cell>
          <cell r="FS1002">
            <v>0</v>
          </cell>
          <cell r="FT1002">
            <v>0</v>
          </cell>
          <cell r="FU1002">
            <v>0</v>
          </cell>
          <cell r="FV1002">
            <v>0</v>
          </cell>
          <cell r="FW1002">
            <v>0</v>
          </cell>
          <cell r="FX1002">
            <v>0</v>
          </cell>
          <cell r="FY1002">
            <v>0</v>
          </cell>
          <cell r="FZ1002">
            <v>0</v>
          </cell>
          <cell r="GA1002">
            <v>0</v>
          </cell>
          <cell r="GB1002">
            <v>0</v>
          </cell>
          <cell r="GC1002">
            <v>0</v>
          </cell>
          <cell r="GD1002">
            <v>0</v>
          </cell>
          <cell r="GE1002">
            <v>0</v>
          </cell>
          <cell r="GF1002">
            <v>0</v>
          </cell>
          <cell r="GG1002">
            <v>0</v>
          </cell>
          <cell r="GH1002">
            <v>0</v>
          </cell>
          <cell r="GI1002">
            <v>0</v>
          </cell>
          <cell r="GJ1002">
            <v>0</v>
          </cell>
          <cell r="GK1002">
            <v>0</v>
          </cell>
          <cell r="GL1002">
            <v>0</v>
          </cell>
          <cell r="GM1002">
            <v>0</v>
          </cell>
          <cell r="GN1002">
            <v>0</v>
          </cell>
          <cell r="GO1002">
            <v>0</v>
          </cell>
          <cell r="GP1002">
            <v>0</v>
          </cell>
          <cell r="GQ1002">
            <v>0</v>
          </cell>
          <cell r="GR1002">
            <v>0</v>
          </cell>
          <cell r="GS1002">
            <v>0</v>
          </cell>
          <cell r="GT1002">
            <v>0</v>
          </cell>
          <cell r="GU1002">
            <v>0</v>
          </cell>
          <cell r="GV1002">
            <v>0</v>
          </cell>
          <cell r="GW1002">
            <v>0</v>
          </cell>
          <cell r="GX1002">
            <v>0</v>
          </cell>
          <cell r="GY1002">
            <v>0</v>
          </cell>
          <cell r="GZ1002">
            <v>0</v>
          </cell>
          <cell r="HA1002">
            <v>0</v>
          </cell>
          <cell r="HB1002">
            <v>0</v>
          </cell>
          <cell r="HC1002">
            <v>0</v>
          </cell>
          <cell r="HD1002">
            <v>0</v>
          </cell>
          <cell r="HE1002">
            <v>0</v>
          </cell>
          <cell r="HF1002">
            <v>0</v>
          </cell>
          <cell r="HG1002">
            <v>0</v>
          </cell>
          <cell r="HH1002">
            <v>0</v>
          </cell>
          <cell r="HI1002">
            <v>0</v>
          </cell>
          <cell r="HJ1002">
            <v>0</v>
          </cell>
          <cell r="HK1002">
            <v>0</v>
          </cell>
          <cell r="HL1002">
            <v>0</v>
          </cell>
          <cell r="HM1002">
            <v>0</v>
          </cell>
          <cell r="HN1002">
            <v>0</v>
          </cell>
          <cell r="HO1002">
            <v>0</v>
          </cell>
          <cell r="HP1002">
            <v>0</v>
          </cell>
          <cell r="HQ1002">
            <v>0</v>
          </cell>
          <cell r="HR1002">
            <v>0</v>
          </cell>
          <cell r="HS1002">
            <v>0</v>
          </cell>
          <cell r="HT1002">
            <v>0</v>
          </cell>
          <cell r="HU1002">
            <v>0</v>
          </cell>
          <cell r="HV1002">
            <v>0</v>
          </cell>
          <cell r="HW1002">
            <v>0</v>
          </cell>
          <cell r="HX1002">
            <v>0</v>
          </cell>
          <cell r="HY1002">
            <v>0</v>
          </cell>
          <cell r="HZ1002">
            <v>0</v>
          </cell>
          <cell r="IA1002">
            <v>0</v>
          </cell>
          <cell r="IB1002">
            <v>0</v>
          </cell>
          <cell r="IC1002">
            <v>0</v>
          </cell>
          <cell r="ID1002">
            <v>0</v>
          </cell>
          <cell r="IE1002">
            <v>0</v>
          </cell>
          <cell r="IF1002">
            <v>0</v>
          </cell>
          <cell r="IG1002">
            <v>0</v>
          </cell>
          <cell r="IH1002">
            <v>0</v>
          </cell>
          <cell r="II1002">
            <v>0</v>
          </cell>
          <cell r="IJ1002">
            <v>0</v>
          </cell>
          <cell r="IK1002">
            <v>0</v>
          </cell>
          <cell r="IL1002">
            <v>0</v>
          </cell>
          <cell r="IM1002">
            <v>0</v>
          </cell>
          <cell r="IN1002">
            <v>0</v>
          </cell>
          <cell r="IO1002">
            <v>0</v>
          </cell>
          <cell r="IP1002">
            <v>0</v>
          </cell>
          <cell r="IQ1002">
            <v>0</v>
          </cell>
          <cell r="IR1002">
            <v>0</v>
          </cell>
          <cell r="IS1002">
            <v>0</v>
          </cell>
          <cell r="IT1002">
            <v>0</v>
          </cell>
          <cell r="IU1002">
            <v>0</v>
          </cell>
          <cell r="IV1002">
            <v>0</v>
          </cell>
          <cell r="IW1002">
            <v>0</v>
          </cell>
          <cell r="IX1002">
            <v>0</v>
          </cell>
          <cell r="IY1002">
            <v>0</v>
          </cell>
          <cell r="IZ1002">
            <v>0</v>
          </cell>
          <cell r="JA1002">
            <v>0</v>
          </cell>
          <cell r="JB1002">
            <v>0</v>
          </cell>
          <cell r="JC1002">
            <v>0</v>
          </cell>
          <cell r="JD1002">
            <v>0</v>
          </cell>
          <cell r="JE1002">
            <v>0</v>
          </cell>
          <cell r="JF1002">
            <v>0</v>
          </cell>
          <cell r="JG1002">
            <v>0</v>
          </cell>
          <cell r="JH1002">
            <v>0</v>
          </cell>
          <cell r="JI1002">
            <v>0</v>
          </cell>
          <cell r="JJ1002">
            <v>0</v>
          </cell>
          <cell r="JK1002">
            <v>0</v>
          </cell>
          <cell r="JL1002">
            <v>0</v>
          </cell>
          <cell r="JM1002">
            <v>0</v>
          </cell>
          <cell r="JN1002">
            <v>0</v>
          </cell>
          <cell r="JO1002">
            <v>0</v>
          </cell>
          <cell r="JP1002">
            <v>0</v>
          </cell>
          <cell r="JQ1002">
            <v>0</v>
          </cell>
        </row>
        <row r="1003">
          <cell r="D1003" t="str">
            <v>WD_.QF.UID._.qUT.Park_North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0</v>
          </cell>
          <cell r="BW1003">
            <v>0</v>
          </cell>
          <cell r="BX1003">
            <v>0</v>
          </cell>
          <cell r="BY1003">
            <v>0</v>
          </cell>
          <cell r="BZ1003">
            <v>0</v>
          </cell>
          <cell r="CA1003">
            <v>0</v>
          </cell>
          <cell r="CB1003">
            <v>0</v>
          </cell>
          <cell r="CC1003">
            <v>0</v>
          </cell>
          <cell r="CD1003">
            <v>0</v>
          </cell>
          <cell r="CE1003">
            <v>0</v>
          </cell>
          <cell r="CF1003">
            <v>0</v>
          </cell>
          <cell r="CG1003">
            <v>0</v>
          </cell>
          <cell r="CH1003">
            <v>0</v>
          </cell>
          <cell r="CI1003">
            <v>0</v>
          </cell>
          <cell r="CJ1003">
            <v>0</v>
          </cell>
          <cell r="CK1003">
            <v>0</v>
          </cell>
          <cell r="CL1003">
            <v>0</v>
          </cell>
          <cell r="CM1003">
            <v>0</v>
          </cell>
          <cell r="CN1003">
            <v>0</v>
          </cell>
          <cell r="CO1003">
            <v>0</v>
          </cell>
          <cell r="CP1003">
            <v>0</v>
          </cell>
          <cell r="CQ1003">
            <v>0</v>
          </cell>
          <cell r="CR1003">
            <v>0</v>
          </cell>
          <cell r="CS1003">
            <v>0</v>
          </cell>
          <cell r="CT1003">
            <v>0</v>
          </cell>
          <cell r="CU1003">
            <v>0</v>
          </cell>
          <cell r="CV1003">
            <v>0</v>
          </cell>
          <cell r="CW1003">
            <v>0</v>
          </cell>
          <cell r="CX1003">
            <v>0</v>
          </cell>
          <cell r="CY1003">
            <v>0</v>
          </cell>
          <cell r="CZ1003">
            <v>0</v>
          </cell>
          <cell r="DA1003">
            <v>0</v>
          </cell>
          <cell r="DB1003">
            <v>0</v>
          </cell>
          <cell r="DC1003">
            <v>0</v>
          </cell>
          <cell r="DD1003">
            <v>0</v>
          </cell>
          <cell r="DE1003">
            <v>0</v>
          </cell>
          <cell r="DF1003">
            <v>0</v>
          </cell>
          <cell r="DG1003">
            <v>0</v>
          </cell>
          <cell r="DH1003">
            <v>0</v>
          </cell>
          <cell r="DI1003">
            <v>0</v>
          </cell>
          <cell r="DJ1003">
            <v>0</v>
          </cell>
          <cell r="DK1003">
            <v>0</v>
          </cell>
          <cell r="DL1003">
            <v>0</v>
          </cell>
          <cell r="DM1003">
            <v>0</v>
          </cell>
          <cell r="DN1003">
            <v>0</v>
          </cell>
          <cell r="DO1003">
            <v>0</v>
          </cell>
          <cell r="DP1003">
            <v>0</v>
          </cell>
          <cell r="DQ1003">
            <v>0</v>
          </cell>
          <cell r="DR1003">
            <v>0</v>
          </cell>
          <cell r="DS1003">
            <v>0</v>
          </cell>
          <cell r="DT1003">
            <v>0</v>
          </cell>
          <cell r="DU1003">
            <v>0</v>
          </cell>
          <cell r="DV1003">
            <v>0</v>
          </cell>
          <cell r="DW1003">
            <v>0</v>
          </cell>
          <cell r="DX1003">
            <v>0</v>
          </cell>
          <cell r="DY1003">
            <v>0</v>
          </cell>
          <cell r="DZ1003">
            <v>0</v>
          </cell>
          <cell r="EA1003">
            <v>0</v>
          </cell>
          <cell r="EB1003">
            <v>0</v>
          </cell>
          <cell r="EC1003">
            <v>0</v>
          </cell>
          <cell r="ED1003">
            <v>0</v>
          </cell>
          <cell r="EE1003">
            <v>0</v>
          </cell>
          <cell r="EF1003">
            <v>0</v>
          </cell>
          <cell r="EG1003">
            <v>0</v>
          </cell>
          <cell r="EH1003">
            <v>0</v>
          </cell>
          <cell r="EI1003">
            <v>0</v>
          </cell>
          <cell r="EJ1003">
            <v>0</v>
          </cell>
          <cell r="EK1003">
            <v>0</v>
          </cell>
          <cell r="EL1003">
            <v>0</v>
          </cell>
          <cell r="EM1003">
            <v>0</v>
          </cell>
          <cell r="EN1003">
            <v>0</v>
          </cell>
          <cell r="EO1003">
            <v>0</v>
          </cell>
          <cell r="EP1003">
            <v>0</v>
          </cell>
          <cell r="EQ1003">
            <v>0</v>
          </cell>
          <cell r="ER1003">
            <v>0</v>
          </cell>
          <cell r="ES1003">
            <v>0</v>
          </cell>
          <cell r="ET1003">
            <v>0</v>
          </cell>
          <cell r="EU1003">
            <v>0</v>
          </cell>
          <cell r="EV1003">
            <v>0</v>
          </cell>
          <cell r="EW1003">
            <v>0</v>
          </cell>
          <cell r="EX1003">
            <v>0</v>
          </cell>
          <cell r="EY1003">
            <v>0</v>
          </cell>
          <cell r="EZ1003">
            <v>0</v>
          </cell>
          <cell r="FA1003">
            <v>0</v>
          </cell>
          <cell r="FB1003">
            <v>0</v>
          </cell>
          <cell r="FC1003">
            <v>0</v>
          </cell>
          <cell r="FD1003">
            <v>0</v>
          </cell>
          <cell r="FE1003">
            <v>0</v>
          </cell>
          <cell r="FF1003">
            <v>0</v>
          </cell>
          <cell r="FG1003">
            <v>0</v>
          </cell>
          <cell r="FH1003">
            <v>0</v>
          </cell>
          <cell r="FI1003">
            <v>0</v>
          </cell>
          <cell r="FJ1003">
            <v>0</v>
          </cell>
          <cell r="FK1003">
            <v>0</v>
          </cell>
          <cell r="FL1003">
            <v>0</v>
          </cell>
          <cell r="FM1003">
            <v>0</v>
          </cell>
          <cell r="FN1003">
            <v>0</v>
          </cell>
          <cell r="FO1003">
            <v>0</v>
          </cell>
          <cell r="FP1003">
            <v>0</v>
          </cell>
          <cell r="FQ1003">
            <v>0</v>
          </cell>
          <cell r="FR1003">
            <v>0</v>
          </cell>
          <cell r="FS1003">
            <v>0</v>
          </cell>
          <cell r="FT1003">
            <v>0</v>
          </cell>
          <cell r="FU1003">
            <v>0</v>
          </cell>
          <cell r="FV1003">
            <v>0</v>
          </cell>
          <cell r="FW1003">
            <v>0</v>
          </cell>
          <cell r="FX1003">
            <v>0</v>
          </cell>
          <cell r="FY1003">
            <v>0</v>
          </cell>
          <cell r="FZ1003">
            <v>0</v>
          </cell>
          <cell r="GA1003">
            <v>0</v>
          </cell>
          <cell r="GB1003">
            <v>0</v>
          </cell>
          <cell r="GC1003">
            <v>0</v>
          </cell>
          <cell r="GD1003">
            <v>0</v>
          </cell>
          <cell r="GE1003">
            <v>0</v>
          </cell>
          <cell r="GF1003">
            <v>0</v>
          </cell>
          <cell r="GG1003">
            <v>0</v>
          </cell>
          <cell r="GH1003">
            <v>0</v>
          </cell>
          <cell r="GI1003">
            <v>0</v>
          </cell>
          <cell r="GJ1003">
            <v>0</v>
          </cell>
          <cell r="GK1003">
            <v>0</v>
          </cell>
          <cell r="GL1003">
            <v>0</v>
          </cell>
          <cell r="GM1003">
            <v>0</v>
          </cell>
          <cell r="GN1003">
            <v>0</v>
          </cell>
          <cell r="GO1003">
            <v>0</v>
          </cell>
          <cell r="GP1003">
            <v>0</v>
          </cell>
          <cell r="GQ1003">
            <v>0</v>
          </cell>
          <cell r="GR1003">
            <v>0</v>
          </cell>
          <cell r="GS1003">
            <v>0</v>
          </cell>
          <cell r="GT1003">
            <v>0</v>
          </cell>
          <cell r="GU1003">
            <v>0</v>
          </cell>
          <cell r="GV1003">
            <v>0</v>
          </cell>
          <cell r="GW1003">
            <v>0</v>
          </cell>
          <cell r="GX1003">
            <v>0</v>
          </cell>
          <cell r="GY1003">
            <v>0</v>
          </cell>
          <cell r="GZ1003">
            <v>0</v>
          </cell>
          <cell r="HA1003">
            <v>0</v>
          </cell>
          <cell r="HB1003">
            <v>0</v>
          </cell>
          <cell r="HC1003">
            <v>0</v>
          </cell>
          <cell r="HD1003">
            <v>0</v>
          </cell>
          <cell r="HE1003">
            <v>0</v>
          </cell>
          <cell r="HF1003">
            <v>0</v>
          </cell>
          <cell r="HG1003">
            <v>0</v>
          </cell>
          <cell r="HH1003">
            <v>0</v>
          </cell>
          <cell r="HI1003">
            <v>0</v>
          </cell>
          <cell r="HJ1003">
            <v>0</v>
          </cell>
          <cell r="HK1003">
            <v>0</v>
          </cell>
          <cell r="HL1003">
            <v>0</v>
          </cell>
          <cell r="HM1003">
            <v>0</v>
          </cell>
          <cell r="HN1003">
            <v>0</v>
          </cell>
          <cell r="HO1003">
            <v>0</v>
          </cell>
          <cell r="HP1003">
            <v>0</v>
          </cell>
          <cell r="HQ1003">
            <v>0</v>
          </cell>
          <cell r="HR1003">
            <v>0</v>
          </cell>
          <cell r="HS1003">
            <v>0</v>
          </cell>
          <cell r="HT1003">
            <v>0</v>
          </cell>
          <cell r="HU1003">
            <v>0</v>
          </cell>
          <cell r="HV1003">
            <v>0</v>
          </cell>
          <cell r="HW1003">
            <v>0</v>
          </cell>
          <cell r="HX1003">
            <v>0</v>
          </cell>
          <cell r="HY1003">
            <v>0</v>
          </cell>
          <cell r="HZ1003">
            <v>0</v>
          </cell>
          <cell r="IA1003">
            <v>0</v>
          </cell>
          <cell r="IB1003">
            <v>0</v>
          </cell>
          <cell r="IC1003">
            <v>0</v>
          </cell>
          <cell r="ID1003">
            <v>0</v>
          </cell>
          <cell r="IE1003">
            <v>0</v>
          </cell>
          <cell r="IF1003">
            <v>0</v>
          </cell>
          <cell r="IG1003">
            <v>0</v>
          </cell>
          <cell r="IH1003">
            <v>0</v>
          </cell>
          <cell r="II1003">
            <v>0</v>
          </cell>
          <cell r="IJ1003">
            <v>0</v>
          </cell>
          <cell r="IK1003">
            <v>0</v>
          </cell>
          <cell r="IL1003">
            <v>0</v>
          </cell>
          <cell r="IM1003">
            <v>0</v>
          </cell>
          <cell r="IN1003">
            <v>0</v>
          </cell>
          <cell r="IO1003">
            <v>0</v>
          </cell>
          <cell r="IP1003">
            <v>0</v>
          </cell>
          <cell r="IQ1003">
            <v>0</v>
          </cell>
          <cell r="IR1003">
            <v>0</v>
          </cell>
          <cell r="IS1003">
            <v>0</v>
          </cell>
          <cell r="IT1003">
            <v>0</v>
          </cell>
          <cell r="IU1003">
            <v>0</v>
          </cell>
          <cell r="IV1003">
            <v>0</v>
          </cell>
          <cell r="IW1003">
            <v>0</v>
          </cell>
          <cell r="IX1003">
            <v>0</v>
          </cell>
          <cell r="IY1003">
            <v>0</v>
          </cell>
          <cell r="IZ1003">
            <v>0</v>
          </cell>
          <cell r="JA1003">
            <v>0</v>
          </cell>
          <cell r="JB1003">
            <v>0</v>
          </cell>
          <cell r="JC1003">
            <v>0</v>
          </cell>
          <cell r="JD1003">
            <v>0</v>
          </cell>
          <cell r="JE1003">
            <v>0</v>
          </cell>
          <cell r="JF1003">
            <v>0</v>
          </cell>
          <cell r="JG1003">
            <v>0</v>
          </cell>
          <cell r="JH1003">
            <v>0</v>
          </cell>
          <cell r="JI1003">
            <v>0</v>
          </cell>
          <cell r="JJ1003">
            <v>0</v>
          </cell>
          <cell r="JK1003">
            <v>0</v>
          </cell>
          <cell r="JL1003">
            <v>0</v>
          </cell>
          <cell r="JM1003">
            <v>0</v>
          </cell>
          <cell r="JN1003">
            <v>0</v>
          </cell>
          <cell r="JO1003">
            <v>0</v>
          </cell>
          <cell r="JP1003">
            <v>0</v>
          </cell>
          <cell r="JQ1003">
            <v>0</v>
          </cell>
        </row>
        <row r="1004">
          <cell r="D1004" t="str">
            <v>WD_.QF.UID._.qUT.Park_South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0</v>
          </cell>
          <cell r="CD1004">
            <v>0</v>
          </cell>
          <cell r="CE1004">
            <v>0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0</v>
          </cell>
          <cell r="CK1004">
            <v>0</v>
          </cell>
          <cell r="CL1004">
            <v>0</v>
          </cell>
          <cell r="CM1004">
            <v>0</v>
          </cell>
          <cell r="CN1004">
            <v>0</v>
          </cell>
          <cell r="CO1004">
            <v>0</v>
          </cell>
          <cell r="CP1004">
            <v>0</v>
          </cell>
          <cell r="CQ1004">
            <v>0</v>
          </cell>
          <cell r="CR1004">
            <v>0</v>
          </cell>
          <cell r="CS1004">
            <v>0</v>
          </cell>
          <cell r="CT1004">
            <v>0</v>
          </cell>
          <cell r="CU1004">
            <v>0</v>
          </cell>
          <cell r="CV1004">
            <v>0</v>
          </cell>
          <cell r="CW1004">
            <v>0</v>
          </cell>
          <cell r="CX1004">
            <v>0</v>
          </cell>
          <cell r="CY1004">
            <v>0</v>
          </cell>
          <cell r="CZ1004">
            <v>0</v>
          </cell>
          <cell r="DA1004">
            <v>0</v>
          </cell>
          <cell r="DB1004">
            <v>0</v>
          </cell>
          <cell r="DC1004">
            <v>0</v>
          </cell>
          <cell r="DD1004">
            <v>0</v>
          </cell>
          <cell r="DE1004">
            <v>0</v>
          </cell>
          <cell r="DF1004">
            <v>0</v>
          </cell>
          <cell r="DG1004">
            <v>0</v>
          </cell>
          <cell r="DH1004">
            <v>0</v>
          </cell>
          <cell r="DI1004">
            <v>0</v>
          </cell>
          <cell r="DJ1004">
            <v>0</v>
          </cell>
          <cell r="DK1004">
            <v>0</v>
          </cell>
          <cell r="DL1004">
            <v>0</v>
          </cell>
          <cell r="DM1004">
            <v>0</v>
          </cell>
          <cell r="DN1004">
            <v>0</v>
          </cell>
          <cell r="DO1004">
            <v>0</v>
          </cell>
          <cell r="DP1004">
            <v>0</v>
          </cell>
          <cell r="DQ1004">
            <v>0</v>
          </cell>
          <cell r="DR1004">
            <v>0</v>
          </cell>
          <cell r="DS1004">
            <v>0</v>
          </cell>
          <cell r="DT1004">
            <v>0</v>
          </cell>
          <cell r="DU1004">
            <v>0</v>
          </cell>
          <cell r="DV1004">
            <v>0</v>
          </cell>
          <cell r="DW1004">
            <v>0</v>
          </cell>
          <cell r="DX1004">
            <v>0</v>
          </cell>
          <cell r="DY1004">
            <v>0</v>
          </cell>
          <cell r="DZ1004">
            <v>0</v>
          </cell>
          <cell r="EA1004">
            <v>0</v>
          </cell>
          <cell r="EB1004">
            <v>0</v>
          </cell>
          <cell r="EC1004">
            <v>0</v>
          </cell>
          <cell r="ED1004">
            <v>0</v>
          </cell>
          <cell r="EE1004">
            <v>0</v>
          </cell>
          <cell r="EF1004">
            <v>0</v>
          </cell>
          <cell r="EG1004">
            <v>0</v>
          </cell>
          <cell r="EH1004">
            <v>0</v>
          </cell>
          <cell r="EI1004">
            <v>0</v>
          </cell>
          <cell r="EJ1004">
            <v>0</v>
          </cell>
          <cell r="EK1004">
            <v>0</v>
          </cell>
          <cell r="EL1004">
            <v>0</v>
          </cell>
          <cell r="EM1004">
            <v>0</v>
          </cell>
          <cell r="EN1004">
            <v>0</v>
          </cell>
          <cell r="EO1004">
            <v>0</v>
          </cell>
          <cell r="EP1004">
            <v>0</v>
          </cell>
          <cell r="EQ1004">
            <v>0</v>
          </cell>
          <cell r="ER1004">
            <v>0</v>
          </cell>
          <cell r="ES1004">
            <v>0</v>
          </cell>
          <cell r="ET1004">
            <v>0</v>
          </cell>
          <cell r="EU1004">
            <v>0</v>
          </cell>
          <cell r="EV1004">
            <v>0</v>
          </cell>
          <cell r="EW1004">
            <v>0</v>
          </cell>
          <cell r="EX1004">
            <v>0</v>
          </cell>
          <cell r="EY1004">
            <v>0</v>
          </cell>
          <cell r="EZ1004">
            <v>0</v>
          </cell>
          <cell r="FA1004">
            <v>0</v>
          </cell>
          <cell r="FB1004">
            <v>0</v>
          </cell>
          <cell r="FC1004">
            <v>0</v>
          </cell>
          <cell r="FD1004">
            <v>0</v>
          </cell>
          <cell r="FE1004">
            <v>0</v>
          </cell>
          <cell r="FF1004">
            <v>0</v>
          </cell>
          <cell r="FG1004">
            <v>0</v>
          </cell>
          <cell r="FH1004">
            <v>0</v>
          </cell>
          <cell r="FI1004">
            <v>0</v>
          </cell>
          <cell r="FJ1004">
            <v>0</v>
          </cell>
          <cell r="FK1004">
            <v>0</v>
          </cell>
          <cell r="FL1004">
            <v>0</v>
          </cell>
          <cell r="FM1004">
            <v>0</v>
          </cell>
          <cell r="FN1004">
            <v>0</v>
          </cell>
          <cell r="FO1004">
            <v>0</v>
          </cell>
          <cell r="FP1004">
            <v>0</v>
          </cell>
          <cell r="FQ1004">
            <v>0</v>
          </cell>
          <cell r="FR1004">
            <v>0</v>
          </cell>
          <cell r="FS1004">
            <v>0</v>
          </cell>
          <cell r="FT1004">
            <v>0</v>
          </cell>
          <cell r="FU1004">
            <v>0</v>
          </cell>
          <cell r="FV1004">
            <v>0</v>
          </cell>
          <cell r="FW1004">
            <v>0</v>
          </cell>
          <cell r="FX1004">
            <v>0</v>
          </cell>
          <cell r="FY1004">
            <v>0</v>
          </cell>
          <cell r="FZ1004">
            <v>0</v>
          </cell>
          <cell r="GA1004">
            <v>0</v>
          </cell>
          <cell r="GB1004">
            <v>0</v>
          </cell>
          <cell r="GC1004">
            <v>0</v>
          </cell>
          <cell r="GD1004">
            <v>0</v>
          </cell>
          <cell r="GE1004">
            <v>0</v>
          </cell>
          <cell r="GF1004">
            <v>0</v>
          </cell>
          <cell r="GG1004">
            <v>0</v>
          </cell>
          <cell r="GH1004">
            <v>0</v>
          </cell>
          <cell r="GI1004">
            <v>0</v>
          </cell>
          <cell r="GJ1004">
            <v>0</v>
          </cell>
          <cell r="GK1004">
            <v>0</v>
          </cell>
          <cell r="GL1004">
            <v>0</v>
          </cell>
          <cell r="GM1004">
            <v>0</v>
          </cell>
          <cell r="GN1004">
            <v>0</v>
          </cell>
          <cell r="GO1004">
            <v>0</v>
          </cell>
          <cell r="GP1004">
            <v>0</v>
          </cell>
          <cell r="GQ1004">
            <v>0</v>
          </cell>
          <cell r="GR1004">
            <v>0</v>
          </cell>
          <cell r="GS1004">
            <v>0</v>
          </cell>
          <cell r="GT1004">
            <v>0</v>
          </cell>
          <cell r="GU1004">
            <v>0</v>
          </cell>
          <cell r="GV1004">
            <v>0</v>
          </cell>
          <cell r="GW1004">
            <v>0</v>
          </cell>
          <cell r="GX1004">
            <v>0</v>
          </cell>
          <cell r="GY1004">
            <v>0</v>
          </cell>
          <cell r="GZ1004">
            <v>0</v>
          </cell>
          <cell r="HA1004">
            <v>0</v>
          </cell>
          <cell r="HB1004">
            <v>0</v>
          </cell>
          <cell r="HC1004">
            <v>0</v>
          </cell>
          <cell r="HD1004">
            <v>0</v>
          </cell>
          <cell r="HE1004">
            <v>0</v>
          </cell>
          <cell r="HF1004">
            <v>0</v>
          </cell>
          <cell r="HG1004">
            <v>0</v>
          </cell>
          <cell r="HH1004">
            <v>0</v>
          </cell>
          <cell r="HI1004">
            <v>0</v>
          </cell>
          <cell r="HJ1004">
            <v>0</v>
          </cell>
          <cell r="HK1004">
            <v>0</v>
          </cell>
          <cell r="HL1004">
            <v>0</v>
          </cell>
          <cell r="HM1004">
            <v>0</v>
          </cell>
          <cell r="HN1004">
            <v>0</v>
          </cell>
          <cell r="HO1004">
            <v>0</v>
          </cell>
          <cell r="HP1004">
            <v>0</v>
          </cell>
          <cell r="HQ1004">
            <v>0</v>
          </cell>
          <cell r="HR1004">
            <v>0</v>
          </cell>
          <cell r="HS1004">
            <v>0</v>
          </cell>
          <cell r="HT1004">
            <v>0</v>
          </cell>
          <cell r="HU1004">
            <v>0</v>
          </cell>
          <cell r="HV1004">
            <v>0</v>
          </cell>
          <cell r="HW1004">
            <v>0</v>
          </cell>
          <cell r="HX1004">
            <v>0</v>
          </cell>
          <cell r="HY1004">
            <v>0</v>
          </cell>
          <cell r="HZ1004">
            <v>0</v>
          </cell>
          <cell r="IA1004">
            <v>0</v>
          </cell>
          <cell r="IB1004">
            <v>0</v>
          </cell>
          <cell r="IC1004">
            <v>0</v>
          </cell>
          <cell r="ID1004">
            <v>0</v>
          </cell>
          <cell r="IE1004">
            <v>0</v>
          </cell>
          <cell r="IF1004">
            <v>0</v>
          </cell>
          <cell r="IG1004">
            <v>0</v>
          </cell>
          <cell r="IH1004">
            <v>0</v>
          </cell>
          <cell r="II1004">
            <v>0</v>
          </cell>
          <cell r="IJ1004">
            <v>0</v>
          </cell>
          <cell r="IK1004">
            <v>0</v>
          </cell>
          <cell r="IL1004">
            <v>0</v>
          </cell>
          <cell r="IM1004">
            <v>0</v>
          </cell>
          <cell r="IN1004">
            <v>0</v>
          </cell>
          <cell r="IO1004">
            <v>0</v>
          </cell>
          <cell r="IP1004">
            <v>0</v>
          </cell>
          <cell r="IQ1004">
            <v>0</v>
          </cell>
          <cell r="IR1004">
            <v>0</v>
          </cell>
          <cell r="IS1004">
            <v>0</v>
          </cell>
          <cell r="IT1004">
            <v>0</v>
          </cell>
          <cell r="IU1004">
            <v>0</v>
          </cell>
          <cell r="IV1004">
            <v>0</v>
          </cell>
          <cell r="IW1004">
            <v>0</v>
          </cell>
          <cell r="IX1004">
            <v>0</v>
          </cell>
          <cell r="IY1004">
            <v>0</v>
          </cell>
          <cell r="IZ1004">
            <v>0</v>
          </cell>
          <cell r="JA1004">
            <v>0</v>
          </cell>
          <cell r="JB1004">
            <v>0</v>
          </cell>
          <cell r="JC1004">
            <v>0</v>
          </cell>
          <cell r="JD1004">
            <v>0</v>
          </cell>
          <cell r="JE1004">
            <v>0</v>
          </cell>
          <cell r="JF1004">
            <v>0</v>
          </cell>
          <cell r="JG1004">
            <v>0</v>
          </cell>
          <cell r="JH1004">
            <v>0</v>
          </cell>
          <cell r="JI1004">
            <v>0</v>
          </cell>
          <cell r="JJ1004">
            <v>0</v>
          </cell>
          <cell r="JK1004">
            <v>0</v>
          </cell>
          <cell r="JL1004">
            <v>0</v>
          </cell>
          <cell r="JM1004">
            <v>0</v>
          </cell>
          <cell r="JN1004">
            <v>0</v>
          </cell>
          <cell r="JO1004">
            <v>0</v>
          </cell>
          <cell r="JP1004">
            <v>0</v>
          </cell>
          <cell r="JQ1004">
            <v>0</v>
          </cell>
        </row>
        <row r="1005">
          <cell r="D1005" t="str">
            <v>WD_.QF.UTS._.qUT.Latigo_Wind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</v>
          </cell>
          <cell r="CQ1005">
            <v>0</v>
          </cell>
          <cell r="CR1005">
            <v>0</v>
          </cell>
          <cell r="CS1005">
            <v>0</v>
          </cell>
          <cell r="CT1005">
            <v>0</v>
          </cell>
          <cell r="CU1005">
            <v>0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  <cell r="DD1005">
            <v>0</v>
          </cell>
          <cell r="DE1005">
            <v>0</v>
          </cell>
          <cell r="DF1005">
            <v>0</v>
          </cell>
          <cell r="DG1005">
            <v>0</v>
          </cell>
          <cell r="DH1005">
            <v>0</v>
          </cell>
          <cell r="DI1005">
            <v>0</v>
          </cell>
          <cell r="DJ1005">
            <v>0</v>
          </cell>
          <cell r="DK1005">
            <v>0</v>
          </cell>
          <cell r="DL1005">
            <v>0</v>
          </cell>
          <cell r="DM1005">
            <v>0</v>
          </cell>
          <cell r="DN1005">
            <v>0</v>
          </cell>
          <cell r="DO1005">
            <v>0</v>
          </cell>
          <cell r="DP1005">
            <v>0</v>
          </cell>
          <cell r="DQ1005">
            <v>0</v>
          </cell>
          <cell r="DR1005">
            <v>0</v>
          </cell>
          <cell r="DS1005">
            <v>0</v>
          </cell>
          <cell r="DT1005">
            <v>0</v>
          </cell>
          <cell r="DU1005">
            <v>0</v>
          </cell>
          <cell r="DV1005">
            <v>0</v>
          </cell>
          <cell r="DW1005">
            <v>0</v>
          </cell>
          <cell r="DX1005">
            <v>0</v>
          </cell>
          <cell r="DY1005">
            <v>0</v>
          </cell>
          <cell r="DZ1005">
            <v>0</v>
          </cell>
          <cell r="EA1005">
            <v>0</v>
          </cell>
          <cell r="EB1005">
            <v>0</v>
          </cell>
          <cell r="EC1005">
            <v>0</v>
          </cell>
          <cell r="ED1005">
            <v>0</v>
          </cell>
          <cell r="EE1005">
            <v>0</v>
          </cell>
          <cell r="EF1005">
            <v>0</v>
          </cell>
          <cell r="EG1005">
            <v>0</v>
          </cell>
          <cell r="EH1005">
            <v>0</v>
          </cell>
          <cell r="EI1005">
            <v>0</v>
          </cell>
          <cell r="EJ1005">
            <v>0</v>
          </cell>
          <cell r="EK1005">
            <v>0</v>
          </cell>
          <cell r="EL1005">
            <v>0</v>
          </cell>
          <cell r="EM1005">
            <v>0</v>
          </cell>
          <cell r="EN1005">
            <v>0</v>
          </cell>
          <cell r="EO1005">
            <v>0</v>
          </cell>
          <cell r="EP1005">
            <v>0</v>
          </cell>
          <cell r="EQ1005">
            <v>0</v>
          </cell>
          <cell r="ER1005">
            <v>0</v>
          </cell>
          <cell r="ES1005">
            <v>0</v>
          </cell>
          <cell r="ET1005">
            <v>0</v>
          </cell>
          <cell r="EU1005">
            <v>0</v>
          </cell>
          <cell r="EV1005">
            <v>0</v>
          </cell>
          <cell r="EW1005">
            <v>0</v>
          </cell>
          <cell r="EX1005">
            <v>0</v>
          </cell>
          <cell r="EY1005">
            <v>0</v>
          </cell>
          <cell r="EZ1005">
            <v>0</v>
          </cell>
          <cell r="FA1005">
            <v>0</v>
          </cell>
          <cell r="FB1005">
            <v>0</v>
          </cell>
          <cell r="FC1005">
            <v>0</v>
          </cell>
          <cell r="FD1005">
            <v>0</v>
          </cell>
          <cell r="FE1005">
            <v>0</v>
          </cell>
          <cell r="FF1005">
            <v>0</v>
          </cell>
          <cell r="FG1005">
            <v>0</v>
          </cell>
          <cell r="FH1005">
            <v>0</v>
          </cell>
          <cell r="FI1005">
            <v>0</v>
          </cell>
          <cell r="FJ1005">
            <v>0</v>
          </cell>
          <cell r="FK1005">
            <v>0</v>
          </cell>
          <cell r="FL1005">
            <v>0</v>
          </cell>
          <cell r="FM1005">
            <v>0</v>
          </cell>
          <cell r="FN1005">
            <v>0</v>
          </cell>
          <cell r="FO1005">
            <v>0</v>
          </cell>
          <cell r="FP1005">
            <v>0</v>
          </cell>
          <cell r="FQ1005">
            <v>0</v>
          </cell>
          <cell r="FR1005">
            <v>0</v>
          </cell>
          <cell r="FS1005">
            <v>0</v>
          </cell>
          <cell r="FT1005">
            <v>0</v>
          </cell>
          <cell r="FU1005">
            <v>0</v>
          </cell>
          <cell r="FV1005">
            <v>0</v>
          </cell>
          <cell r="FW1005">
            <v>0</v>
          </cell>
          <cell r="FX1005">
            <v>0</v>
          </cell>
          <cell r="FY1005">
            <v>0</v>
          </cell>
          <cell r="FZ1005">
            <v>0</v>
          </cell>
          <cell r="GA1005">
            <v>0</v>
          </cell>
          <cell r="GB1005">
            <v>0</v>
          </cell>
          <cell r="GC1005">
            <v>0</v>
          </cell>
          <cell r="GD1005">
            <v>0</v>
          </cell>
          <cell r="GE1005">
            <v>0</v>
          </cell>
          <cell r="GF1005">
            <v>0</v>
          </cell>
          <cell r="GG1005">
            <v>0</v>
          </cell>
          <cell r="GH1005">
            <v>0</v>
          </cell>
          <cell r="GI1005">
            <v>0</v>
          </cell>
          <cell r="GJ1005">
            <v>0</v>
          </cell>
          <cell r="GK1005">
            <v>0</v>
          </cell>
          <cell r="GL1005">
            <v>0</v>
          </cell>
          <cell r="GM1005">
            <v>0</v>
          </cell>
          <cell r="GN1005">
            <v>0</v>
          </cell>
          <cell r="GO1005">
            <v>0</v>
          </cell>
          <cell r="GP1005">
            <v>0</v>
          </cell>
          <cell r="GQ1005">
            <v>0</v>
          </cell>
          <cell r="GR1005">
            <v>0</v>
          </cell>
          <cell r="GS1005">
            <v>0</v>
          </cell>
          <cell r="GT1005">
            <v>0</v>
          </cell>
          <cell r="GU1005">
            <v>0</v>
          </cell>
          <cell r="GV1005">
            <v>0</v>
          </cell>
          <cell r="GW1005">
            <v>0</v>
          </cell>
          <cell r="GX1005">
            <v>0</v>
          </cell>
          <cell r="GY1005">
            <v>0</v>
          </cell>
          <cell r="GZ1005">
            <v>0</v>
          </cell>
          <cell r="HA1005">
            <v>0</v>
          </cell>
          <cell r="HB1005">
            <v>0</v>
          </cell>
          <cell r="HC1005">
            <v>0</v>
          </cell>
          <cell r="HD1005">
            <v>0</v>
          </cell>
          <cell r="HE1005">
            <v>0</v>
          </cell>
          <cell r="HF1005">
            <v>0</v>
          </cell>
          <cell r="HG1005">
            <v>0</v>
          </cell>
          <cell r="HH1005">
            <v>0</v>
          </cell>
          <cell r="HI1005">
            <v>0</v>
          </cell>
          <cell r="HJ1005">
            <v>0</v>
          </cell>
          <cell r="HK1005">
            <v>0</v>
          </cell>
          <cell r="HL1005">
            <v>0</v>
          </cell>
          <cell r="HM1005">
            <v>0</v>
          </cell>
          <cell r="HN1005">
            <v>0</v>
          </cell>
          <cell r="HO1005">
            <v>0</v>
          </cell>
          <cell r="HP1005">
            <v>0</v>
          </cell>
          <cell r="HQ1005">
            <v>0</v>
          </cell>
          <cell r="HR1005">
            <v>0</v>
          </cell>
          <cell r="HS1005">
            <v>0</v>
          </cell>
          <cell r="HT1005">
            <v>0</v>
          </cell>
          <cell r="HU1005">
            <v>0</v>
          </cell>
          <cell r="HV1005">
            <v>0</v>
          </cell>
          <cell r="HW1005">
            <v>0</v>
          </cell>
          <cell r="HX1005">
            <v>0</v>
          </cell>
          <cell r="HY1005">
            <v>0</v>
          </cell>
          <cell r="HZ1005">
            <v>0</v>
          </cell>
          <cell r="IA1005">
            <v>0</v>
          </cell>
          <cell r="IB1005">
            <v>0</v>
          </cell>
          <cell r="IC1005">
            <v>0</v>
          </cell>
          <cell r="ID1005">
            <v>0</v>
          </cell>
          <cell r="IE1005">
            <v>0</v>
          </cell>
          <cell r="IF1005">
            <v>0</v>
          </cell>
          <cell r="IG1005">
            <v>0</v>
          </cell>
          <cell r="IH1005">
            <v>0</v>
          </cell>
          <cell r="II1005">
            <v>0</v>
          </cell>
          <cell r="IJ1005">
            <v>0</v>
          </cell>
          <cell r="IK1005">
            <v>0</v>
          </cell>
          <cell r="IL1005">
            <v>0</v>
          </cell>
          <cell r="IM1005">
            <v>0</v>
          </cell>
          <cell r="IN1005">
            <v>0</v>
          </cell>
          <cell r="IO1005">
            <v>0</v>
          </cell>
          <cell r="IP1005">
            <v>0</v>
          </cell>
          <cell r="IQ1005">
            <v>0</v>
          </cell>
          <cell r="IR1005">
            <v>0</v>
          </cell>
          <cell r="IS1005">
            <v>0</v>
          </cell>
          <cell r="IT1005">
            <v>0</v>
          </cell>
          <cell r="IU1005">
            <v>0</v>
          </cell>
          <cell r="IV1005">
            <v>0</v>
          </cell>
          <cell r="IW1005">
            <v>0</v>
          </cell>
          <cell r="IX1005">
            <v>0</v>
          </cell>
          <cell r="IY1005">
            <v>0</v>
          </cell>
          <cell r="IZ1005">
            <v>0</v>
          </cell>
          <cell r="JA1005">
            <v>0</v>
          </cell>
          <cell r="JB1005">
            <v>0</v>
          </cell>
          <cell r="JC1005">
            <v>0</v>
          </cell>
          <cell r="JD1005">
            <v>0</v>
          </cell>
          <cell r="JE1005">
            <v>0</v>
          </cell>
          <cell r="JF1005">
            <v>0</v>
          </cell>
          <cell r="JG1005">
            <v>0</v>
          </cell>
          <cell r="JH1005">
            <v>0</v>
          </cell>
          <cell r="JI1005">
            <v>0</v>
          </cell>
          <cell r="JJ1005">
            <v>0</v>
          </cell>
          <cell r="JK1005">
            <v>0</v>
          </cell>
          <cell r="JL1005">
            <v>0</v>
          </cell>
          <cell r="JM1005">
            <v>0</v>
          </cell>
          <cell r="JN1005">
            <v>0</v>
          </cell>
          <cell r="JO1005">
            <v>0</v>
          </cell>
          <cell r="JP1005">
            <v>0</v>
          </cell>
          <cell r="JQ1005">
            <v>0</v>
          </cell>
        </row>
        <row r="1006">
          <cell r="D1006" t="str">
            <v>WD_.QF.UWY._.qWY.Mountain_Wind_1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  <cell r="BJ1006">
            <v>0</v>
          </cell>
          <cell r="BK1006">
            <v>0</v>
          </cell>
          <cell r="BL1006">
            <v>0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0</v>
          </cell>
          <cell r="CD1006">
            <v>0</v>
          </cell>
          <cell r="CE1006">
            <v>0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0</v>
          </cell>
          <cell r="CK1006">
            <v>0</v>
          </cell>
          <cell r="CL1006">
            <v>0</v>
          </cell>
          <cell r="CM1006">
            <v>0</v>
          </cell>
          <cell r="CN1006">
            <v>0</v>
          </cell>
          <cell r="CO1006">
            <v>0</v>
          </cell>
          <cell r="CP1006">
            <v>0</v>
          </cell>
          <cell r="CQ1006">
            <v>0</v>
          </cell>
          <cell r="CR1006">
            <v>0</v>
          </cell>
          <cell r="CS1006">
            <v>0</v>
          </cell>
          <cell r="CT1006">
            <v>0</v>
          </cell>
          <cell r="CU1006">
            <v>0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  <cell r="DD1006">
            <v>0</v>
          </cell>
          <cell r="DE1006">
            <v>0</v>
          </cell>
          <cell r="DF1006">
            <v>0</v>
          </cell>
          <cell r="DG1006">
            <v>0</v>
          </cell>
          <cell r="DH1006">
            <v>0</v>
          </cell>
          <cell r="DI1006">
            <v>0</v>
          </cell>
          <cell r="DJ1006">
            <v>0</v>
          </cell>
          <cell r="DK1006">
            <v>0</v>
          </cell>
          <cell r="DL1006">
            <v>0</v>
          </cell>
          <cell r="DM1006">
            <v>0</v>
          </cell>
          <cell r="DN1006">
            <v>0</v>
          </cell>
          <cell r="DO1006">
            <v>0</v>
          </cell>
          <cell r="DP1006">
            <v>0</v>
          </cell>
          <cell r="DQ1006">
            <v>0</v>
          </cell>
          <cell r="DR1006">
            <v>0</v>
          </cell>
          <cell r="DS1006">
            <v>0</v>
          </cell>
          <cell r="DT1006">
            <v>0</v>
          </cell>
          <cell r="DU1006">
            <v>0</v>
          </cell>
          <cell r="DV1006">
            <v>0</v>
          </cell>
          <cell r="DW1006">
            <v>0</v>
          </cell>
          <cell r="DX1006">
            <v>0</v>
          </cell>
          <cell r="DY1006">
            <v>0</v>
          </cell>
          <cell r="DZ1006">
            <v>0</v>
          </cell>
          <cell r="EA1006">
            <v>0</v>
          </cell>
          <cell r="EB1006">
            <v>0</v>
          </cell>
          <cell r="EC1006">
            <v>0</v>
          </cell>
          <cell r="ED1006">
            <v>0</v>
          </cell>
          <cell r="EE1006">
            <v>0</v>
          </cell>
          <cell r="EF1006">
            <v>0</v>
          </cell>
          <cell r="EG1006">
            <v>0</v>
          </cell>
          <cell r="EH1006">
            <v>0</v>
          </cell>
          <cell r="EI1006">
            <v>0</v>
          </cell>
          <cell r="EJ1006">
            <v>0</v>
          </cell>
          <cell r="EK1006">
            <v>0</v>
          </cell>
          <cell r="EL1006">
            <v>0</v>
          </cell>
          <cell r="EM1006">
            <v>0</v>
          </cell>
          <cell r="EN1006">
            <v>0</v>
          </cell>
          <cell r="EO1006">
            <v>0</v>
          </cell>
          <cell r="EP1006">
            <v>0</v>
          </cell>
          <cell r="EQ1006">
            <v>0</v>
          </cell>
          <cell r="ER1006">
            <v>0</v>
          </cell>
          <cell r="ES1006">
            <v>0</v>
          </cell>
          <cell r="ET1006">
            <v>0</v>
          </cell>
          <cell r="EU1006">
            <v>0</v>
          </cell>
          <cell r="EV1006">
            <v>0</v>
          </cell>
          <cell r="EW1006">
            <v>0</v>
          </cell>
          <cell r="EX1006">
            <v>0</v>
          </cell>
          <cell r="EY1006">
            <v>0</v>
          </cell>
          <cell r="EZ1006">
            <v>0</v>
          </cell>
          <cell r="FA1006">
            <v>0</v>
          </cell>
          <cell r="FB1006">
            <v>0</v>
          </cell>
          <cell r="FC1006">
            <v>0</v>
          </cell>
          <cell r="FD1006">
            <v>0</v>
          </cell>
          <cell r="FE1006">
            <v>0</v>
          </cell>
          <cell r="FF1006">
            <v>0</v>
          </cell>
          <cell r="FG1006">
            <v>0</v>
          </cell>
          <cell r="FH1006">
            <v>0</v>
          </cell>
          <cell r="FI1006">
            <v>0</v>
          </cell>
          <cell r="FJ1006">
            <v>0</v>
          </cell>
          <cell r="FK1006">
            <v>0</v>
          </cell>
          <cell r="FL1006">
            <v>0</v>
          </cell>
          <cell r="FM1006">
            <v>0</v>
          </cell>
          <cell r="FN1006">
            <v>0</v>
          </cell>
          <cell r="FO1006">
            <v>0</v>
          </cell>
          <cell r="FP1006">
            <v>0</v>
          </cell>
          <cell r="FQ1006">
            <v>0</v>
          </cell>
          <cell r="FR1006">
            <v>0</v>
          </cell>
          <cell r="FS1006">
            <v>0</v>
          </cell>
          <cell r="FT1006">
            <v>0</v>
          </cell>
          <cell r="FU1006">
            <v>0</v>
          </cell>
          <cell r="FV1006">
            <v>0</v>
          </cell>
          <cell r="FW1006">
            <v>0</v>
          </cell>
          <cell r="FX1006">
            <v>0</v>
          </cell>
          <cell r="FY1006">
            <v>0</v>
          </cell>
          <cell r="FZ1006">
            <v>0</v>
          </cell>
          <cell r="GA1006">
            <v>0</v>
          </cell>
          <cell r="GB1006">
            <v>0</v>
          </cell>
          <cell r="GC1006">
            <v>0</v>
          </cell>
          <cell r="GD1006">
            <v>0</v>
          </cell>
          <cell r="GE1006">
            <v>0</v>
          </cell>
          <cell r="GF1006">
            <v>0</v>
          </cell>
          <cell r="GG1006">
            <v>0</v>
          </cell>
          <cell r="GH1006">
            <v>0</v>
          </cell>
          <cell r="GI1006">
            <v>0</v>
          </cell>
          <cell r="GJ1006">
            <v>0</v>
          </cell>
          <cell r="GK1006">
            <v>0</v>
          </cell>
          <cell r="GL1006">
            <v>0</v>
          </cell>
          <cell r="GM1006">
            <v>0</v>
          </cell>
          <cell r="GN1006">
            <v>0</v>
          </cell>
          <cell r="GO1006">
            <v>0</v>
          </cell>
          <cell r="GP1006">
            <v>0</v>
          </cell>
          <cell r="GQ1006">
            <v>0</v>
          </cell>
          <cell r="GR1006">
            <v>0</v>
          </cell>
          <cell r="GS1006">
            <v>0</v>
          </cell>
          <cell r="GT1006">
            <v>0</v>
          </cell>
          <cell r="GU1006">
            <v>0</v>
          </cell>
          <cell r="GV1006">
            <v>0</v>
          </cell>
          <cell r="GW1006">
            <v>0</v>
          </cell>
          <cell r="GX1006">
            <v>0</v>
          </cell>
          <cell r="GY1006">
            <v>0</v>
          </cell>
          <cell r="GZ1006">
            <v>0</v>
          </cell>
          <cell r="HA1006">
            <v>0</v>
          </cell>
          <cell r="HB1006">
            <v>0</v>
          </cell>
          <cell r="HC1006">
            <v>0</v>
          </cell>
          <cell r="HD1006">
            <v>0</v>
          </cell>
          <cell r="HE1006">
            <v>0</v>
          </cell>
          <cell r="HF1006">
            <v>0</v>
          </cell>
          <cell r="HG1006">
            <v>0</v>
          </cell>
          <cell r="HH1006">
            <v>0</v>
          </cell>
          <cell r="HI1006">
            <v>0</v>
          </cell>
          <cell r="HJ1006">
            <v>0</v>
          </cell>
          <cell r="HK1006">
            <v>0</v>
          </cell>
          <cell r="HL1006">
            <v>0</v>
          </cell>
          <cell r="HM1006">
            <v>0</v>
          </cell>
          <cell r="HN1006">
            <v>0</v>
          </cell>
          <cell r="HO1006">
            <v>0</v>
          </cell>
          <cell r="HP1006">
            <v>0</v>
          </cell>
          <cell r="HQ1006">
            <v>0</v>
          </cell>
          <cell r="HR1006">
            <v>0</v>
          </cell>
          <cell r="HS1006">
            <v>0</v>
          </cell>
          <cell r="HT1006">
            <v>0</v>
          </cell>
          <cell r="HU1006">
            <v>0</v>
          </cell>
          <cell r="HV1006">
            <v>0</v>
          </cell>
          <cell r="HW1006">
            <v>0</v>
          </cell>
          <cell r="HX1006">
            <v>0</v>
          </cell>
          <cell r="HY1006">
            <v>0</v>
          </cell>
          <cell r="HZ1006">
            <v>0</v>
          </cell>
          <cell r="IA1006">
            <v>0</v>
          </cell>
          <cell r="IB1006">
            <v>0</v>
          </cell>
          <cell r="IC1006">
            <v>0</v>
          </cell>
          <cell r="ID1006">
            <v>0</v>
          </cell>
          <cell r="IE1006">
            <v>0</v>
          </cell>
          <cell r="IF1006">
            <v>0</v>
          </cell>
          <cell r="IG1006">
            <v>0</v>
          </cell>
          <cell r="IH1006">
            <v>0</v>
          </cell>
          <cell r="II1006">
            <v>0</v>
          </cell>
          <cell r="IJ1006">
            <v>0</v>
          </cell>
          <cell r="IK1006">
            <v>0</v>
          </cell>
          <cell r="IL1006">
            <v>0</v>
          </cell>
          <cell r="IM1006">
            <v>0</v>
          </cell>
          <cell r="IN1006">
            <v>0</v>
          </cell>
          <cell r="IO1006">
            <v>0</v>
          </cell>
          <cell r="IP1006">
            <v>0</v>
          </cell>
          <cell r="IQ1006">
            <v>0</v>
          </cell>
          <cell r="IR1006">
            <v>0</v>
          </cell>
          <cell r="IS1006">
            <v>0</v>
          </cell>
          <cell r="IT1006">
            <v>0</v>
          </cell>
          <cell r="IU1006">
            <v>0</v>
          </cell>
          <cell r="IV1006">
            <v>0</v>
          </cell>
          <cell r="IW1006">
            <v>0</v>
          </cell>
          <cell r="IX1006">
            <v>0</v>
          </cell>
          <cell r="IY1006">
            <v>0</v>
          </cell>
          <cell r="IZ1006">
            <v>0</v>
          </cell>
          <cell r="JA1006">
            <v>0</v>
          </cell>
          <cell r="JB1006">
            <v>0</v>
          </cell>
          <cell r="JC1006">
            <v>0</v>
          </cell>
          <cell r="JD1006">
            <v>0</v>
          </cell>
          <cell r="JE1006">
            <v>0</v>
          </cell>
          <cell r="JF1006">
            <v>0</v>
          </cell>
          <cell r="JG1006">
            <v>0</v>
          </cell>
          <cell r="JH1006">
            <v>0</v>
          </cell>
          <cell r="JI1006">
            <v>0</v>
          </cell>
          <cell r="JJ1006">
            <v>0</v>
          </cell>
          <cell r="JK1006">
            <v>0</v>
          </cell>
          <cell r="JL1006">
            <v>0</v>
          </cell>
          <cell r="JM1006">
            <v>0</v>
          </cell>
          <cell r="JN1006">
            <v>0</v>
          </cell>
          <cell r="JO1006">
            <v>0</v>
          </cell>
          <cell r="JP1006">
            <v>0</v>
          </cell>
          <cell r="JQ1006">
            <v>0</v>
          </cell>
        </row>
        <row r="1007">
          <cell r="D1007" t="str">
            <v>WD_.QF.UWY._.qWY.Mountain_Wind_2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>
            <v>0</v>
          </cell>
          <cell r="BJ1007">
            <v>0</v>
          </cell>
          <cell r="BK1007">
            <v>0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0</v>
          </cell>
          <cell r="CQ1007">
            <v>0</v>
          </cell>
          <cell r="CR1007">
            <v>0</v>
          </cell>
          <cell r="CS1007">
            <v>0</v>
          </cell>
          <cell r="CT1007">
            <v>0</v>
          </cell>
          <cell r="CU1007">
            <v>0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  <cell r="DD1007">
            <v>0</v>
          </cell>
          <cell r="DE1007">
            <v>0</v>
          </cell>
          <cell r="DF1007">
            <v>0</v>
          </cell>
          <cell r="DG1007">
            <v>0</v>
          </cell>
          <cell r="DH1007">
            <v>0</v>
          </cell>
          <cell r="DI1007">
            <v>0</v>
          </cell>
          <cell r="DJ1007">
            <v>0</v>
          </cell>
          <cell r="DK1007">
            <v>0</v>
          </cell>
          <cell r="DL1007">
            <v>0</v>
          </cell>
          <cell r="DM1007">
            <v>0</v>
          </cell>
          <cell r="DN1007">
            <v>0</v>
          </cell>
          <cell r="DO1007">
            <v>0</v>
          </cell>
          <cell r="DP1007">
            <v>0</v>
          </cell>
          <cell r="DQ1007">
            <v>0</v>
          </cell>
          <cell r="DR1007">
            <v>0</v>
          </cell>
          <cell r="DS1007">
            <v>0</v>
          </cell>
          <cell r="DT1007">
            <v>0</v>
          </cell>
          <cell r="DU1007">
            <v>0</v>
          </cell>
          <cell r="DV1007">
            <v>0</v>
          </cell>
          <cell r="DW1007">
            <v>0</v>
          </cell>
          <cell r="DX1007">
            <v>0</v>
          </cell>
          <cell r="DY1007">
            <v>0</v>
          </cell>
          <cell r="DZ1007">
            <v>0</v>
          </cell>
          <cell r="EA1007">
            <v>0</v>
          </cell>
          <cell r="EB1007">
            <v>0</v>
          </cell>
          <cell r="EC1007">
            <v>0</v>
          </cell>
          <cell r="ED1007">
            <v>0</v>
          </cell>
          <cell r="EE1007">
            <v>0</v>
          </cell>
          <cell r="EF1007">
            <v>0</v>
          </cell>
          <cell r="EG1007">
            <v>0</v>
          </cell>
          <cell r="EH1007">
            <v>0</v>
          </cell>
          <cell r="EI1007">
            <v>0</v>
          </cell>
          <cell r="EJ1007">
            <v>0</v>
          </cell>
          <cell r="EK1007">
            <v>0</v>
          </cell>
          <cell r="EL1007">
            <v>0</v>
          </cell>
          <cell r="EM1007">
            <v>0</v>
          </cell>
          <cell r="EN1007">
            <v>0</v>
          </cell>
          <cell r="EO1007">
            <v>0</v>
          </cell>
          <cell r="EP1007">
            <v>0</v>
          </cell>
          <cell r="EQ1007">
            <v>0</v>
          </cell>
          <cell r="ER1007">
            <v>0</v>
          </cell>
          <cell r="ES1007">
            <v>0</v>
          </cell>
          <cell r="ET1007">
            <v>0</v>
          </cell>
          <cell r="EU1007">
            <v>0</v>
          </cell>
          <cell r="EV1007">
            <v>0</v>
          </cell>
          <cell r="EW1007">
            <v>0</v>
          </cell>
          <cell r="EX1007">
            <v>0</v>
          </cell>
          <cell r="EY1007">
            <v>0</v>
          </cell>
          <cell r="EZ1007">
            <v>0</v>
          </cell>
          <cell r="FA1007">
            <v>0</v>
          </cell>
          <cell r="FB1007">
            <v>0</v>
          </cell>
          <cell r="FC1007">
            <v>0</v>
          </cell>
          <cell r="FD1007">
            <v>0</v>
          </cell>
          <cell r="FE1007">
            <v>0</v>
          </cell>
          <cell r="FF1007">
            <v>0</v>
          </cell>
          <cell r="FG1007">
            <v>0</v>
          </cell>
          <cell r="FH1007">
            <v>0</v>
          </cell>
          <cell r="FI1007">
            <v>0</v>
          </cell>
          <cell r="FJ1007">
            <v>0</v>
          </cell>
          <cell r="FK1007">
            <v>0</v>
          </cell>
          <cell r="FL1007">
            <v>0</v>
          </cell>
          <cell r="FM1007">
            <v>0</v>
          </cell>
          <cell r="FN1007">
            <v>0</v>
          </cell>
          <cell r="FO1007">
            <v>0</v>
          </cell>
          <cell r="FP1007">
            <v>0</v>
          </cell>
          <cell r="FQ1007">
            <v>0</v>
          </cell>
          <cell r="FR1007">
            <v>0</v>
          </cell>
          <cell r="FS1007">
            <v>0</v>
          </cell>
          <cell r="FT1007">
            <v>0</v>
          </cell>
          <cell r="FU1007">
            <v>0</v>
          </cell>
          <cell r="FV1007">
            <v>0</v>
          </cell>
          <cell r="FW1007">
            <v>0</v>
          </cell>
          <cell r="FX1007">
            <v>0</v>
          </cell>
          <cell r="FY1007">
            <v>0</v>
          </cell>
          <cell r="FZ1007">
            <v>0</v>
          </cell>
          <cell r="GA1007">
            <v>0</v>
          </cell>
          <cell r="GB1007">
            <v>0</v>
          </cell>
          <cell r="GC1007">
            <v>0</v>
          </cell>
          <cell r="GD1007">
            <v>0</v>
          </cell>
          <cell r="GE1007">
            <v>0</v>
          </cell>
          <cell r="GF1007">
            <v>0</v>
          </cell>
          <cell r="GG1007">
            <v>0</v>
          </cell>
          <cell r="GH1007">
            <v>0</v>
          </cell>
          <cell r="GI1007">
            <v>0</v>
          </cell>
          <cell r="GJ1007">
            <v>0</v>
          </cell>
          <cell r="GK1007">
            <v>0</v>
          </cell>
          <cell r="GL1007">
            <v>0</v>
          </cell>
          <cell r="GM1007">
            <v>0</v>
          </cell>
          <cell r="GN1007">
            <v>0</v>
          </cell>
          <cell r="GO1007">
            <v>0</v>
          </cell>
          <cell r="GP1007">
            <v>0</v>
          </cell>
          <cell r="GQ1007">
            <v>0</v>
          </cell>
          <cell r="GR1007">
            <v>0</v>
          </cell>
          <cell r="GS1007">
            <v>0</v>
          </cell>
          <cell r="GT1007">
            <v>0</v>
          </cell>
          <cell r="GU1007">
            <v>0</v>
          </cell>
          <cell r="GV1007">
            <v>0</v>
          </cell>
          <cell r="GW1007">
            <v>0</v>
          </cell>
          <cell r="GX1007">
            <v>0</v>
          </cell>
          <cell r="GY1007">
            <v>0</v>
          </cell>
          <cell r="GZ1007">
            <v>0</v>
          </cell>
          <cell r="HA1007">
            <v>0</v>
          </cell>
          <cell r="HB1007">
            <v>0</v>
          </cell>
          <cell r="HC1007">
            <v>0</v>
          </cell>
          <cell r="HD1007">
            <v>0</v>
          </cell>
          <cell r="HE1007">
            <v>0</v>
          </cell>
          <cell r="HF1007">
            <v>0</v>
          </cell>
          <cell r="HG1007">
            <v>0</v>
          </cell>
          <cell r="HH1007">
            <v>0</v>
          </cell>
          <cell r="HI1007">
            <v>0</v>
          </cell>
          <cell r="HJ1007">
            <v>0</v>
          </cell>
          <cell r="HK1007">
            <v>0</v>
          </cell>
          <cell r="HL1007">
            <v>0</v>
          </cell>
          <cell r="HM1007">
            <v>0</v>
          </cell>
          <cell r="HN1007">
            <v>0</v>
          </cell>
          <cell r="HO1007">
            <v>0</v>
          </cell>
          <cell r="HP1007">
            <v>0</v>
          </cell>
          <cell r="HQ1007">
            <v>0</v>
          </cell>
          <cell r="HR1007">
            <v>0</v>
          </cell>
          <cell r="HS1007">
            <v>0</v>
          </cell>
          <cell r="HT1007">
            <v>0</v>
          </cell>
          <cell r="HU1007">
            <v>0</v>
          </cell>
          <cell r="HV1007">
            <v>0</v>
          </cell>
          <cell r="HW1007">
            <v>0</v>
          </cell>
          <cell r="HX1007">
            <v>0</v>
          </cell>
          <cell r="HY1007">
            <v>0</v>
          </cell>
          <cell r="HZ1007">
            <v>0</v>
          </cell>
          <cell r="IA1007">
            <v>0</v>
          </cell>
          <cell r="IB1007">
            <v>0</v>
          </cell>
          <cell r="IC1007">
            <v>0</v>
          </cell>
          <cell r="ID1007">
            <v>0</v>
          </cell>
          <cell r="IE1007">
            <v>0</v>
          </cell>
          <cell r="IF1007">
            <v>0</v>
          </cell>
          <cell r="IG1007">
            <v>0</v>
          </cell>
          <cell r="IH1007">
            <v>0</v>
          </cell>
          <cell r="II1007">
            <v>0</v>
          </cell>
          <cell r="IJ1007">
            <v>0</v>
          </cell>
          <cell r="IK1007">
            <v>0</v>
          </cell>
          <cell r="IL1007">
            <v>0</v>
          </cell>
          <cell r="IM1007">
            <v>0</v>
          </cell>
          <cell r="IN1007">
            <v>0</v>
          </cell>
          <cell r="IO1007">
            <v>0</v>
          </cell>
          <cell r="IP1007">
            <v>0</v>
          </cell>
          <cell r="IQ1007">
            <v>0</v>
          </cell>
          <cell r="IR1007">
            <v>0</v>
          </cell>
          <cell r="IS1007">
            <v>0</v>
          </cell>
          <cell r="IT1007">
            <v>0</v>
          </cell>
          <cell r="IU1007">
            <v>0</v>
          </cell>
          <cell r="IV1007">
            <v>0</v>
          </cell>
          <cell r="IW1007">
            <v>0</v>
          </cell>
          <cell r="IX1007">
            <v>0</v>
          </cell>
          <cell r="IY1007">
            <v>0</v>
          </cell>
          <cell r="IZ1007">
            <v>0</v>
          </cell>
          <cell r="JA1007">
            <v>0</v>
          </cell>
          <cell r="JB1007">
            <v>0</v>
          </cell>
          <cell r="JC1007">
            <v>0</v>
          </cell>
          <cell r="JD1007">
            <v>0</v>
          </cell>
          <cell r="JE1007">
            <v>0</v>
          </cell>
          <cell r="JF1007">
            <v>0</v>
          </cell>
          <cell r="JG1007">
            <v>0</v>
          </cell>
          <cell r="JH1007">
            <v>0</v>
          </cell>
          <cell r="JI1007">
            <v>0</v>
          </cell>
          <cell r="JJ1007">
            <v>0</v>
          </cell>
          <cell r="JK1007">
            <v>0</v>
          </cell>
          <cell r="JL1007">
            <v>0</v>
          </cell>
          <cell r="JM1007">
            <v>0</v>
          </cell>
          <cell r="JN1007">
            <v>0</v>
          </cell>
          <cell r="JO1007">
            <v>0</v>
          </cell>
          <cell r="JP1007">
            <v>0</v>
          </cell>
          <cell r="JQ1007">
            <v>0</v>
          </cell>
        </row>
        <row r="1008">
          <cell r="D1008" t="str">
            <v>WD_.QF.WOR._.qOR.ORWF_Big_Top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  <cell r="BJ1008">
            <v>0</v>
          </cell>
          <cell r="BK1008">
            <v>0</v>
          </cell>
          <cell r="BL1008">
            <v>0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0</v>
          </cell>
          <cell r="CQ1008">
            <v>0</v>
          </cell>
          <cell r="CR1008">
            <v>0</v>
          </cell>
          <cell r="CS1008">
            <v>0</v>
          </cell>
          <cell r="CT1008">
            <v>0</v>
          </cell>
          <cell r="CU1008">
            <v>0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  <cell r="DD1008">
            <v>0</v>
          </cell>
          <cell r="DE1008">
            <v>0</v>
          </cell>
          <cell r="DF1008">
            <v>0</v>
          </cell>
          <cell r="DG1008">
            <v>0</v>
          </cell>
          <cell r="DH1008">
            <v>0</v>
          </cell>
          <cell r="DI1008">
            <v>0</v>
          </cell>
          <cell r="DJ1008">
            <v>0</v>
          </cell>
          <cell r="DK1008">
            <v>0</v>
          </cell>
          <cell r="DL1008">
            <v>0</v>
          </cell>
          <cell r="DM1008">
            <v>0</v>
          </cell>
          <cell r="DN1008">
            <v>0</v>
          </cell>
          <cell r="DO1008">
            <v>0</v>
          </cell>
          <cell r="DP1008">
            <v>0</v>
          </cell>
          <cell r="DQ1008">
            <v>0</v>
          </cell>
          <cell r="DR1008">
            <v>0</v>
          </cell>
          <cell r="DS1008">
            <v>0</v>
          </cell>
          <cell r="DT1008">
            <v>0</v>
          </cell>
          <cell r="DU1008">
            <v>0</v>
          </cell>
          <cell r="DV1008">
            <v>0</v>
          </cell>
          <cell r="DW1008">
            <v>0</v>
          </cell>
          <cell r="DX1008">
            <v>0</v>
          </cell>
          <cell r="DY1008">
            <v>0</v>
          </cell>
          <cell r="DZ1008">
            <v>0</v>
          </cell>
          <cell r="EA1008">
            <v>0</v>
          </cell>
          <cell r="EB1008">
            <v>0</v>
          </cell>
          <cell r="EC1008">
            <v>0</v>
          </cell>
          <cell r="ED1008">
            <v>0</v>
          </cell>
          <cell r="EE1008">
            <v>0</v>
          </cell>
          <cell r="EF1008">
            <v>0</v>
          </cell>
          <cell r="EG1008">
            <v>0</v>
          </cell>
          <cell r="EH1008">
            <v>0</v>
          </cell>
          <cell r="EI1008">
            <v>0</v>
          </cell>
          <cell r="EJ1008">
            <v>0</v>
          </cell>
          <cell r="EK1008">
            <v>0</v>
          </cell>
          <cell r="EL1008">
            <v>0</v>
          </cell>
          <cell r="EM1008">
            <v>0</v>
          </cell>
          <cell r="EN1008">
            <v>0</v>
          </cell>
          <cell r="EO1008">
            <v>0</v>
          </cell>
          <cell r="EP1008">
            <v>0</v>
          </cell>
          <cell r="EQ1008">
            <v>0</v>
          </cell>
          <cell r="ER1008">
            <v>0</v>
          </cell>
          <cell r="ES1008">
            <v>0</v>
          </cell>
          <cell r="ET1008">
            <v>0</v>
          </cell>
          <cell r="EU1008">
            <v>0</v>
          </cell>
          <cell r="EV1008">
            <v>0</v>
          </cell>
          <cell r="EW1008">
            <v>0</v>
          </cell>
          <cell r="EX1008">
            <v>0</v>
          </cell>
          <cell r="EY1008">
            <v>0</v>
          </cell>
          <cell r="EZ1008">
            <v>0</v>
          </cell>
          <cell r="FA1008">
            <v>0</v>
          </cell>
          <cell r="FB1008">
            <v>0</v>
          </cell>
          <cell r="FC1008">
            <v>0</v>
          </cell>
          <cell r="FD1008">
            <v>0</v>
          </cell>
          <cell r="FE1008">
            <v>0</v>
          </cell>
          <cell r="FF1008">
            <v>0</v>
          </cell>
          <cell r="FG1008">
            <v>0</v>
          </cell>
          <cell r="FH1008">
            <v>0</v>
          </cell>
          <cell r="FI1008">
            <v>0</v>
          </cell>
          <cell r="FJ1008">
            <v>0</v>
          </cell>
          <cell r="FK1008">
            <v>0</v>
          </cell>
          <cell r="FL1008">
            <v>0</v>
          </cell>
          <cell r="FM1008">
            <v>0</v>
          </cell>
          <cell r="FN1008">
            <v>0</v>
          </cell>
          <cell r="FO1008">
            <v>0</v>
          </cell>
          <cell r="FP1008">
            <v>0</v>
          </cell>
          <cell r="FQ1008">
            <v>0</v>
          </cell>
          <cell r="FR1008">
            <v>0</v>
          </cell>
          <cell r="FS1008">
            <v>0</v>
          </cell>
          <cell r="FT1008">
            <v>0</v>
          </cell>
          <cell r="FU1008">
            <v>0</v>
          </cell>
          <cell r="FV1008">
            <v>0</v>
          </cell>
          <cell r="FW1008">
            <v>0</v>
          </cell>
          <cell r="FX1008">
            <v>0</v>
          </cell>
          <cell r="FY1008">
            <v>0</v>
          </cell>
          <cell r="FZ1008">
            <v>0</v>
          </cell>
          <cell r="GA1008">
            <v>0</v>
          </cell>
          <cell r="GB1008">
            <v>0</v>
          </cell>
          <cell r="GC1008">
            <v>0</v>
          </cell>
          <cell r="GD1008">
            <v>0</v>
          </cell>
          <cell r="GE1008">
            <v>0</v>
          </cell>
          <cell r="GF1008">
            <v>0</v>
          </cell>
          <cell r="GG1008">
            <v>0</v>
          </cell>
          <cell r="GH1008">
            <v>0</v>
          </cell>
          <cell r="GI1008">
            <v>0</v>
          </cell>
          <cell r="GJ1008">
            <v>0</v>
          </cell>
          <cell r="GK1008">
            <v>0</v>
          </cell>
          <cell r="GL1008">
            <v>0</v>
          </cell>
          <cell r="GM1008">
            <v>0</v>
          </cell>
          <cell r="GN1008">
            <v>0</v>
          </cell>
          <cell r="GO1008">
            <v>0</v>
          </cell>
          <cell r="GP1008">
            <v>0</v>
          </cell>
          <cell r="GQ1008">
            <v>0</v>
          </cell>
          <cell r="GR1008">
            <v>0</v>
          </cell>
          <cell r="GS1008">
            <v>0</v>
          </cell>
          <cell r="GT1008">
            <v>0</v>
          </cell>
          <cell r="GU1008">
            <v>0</v>
          </cell>
          <cell r="GV1008">
            <v>0</v>
          </cell>
          <cell r="GW1008">
            <v>0</v>
          </cell>
          <cell r="GX1008">
            <v>0</v>
          </cell>
          <cell r="GY1008">
            <v>0</v>
          </cell>
          <cell r="GZ1008">
            <v>0</v>
          </cell>
          <cell r="HA1008">
            <v>0</v>
          </cell>
          <cell r="HB1008">
            <v>0</v>
          </cell>
          <cell r="HC1008">
            <v>0</v>
          </cell>
          <cell r="HD1008">
            <v>0</v>
          </cell>
          <cell r="HE1008">
            <v>0</v>
          </cell>
          <cell r="HF1008">
            <v>0</v>
          </cell>
          <cell r="HG1008">
            <v>0</v>
          </cell>
          <cell r="HH1008">
            <v>0</v>
          </cell>
          <cell r="HI1008">
            <v>0</v>
          </cell>
          <cell r="HJ1008">
            <v>0</v>
          </cell>
          <cell r="HK1008">
            <v>0</v>
          </cell>
          <cell r="HL1008">
            <v>0</v>
          </cell>
          <cell r="HM1008">
            <v>0</v>
          </cell>
          <cell r="HN1008">
            <v>0</v>
          </cell>
          <cell r="HO1008">
            <v>0</v>
          </cell>
          <cell r="HP1008">
            <v>0</v>
          </cell>
          <cell r="HQ1008">
            <v>0</v>
          </cell>
          <cell r="HR1008">
            <v>0</v>
          </cell>
          <cell r="HS1008">
            <v>0</v>
          </cell>
          <cell r="HT1008">
            <v>0</v>
          </cell>
          <cell r="HU1008">
            <v>0</v>
          </cell>
          <cell r="HV1008">
            <v>0</v>
          </cell>
          <cell r="HW1008">
            <v>0</v>
          </cell>
          <cell r="HX1008">
            <v>0</v>
          </cell>
          <cell r="HY1008">
            <v>0</v>
          </cell>
          <cell r="HZ1008">
            <v>0</v>
          </cell>
          <cell r="IA1008">
            <v>0</v>
          </cell>
          <cell r="IB1008">
            <v>0</v>
          </cell>
          <cell r="IC1008">
            <v>0</v>
          </cell>
          <cell r="ID1008">
            <v>0</v>
          </cell>
          <cell r="IE1008">
            <v>0</v>
          </cell>
          <cell r="IF1008">
            <v>0</v>
          </cell>
          <cell r="IG1008">
            <v>0</v>
          </cell>
          <cell r="IH1008">
            <v>0</v>
          </cell>
          <cell r="II1008">
            <v>0</v>
          </cell>
          <cell r="IJ1008">
            <v>0</v>
          </cell>
          <cell r="IK1008">
            <v>0</v>
          </cell>
          <cell r="IL1008">
            <v>0</v>
          </cell>
          <cell r="IM1008">
            <v>0</v>
          </cell>
          <cell r="IN1008">
            <v>0</v>
          </cell>
          <cell r="IO1008">
            <v>0</v>
          </cell>
          <cell r="IP1008">
            <v>0</v>
          </cell>
          <cell r="IQ1008">
            <v>0</v>
          </cell>
          <cell r="IR1008">
            <v>0</v>
          </cell>
          <cell r="IS1008">
            <v>0</v>
          </cell>
          <cell r="IT1008">
            <v>0</v>
          </cell>
          <cell r="IU1008">
            <v>0</v>
          </cell>
          <cell r="IV1008">
            <v>0</v>
          </cell>
          <cell r="IW1008">
            <v>0</v>
          </cell>
          <cell r="IX1008">
            <v>0</v>
          </cell>
          <cell r="IY1008">
            <v>0</v>
          </cell>
          <cell r="IZ1008">
            <v>0</v>
          </cell>
          <cell r="JA1008">
            <v>0</v>
          </cell>
          <cell r="JB1008">
            <v>0</v>
          </cell>
          <cell r="JC1008">
            <v>0</v>
          </cell>
          <cell r="JD1008">
            <v>0</v>
          </cell>
          <cell r="JE1008">
            <v>0</v>
          </cell>
          <cell r="JF1008">
            <v>0</v>
          </cell>
          <cell r="JG1008">
            <v>0</v>
          </cell>
          <cell r="JH1008">
            <v>0</v>
          </cell>
          <cell r="JI1008">
            <v>0</v>
          </cell>
          <cell r="JJ1008">
            <v>0</v>
          </cell>
          <cell r="JK1008">
            <v>0</v>
          </cell>
          <cell r="JL1008">
            <v>0</v>
          </cell>
          <cell r="JM1008">
            <v>0</v>
          </cell>
          <cell r="JN1008">
            <v>0</v>
          </cell>
          <cell r="JO1008">
            <v>0</v>
          </cell>
          <cell r="JP1008">
            <v>0</v>
          </cell>
          <cell r="JQ1008">
            <v>0</v>
          </cell>
        </row>
        <row r="1009">
          <cell r="D1009" t="str">
            <v>WD_.QF.WOR._.qOR.ORWF_Butter_Creek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>
            <v>0</v>
          </cell>
          <cell r="BJ1009">
            <v>0</v>
          </cell>
          <cell r="BK1009">
            <v>0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</v>
          </cell>
          <cell r="CQ1009">
            <v>0</v>
          </cell>
          <cell r="CR1009">
            <v>0</v>
          </cell>
          <cell r="CS1009">
            <v>0</v>
          </cell>
          <cell r="CT1009">
            <v>0</v>
          </cell>
          <cell r="CU1009">
            <v>0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  <cell r="DD1009">
            <v>0</v>
          </cell>
          <cell r="DE1009">
            <v>0</v>
          </cell>
          <cell r="DF1009">
            <v>0</v>
          </cell>
          <cell r="DG1009">
            <v>0</v>
          </cell>
          <cell r="DH1009">
            <v>0</v>
          </cell>
          <cell r="DI1009">
            <v>0</v>
          </cell>
          <cell r="DJ1009">
            <v>0</v>
          </cell>
          <cell r="DK1009">
            <v>0</v>
          </cell>
          <cell r="DL1009">
            <v>0</v>
          </cell>
          <cell r="DM1009">
            <v>0</v>
          </cell>
          <cell r="DN1009">
            <v>0</v>
          </cell>
          <cell r="DO1009">
            <v>0</v>
          </cell>
          <cell r="DP1009">
            <v>0</v>
          </cell>
          <cell r="DQ1009">
            <v>0</v>
          </cell>
          <cell r="DR1009">
            <v>0</v>
          </cell>
          <cell r="DS1009">
            <v>0</v>
          </cell>
          <cell r="DT1009">
            <v>0</v>
          </cell>
          <cell r="DU1009">
            <v>0</v>
          </cell>
          <cell r="DV1009">
            <v>0</v>
          </cell>
          <cell r="DW1009">
            <v>0</v>
          </cell>
          <cell r="DX1009">
            <v>0</v>
          </cell>
          <cell r="DY1009">
            <v>0</v>
          </cell>
          <cell r="DZ1009">
            <v>0</v>
          </cell>
          <cell r="EA1009">
            <v>0</v>
          </cell>
          <cell r="EB1009">
            <v>0</v>
          </cell>
          <cell r="EC1009">
            <v>0</v>
          </cell>
          <cell r="ED1009">
            <v>0</v>
          </cell>
          <cell r="EE1009">
            <v>0</v>
          </cell>
          <cell r="EF1009">
            <v>0</v>
          </cell>
          <cell r="EG1009">
            <v>0</v>
          </cell>
          <cell r="EH1009">
            <v>0</v>
          </cell>
          <cell r="EI1009">
            <v>0</v>
          </cell>
          <cell r="EJ1009">
            <v>0</v>
          </cell>
          <cell r="EK1009">
            <v>0</v>
          </cell>
          <cell r="EL1009">
            <v>0</v>
          </cell>
          <cell r="EM1009">
            <v>0</v>
          </cell>
          <cell r="EN1009">
            <v>0</v>
          </cell>
          <cell r="EO1009">
            <v>0</v>
          </cell>
          <cell r="EP1009">
            <v>0</v>
          </cell>
          <cell r="EQ1009">
            <v>0</v>
          </cell>
          <cell r="ER1009">
            <v>0</v>
          </cell>
          <cell r="ES1009">
            <v>0</v>
          </cell>
          <cell r="ET1009">
            <v>0</v>
          </cell>
          <cell r="EU1009">
            <v>0</v>
          </cell>
          <cell r="EV1009">
            <v>0</v>
          </cell>
          <cell r="EW1009">
            <v>0</v>
          </cell>
          <cell r="EX1009">
            <v>0</v>
          </cell>
          <cell r="EY1009">
            <v>0</v>
          </cell>
          <cell r="EZ1009">
            <v>0</v>
          </cell>
          <cell r="FA1009">
            <v>0</v>
          </cell>
          <cell r="FB1009">
            <v>0</v>
          </cell>
          <cell r="FC1009">
            <v>0</v>
          </cell>
          <cell r="FD1009">
            <v>0</v>
          </cell>
          <cell r="FE1009">
            <v>0</v>
          </cell>
          <cell r="FF1009">
            <v>0</v>
          </cell>
          <cell r="FG1009">
            <v>0</v>
          </cell>
          <cell r="FH1009">
            <v>0</v>
          </cell>
          <cell r="FI1009">
            <v>0</v>
          </cell>
          <cell r="FJ1009">
            <v>0</v>
          </cell>
          <cell r="FK1009">
            <v>0</v>
          </cell>
          <cell r="FL1009">
            <v>0</v>
          </cell>
          <cell r="FM1009">
            <v>0</v>
          </cell>
          <cell r="FN1009">
            <v>0</v>
          </cell>
          <cell r="FO1009">
            <v>0</v>
          </cell>
          <cell r="FP1009">
            <v>0</v>
          </cell>
          <cell r="FQ1009">
            <v>0</v>
          </cell>
          <cell r="FR1009">
            <v>0</v>
          </cell>
          <cell r="FS1009">
            <v>0</v>
          </cell>
          <cell r="FT1009">
            <v>0</v>
          </cell>
          <cell r="FU1009">
            <v>0</v>
          </cell>
          <cell r="FV1009">
            <v>0</v>
          </cell>
          <cell r="FW1009">
            <v>0</v>
          </cell>
          <cell r="FX1009">
            <v>0</v>
          </cell>
          <cell r="FY1009">
            <v>0</v>
          </cell>
          <cell r="FZ1009">
            <v>0</v>
          </cell>
          <cell r="GA1009">
            <v>0</v>
          </cell>
          <cell r="GB1009">
            <v>0</v>
          </cell>
          <cell r="GC1009">
            <v>0</v>
          </cell>
          <cell r="GD1009">
            <v>0</v>
          </cell>
          <cell r="GE1009">
            <v>0</v>
          </cell>
          <cell r="GF1009">
            <v>0</v>
          </cell>
          <cell r="GG1009">
            <v>0</v>
          </cell>
          <cell r="GH1009">
            <v>0</v>
          </cell>
          <cell r="GI1009">
            <v>0</v>
          </cell>
          <cell r="GJ1009">
            <v>0</v>
          </cell>
          <cell r="GK1009">
            <v>0</v>
          </cell>
          <cell r="GL1009">
            <v>0</v>
          </cell>
          <cell r="GM1009">
            <v>0</v>
          </cell>
          <cell r="GN1009">
            <v>0</v>
          </cell>
          <cell r="GO1009">
            <v>0</v>
          </cell>
          <cell r="GP1009">
            <v>0</v>
          </cell>
          <cell r="GQ1009">
            <v>0</v>
          </cell>
          <cell r="GR1009">
            <v>0</v>
          </cell>
          <cell r="GS1009">
            <v>0</v>
          </cell>
          <cell r="GT1009">
            <v>0</v>
          </cell>
          <cell r="GU1009">
            <v>0</v>
          </cell>
          <cell r="GV1009">
            <v>0</v>
          </cell>
          <cell r="GW1009">
            <v>0</v>
          </cell>
          <cell r="GX1009">
            <v>0</v>
          </cell>
          <cell r="GY1009">
            <v>0</v>
          </cell>
          <cell r="GZ1009">
            <v>0</v>
          </cell>
          <cell r="HA1009">
            <v>0</v>
          </cell>
          <cell r="HB1009">
            <v>0</v>
          </cell>
          <cell r="HC1009">
            <v>0</v>
          </cell>
          <cell r="HD1009">
            <v>0</v>
          </cell>
          <cell r="HE1009">
            <v>0</v>
          </cell>
          <cell r="HF1009">
            <v>0</v>
          </cell>
          <cell r="HG1009">
            <v>0</v>
          </cell>
          <cell r="HH1009">
            <v>0</v>
          </cell>
          <cell r="HI1009">
            <v>0</v>
          </cell>
          <cell r="HJ1009">
            <v>0</v>
          </cell>
          <cell r="HK1009">
            <v>0</v>
          </cell>
          <cell r="HL1009">
            <v>0</v>
          </cell>
          <cell r="HM1009">
            <v>0</v>
          </cell>
          <cell r="HN1009">
            <v>0</v>
          </cell>
          <cell r="HO1009">
            <v>0</v>
          </cell>
          <cell r="HP1009">
            <v>0</v>
          </cell>
          <cell r="HQ1009">
            <v>0</v>
          </cell>
          <cell r="HR1009">
            <v>0</v>
          </cell>
          <cell r="HS1009">
            <v>0</v>
          </cell>
          <cell r="HT1009">
            <v>0</v>
          </cell>
          <cell r="HU1009">
            <v>0</v>
          </cell>
          <cell r="HV1009">
            <v>0</v>
          </cell>
          <cell r="HW1009">
            <v>0</v>
          </cell>
          <cell r="HX1009">
            <v>0</v>
          </cell>
          <cell r="HY1009">
            <v>0</v>
          </cell>
          <cell r="HZ1009">
            <v>0</v>
          </cell>
          <cell r="IA1009">
            <v>0</v>
          </cell>
          <cell r="IB1009">
            <v>0</v>
          </cell>
          <cell r="IC1009">
            <v>0</v>
          </cell>
          <cell r="ID1009">
            <v>0</v>
          </cell>
          <cell r="IE1009">
            <v>0</v>
          </cell>
          <cell r="IF1009">
            <v>0</v>
          </cell>
          <cell r="IG1009">
            <v>0</v>
          </cell>
          <cell r="IH1009">
            <v>0</v>
          </cell>
          <cell r="II1009">
            <v>0</v>
          </cell>
          <cell r="IJ1009">
            <v>0</v>
          </cell>
          <cell r="IK1009">
            <v>0</v>
          </cell>
          <cell r="IL1009">
            <v>0</v>
          </cell>
          <cell r="IM1009">
            <v>0</v>
          </cell>
          <cell r="IN1009">
            <v>0</v>
          </cell>
          <cell r="IO1009">
            <v>0</v>
          </cell>
          <cell r="IP1009">
            <v>0</v>
          </cell>
          <cell r="IQ1009">
            <v>0</v>
          </cell>
          <cell r="IR1009">
            <v>0</v>
          </cell>
          <cell r="IS1009">
            <v>0</v>
          </cell>
          <cell r="IT1009">
            <v>0</v>
          </cell>
          <cell r="IU1009">
            <v>0</v>
          </cell>
          <cell r="IV1009">
            <v>0</v>
          </cell>
          <cell r="IW1009">
            <v>0</v>
          </cell>
          <cell r="IX1009">
            <v>0</v>
          </cell>
          <cell r="IY1009">
            <v>0</v>
          </cell>
          <cell r="IZ1009">
            <v>0</v>
          </cell>
          <cell r="JA1009">
            <v>0</v>
          </cell>
          <cell r="JB1009">
            <v>0</v>
          </cell>
          <cell r="JC1009">
            <v>0</v>
          </cell>
          <cell r="JD1009">
            <v>0</v>
          </cell>
          <cell r="JE1009">
            <v>0</v>
          </cell>
          <cell r="JF1009">
            <v>0</v>
          </cell>
          <cell r="JG1009">
            <v>0</v>
          </cell>
          <cell r="JH1009">
            <v>0</v>
          </cell>
          <cell r="JI1009">
            <v>0</v>
          </cell>
          <cell r="JJ1009">
            <v>0</v>
          </cell>
          <cell r="JK1009">
            <v>0</v>
          </cell>
          <cell r="JL1009">
            <v>0</v>
          </cell>
          <cell r="JM1009">
            <v>0</v>
          </cell>
          <cell r="JN1009">
            <v>0</v>
          </cell>
          <cell r="JO1009">
            <v>0</v>
          </cell>
          <cell r="JP1009">
            <v>0</v>
          </cell>
          <cell r="JQ1009">
            <v>0</v>
          </cell>
        </row>
        <row r="1010">
          <cell r="D1010" t="str">
            <v>WD_.QF.WOR._.qOR.ORWF_Chopin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</v>
          </cell>
          <cell r="CQ1010">
            <v>0</v>
          </cell>
          <cell r="CR1010">
            <v>0</v>
          </cell>
          <cell r="CS1010">
            <v>0</v>
          </cell>
          <cell r="CT1010">
            <v>0</v>
          </cell>
          <cell r="CU1010">
            <v>0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  <cell r="DD1010">
            <v>0</v>
          </cell>
          <cell r="DE1010">
            <v>0</v>
          </cell>
          <cell r="DF1010">
            <v>0</v>
          </cell>
          <cell r="DG1010">
            <v>0</v>
          </cell>
          <cell r="DH1010">
            <v>0</v>
          </cell>
          <cell r="DI1010">
            <v>0</v>
          </cell>
          <cell r="DJ1010">
            <v>0</v>
          </cell>
          <cell r="DK1010">
            <v>0</v>
          </cell>
          <cell r="DL1010">
            <v>0</v>
          </cell>
          <cell r="DM1010">
            <v>0</v>
          </cell>
          <cell r="DN1010">
            <v>0</v>
          </cell>
          <cell r="DO1010">
            <v>0</v>
          </cell>
          <cell r="DP1010">
            <v>0</v>
          </cell>
          <cell r="DQ1010">
            <v>0</v>
          </cell>
          <cell r="DR1010">
            <v>0</v>
          </cell>
          <cell r="DS1010">
            <v>0</v>
          </cell>
          <cell r="DT1010">
            <v>0</v>
          </cell>
          <cell r="DU1010">
            <v>0</v>
          </cell>
          <cell r="DV1010">
            <v>0</v>
          </cell>
          <cell r="DW1010">
            <v>0</v>
          </cell>
          <cell r="DX1010">
            <v>0</v>
          </cell>
          <cell r="DY1010">
            <v>0</v>
          </cell>
          <cell r="DZ1010">
            <v>0</v>
          </cell>
          <cell r="EA1010">
            <v>0</v>
          </cell>
          <cell r="EB1010">
            <v>0</v>
          </cell>
          <cell r="EC1010">
            <v>0</v>
          </cell>
          <cell r="ED1010">
            <v>0</v>
          </cell>
          <cell r="EE1010">
            <v>0</v>
          </cell>
          <cell r="EF1010">
            <v>0</v>
          </cell>
          <cell r="EG1010">
            <v>0</v>
          </cell>
          <cell r="EH1010">
            <v>0</v>
          </cell>
          <cell r="EI1010">
            <v>0</v>
          </cell>
          <cell r="EJ1010">
            <v>0</v>
          </cell>
          <cell r="EK1010">
            <v>0</v>
          </cell>
          <cell r="EL1010">
            <v>0</v>
          </cell>
          <cell r="EM1010">
            <v>0</v>
          </cell>
          <cell r="EN1010">
            <v>0</v>
          </cell>
          <cell r="EO1010">
            <v>0</v>
          </cell>
          <cell r="EP1010">
            <v>0</v>
          </cell>
          <cell r="EQ1010">
            <v>0</v>
          </cell>
          <cell r="ER1010">
            <v>0</v>
          </cell>
          <cell r="ES1010">
            <v>0</v>
          </cell>
          <cell r="ET1010">
            <v>0</v>
          </cell>
          <cell r="EU1010">
            <v>0</v>
          </cell>
          <cell r="EV1010">
            <v>0</v>
          </cell>
          <cell r="EW1010">
            <v>0</v>
          </cell>
          <cell r="EX1010">
            <v>0</v>
          </cell>
          <cell r="EY1010">
            <v>0</v>
          </cell>
          <cell r="EZ1010">
            <v>0</v>
          </cell>
          <cell r="FA1010">
            <v>0</v>
          </cell>
          <cell r="FB1010">
            <v>0</v>
          </cell>
          <cell r="FC1010">
            <v>0</v>
          </cell>
          <cell r="FD1010">
            <v>0</v>
          </cell>
          <cell r="FE1010">
            <v>0</v>
          </cell>
          <cell r="FF1010">
            <v>0</v>
          </cell>
          <cell r="FG1010">
            <v>0</v>
          </cell>
          <cell r="FH1010">
            <v>0</v>
          </cell>
          <cell r="FI1010">
            <v>0</v>
          </cell>
          <cell r="FJ1010">
            <v>0</v>
          </cell>
          <cell r="FK1010">
            <v>0</v>
          </cell>
          <cell r="FL1010">
            <v>0</v>
          </cell>
          <cell r="FM1010">
            <v>0</v>
          </cell>
          <cell r="FN1010">
            <v>0</v>
          </cell>
          <cell r="FO1010">
            <v>0</v>
          </cell>
          <cell r="FP1010">
            <v>0</v>
          </cell>
          <cell r="FQ1010">
            <v>0</v>
          </cell>
          <cell r="FR1010">
            <v>0</v>
          </cell>
          <cell r="FS1010">
            <v>0</v>
          </cell>
          <cell r="FT1010">
            <v>0</v>
          </cell>
          <cell r="FU1010">
            <v>0</v>
          </cell>
          <cell r="FV1010">
            <v>0</v>
          </cell>
          <cell r="FW1010">
            <v>0</v>
          </cell>
          <cell r="FX1010">
            <v>0</v>
          </cell>
          <cell r="FY1010">
            <v>0</v>
          </cell>
          <cell r="FZ1010">
            <v>0</v>
          </cell>
          <cell r="GA1010">
            <v>0</v>
          </cell>
          <cell r="GB1010">
            <v>0</v>
          </cell>
          <cell r="GC1010">
            <v>0</v>
          </cell>
          <cell r="GD1010">
            <v>0</v>
          </cell>
          <cell r="GE1010">
            <v>0</v>
          </cell>
          <cell r="GF1010">
            <v>0</v>
          </cell>
          <cell r="GG1010">
            <v>0</v>
          </cell>
          <cell r="GH1010">
            <v>0</v>
          </cell>
          <cell r="GI1010">
            <v>0</v>
          </cell>
          <cell r="GJ1010">
            <v>0</v>
          </cell>
          <cell r="GK1010">
            <v>0</v>
          </cell>
          <cell r="GL1010">
            <v>0</v>
          </cell>
          <cell r="GM1010">
            <v>0</v>
          </cell>
          <cell r="GN1010">
            <v>0</v>
          </cell>
          <cell r="GO1010">
            <v>0</v>
          </cell>
          <cell r="GP1010">
            <v>0</v>
          </cell>
          <cell r="GQ1010">
            <v>0</v>
          </cell>
          <cell r="GR1010">
            <v>0</v>
          </cell>
          <cell r="GS1010">
            <v>0</v>
          </cell>
          <cell r="GT1010">
            <v>0</v>
          </cell>
          <cell r="GU1010">
            <v>0</v>
          </cell>
          <cell r="GV1010">
            <v>0</v>
          </cell>
          <cell r="GW1010">
            <v>0</v>
          </cell>
          <cell r="GX1010">
            <v>0</v>
          </cell>
          <cell r="GY1010">
            <v>0</v>
          </cell>
          <cell r="GZ1010">
            <v>0</v>
          </cell>
          <cell r="HA1010">
            <v>0</v>
          </cell>
          <cell r="HB1010">
            <v>0</v>
          </cell>
          <cell r="HC1010">
            <v>0</v>
          </cell>
          <cell r="HD1010">
            <v>0</v>
          </cell>
          <cell r="HE1010">
            <v>0</v>
          </cell>
          <cell r="HF1010">
            <v>0</v>
          </cell>
          <cell r="HG1010">
            <v>0</v>
          </cell>
          <cell r="HH1010">
            <v>0</v>
          </cell>
          <cell r="HI1010">
            <v>0</v>
          </cell>
          <cell r="HJ1010">
            <v>0</v>
          </cell>
          <cell r="HK1010">
            <v>0</v>
          </cell>
          <cell r="HL1010">
            <v>0</v>
          </cell>
          <cell r="HM1010">
            <v>0</v>
          </cell>
          <cell r="HN1010">
            <v>0</v>
          </cell>
          <cell r="HO1010">
            <v>0</v>
          </cell>
          <cell r="HP1010">
            <v>0</v>
          </cell>
          <cell r="HQ1010">
            <v>0</v>
          </cell>
          <cell r="HR1010">
            <v>0</v>
          </cell>
          <cell r="HS1010">
            <v>0</v>
          </cell>
          <cell r="HT1010">
            <v>0</v>
          </cell>
          <cell r="HU1010">
            <v>0</v>
          </cell>
          <cell r="HV1010">
            <v>0</v>
          </cell>
          <cell r="HW1010">
            <v>0</v>
          </cell>
          <cell r="HX1010">
            <v>0</v>
          </cell>
          <cell r="HY1010">
            <v>0</v>
          </cell>
          <cell r="HZ1010">
            <v>0</v>
          </cell>
          <cell r="IA1010">
            <v>0</v>
          </cell>
          <cell r="IB1010">
            <v>0</v>
          </cell>
          <cell r="IC1010">
            <v>0</v>
          </cell>
          <cell r="ID1010">
            <v>0</v>
          </cell>
          <cell r="IE1010">
            <v>0</v>
          </cell>
          <cell r="IF1010">
            <v>0</v>
          </cell>
          <cell r="IG1010">
            <v>0</v>
          </cell>
          <cell r="IH1010">
            <v>0</v>
          </cell>
          <cell r="II1010">
            <v>0</v>
          </cell>
          <cell r="IJ1010">
            <v>0</v>
          </cell>
          <cell r="IK1010">
            <v>0</v>
          </cell>
          <cell r="IL1010">
            <v>0</v>
          </cell>
          <cell r="IM1010">
            <v>0</v>
          </cell>
          <cell r="IN1010">
            <v>0</v>
          </cell>
          <cell r="IO1010">
            <v>0</v>
          </cell>
          <cell r="IP1010">
            <v>0</v>
          </cell>
          <cell r="IQ1010">
            <v>0</v>
          </cell>
          <cell r="IR1010">
            <v>0</v>
          </cell>
          <cell r="IS1010">
            <v>0</v>
          </cell>
          <cell r="IT1010">
            <v>0</v>
          </cell>
          <cell r="IU1010">
            <v>0</v>
          </cell>
          <cell r="IV1010">
            <v>0</v>
          </cell>
          <cell r="IW1010">
            <v>0</v>
          </cell>
          <cell r="IX1010">
            <v>0</v>
          </cell>
          <cell r="IY1010">
            <v>0</v>
          </cell>
          <cell r="IZ1010">
            <v>0</v>
          </cell>
          <cell r="JA1010">
            <v>0</v>
          </cell>
          <cell r="JB1010">
            <v>0</v>
          </cell>
          <cell r="JC1010">
            <v>0</v>
          </cell>
          <cell r="JD1010">
            <v>0</v>
          </cell>
          <cell r="JE1010">
            <v>0</v>
          </cell>
          <cell r="JF1010">
            <v>0</v>
          </cell>
          <cell r="JG1010">
            <v>0</v>
          </cell>
          <cell r="JH1010">
            <v>0</v>
          </cell>
          <cell r="JI1010">
            <v>0</v>
          </cell>
          <cell r="JJ1010">
            <v>0</v>
          </cell>
          <cell r="JK1010">
            <v>0</v>
          </cell>
          <cell r="JL1010">
            <v>0</v>
          </cell>
          <cell r="JM1010">
            <v>0</v>
          </cell>
          <cell r="JN1010">
            <v>0</v>
          </cell>
          <cell r="JO1010">
            <v>0</v>
          </cell>
          <cell r="JP1010">
            <v>0</v>
          </cell>
          <cell r="JQ1010">
            <v>0</v>
          </cell>
        </row>
        <row r="1011">
          <cell r="D1011" t="str">
            <v>WD_.QF.WOR._.qOR.ORWF_Chopin-Schumann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0</v>
          </cell>
          <cell r="BD1011">
            <v>0</v>
          </cell>
          <cell r="BE1011">
            <v>0</v>
          </cell>
          <cell r="BF1011">
            <v>0</v>
          </cell>
          <cell r="BG1011">
            <v>0</v>
          </cell>
          <cell r="BH1011">
            <v>0</v>
          </cell>
          <cell r="BI1011">
            <v>0</v>
          </cell>
          <cell r="BJ1011">
            <v>0</v>
          </cell>
          <cell r="BK1011">
            <v>0</v>
          </cell>
          <cell r="BL1011">
            <v>0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0</v>
          </cell>
          <cell r="CD1011">
            <v>0</v>
          </cell>
          <cell r="CE1011">
            <v>0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0</v>
          </cell>
          <cell r="CK1011">
            <v>0</v>
          </cell>
          <cell r="CL1011">
            <v>0</v>
          </cell>
          <cell r="CM1011">
            <v>0</v>
          </cell>
          <cell r="CN1011">
            <v>0</v>
          </cell>
          <cell r="CO1011">
            <v>0</v>
          </cell>
          <cell r="CP1011">
            <v>0</v>
          </cell>
          <cell r="CQ1011">
            <v>0</v>
          </cell>
          <cell r="CR1011">
            <v>0</v>
          </cell>
          <cell r="CS1011">
            <v>0</v>
          </cell>
          <cell r="CT1011">
            <v>0</v>
          </cell>
          <cell r="CU1011">
            <v>0</v>
          </cell>
          <cell r="CV1011">
            <v>0</v>
          </cell>
          <cell r="CW1011">
            <v>0</v>
          </cell>
          <cell r="CX1011">
            <v>0</v>
          </cell>
          <cell r="CY1011">
            <v>0</v>
          </cell>
          <cell r="CZ1011">
            <v>0</v>
          </cell>
          <cell r="DA1011">
            <v>0</v>
          </cell>
          <cell r="DB1011">
            <v>0</v>
          </cell>
          <cell r="DC1011">
            <v>0</v>
          </cell>
          <cell r="DD1011">
            <v>0</v>
          </cell>
          <cell r="DE1011">
            <v>0</v>
          </cell>
          <cell r="DF1011">
            <v>0</v>
          </cell>
          <cell r="DG1011">
            <v>0</v>
          </cell>
          <cell r="DH1011">
            <v>0</v>
          </cell>
          <cell r="DI1011">
            <v>0</v>
          </cell>
          <cell r="DJ1011">
            <v>0</v>
          </cell>
          <cell r="DK1011">
            <v>0</v>
          </cell>
          <cell r="DL1011">
            <v>0</v>
          </cell>
          <cell r="DM1011">
            <v>0</v>
          </cell>
          <cell r="DN1011">
            <v>0</v>
          </cell>
          <cell r="DO1011">
            <v>0</v>
          </cell>
          <cell r="DP1011">
            <v>0</v>
          </cell>
          <cell r="DQ1011">
            <v>0</v>
          </cell>
          <cell r="DR1011">
            <v>0</v>
          </cell>
          <cell r="DS1011">
            <v>0</v>
          </cell>
          <cell r="DT1011">
            <v>0</v>
          </cell>
          <cell r="DU1011">
            <v>0</v>
          </cell>
          <cell r="DV1011">
            <v>0</v>
          </cell>
          <cell r="DW1011">
            <v>0</v>
          </cell>
          <cell r="DX1011">
            <v>0</v>
          </cell>
          <cell r="DY1011">
            <v>0</v>
          </cell>
          <cell r="DZ1011">
            <v>0</v>
          </cell>
          <cell r="EA1011">
            <v>0</v>
          </cell>
          <cell r="EB1011">
            <v>0</v>
          </cell>
          <cell r="EC1011">
            <v>0</v>
          </cell>
          <cell r="ED1011">
            <v>0</v>
          </cell>
          <cell r="EE1011">
            <v>0</v>
          </cell>
          <cell r="EF1011">
            <v>0</v>
          </cell>
          <cell r="EG1011">
            <v>0</v>
          </cell>
          <cell r="EH1011">
            <v>0</v>
          </cell>
          <cell r="EI1011">
            <v>0</v>
          </cell>
          <cell r="EJ1011">
            <v>0</v>
          </cell>
          <cell r="EK1011">
            <v>0</v>
          </cell>
          <cell r="EL1011">
            <v>0</v>
          </cell>
          <cell r="EM1011">
            <v>0</v>
          </cell>
          <cell r="EN1011">
            <v>0</v>
          </cell>
          <cell r="EO1011">
            <v>0</v>
          </cell>
          <cell r="EP1011">
            <v>0</v>
          </cell>
          <cell r="EQ1011">
            <v>0</v>
          </cell>
          <cell r="ER1011">
            <v>0</v>
          </cell>
          <cell r="ES1011">
            <v>0</v>
          </cell>
          <cell r="ET1011">
            <v>0</v>
          </cell>
          <cell r="EU1011">
            <v>0</v>
          </cell>
          <cell r="EV1011">
            <v>0</v>
          </cell>
          <cell r="EW1011">
            <v>0</v>
          </cell>
          <cell r="EX1011">
            <v>0</v>
          </cell>
          <cell r="EY1011">
            <v>0</v>
          </cell>
          <cell r="EZ1011">
            <v>0</v>
          </cell>
          <cell r="FA1011">
            <v>0</v>
          </cell>
          <cell r="FB1011">
            <v>0</v>
          </cell>
          <cell r="FC1011">
            <v>0</v>
          </cell>
          <cell r="FD1011">
            <v>0</v>
          </cell>
          <cell r="FE1011">
            <v>0</v>
          </cell>
          <cell r="FF1011">
            <v>0</v>
          </cell>
          <cell r="FG1011">
            <v>0</v>
          </cell>
          <cell r="FH1011">
            <v>0</v>
          </cell>
          <cell r="FI1011">
            <v>0</v>
          </cell>
          <cell r="FJ1011">
            <v>0</v>
          </cell>
          <cell r="FK1011">
            <v>0</v>
          </cell>
          <cell r="FL1011">
            <v>0</v>
          </cell>
          <cell r="FM1011">
            <v>0</v>
          </cell>
          <cell r="FN1011">
            <v>0</v>
          </cell>
          <cell r="FO1011">
            <v>0</v>
          </cell>
          <cell r="FP1011">
            <v>0</v>
          </cell>
          <cell r="FQ1011">
            <v>0</v>
          </cell>
          <cell r="FR1011">
            <v>0</v>
          </cell>
          <cell r="FS1011">
            <v>0</v>
          </cell>
          <cell r="FT1011">
            <v>0</v>
          </cell>
          <cell r="FU1011">
            <v>0</v>
          </cell>
          <cell r="FV1011">
            <v>0</v>
          </cell>
          <cell r="FW1011">
            <v>0</v>
          </cell>
          <cell r="FX1011">
            <v>0</v>
          </cell>
          <cell r="FY1011">
            <v>0</v>
          </cell>
          <cell r="FZ1011">
            <v>0</v>
          </cell>
          <cell r="GA1011">
            <v>0</v>
          </cell>
          <cell r="GB1011">
            <v>0</v>
          </cell>
          <cell r="GC1011">
            <v>0</v>
          </cell>
          <cell r="GD1011">
            <v>0</v>
          </cell>
          <cell r="GE1011">
            <v>0</v>
          </cell>
          <cell r="GF1011">
            <v>0</v>
          </cell>
          <cell r="GG1011">
            <v>0</v>
          </cell>
          <cell r="GH1011">
            <v>0</v>
          </cell>
          <cell r="GI1011">
            <v>0</v>
          </cell>
          <cell r="GJ1011">
            <v>0</v>
          </cell>
          <cell r="GK1011">
            <v>0</v>
          </cell>
          <cell r="GL1011">
            <v>0</v>
          </cell>
          <cell r="GM1011">
            <v>0</v>
          </cell>
          <cell r="GN1011">
            <v>0</v>
          </cell>
          <cell r="GO1011">
            <v>0</v>
          </cell>
          <cell r="GP1011">
            <v>0</v>
          </cell>
          <cell r="GQ1011">
            <v>0</v>
          </cell>
          <cell r="GR1011">
            <v>0</v>
          </cell>
          <cell r="GS1011">
            <v>0</v>
          </cell>
          <cell r="GT1011">
            <v>0</v>
          </cell>
          <cell r="GU1011">
            <v>0</v>
          </cell>
          <cell r="GV1011">
            <v>0</v>
          </cell>
          <cell r="GW1011">
            <v>0</v>
          </cell>
          <cell r="GX1011">
            <v>0</v>
          </cell>
          <cell r="GY1011">
            <v>0</v>
          </cell>
          <cell r="GZ1011">
            <v>0</v>
          </cell>
          <cell r="HA1011">
            <v>0</v>
          </cell>
          <cell r="HB1011">
            <v>0</v>
          </cell>
          <cell r="HC1011">
            <v>0</v>
          </cell>
          <cell r="HD1011">
            <v>0</v>
          </cell>
          <cell r="HE1011">
            <v>0</v>
          </cell>
          <cell r="HF1011">
            <v>0</v>
          </cell>
          <cell r="HG1011">
            <v>0</v>
          </cell>
          <cell r="HH1011">
            <v>0</v>
          </cell>
          <cell r="HI1011">
            <v>0</v>
          </cell>
          <cell r="HJ1011">
            <v>0</v>
          </cell>
          <cell r="HK1011">
            <v>0</v>
          </cell>
          <cell r="HL1011">
            <v>0</v>
          </cell>
          <cell r="HM1011">
            <v>0</v>
          </cell>
          <cell r="HN1011">
            <v>0</v>
          </cell>
          <cell r="HO1011">
            <v>0</v>
          </cell>
          <cell r="HP1011">
            <v>0</v>
          </cell>
          <cell r="HQ1011">
            <v>0</v>
          </cell>
          <cell r="HR1011">
            <v>0</v>
          </cell>
          <cell r="HS1011">
            <v>0</v>
          </cell>
          <cell r="HT1011">
            <v>0</v>
          </cell>
          <cell r="HU1011">
            <v>0</v>
          </cell>
          <cell r="HV1011">
            <v>0</v>
          </cell>
          <cell r="HW1011">
            <v>0</v>
          </cell>
          <cell r="HX1011">
            <v>0</v>
          </cell>
          <cell r="HY1011">
            <v>0</v>
          </cell>
          <cell r="HZ1011">
            <v>0</v>
          </cell>
          <cell r="IA1011">
            <v>0</v>
          </cell>
          <cell r="IB1011">
            <v>0</v>
          </cell>
          <cell r="IC1011">
            <v>0</v>
          </cell>
          <cell r="ID1011">
            <v>0</v>
          </cell>
          <cell r="IE1011">
            <v>0</v>
          </cell>
          <cell r="IF1011">
            <v>0</v>
          </cell>
          <cell r="IG1011">
            <v>0</v>
          </cell>
          <cell r="IH1011">
            <v>0</v>
          </cell>
          <cell r="II1011">
            <v>0</v>
          </cell>
          <cell r="IJ1011">
            <v>0</v>
          </cell>
          <cell r="IK1011">
            <v>0</v>
          </cell>
          <cell r="IL1011">
            <v>0</v>
          </cell>
          <cell r="IM1011">
            <v>0</v>
          </cell>
          <cell r="IN1011">
            <v>0</v>
          </cell>
          <cell r="IO1011">
            <v>0</v>
          </cell>
          <cell r="IP1011">
            <v>0</v>
          </cell>
          <cell r="IQ1011">
            <v>0</v>
          </cell>
          <cell r="IR1011">
            <v>0</v>
          </cell>
          <cell r="IS1011">
            <v>0</v>
          </cell>
          <cell r="IT1011">
            <v>0</v>
          </cell>
          <cell r="IU1011">
            <v>0</v>
          </cell>
          <cell r="IV1011">
            <v>0</v>
          </cell>
          <cell r="IW1011">
            <v>0</v>
          </cell>
          <cell r="IX1011">
            <v>0</v>
          </cell>
          <cell r="IY1011">
            <v>0</v>
          </cell>
          <cell r="IZ1011">
            <v>0</v>
          </cell>
          <cell r="JA1011">
            <v>0</v>
          </cell>
          <cell r="JB1011">
            <v>0</v>
          </cell>
          <cell r="JC1011">
            <v>0</v>
          </cell>
          <cell r="JD1011">
            <v>0</v>
          </cell>
          <cell r="JE1011">
            <v>0</v>
          </cell>
          <cell r="JF1011">
            <v>0</v>
          </cell>
          <cell r="JG1011">
            <v>0</v>
          </cell>
          <cell r="JH1011">
            <v>0</v>
          </cell>
          <cell r="JI1011">
            <v>0</v>
          </cell>
          <cell r="JJ1011">
            <v>0</v>
          </cell>
          <cell r="JK1011">
            <v>0</v>
          </cell>
          <cell r="JL1011">
            <v>0</v>
          </cell>
          <cell r="JM1011">
            <v>0</v>
          </cell>
          <cell r="JN1011">
            <v>0</v>
          </cell>
          <cell r="JO1011">
            <v>0</v>
          </cell>
          <cell r="JP1011">
            <v>0</v>
          </cell>
          <cell r="JQ1011">
            <v>0</v>
          </cell>
        </row>
        <row r="1012">
          <cell r="D1012" t="str">
            <v>WD_.QF.WOR._.qOR.ORWF_Four_Corners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  <cell r="BJ1012">
            <v>0</v>
          </cell>
          <cell r="BK1012">
            <v>0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0</v>
          </cell>
          <cell r="CD1012">
            <v>0</v>
          </cell>
          <cell r="CE1012">
            <v>0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0</v>
          </cell>
          <cell r="CK1012">
            <v>0</v>
          </cell>
          <cell r="CL1012">
            <v>0</v>
          </cell>
          <cell r="CM1012">
            <v>0</v>
          </cell>
          <cell r="CN1012">
            <v>0</v>
          </cell>
          <cell r="CO1012">
            <v>0</v>
          </cell>
          <cell r="CP1012">
            <v>0</v>
          </cell>
          <cell r="CQ1012">
            <v>0</v>
          </cell>
          <cell r="CR1012">
            <v>0</v>
          </cell>
          <cell r="CS1012">
            <v>0</v>
          </cell>
          <cell r="CT1012">
            <v>0</v>
          </cell>
          <cell r="CU1012">
            <v>0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  <cell r="DD1012">
            <v>0</v>
          </cell>
          <cell r="DE1012">
            <v>0</v>
          </cell>
          <cell r="DF1012">
            <v>0</v>
          </cell>
          <cell r="DG1012">
            <v>0</v>
          </cell>
          <cell r="DH1012">
            <v>0</v>
          </cell>
          <cell r="DI1012">
            <v>0</v>
          </cell>
          <cell r="DJ1012">
            <v>0</v>
          </cell>
          <cell r="DK1012">
            <v>0</v>
          </cell>
          <cell r="DL1012">
            <v>0</v>
          </cell>
          <cell r="DM1012">
            <v>0</v>
          </cell>
          <cell r="DN1012">
            <v>0</v>
          </cell>
          <cell r="DO1012">
            <v>0</v>
          </cell>
          <cell r="DP1012">
            <v>0</v>
          </cell>
          <cell r="DQ1012">
            <v>0</v>
          </cell>
          <cell r="DR1012">
            <v>0</v>
          </cell>
          <cell r="DS1012">
            <v>0</v>
          </cell>
          <cell r="DT1012">
            <v>0</v>
          </cell>
          <cell r="DU1012">
            <v>0</v>
          </cell>
          <cell r="DV1012">
            <v>0</v>
          </cell>
          <cell r="DW1012">
            <v>0</v>
          </cell>
          <cell r="DX1012">
            <v>0</v>
          </cell>
          <cell r="DY1012">
            <v>0</v>
          </cell>
          <cell r="DZ1012">
            <v>0</v>
          </cell>
          <cell r="EA1012">
            <v>0</v>
          </cell>
          <cell r="EB1012">
            <v>0</v>
          </cell>
          <cell r="EC1012">
            <v>0</v>
          </cell>
          <cell r="ED1012">
            <v>0</v>
          </cell>
          <cell r="EE1012">
            <v>0</v>
          </cell>
          <cell r="EF1012">
            <v>0</v>
          </cell>
          <cell r="EG1012">
            <v>0</v>
          </cell>
          <cell r="EH1012">
            <v>0</v>
          </cell>
          <cell r="EI1012">
            <v>0</v>
          </cell>
          <cell r="EJ1012">
            <v>0</v>
          </cell>
          <cell r="EK1012">
            <v>0</v>
          </cell>
          <cell r="EL1012">
            <v>0</v>
          </cell>
          <cell r="EM1012">
            <v>0</v>
          </cell>
          <cell r="EN1012">
            <v>0</v>
          </cell>
          <cell r="EO1012">
            <v>0</v>
          </cell>
          <cell r="EP1012">
            <v>0</v>
          </cell>
          <cell r="EQ1012">
            <v>0</v>
          </cell>
          <cell r="ER1012">
            <v>0</v>
          </cell>
          <cell r="ES1012">
            <v>0</v>
          </cell>
          <cell r="ET1012">
            <v>0</v>
          </cell>
          <cell r="EU1012">
            <v>0</v>
          </cell>
          <cell r="EV1012">
            <v>0</v>
          </cell>
          <cell r="EW1012">
            <v>0</v>
          </cell>
          <cell r="EX1012">
            <v>0</v>
          </cell>
          <cell r="EY1012">
            <v>0</v>
          </cell>
          <cell r="EZ1012">
            <v>0</v>
          </cell>
          <cell r="FA1012">
            <v>0</v>
          </cell>
          <cell r="FB1012">
            <v>0</v>
          </cell>
          <cell r="FC1012">
            <v>0</v>
          </cell>
          <cell r="FD1012">
            <v>0</v>
          </cell>
          <cell r="FE1012">
            <v>0</v>
          </cell>
          <cell r="FF1012">
            <v>0</v>
          </cell>
          <cell r="FG1012">
            <v>0</v>
          </cell>
          <cell r="FH1012">
            <v>0</v>
          </cell>
          <cell r="FI1012">
            <v>0</v>
          </cell>
          <cell r="FJ1012">
            <v>0</v>
          </cell>
          <cell r="FK1012">
            <v>0</v>
          </cell>
          <cell r="FL1012">
            <v>0</v>
          </cell>
          <cell r="FM1012">
            <v>0</v>
          </cell>
          <cell r="FN1012">
            <v>0</v>
          </cell>
          <cell r="FO1012">
            <v>0</v>
          </cell>
          <cell r="FP1012">
            <v>0</v>
          </cell>
          <cell r="FQ1012">
            <v>0</v>
          </cell>
          <cell r="FR1012">
            <v>0</v>
          </cell>
          <cell r="FS1012">
            <v>0</v>
          </cell>
          <cell r="FT1012">
            <v>0</v>
          </cell>
          <cell r="FU1012">
            <v>0</v>
          </cell>
          <cell r="FV1012">
            <v>0</v>
          </cell>
          <cell r="FW1012">
            <v>0</v>
          </cell>
          <cell r="FX1012">
            <v>0</v>
          </cell>
          <cell r="FY1012">
            <v>0</v>
          </cell>
          <cell r="FZ1012">
            <v>0</v>
          </cell>
          <cell r="GA1012">
            <v>0</v>
          </cell>
          <cell r="GB1012">
            <v>0</v>
          </cell>
          <cell r="GC1012">
            <v>0</v>
          </cell>
          <cell r="GD1012">
            <v>0</v>
          </cell>
          <cell r="GE1012">
            <v>0</v>
          </cell>
          <cell r="GF1012">
            <v>0</v>
          </cell>
          <cell r="GG1012">
            <v>0</v>
          </cell>
          <cell r="GH1012">
            <v>0</v>
          </cell>
          <cell r="GI1012">
            <v>0</v>
          </cell>
          <cell r="GJ1012">
            <v>0</v>
          </cell>
          <cell r="GK1012">
            <v>0</v>
          </cell>
          <cell r="GL1012">
            <v>0</v>
          </cell>
          <cell r="GM1012">
            <v>0</v>
          </cell>
          <cell r="GN1012">
            <v>0</v>
          </cell>
          <cell r="GO1012">
            <v>0</v>
          </cell>
          <cell r="GP1012">
            <v>0</v>
          </cell>
          <cell r="GQ1012">
            <v>0</v>
          </cell>
          <cell r="GR1012">
            <v>0</v>
          </cell>
          <cell r="GS1012">
            <v>0</v>
          </cell>
          <cell r="GT1012">
            <v>0</v>
          </cell>
          <cell r="GU1012">
            <v>0</v>
          </cell>
          <cell r="GV1012">
            <v>0</v>
          </cell>
          <cell r="GW1012">
            <v>0</v>
          </cell>
          <cell r="GX1012">
            <v>0</v>
          </cell>
          <cell r="GY1012">
            <v>0</v>
          </cell>
          <cell r="GZ1012">
            <v>0</v>
          </cell>
          <cell r="HA1012">
            <v>0</v>
          </cell>
          <cell r="HB1012">
            <v>0</v>
          </cell>
          <cell r="HC1012">
            <v>0</v>
          </cell>
          <cell r="HD1012">
            <v>0</v>
          </cell>
          <cell r="HE1012">
            <v>0</v>
          </cell>
          <cell r="HF1012">
            <v>0</v>
          </cell>
          <cell r="HG1012">
            <v>0</v>
          </cell>
          <cell r="HH1012">
            <v>0</v>
          </cell>
          <cell r="HI1012">
            <v>0</v>
          </cell>
          <cell r="HJ1012">
            <v>0</v>
          </cell>
          <cell r="HK1012">
            <v>0</v>
          </cell>
          <cell r="HL1012">
            <v>0</v>
          </cell>
          <cell r="HM1012">
            <v>0</v>
          </cell>
          <cell r="HN1012">
            <v>0</v>
          </cell>
          <cell r="HO1012">
            <v>0</v>
          </cell>
          <cell r="HP1012">
            <v>0</v>
          </cell>
          <cell r="HQ1012">
            <v>0</v>
          </cell>
          <cell r="HR1012">
            <v>0</v>
          </cell>
          <cell r="HS1012">
            <v>0</v>
          </cell>
          <cell r="HT1012">
            <v>0</v>
          </cell>
          <cell r="HU1012">
            <v>0</v>
          </cell>
          <cell r="HV1012">
            <v>0</v>
          </cell>
          <cell r="HW1012">
            <v>0</v>
          </cell>
          <cell r="HX1012">
            <v>0</v>
          </cell>
          <cell r="HY1012">
            <v>0</v>
          </cell>
          <cell r="HZ1012">
            <v>0</v>
          </cell>
          <cell r="IA1012">
            <v>0</v>
          </cell>
          <cell r="IB1012">
            <v>0</v>
          </cell>
          <cell r="IC1012">
            <v>0</v>
          </cell>
          <cell r="ID1012">
            <v>0</v>
          </cell>
          <cell r="IE1012">
            <v>0</v>
          </cell>
          <cell r="IF1012">
            <v>0</v>
          </cell>
          <cell r="IG1012">
            <v>0</v>
          </cell>
          <cell r="IH1012">
            <v>0</v>
          </cell>
          <cell r="II1012">
            <v>0</v>
          </cell>
          <cell r="IJ1012">
            <v>0</v>
          </cell>
          <cell r="IK1012">
            <v>0</v>
          </cell>
          <cell r="IL1012">
            <v>0</v>
          </cell>
          <cell r="IM1012">
            <v>0</v>
          </cell>
          <cell r="IN1012">
            <v>0</v>
          </cell>
          <cell r="IO1012">
            <v>0</v>
          </cell>
          <cell r="IP1012">
            <v>0</v>
          </cell>
          <cell r="IQ1012">
            <v>0</v>
          </cell>
          <cell r="IR1012">
            <v>0</v>
          </cell>
          <cell r="IS1012">
            <v>0</v>
          </cell>
          <cell r="IT1012">
            <v>0</v>
          </cell>
          <cell r="IU1012">
            <v>0</v>
          </cell>
          <cell r="IV1012">
            <v>0</v>
          </cell>
          <cell r="IW1012">
            <v>0</v>
          </cell>
          <cell r="IX1012">
            <v>0</v>
          </cell>
          <cell r="IY1012">
            <v>0</v>
          </cell>
          <cell r="IZ1012">
            <v>0</v>
          </cell>
          <cell r="JA1012">
            <v>0</v>
          </cell>
          <cell r="JB1012">
            <v>0</v>
          </cell>
          <cell r="JC1012">
            <v>0</v>
          </cell>
          <cell r="JD1012">
            <v>0</v>
          </cell>
          <cell r="JE1012">
            <v>0</v>
          </cell>
          <cell r="JF1012">
            <v>0</v>
          </cell>
          <cell r="JG1012">
            <v>0</v>
          </cell>
          <cell r="JH1012">
            <v>0</v>
          </cell>
          <cell r="JI1012">
            <v>0</v>
          </cell>
          <cell r="JJ1012">
            <v>0</v>
          </cell>
          <cell r="JK1012">
            <v>0</v>
          </cell>
          <cell r="JL1012">
            <v>0</v>
          </cell>
          <cell r="JM1012">
            <v>0</v>
          </cell>
          <cell r="JN1012">
            <v>0</v>
          </cell>
          <cell r="JO1012">
            <v>0</v>
          </cell>
          <cell r="JP1012">
            <v>0</v>
          </cell>
          <cell r="JQ1012">
            <v>0</v>
          </cell>
        </row>
        <row r="1013">
          <cell r="D1013" t="str">
            <v>WD_.QF.WOR._.qOR.ORWF_Four_Mile_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  <cell r="BJ1013">
            <v>0</v>
          </cell>
          <cell r="BK1013">
            <v>0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</v>
          </cell>
          <cell r="CQ1013">
            <v>0</v>
          </cell>
          <cell r="CR1013">
            <v>0</v>
          </cell>
          <cell r="CS1013">
            <v>0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  <cell r="DD1013">
            <v>0</v>
          </cell>
          <cell r="DE1013">
            <v>0</v>
          </cell>
          <cell r="DF1013">
            <v>0</v>
          </cell>
          <cell r="DG1013">
            <v>0</v>
          </cell>
          <cell r="DH1013">
            <v>0</v>
          </cell>
          <cell r="DI1013">
            <v>0</v>
          </cell>
          <cell r="DJ1013">
            <v>0</v>
          </cell>
          <cell r="DK1013">
            <v>0</v>
          </cell>
          <cell r="DL1013">
            <v>0</v>
          </cell>
          <cell r="DM1013">
            <v>0</v>
          </cell>
          <cell r="DN1013">
            <v>0</v>
          </cell>
          <cell r="DO1013">
            <v>0</v>
          </cell>
          <cell r="DP1013">
            <v>0</v>
          </cell>
          <cell r="DQ1013">
            <v>0</v>
          </cell>
          <cell r="DR1013">
            <v>0</v>
          </cell>
          <cell r="DS1013">
            <v>0</v>
          </cell>
          <cell r="DT1013">
            <v>0</v>
          </cell>
          <cell r="DU1013">
            <v>0</v>
          </cell>
          <cell r="DV1013">
            <v>0</v>
          </cell>
          <cell r="DW1013">
            <v>0</v>
          </cell>
          <cell r="DX1013">
            <v>0</v>
          </cell>
          <cell r="DY1013">
            <v>0</v>
          </cell>
          <cell r="DZ1013">
            <v>0</v>
          </cell>
          <cell r="EA1013">
            <v>0</v>
          </cell>
          <cell r="EB1013">
            <v>0</v>
          </cell>
          <cell r="EC1013">
            <v>0</v>
          </cell>
          <cell r="ED1013">
            <v>0</v>
          </cell>
          <cell r="EE1013">
            <v>0</v>
          </cell>
          <cell r="EF1013">
            <v>0</v>
          </cell>
          <cell r="EG1013">
            <v>0</v>
          </cell>
          <cell r="EH1013">
            <v>0</v>
          </cell>
          <cell r="EI1013">
            <v>0</v>
          </cell>
          <cell r="EJ1013">
            <v>0</v>
          </cell>
          <cell r="EK1013">
            <v>0</v>
          </cell>
          <cell r="EL1013">
            <v>0</v>
          </cell>
          <cell r="EM1013">
            <v>0</v>
          </cell>
          <cell r="EN1013">
            <v>0</v>
          </cell>
          <cell r="EO1013">
            <v>0</v>
          </cell>
          <cell r="EP1013">
            <v>0</v>
          </cell>
          <cell r="EQ1013">
            <v>0</v>
          </cell>
          <cell r="ER1013">
            <v>0</v>
          </cell>
          <cell r="ES1013">
            <v>0</v>
          </cell>
          <cell r="ET1013">
            <v>0</v>
          </cell>
          <cell r="EU1013">
            <v>0</v>
          </cell>
          <cell r="EV1013">
            <v>0</v>
          </cell>
          <cell r="EW1013">
            <v>0</v>
          </cell>
          <cell r="EX1013">
            <v>0</v>
          </cell>
          <cell r="EY1013">
            <v>0</v>
          </cell>
          <cell r="EZ1013">
            <v>0</v>
          </cell>
          <cell r="FA1013">
            <v>0</v>
          </cell>
          <cell r="FB1013">
            <v>0</v>
          </cell>
          <cell r="FC1013">
            <v>0</v>
          </cell>
          <cell r="FD1013">
            <v>0</v>
          </cell>
          <cell r="FE1013">
            <v>0</v>
          </cell>
          <cell r="FF1013">
            <v>0</v>
          </cell>
          <cell r="FG1013">
            <v>0</v>
          </cell>
          <cell r="FH1013">
            <v>0</v>
          </cell>
          <cell r="FI1013">
            <v>0</v>
          </cell>
          <cell r="FJ1013">
            <v>0</v>
          </cell>
          <cell r="FK1013">
            <v>0</v>
          </cell>
          <cell r="FL1013">
            <v>0</v>
          </cell>
          <cell r="FM1013">
            <v>0</v>
          </cell>
          <cell r="FN1013">
            <v>0</v>
          </cell>
          <cell r="FO1013">
            <v>0</v>
          </cell>
          <cell r="FP1013">
            <v>0</v>
          </cell>
          <cell r="FQ1013">
            <v>0</v>
          </cell>
          <cell r="FR1013">
            <v>0</v>
          </cell>
          <cell r="FS1013">
            <v>0</v>
          </cell>
          <cell r="FT1013">
            <v>0</v>
          </cell>
          <cell r="FU1013">
            <v>0</v>
          </cell>
          <cell r="FV1013">
            <v>0</v>
          </cell>
          <cell r="FW1013">
            <v>0</v>
          </cell>
          <cell r="FX1013">
            <v>0</v>
          </cell>
          <cell r="FY1013">
            <v>0</v>
          </cell>
          <cell r="FZ1013">
            <v>0</v>
          </cell>
          <cell r="GA1013">
            <v>0</v>
          </cell>
          <cell r="GB1013">
            <v>0</v>
          </cell>
          <cell r="GC1013">
            <v>0</v>
          </cell>
          <cell r="GD1013">
            <v>0</v>
          </cell>
          <cell r="GE1013">
            <v>0</v>
          </cell>
          <cell r="GF1013">
            <v>0</v>
          </cell>
          <cell r="GG1013">
            <v>0</v>
          </cell>
          <cell r="GH1013">
            <v>0</v>
          </cell>
          <cell r="GI1013">
            <v>0</v>
          </cell>
          <cell r="GJ1013">
            <v>0</v>
          </cell>
          <cell r="GK1013">
            <v>0</v>
          </cell>
          <cell r="GL1013">
            <v>0</v>
          </cell>
          <cell r="GM1013">
            <v>0</v>
          </cell>
          <cell r="GN1013">
            <v>0</v>
          </cell>
          <cell r="GO1013">
            <v>0</v>
          </cell>
          <cell r="GP1013">
            <v>0</v>
          </cell>
          <cell r="GQ1013">
            <v>0</v>
          </cell>
          <cell r="GR1013">
            <v>0</v>
          </cell>
          <cell r="GS1013">
            <v>0</v>
          </cell>
          <cell r="GT1013">
            <v>0</v>
          </cell>
          <cell r="GU1013">
            <v>0</v>
          </cell>
          <cell r="GV1013">
            <v>0</v>
          </cell>
          <cell r="GW1013">
            <v>0</v>
          </cell>
          <cell r="GX1013">
            <v>0</v>
          </cell>
          <cell r="GY1013">
            <v>0</v>
          </cell>
          <cell r="GZ1013">
            <v>0</v>
          </cell>
          <cell r="HA1013">
            <v>0</v>
          </cell>
          <cell r="HB1013">
            <v>0</v>
          </cell>
          <cell r="HC1013">
            <v>0</v>
          </cell>
          <cell r="HD1013">
            <v>0</v>
          </cell>
          <cell r="HE1013">
            <v>0</v>
          </cell>
          <cell r="HF1013">
            <v>0</v>
          </cell>
          <cell r="HG1013">
            <v>0</v>
          </cell>
          <cell r="HH1013">
            <v>0</v>
          </cell>
          <cell r="HI1013">
            <v>0</v>
          </cell>
          <cell r="HJ1013">
            <v>0</v>
          </cell>
          <cell r="HK1013">
            <v>0</v>
          </cell>
          <cell r="HL1013">
            <v>0</v>
          </cell>
          <cell r="HM1013">
            <v>0</v>
          </cell>
          <cell r="HN1013">
            <v>0</v>
          </cell>
          <cell r="HO1013">
            <v>0</v>
          </cell>
          <cell r="HP1013">
            <v>0</v>
          </cell>
          <cell r="HQ1013">
            <v>0</v>
          </cell>
          <cell r="HR1013">
            <v>0</v>
          </cell>
          <cell r="HS1013">
            <v>0</v>
          </cell>
          <cell r="HT1013">
            <v>0</v>
          </cell>
          <cell r="HU1013">
            <v>0</v>
          </cell>
          <cell r="HV1013">
            <v>0</v>
          </cell>
          <cell r="HW1013">
            <v>0</v>
          </cell>
          <cell r="HX1013">
            <v>0</v>
          </cell>
          <cell r="HY1013">
            <v>0</v>
          </cell>
          <cell r="HZ1013">
            <v>0</v>
          </cell>
          <cell r="IA1013">
            <v>0</v>
          </cell>
          <cell r="IB1013">
            <v>0</v>
          </cell>
          <cell r="IC1013">
            <v>0</v>
          </cell>
          <cell r="ID1013">
            <v>0</v>
          </cell>
          <cell r="IE1013">
            <v>0</v>
          </cell>
          <cell r="IF1013">
            <v>0</v>
          </cell>
          <cell r="IG1013">
            <v>0</v>
          </cell>
          <cell r="IH1013">
            <v>0</v>
          </cell>
          <cell r="II1013">
            <v>0</v>
          </cell>
          <cell r="IJ1013">
            <v>0</v>
          </cell>
          <cell r="IK1013">
            <v>0</v>
          </cell>
          <cell r="IL1013">
            <v>0</v>
          </cell>
          <cell r="IM1013">
            <v>0</v>
          </cell>
          <cell r="IN1013">
            <v>0</v>
          </cell>
          <cell r="IO1013">
            <v>0</v>
          </cell>
          <cell r="IP1013">
            <v>0</v>
          </cell>
          <cell r="IQ1013">
            <v>0</v>
          </cell>
          <cell r="IR1013">
            <v>0</v>
          </cell>
          <cell r="IS1013">
            <v>0</v>
          </cell>
          <cell r="IT1013">
            <v>0</v>
          </cell>
          <cell r="IU1013">
            <v>0</v>
          </cell>
          <cell r="IV1013">
            <v>0</v>
          </cell>
          <cell r="IW1013">
            <v>0</v>
          </cell>
          <cell r="IX1013">
            <v>0</v>
          </cell>
          <cell r="IY1013">
            <v>0</v>
          </cell>
          <cell r="IZ1013">
            <v>0</v>
          </cell>
          <cell r="JA1013">
            <v>0</v>
          </cell>
          <cell r="JB1013">
            <v>0</v>
          </cell>
          <cell r="JC1013">
            <v>0</v>
          </cell>
          <cell r="JD1013">
            <v>0</v>
          </cell>
          <cell r="JE1013">
            <v>0</v>
          </cell>
          <cell r="JF1013">
            <v>0</v>
          </cell>
          <cell r="JG1013">
            <v>0</v>
          </cell>
          <cell r="JH1013">
            <v>0</v>
          </cell>
          <cell r="JI1013">
            <v>0</v>
          </cell>
          <cell r="JJ1013">
            <v>0</v>
          </cell>
          <cell r="JK1013">
            <v>0</v>
          </cell>
          <cell r="JL1013">
            <v>0</v>
          </cell>
          <cell r="JM1013">
            <v>0</v>
          </cell>
          <cell r="JN1013">
            <v>0</v>
          </cell>
          <cell r="JO1013">
            <v>0</v>
          </cell>
          <cell r="JP1013">
            <v>0</v>
          </cell>
          <cell r="JQ1013">
            <v>0</v>
          </cell>
        </row>
        <row r="1014">
          <cell r="D1014" t="str">
            <v>WD_.QF.WOR._.qOR.ORWF_Orchard_1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  <cell r="BJ1014">
            <v>0</v>
          </cell>
          <cell r="BK1014">
            <v>0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0</v>
          </cell>
          <cell r="CR1014">
            <v>0</v>
          </cell>
          <cell r="CS1014">
            <v>0</v>
          </cell>
          <cell r="CT1014">
            <v>0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  <cell r="DD1014">
            <v>0</v>
          </cell>
          <cell r="DE1014">
            <v>0</v>
          </cell>
          <cell r="DF1014">
            <v>0</v>
          </cell>
          <cell r="DG1014">
            <v>0</v>
          </cell>
          <cell r="DH1014">
            <v>0</v>
          </cell>
          <cell r="DI1014">
            <v>0</v>
          </cell>
          <cell r="DJ1014">
            <v>0</v>
          </cell>
          <cell r="DK1014">
            <v>0</v>
          </cell>
          <cell r="DL1014">
            <v>0</v>
          </cell>
          <cell r="DM1014">
            <v>0</v>
          </cell>
          <cell r="DN1014">
            <v>0</v>
          </cell>
          <cell r="DO1014">
            <v>0</v>
          </cell>
          <cell r="DP1014">
            <v>0</v>
          </cell>
          <cell r="DQ1014">
            <v>0</v>
          </cell>
          <cell r="DR1014">
            <v>0</v>
          </cell>
          <cell r="DS1014">
            <v>0</v>
          </cell>
          <cell r="DT1014">
            <v>0</v>
          </cell>
          <cell r="DU1014">
            <v>0</v>
          </cell>
          <cell r="DV1014">
            <v>0</v>
          </cell>
          <cell r="DW1014">
            <v>0</v>
          </cell>
          <cell r="DX1014">
            <v>0</v>
          </cell>
          <cell r="DY1014">
            <v>0</v>
          </cell>
          <cell r="DZ1014">
            <v>0</v>
          </cell>
          <cell r="EA1014">
            <v>0</v>
          </cell>
          <cell r="EB1014">
            <v>0</v>
          </cell>
          <cell r="EC1014">
            <v>0</v>
          </cell>
          <cell r="ED1014">
            <v>0</v>
          </cell>
          <cell r="EE1014">
            <v>0</v>
          </cell>
          <cell r="EF1014">
            <v>0</v>
          </cell>
          <cell r="EG1014">
            <v>0</v>
          </cell>
          <cell r="EH1014">
            <v>0</v>
          </cell>
          <cell r="EI1014">
            <v>0</v>
          </cell>
          <cell r="EJ1014">
            <v>0</v>
          </cell>
          <cell r="EK1014">
            <v>0</v>
          </cell>
          <cell r="EL1014">
            <v>0</v>
          </cell>
          <cell r="EM1014">
            <v>0</v>
          </cell>
          <cell r="EN1014">
            <v>0</v>
          </cell>
          <cell r="EO1014">
            <v>0</v>
          </cell>
          <cell r="EP1014">
            <v>0</v>
          </cell>
          <cell r="EQ1014">
            <v>0</v>
          </cell>
          <cell r="ER1014">
            <v>0</v>
          </cell>
          <cell r="ES1014">
            <v>0</v>
          </cell>
          <cell r="ET1014">
            <v>0</v>
          </cell>
          <cell r="EU1014">
            <v>0</v>
          </cell>
          <cell r="EV1014">
            <v>0</v>
          </cell>
          <cell r="EW1014">
            <v>0</v>
          </cell>
          <cell r="EX1014">
            <v>0</v>
          </cell>
          <cell r="EY1014">
            <v>0</v>
          </cell>
          <cell r="EZ1014">
            <v>0</v>
          </cell>
          <cell r="FA1014">
            <v>0</v>
          </cell>
          <cell r="FB1014">
            <v>0</v>
          </cell>
          <cell r="FC1014">
            <v>0</v>
          </cell>
          <cell r="FD1014">
            <v>0</v>
          </cell>
          <cell r="FE1014">
            <v>0</v>
          </cell>
          <cell r="FF1014">
            <v>0</v>
          </cell>
          <cell r="FG1014">
            <v>0</v>
          </cell>
          <cell r="FH1014">
            <v>0</v>
          </cell>
          <cell r="FI1014">
            <v>0</v>
          </cell>
          <cell r="FJ1014">
            <v>0</v>
          </cell>
          <cell r="FK1014">
            <v>0</v>
          </cell>
          <cell r="FL1014">
            <v>0</v>
          </cell>
          <cell r="FM1014">
            <v>0</v>
          </cell>
          <cell r="FN1014">
            <v>0</v>
          </cell>
          <cell r="FO1014">
            <v>0</v>
          </cell>
          <cell r="FP1014">
            <v>0</v>
          </cell>
          <cell r="FQ1014">
            <v>0</v>
          </cell>
          <cell r="FR1014">
            <v>0</v>
          </cell>
          <cell r="FS1014">
            <v>0</v>
          </cell>
          <cell r="FT1014">
            <v>0</v>
          </cell>
          <cell r="FU1014">
            <v>0</v>
          </cell>
          <cell r="FV1014">
            <v>0</v>
          </cell>
          <cell r="FW1014">
            <v>0</v>
          </cell>
          <cell r="FX1014">
            <v>0</v>
          </cell>
          <cell r="FY1014">
            <v>0</v>
          </cell>
          <cell r="FZ1014">
            <v>0</v>
          </cell>
          <cell r="GA1014">
            <v>0</v>
          </cell>
          <cell r="GB1014">
            <v>0</v>
          </cell>
          <cell r="GC1014">
            <v>0</v>
          </cell>
          <cell r="GD1014">
            <v>0</v>
          </cell>
          <cell r="GE1014">
            <v>0</v>
          </cell>
          <cell r="GF1014">
            <v>0</v>
          </cell>
          <cell r="GG1014">
            <v>0</v>
          </cell>
          <cell r="GH1014">
            <v>0</v>
          </cell>
          <cell r="GI1014">
            <v>0</v>
          </cell>
          <cell r="GJ1014">
            <v>0</v>
          </cell>
          <cell r="GK1014">
            <v>0</v>
          </cell>
          <cell r="GL1014">
            <v>0</v>
          </cell>
          <cell r="GM1014">
            <v>0</v>
          </cell>
          <cell r="GN1014">
            <v>0</v>
          </cell>
          <cell r="GO1014">
            <v>0</v>
          </cell>
          <cell r="GP1014">
            <v>0</v>
          </cell>
          <cell r="GQ1014">
            <v>0</v>
          </cell>
          <cell r="GR1014">
            <v>0</v>
          </cell>
          <cell r="GS1014">
            <v>0</v>
          </cell>
          <cell r="GT1014">
            <v>0</v>
          </cell>
          <cell r="GU1014">
            <v>0</v>
          </cell>
          <cell r="GV1014">
            <v>0</v>
          </cell>
          <cell r="GW1014">
            <v>0</v>
          </cell>
          <cell r="GX1014">
            <v>0</v>
          </cell>
          <cell r="GY1014">
            <v>0</v>
          </cell>
          <cell r="GZ1014">
            <v>0</v>
          </cell>
          <cell r="HA1014">
            <v>0</v>
          </cell>
          <cell r="HB1014">
            <v>0</v>
          </cell>
          <cell r="HC1014">
            <v>0</v>
          </cell>
          <cell r="HD1014">
            <v>0</v>
          </cell>
          <cell r="HE1014">
            <v>0</v>
          </cell>
          <cell r="HF1014">
            <v>0</v>
          </cell>
          <cell r="HG1014">
            <v>0</v>
          </cell>
          <cell r="HH1014">
            <v>0</v>
          </cell>
          <cell r="HI1014">
            <v>0</v>
          </cell>
          <cell r="HJ1014">
            <v>0</v>
          </cell>
          <cell r="HK1014">
            <v>0</v>
          </cell>
          <cell r="HL1014">
            <v>0</v>
          </cell>
          <cell r="HM1014">
            <v>0</v>
          </cell>
          <cell r="HN1014">
            <v>0</v>
          </cell>
          <cell r="HO1014">
            <v>0</v>
          </cell>
          <cell r="HP1014">
            <v>0</v>
          </cell>
          <cell r="HQ1014">
            <v>0</v>
          </cell>
          <cell r="HR1014">
            <v>0</v>
          </cell>
          <cell r="HS1014">
            <v>0</v>
          </cell>
          <cell r="HT1014">
            <v>0</v>
          </cell>
          <cell r="HU1014">
            <v>0</v>
          </cell>
          <cell r="HV1014">
            <v>0</v>
          </cell>
          <cell r="HW1014">
            <v>0</v>
          </cell>
          <cell r="HX1014">
            <v>0</v>
          </cell>
          <cell r="HY1014">
            <v>0</v>
          </cell>
          <cell r="HZ1014">
            <v>0</v>
          </cell>
          <cell r="IA1014">
            <v>0</v>
          </cell>
          <cell r="IB1014">
            <v>0</v>
          </cell>
          <cell r="IC1014">
            <v>0</v>
          </cell>
          <cell r="ID1014">
            <v>0</v>
          </cell>
          <cell r="IE1014">
            <v>0</v>
          </cell>
          <cell r="IF1014">
            <v>0</v>
          </cell>
          <cell r="IG1014">
            <v>0</v>
          </cell>
          <cell r="IH1014">
            <v>0</v>
          </cell>
          <cell r="II1014">
            <v>0</v>
          </cell>
          <cell r="IJ1014">
            <v>0</v>
          </cell>
          <cell r="IK1014">
            <v>0</v>
          </cell>
          <cell r="IL1014">
            <v>0</v>
          </cell>
          <cell r="IM1014">
            <v>0</v>
          </cell>
          <cell r="IN1014">
            <v>0</v>
          </cell>
          <cell r="IO1014">
            <v>0</v>
          </cell>
          <cell r="IP1014">
            <v>0</v>
          </cell>
          <cell r="IQ1014">
            <v>0</v>
          </cell>
          <cell r="IR1014">
            <v>0</v>
          </cell>
          <cell r="IS1014">
            <v>0</v>
          </cell>
          <cell r="IT1014">
            <v>0</v>
          </cell>
          <cell r="IU1014">
            <v>0</v>
          </cell>
          <cell r="IV1014">
            <v>0</v>
          </cell>
          <cell r="IW1014">
            <v>0</v>
          </cell>
          <cell r="IX1014">
            <v>0</v>
          </cell>
          <cell r="IY1014">
            <v>0</v>
          </cell>
          <cell r="IZ1014">
            <v>0</v>
          </cell>
          <cell r="JA1014">
            <v>0</v>
          </cell>
          <cell r="JB1014">
            <v>0</v>
          </cell>
          <cell r="JC1014">
            <v>0</v>
          </cell>
          <cell r="JD1014">
            <v>0</v>
          </cell>
          <cell r="JE1014">
            <v>0</v>
          </cell>
          <cell r="JF1014">
            <v>0</v>
          </cell>
          <cell r="JG1014">
            <v>0</v>
          </cell>
          <cell r="JH1014">
            <v>0</v>
          </cell>
          <cell r="JI1014">
            <v>0</v>
          </cell>
          <cell r="JJ1014">
            <v>0</v>
          </cell>
          <cell r="JK1014">
            <v>0</v>
          </cell>
          <cell r="JL1014">
            <v>0</v>
          </cell>
          <cell r="JM1014">
            <v>0</v>
          </cell>
          <cell r="JN1014">
            <v>0</v>
          </cell>
          <cell r="JO1014">
            <v>0</v>
          </cell>
          <cell r="JP1014">
            <v>0</v>
          </cell>
          <cell r="JQ1014">
            <v>0</v>
          </cell>
        </row>
        <row r="1015">
          <cell r="D1015" t="str">
            <v>WD_.QF.WOR._.qOR.ORWF_Orchard_2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>
            <v>0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</v>
          </cell>
          <cell r="CQ1015">
            <v>0</v>
          </cell>
          <cell r="CR1015">
            <v>0</v>
          </cell>
          <cell r="CS1015">
            <v>0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  <cell r="DD1015">
            <v>0</v>
          </cell>
          <cell r="DE1015">
            <v>0</v>
          </cell>
          <cell r="DF1015">
            <v>0</v>
          </cell>
          <cell r="DG1015">
            <v>0</v>
          </cell>
          <cell r="DH1015">
            <v>0</v>
          </cell>
          <cell r="DI1015">
            <v>0</v>
          </cell>
          <cell r="DJ1015">
            <v>0</v>
          </cell>
          <cell r="DK1015">
            <v>0</v>
          </cell>
          <cell r="DL1015">
            <v>0</v>
          </cell>
          <cell r="DM1015">
            <v>0</v>
          </cell>
          <cell r="DN1015">
            <v>0</v>
          </cell>
          <cell r="DO1015">
            <v>0</v>
          </cell>
          <cell r="DP1015">
            <v>0</v>
          </cell>
          <cell r="DQ1015">
            <v>0</v>
          </cell>
          <cell r="DR1015">
            <v>0</v>
          </cell>
          <cell r="DS1015">
            <v>0</v>
          </cell>
          <cell r="DT1015">
            <v>0</v>
          </cell>
          <cell r="DU1015">
            <v>0</v>
          </cell>
          <cell r="DV1015">
            <v>0</v>
          </cell>
          <cell r="DW1015">
            <v>0</v>
          </cell>
          <cell r="DX1015">
            <v>0</v>
          </cell>
          <cell r="DY1015">
            <v>0</v>
          </cell>
          <cell r="DZ1015">
            <v>0</v>
          </cell>
          <cell r="EA1015">
            <v>0</v>
          </cell>
          <cell r="EB1015">
            <v>0</v>
          </cell>
          <cell r="EC1015">
            <v>0</v>
          </cell>
          <cell r="ED1015">
            <v>0</v>
          </cell>
          <cell r="EE1015">
            <v>0</v>
          </cell>
          <cell r="EF1015">
            <v>0</v>
          </cell>
          <cell r="EG1015">
            <v>0</v>
          </cell>
          <cell r="EH1015">
            <v>0</v>
          </cell>
          <cell r="EI1015">
            <v>0</v>
          </cell>
          <cell r="EJ1015">
            <v>0</v>
          </cell>
          <cell r="EK1015">
            <v>0</v>
          </cell>
          <cell r="EL1015">
            <v>0</v>
          </cell>
          <cell r="EM1015">
            <v>0</v>
          </cell>
          <cell r="EN1015">
            <v>0</v>
          </cell>
          <cell r="EO1015">
            <v>0</v>
          </cell>
          <cell r="EP1015">
            <v>0</v>
          </cell>
          <cell r="EQ1015">
            <v>0</v>
          </cell>
          <cell r="ER1015">
            <v>0</v>
          </cell>
          <cell r="ES1015">
            <v>0</v>
          </cell>
          <cell r="ET1015">
            <v>0</v>
          </cell>
          <cell r="EU1015">
            <v>0</v>
          </cell>
          <cell r="EV1015">
            <v>0</v>
          </cell>
          <cell r="EW1015">
            <v>0</v>
          </cell>
          <cell r="EX1015">
            <v>0</v>
          </cell>
          <cell r="EY1015">
            <v>0</v>
          </cell>
          <cell r="EZ1015">
            <v>0</v>
          </cell>
          <cell r="FA1015">
            <v>0</v>
          </cell>
          <cell r="FB1015">
            <v>0</v>
          </cell>
          <cell r="FC1015">
            <v>0</v>
          </cell>
          <cell r="FD1015">
            <v>0</v>
          </cell>
          <cell r="FE1015">
            <v>0</v>
          </cell>
          <cell r="FF1015">
            <v>0</v>
          </cell>
          <cell r="FG1015">
            <v>0</v>
          </cell>
          <cell r="FH1015">
            <v>0</v>
          </cell>
          <cell r="FI1015">
            <v>0</v>
          </cell>
          <cell r="FJ1015">
            <v>0</v>
          </cell>
          <cell r="FK1015">
            <v>0</v>
          </cell>
          <cell r="FL1015">
            <v>0</v>
          </cell>
          <cell r="FM1015">
            <v>0</v>
          </cell>
          <cell r="FN1015">
            <v>0</v>
          </cell>
          <cell r="FO1015">
            <v>0</v>
          </cell>
          <cell r="FP1015">
            <v>0</v>
          </cell>
          <cell r="FQ1015">
            <v>0</v>
          </cell>
          <cell r="FR1015">
            <v>0</v>
          </cell>
          <cell r="FS1015">
            <v>0</v>
          </cell>
          <cell r="FT1015">
            <v>0</v>
          </cell>
          <cell r="FU1015">
            <v>0</v>
          </cell>
          <cell r="FV1015">
            <v>0</v>
          </cell>
          <cell r="FW1015">
            <v>0</v>
          </cell>
          <cell r="FX1015">
            <v>0</v>
          </cell>
          <cell r="FY1015">
            <v>0</v>
          </cell>
          <cell r="FZ1015">
            <v>0</v>
          </cell>
          <cell r="GA1015">
            <v>0</v>
          </cell>
          <cell r="GB1015">
            <v>0</v>
          </cell>
          <cell r="GC1015">
            <v>0</v>
          </cell>
          <cell r="GD1015">
            <v>0</v>
          </cell>
          <cell r="GE1015">
            <v>0</v>
          </cell>
          <cell r="GF1015">
            <v>0</v>
          </cell>
          <cell r="GG1015">
            <v>0</v>
          </cell>
          <cell r="GH1015">
            <v>0</v>
          </cell>
          <cell r="GI1015">
            <v>0</v>
          </cell>
          <cell r="GJ1015">
            <v>0</v>
          </cell>
          <cell r="GK1015">
            <v>0</v>
          </cell>
          <cell r="GL1015">
            <v>0</v>
          </cell>
          <cell r="GM1015">
            <v>0</v>
          </cell>
          <cell r="GN1015">
            <v>0</v>
          </cell>
          <cell r="GO1015">
            <v>0</v>
          </cell>
          <cell r="GP1015">
            <v>0</v>
          </cell>
          <cell r="GQ1015">
            <v>0</v>
          </cell>
          <cell r="GR1015">
            <v>0</v>
          </cell>
          <cell r="GS1015">
            <v>0</v>
          </cell>
          <cell r="GT1015">
            <v>0</v>
          </cell>
          <cell r="GU1015">
            <v>0</v>
          </cell>
          <cell r="GV1015">
            <v>0</v>
          </cell>
          <cell r="GW1015">
            <v>0</v>
          </cell>
          <cell r="GX1015">
            <v>0</v>
          </cell>
          <cell r="GY1015">
            <v>0</v>
          </cell>
          <cell r="GZ1015">
            <v>0</v>
          </cell>
          <cell r="HA1015">
            <v>0</v>
          </cell>
          <cell r="HB1015">
            <v>0</v>
          </cell>
          <cell r="HC1015">
            <v>0</v>
          </cell>
          <cell r="HD1015">
            <v>0</v>
          </cell>
          <cell r="HE1015">
            <v>0</v>
          </cell>
          <cell r="HF1015">
            <v>0</v>
          </cell>
          <cell r="HG1015">
            <v>0</v>
          </cell>
          <cell r="HH1015">
            <v>0</v>
          </cell>
          <cell r="HI1015">
            <v>0</v>
          </cell>
          <cell r="HJ1015">
            <v>0</v>
          </cell>
          <cell r="HK1015">
            <v>0</v>
          </cell>
          <cell r="HL1015">
            <v>0</v>
          </cell>
          <cell r="HM1015">
            <v>0</v>
          </cell>
          <cell r="HN1015">
            <v>0</v>
          </cell>
          <cell r="HO1015">
            <v>0</v>
          </cell>
          <cell r="HP1015">
            <v>0</v>
          </cell>
          <cell r="HQ1015">
            <v>0</v>
          </cell>
          <cell r="HR1015">
            <v>0</v>
          </cell>
          <cell r="HS1015">
            <v>0</v>
          </cell>
          <cell r="HT1015">
            <v>0</v>
          </cell>
          <cell r="HU1015">
            <v>0</v>
          </cell>
          <cell r="HV1015">
            <v>0</v>
          </cell>
          <cell r="HW1015">
            <v>0</v>
          </cell>
          <cell r="HX1015">
            <v>0</v>
          </cell>
          <cell r="HY1015">
            <v>0</v>
          </cell>
          <cell r="HZ1015">
            <v>0</v>
          </cell>
          <cell r="IA1015">
            <v>0</v>
          </cell>
          <cell r="IB1015">
            <v>0</v>
          </cell>
          <cell r="IC1015">
            <v>0</v>
          </cell>
          <cell r="ID1015">
            <v>0</v>
          </cell>
          <cell r="IE1015">
            <v>0</v>
          </cell>
          <cell r="IF1015">
            <v>0</v>
          </cell>
          <cell r="IG1015">
            <v>0</v>
          </cell>
          <cell r="IH1015">
            <v>0</v>
          </cell>
          <cell r="II1015">
            <v>0</v>
          </cell>
          <cell r="IJ1015">
            <v>0</v>
          </cell>
          <cell r="IK1015">
            <v>0</v>
          </cell>
          <cell r="IL1015">
            <v>0</v>
          </cell>
          <cell r="IM1015">
            <v>0</v>
          </cell>
          <cell r="IN1015">
            <v>0</v>
          </cell>
          <cell r="IO1015">
            <v>0</v>
          </cell>
          <cell r="IP1015">
            <v>0</v>
          </cell>
          <cell r="IQ1015">
            <v>0</v>
          </cell>
          <cell r="IR1015">
            <v>0</v>
          </cell>
          <cell r="IS1015">
            <v>0</v>
          </cell>
          <cell r="IT1015">
            <v>0</v>
          </cell>
          <cell r="IU1015">
            <v>0</v>
          </cell>
          <cell r="IV1015">
            <v>0</v>
          </cell>
          <cell r="IW1015">
            <v>0</v>
          </cell>
          <cell r="IX1015">
            <v>0</v>
          </cell>
          <cell r="IY1015">
            <v>0</v>
          </cell>
          <cell r="IZ1015">
            <v>0</v>
          </cell>
          <cell r="JA1015">
            <v>0</v>
          </cell>
          <cell r="JB1015">
            <v>0</v>
          </cell>
          <cell r="JC1015">
            <v>0</v>
          </cell>
          <cell r="JD1015">
            <v>0</v>
          </cell>
          <cell r="JE1015">
            <v>0</v>
          </cell>
          <cell r="JF1015">
            <v>0</v>
          </cell>
          <cell r="JG1015">
            <v>0</v>
          </cell>
          <cell r="JH1015">
            <v>0</v>
          </cell>
          <cell r="JI1015">
            <v>0</v>
          </cell>
          <cell r="JJ1015">
            <v>0</v>
          </cell>
          <cell r="JK1015">
            <v>0</v>
          </cell>
          <cell r="JL1015">
            <v>0</v>
          </cell>
          <cell r="JM1015">
            <v>0</v>
          </cell>
          <cell r="JN1015">
            <v>0</v>
          </cell>
          <cell r="JO1015">
            <v>0</v>
          </cell>
          <cell r="JP1015">
            <v>0</v>
          </cell>
          <cell r="JQ1015">
            <v>0</v>
          </cell>
        </row>
        <row r="1016">
          <cell r="D1016" t="str">
            <v>WD_.QF.WOR._.qOR.ORWF_Orchard_3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>
            <v>0</v>
          </cell>
          <cell r="BJ1016">
            <v>0</v>
          </cell>
          <cell r="BK1016">
            <v>0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0</v>
          </cell>
          <cell r="CQ1016">
            <v>0</v>
          </cell>
          <cell r="CR1016">
            <v>0</v>
          </cell>
          <cell r="CS1016">
            <v>0</v>
          </cell>
          <cell r="CT1016">
            <v>0</v>
          </cell>
          <cell r="CU1016">
            <v>0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  <cell r="DD1016">
            <v>0</v>
          </cell>
          <cell r="DE1016">
            <v>0</v>
          </cell>
          <cell r="DF1016">
            <v>0</v>
          </cell>
          <cell r="DG1016">
            <v>0</v>
          </cell>
          <cell r="DH1016">
            <v>0</v>
          </cell>
          <cell r="DI1016">
            <v>0</v>
          </cell>
          <cell r="DJ1016">
            <v>0</v>
          </cell>
          <cell r="DK1016">
            <v>0</v>
          </cell>
          <cell r="DL1016">
            <v>0</v>
          </cell>
          <cell r="DM1016">
            <v>0</v>
          </cell>
          <cell r="DN1016">
            <v>0</v>
          </cell>
          <cell r="DO1016">
            <v>0</v>
          </cell>
          <cell r="DP1016">
            <v>0</v>
          </cell>
          <cell r="DQ1016">
            <v>0</v>
          </cell>
          <cell r="DR1016">
            <v>0</v>
          </cell>
          <cell r="DS1016">
            <v>0</v>
          </cell>
          <cell r="DT1016">
            <v>0</v>
          </cell>
          <cell r="DU1016">
            <v>0</v>
          </cell>
          <cell r="DV1016">
            <v>0</v>
          </cell>
          <cell r="DW1016">
            <v>0</v>
          </cell>
          <cell r="DX1016">
            <v>0</v>
          </cell>
          <cell r="DY1016">
            <v>0</v>
          </cell>
          <cell r="DZ1016">
            <v>0</v>
          </cell>
          <cell r="EA1016">
            <v>0</v>
          </cell>
          <cell r="EB1016">
            <v>0</v>
          </cell>
          <cell r="EC1016">
            <v>0</v>
          </cell>
          <cell r="ED1016">
            <v>0</v>
          </cell>
          <cell r="EE1016">
            <v>0</v>
          </cell>
          <cell r="EF1016">
            <v>0</v>
          </cell>
          <cell r="EG1016">
            <v>0</v>
          </cell>
          <cell r="EH1016">
            <v>0</v>
          </cell>
          <cell r="EI1016">
            <v>0</v>
          </cell>
          <cell r="EJ1016">
            <v>0</v>
          </cell>
          <cell r="EK1016">
            <v>0</v>
          </cell>
          <cell r="EL1016">
            <v>0</v>
          </cell>
          <cell r="EM1016">
            <v>0</v>
          </cell>
          <cell r="EN1016">
            <v>0</v>
          </cell>
          <cell r="EO1016">
            <v>0</v>
          </cell>
          <cell r="EP1016">
            <v>0</v>
          </cell>
          <cell r="EQ1016">
            <v>0</v>
          </cell>
          <cell r="ER1016">
            <v>0</v>
          </cell>
          <cell r="ES1016">
            <v>0</v>
          </cell>
          <cell r="ET1016">
            <v>0</v>
          </cell>
          <cell r="EU1016">
            <v>0</v>
          </cell>
          <cell r="EV1016">
            <v>0</v>
          </cell>
          <cell r="EW1016">
            <v>0</v>
          </cell>
          <cell r="EX1016">
            <v>0</v>
          </cell>
          <cell r="EY1016">
            <v>0</v>
          </cell>
          <cell r="EZ1016">
            <v>0</v>
          </cell>
          <cell r="FA1016">
            <v>0</v>
          </cell>
          <cell r="FB1016">
            <v>0</v>
          </cell>
          <cell r="FC1016">
            <v>0</v>
          </cell>
          <cell r="FD1016">
            <v>0</v>
          </cell>
          <cell r="FE1016">
            <v>0</v>
          </cell>
          <cell r="FF1016">
            <v>0</v>
          </cell>
          <cell r="FG1016">
            <v>0</v>
          </cell>
          <cell r="FH1016">
            <v>0</v>
          </cell>
          <cell r="FI1016">
            <v>0</v>
          </cell>
          <cell r="FJ1016">
            <v>0</v>
          </cell>
          <cell r="FK1016">
            <v>0</v>
          </cell>
          <cell r="FL1016">
            <v>0</v>
          </cell>
          <cell r="FM1016">
            <v>0</v>
          </cell>
          <cell r="FN1016">
            <v>0</v>
          </cell>
          <cell r="FO1016">
            <v>0</v>
          </cell>
          <cell r="FP1016">
            <v>0</v>
          </cell>
          <cell r="FQ1016">
            <v>0</v>
          </cell>
          <cell r="FR1016">
            <v>0</v>
          </cell>
          <cell r="FS1016">
            <v>0</v>
          </cell>
          <cell r="FT1016">
            <v>0</v>
          </cell>
          <cell r="FU1016">
            <v>0</v>
          </cell>
          <cell r="FV1016">
            <v>0</v>
          </cell>
          <cell r="FW1016">
            <v>0</v>
          </cell>
          <cell r="FX1016">
            <v>0</v>
          </cell>
          <cell r="FY1016">
            <v>0</v>
          </cell>
          <cell r="FZ1016">
            <v>0</v>
          </cell>
          <cell r="GA1016">
            <v>0</v>
          </cell>
          <cell r="GB1016">
            <v>0</v>
          </cell>
          <cell r="GC1016">
            <v>0</v>
          </cell>
          <cell r="GD1016">
            <v>0</v>
          </cell>
          <cell r="GE1016">
            <v>0</v>
          </cell>
          <cell r="GF1016">
            <v>0</v>
          </cell>
          <cell r="GG1016">
            <v>0</v>
          </cell>
          <cell r="GH1016">
            <v>0</v>
          </cell>
          <cell r="GI1016">
            <v>0</v>
          </cell>
          <cell r="GJ1016">
            <v>0</v>
          </cell>
          <cell r="GK1016">
            <v>0</v>
          </cell>
          <cell r="GL1016">
            <v>0</v>
          </cell>
          <cell r="GM1016">
            <v>0</v>
          </cell>
          <cell r="GN1016">
            <v>0</v>
          </cell>
          <cell r="GO1016">
            <v>0</v>
          </cell>
          <cell r="GP1016">
            <v>0</v>
          </cell>
          <cell r="GQ1016">
            <v>0</v>
          </cell>
          <cell r="GR1016">
            <v>0</v>
          </cell>
          <cell r="GS1016">
            <v>0</v>
          </cell>
          <cell r="GT1016">
            <v>0</v>
          </cell>
          <cell r="GU1016">
            <v>0</v>
          </cell>
          <cell r="GV1016">
            <v>0</v>
          </cell>
          <cell r="GW1016">
            <v>0</v>
          </cell>
          <cell r="GX1016">
            <v>0</v>
          </cell>
          <cell r="GY1016">
            <v>0</v>
          </cell>
          <cell r="GZ1016">
            <v>0</v>
          </cell>
          <cell r="HA1016">
            <v>0</v>
          </cell>
          <cell r="HB1016">
            <v>0</v>
          </cell>
          <cell r="HC1016">
            <v>0</v>
          </cell>
          <cell r="HD1016">
            <v>0</v>
          </cell>
          <cell r="HE1016">
            <v>0</v>
          </cell>
          <cell r="HF1016">
            <v>0</v>
          </cell>
          <cell r="HG1016">
            <v>0</v>
          </cell>
          <cell r="HH1016">
            <v>0</v>
          </cell>
          <cell r="HI1016">
            <v>0</v>
          </cell>
          <cell r="HJ1016">
            <v>0</v>
          </cell>
          <cell r="HK1016">
            <v>0</v>
          </cell>
          <cell r="HL1016">
            <v>0</v>
          </cell>
          <cell r="HM1016">
            <v>0</v>
          </cell>
          <cell r="HN1016">
            <v>0</v>
          </cell>
          <cell r="HO1016">
            <v>0</v>
          </cell>
          <cell r="HP1016">
            <v>0</v>
          </cell>
          <cell r="HQ1016">
            <v>0</v>
          </cell>
          <cell r="HR1016">
            <v>0</v>
          </cell>
          <cell r="HS1016">
            <v>0</v>
          </cell>
          <cell r="HT1016">
            <v>0</v>
          </cell>
          <cell r="HU1016">
            <v>0</v>
          </cell>
          <cell r="HV1016">
            <v>0</v>
          </cell>
          <cell r="HW1016">
            <v>0</v>
          </cell>
          <cell r="HX1016">
            <v>0</v>
          </cell>
          <cell r="HY1016">
            <v>0</v>
          </cell>
          <cell r="HZ1016">
            <v>0</v>
          </cell>
          <cell r="IA1016">
            <v>0</v>
          </cell>
          <cell r="IB1016">
            <v>0</v>
          </cell>
          <cell r="IC1016">
            <v>0</v>
          </cell>
          <cell r="ID1016">
            <v>0</v>
          </cell>
          <cell r="IE1016">
            <v>0</v>
          </cell>
          <cell r="IF1016">
            <v>0</v>
          </cell>
          <cell r="IG1016">
            <v>0</v>
          </cell>
          <cell r="IH1016">
            <v>0</v>
          </cell>
          <cell r="II1016">
            <v>0</v>
          </cell>
          <cell r="IJ1016">
            <v>0</v>
          </cell>
          <cell r="IK1016">
            <v>0</v>
          </cell>
          <cell r="IL1016">
            <v>0</v>
          </cell>
          <cell r="IM1016">
            <v>0</v>
          </cell>
          <cell r="IN1016">
            <v>0</v>
          </cell>
          <cell r="IO1016">
            <v>0</v>
          </cell>
          <cell r="IP1016">
            <v>0</v>
          </cell>
          <cell r="IQ1016">
            <v>0</v>
          </cell>
          <cell r="IR1016">
            <v>0</v>
          </cell>
          <cell r="IS1016">
            <v>0</v>
          </cell>
          <cell r="IT1016">
            <v>0</v>
          </cell>
          <cell r="IU1016">
            <v>0</v>
          </cell>
          <cell r="IV1016">
            <v>0</v>
          </cell>
          <cell r="IW1016">
            <v>0</v>
          </cell>
          <cell r="IX1016">
            <v>0</v>
          </cell>
          <cell r="IY1016">
            <v>0</v>
          </cell>
          <cell r="IZ1016">
            <v>0</v>
          </cell>
          <cell r="JA1016">
            <v>0</v>
          </cell>
          <cell r="JB1016">
            <v>0</v>
          </cell>
          <cell r="JC1016">
            <v>0</v>
          </cell>
          <cell r="JD1016">
            <v>0</v>
          </cell>
          <cell r="JE1016">
            <v>0</v>
          </cell>
          <cell r="JF1016">
            <v>0</v>
          </cell>
          <cell r="JG1016">
            <v>0</v>
          </cell>
          <cell r="JH1016">
            <v>0</v>
          </cell>
          <cell r="JI1016">
            <v>0</v>
          </cell>
          <cell r="JJ1016">
            <v>0</v>
          </cell>
          <cell r="JK1016">
            <v>0</v>
          </cell>
          <cell r="JL1016">
            <v>0</v>
          </cell>
          <cell r="JM1016">
            <v>0</v>
          </cell>
          <cell r="JN1016">
            <v>0</v>
          </cell>
          <cell r="JO1016">
            <v>0</v>
          </cell>
          <cell r="JP1016">
            <v>0</v>
          </cell>
          <cell r="JQ1016">
            <v>0</v>
          </cell>
        </row>
        <row r="1017">
          <cell r="D1017" t="str">
            <v>WD_.QF.WOR._.qOR.ORWF_Orchard_4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  <cell r="BJ1017">
            <v>0</v>
          </cell>
          <cell r="BK1017">
            <v>0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0</v>
          </cell>
          <cell r="CD1017">
            <v>0</v>
          </cell>
          <cell r="CE1017">
            <v>0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0</v>
          </cell>
          <cell r="CK1017">
            <v>0</v>
          </cell>
          <cell r="CL1017">
            <v>0</v>
          </cell>
          <cell r="CM1017">
            <v>0</v>
          </cell>
          <cell r="CN1017">
            <v>0</v>
          </cell>
          <cell r="CO1017">
            <v>0</v>
          </cell>
          <cell r="CP1017">
            <v>0</v>
          </cell>
          <cell r="CQ1017">
            <v>0</v>
          </cell>
          <cell r="CR1017">
            <v>0</v>
          </cell>
          <cell r="CS1017">
            <v>0</v>
          </cell>
          <cell r="CT1017">
            <v>0</v>
          </cell>
          <cell r="CU1017">
            <v>0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  <cell r="DD1017">
            <v>0</v>
          </cell>
          <cell r="DE1017">
            <v>0</v>
          </cell>
          <cell r="DF1017">
            <v>0</v>
          </cell>
          <cell r="DG1017">
            <v>0</v>
          </cell>
          <cell r="DH1017">
            <v>0</v>
          </cell>
          <cell r="DI1017">
            <v>0</v>
          </cell>
          <cell r="DJ1017">
            <v>0</v>
          </cell>
          <cell r="DK1017">
            <v>0</v>
          </cell>
          <cell r="DL1017">
            <v>0</v>
          </cell>
          <cell r="DM1017">
            <v>0</v>
          </cell>
          <cell r="DN1017">
            <v>0</v>
          </cell>
          <cell r="DO1017">
            <v>0</v>
          </cell>
          <cell r="DP1017">
            <v>0</v>
          </cell>
          <cell r="DQ1017">
            <v>0</v>
          </cell>
          <cell r="DR1017">
            <v>0</v>
          </cell>
          <cell r="DS1017">
            <v>0</v>
          </cell>
          <cell r="DT1017">
            <v>0</v>
          </cell>
          <cell r="DU1017">
            <v>0</v>
          </cell>
          <cell r="DV1017">
            <v>0</v>
          </cell>
          <cell r="DW1017">
            <v>0</v>
          </cell>
          <cell r="DX1017">
            <v>0</v>
          </cell>
          <cell r="DY1017">
            <v>0</v>
          </cell>
          <cell r="DZ1017">
            <v>0</v>
          </cell>
          <cell r="EA1017">
            <v>0</v>
          </cell>
          <cell r="EB1017">
            <v>0</v>
          </cell>
          <cell r="EC1017">
            <v>0</v>
          </cell>
          <cell r="ED1017">
            <v>0</v>
          </cell>
          <cell r="EE1017">
            <v>0</v>
          </cell>
          <cell r="EF1017">
            <v>0</v>
          </cell>
          <cell r="EG1017">
            <v>0</v>
          </cell>
          <cell r="EH1017">
            <v>0</v>
          </cell>
          <cell r="EI1017">
            <v>0</v>
          </cell>
          <cell r="EJ1017">
            <v>0</v>
          </cell>
          <cell r="EK1017">
            <v>0</v>
          </cell>
          <cell r="EL1017">
            <v>0</v>
          </cell>
          <cell r="EM1017">
            <v>0</v>
          </cell>
          <cell r="EN1017">
            <v>0</v>
          </cell>
          <cell r="EO1017">
            <v>0</v>
          </cell>
          <cell r="EP1017">
            <v>0</v>
          </cell>
          <cell r="EQ1017">
            <v>0</v>
          </cell>
          <cell r="ER1017">
            <v>0</v>
          </cell>
          <cell r="ES1017">
            <v>0</v>
          </cell>
          <cell r="ET1017">
            <v>0</v>
          </cell>
          <cell r="EU1017">
            <v>0</v>
          </cell>
          <cell r="EV1017">
            <v>0</v>
          </cell>
          <cell r="EW1017">
            <v>0</v>
          </cell>
          <cell r="EX1017">
            <v>0</v>
          </cell>
          <cell r="EY1017">
            <v>0</v>
          </cell>
          <cell r="EZ1017">
            <v>0</v>
          </cell>
          <cell r="FA1017">
            <v>0</v>
          </cell>
          <cell r="FB1017">
            <v>0</v>
          </cell>
          <cell r="FC1017">
            <v>0</v>
          </cell>
          <cell r="FD1017">
            <v>0</v>
          </cell>
          <cell r="FE1017">
            <v>0</v>
          </cell>
          <cell r="FF1017">
            <v>0</v>
          </cell>
          <cell r="FG1017">
            <v>0</v>
          </cell>
          <cell r="FH1017">
            <v>0</v>
          </cell>
          <cell r="FI1017">
            <v>0</v>
          </cell>
          <cell r="FJ1017">
            <v>0</v>
          </cell>
          <cell r="FK1017">
            <v>0</v>
          </cell>
          <cell r="FL1017">
            <v>0</v>
          </cell>
          <cell r="FM1017">
            <v>0</v>
          </cell>
          <cell r="FN1017">
            <v>0</v>
          </cell>
          <cell r="FO1017">
            <v>0</v>
          </cell>
          <cell r="FP1017">
            <v>0</v>
          </cell>
          <cell r="FQ1017">
            <v>0</v>
          </cell>
          <cell r="FR1017">
            <v>0</v>
          </cell>
          <cell r="FS1017">
            <v>0</v>
          </cell>
          <cell r="FT1017">
            <v>0</v>
          </cell>
          <cell r="FU1017">
            <v>0</v>
          </cell>
          <cell r="FV1017">
            <v>0</v>
          </cell>
          <cell r="FW1017">
            <v>0</v>
          </cell>
          <cell r="FX1017">
            <v>0</v>
          </cell>
          <cell r="FY1017">
            <v>0</v>
          </cell>
          <cell r="FZ1017">
            <v>0</v>
          </cell>
          <cell r="GA1017">
            <v>0</v>
          </cell>
          <cell r="GB1017">
            <v>0</v>
          </cell>
          <cell r="GC1017">
            <v>0</v>
          </cell>
          <cell r="GD1017">
            <v>0</v>
          </cell>
          <cell r="GE1017">
            <v>0</v>
          </cell>
          <cell r="GF1017">
            <v>0</v>
          </cell>
          <cell r="GG1017">
            <v>0</v>
          </cell>
          <cell r="GH1017">
            <v>0</v>
          </cell>
          <cell r="GI1017">
            <v>0</v>
          </cell>
          <cell r="GJ1017">
            <v>0</v>
          </cell>
          <cell r="GK1017">
            <v>0</v>
          </cell>
          <cell r="GL1017">
            <v>0</v>
          </cell>
          <cell r="GM1017">
            <v>0</v>
          </cell>
          <cell r="GN1017">
            <v>0</v>
          </cell>
          <cell r="GO1017">
            <v>0</v>
          </cell>
          <cell r="GP1017">
            <v>0</v>
          </cell>
          <cell r="GQ1017">
            <v>0</v>
          </cell>
          <cell r="GR1017">
            <v>0</v>
          </cell>
          <cell r="GS1017">
            <v>0</v>
          </cell>
          <cell r="GT1017">
            <v>0</v>
          </cell>
          <cell r="GU1017">
            <v>0</v>
          </cell>
          <cell r="GV1017">
            <v>0</v>
          </cell>
          <cell r="GW1017">
            <v>0</v>
          </cell>
          <cell r="GX1017">
            <v>0</v>
          </cell>
          <cell r="GY1017">
            <v>0</v>
          </cell>
          <cell r="GZ1017">
            <v>0</v>
          </cell>
          <cell r="HA1017">
            <v>0</v>
          </cell>
          <cell r="HB1017">
            <v>0</v>
          </cell>
          <cell r="HC1017">
            <v>0</v>
          </cell>
          <cell r="HD1017">
            <v>0</v>
          </cell>
          <cell r="HE1017">
            <v>0</v>
          </cell>
          <cell r="HF1017">
            <v>0</v>
          </cell>
          <cell r="HG1017">
            <v>0</v>
          </cell>
          <cell r="HH1017">
            <v>0</v>
          </cell>
          <cell r="HI1017">
            <v>0</v>
          </cell>
          <cell r="HJ1017">
            <v>0</v>
          </cell>
          <cell r="HK1017">
            <v>0</v>
          </cell>
          <cell r="HL1017">
            <v>0</v>
          </cell>
          <cell r="HM1017">
            <v>0</v>
          </cell>
          <cell r="HN1017">
            <v>0</v>
          </cell>
          <cell r="HO1017">
            <v>0</v>
          </cell>
          <cell r="HP1017">
            <v>0</v>
          </cell>
          <cell r="HQ1017">
            <v>0</v>
          </cell>
          <cell r="HR1017">
            <v>0</v>
          </cell>
          <cell r="HS1017">
            <v>0</v>
          </cell>
          <cell r="HT1017">
            <v>0</v>
          </cell>
          <cell r="HU1017">
            <v>0</v>
          </cell>
          <cell r="HV1017">
            <v>0</v>
          </cell>
          <cell r="HW1017">
            <v>0</v>
          </cell>
          <cell r="HX1017">
            <v>0</v>
          </cell>
          <cell r="HY1017">
            <v>0</v>
          </cell>
          <cell r="HZ1017">
            <v>0</v>
          </cell>
          <cell r="IA1017">
            <v>0</v>
          </cell>
          <cell r="IB1017">
            <v>0</v>
          </cell>
          <cell r="IC1017">
            <v>0</v>
          </cell>
          <cell r="ID1017">
            <v>0</v>
          </cell>
          <cell r="IE1017">
            <v>0</v>
          </cell>
          <cell r="IF1017">
            <v>0</v>
          </cell>
          <cell r="IG1017">
            <v>0</v>
          </cell>
          <cell r="IH1017">
            <v>0</v>
          </cell>
          <cell r="II1017">
            <v>0</v>
          </cell>
          <cell r="IJ1017">
            <v>0</v>
          </cell>
          <cell r="IK1017">
            <v>0</v>
          </cell>
          <cell r="IL1017">
            <v>0</v>
          </cell>
          <cell r="IM1017">
            <v>0</v>
          </cell>
          <cell r="IN1017">
            <v>0</v>
          </cell>
          <cell r="IO1017">
            <v>0</v>
          </cell>
          <cell r="IP1017">
            <v>0</v>
          </cell>
          <cell r="IQ1017">
            <v>0</v>
          </cell>
          <cell r="IR1017">
            <v>0</v>
          </cell>
          <cell r="IS1017">
            <v>0</v>
          </cell>
          <cell r="IT1017">
            <v>0</v>
          </cell>
          <cell r="IU1017">
            <v>0</v>
          </cell>
          <cell r="IV1017">
            <v>0</v>
          </cell>
          <cell r="IW1017">
            <v>0</v>
          </cell>
          <cell r="IX1017">
            <v>0</v>
          </cell>
          <cell r="IY1017">
            <v>0</v>
          </cell>
          <cell r="IZ1017">
            <v>0</v>
          </cell>
          <cell r="JA1017">
            <v>0</v>
          </cell>
          <cell r="JB1017">
            <v>0</v>
          </cell>
          <cell r="JC1017">
            <v>0</v>
          </cell>
          <cell r="JD1017">
            <v>0</v>
          </cell>
          <cell r="JE1017">
            <v>0</v>
          </cell>
          <cell r="JF1017">
            <v>0</v>
          </cell>
          <cell r="JG1017">
            <v>0</v>
          </cell>
          <cell r="JH1017">
            <v>0</v>
          </cell>
          <cell r="JI1017">
            <v>0</v>
          </cell>
          <cell r="JJ1017">
            <v>0</v>
          </cell>
          <cell r="JK1017">
            <v>0</v>
          </cell>
          <cell r="JL1017">
            <v>0</v>
          </cell>
          <cell r="JM1017">
            <v>0</v>
          </cell>
          <cell r="JN1017">
            <v>0</v>
          </cell>
          <cell r="JO1017">
            <v>0</v>
          </cell>
          <cell r="JP1017">
            <v>0</v>
          </cell>
          <cell r="JQ1017">
            <v>0</v>
          </cell>
        </row>
        <row r="1018">
          <cell r="D1018" t="str">
            <v>WD_.QF.WOR._.qOR.ORWF_Oregon_Trail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  <cell r="BJ1018">
            <v>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0</v>
          </cell>
          <cell r="CQ1018">
            <v>0</v>
          </cell>
          <cell r="CR1018">
            <v>0</v>
          </cell>
          <cell r="CS1018">
            <v>0</v>
          </cell>
          <cell r="CT1018">
            <v>0</v>
          </cell>
          <cell r="CU1018">
            <v>0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  <cell r="DD1018">
            <v>0</v>
          </cell>
          <cell r="DE1018">
            <v>0</v>
          </cell>
          <cell r="DF1018">
            <v>0</v>
          </cell>
          <cell r="DG1018">
            <v>0</v>
          </cell>
          <cell r="DH1018">
            <v>0</v>
          </cell>
          <cell r="DI1018">
            <v>0</v>
          </cell>
          <cell r="DJ1018">
            <v>0</v>
          </cell>
          <cell r="DK1018">
            <v>0</v>
          </cell>
          <cell r="DL1018">
            <v>0</v>
          </cell>
          <cell r="DM1018">
            <v>0</v>
          </cell>
          <cell r="DN1018">
            <v>0</v>
          </cell>
          <cell r="DO1018">
            <v>0</v>
          </cell>
          <cell r="DP1018">
            <v>0</v>
          </cell>
          <cell r="DQ1018">
            <v>0</v>
          </cell>
          <cell r="DR1018">
            <v>0</v>
          </cell>
          <cell r="DS1018">
            <v>0</v>
          </cell>
          <cell r="DT1018">
            <v>0</v>
          </cell>
          <cell r="DU1018">
            <v>0</v>
          </cell>
          <cell r="DV1018">
            <v>0</v>
          </cell>
          <cell r="DW1018">
            <v>0</v>
          </cell>
          <cell r="DX1018">
            <v>0</v>
          </cell>
          <cell r="DY1018">
            <v>0</v>
          </cell>
          <cell r="DZ1018">
            <v>0</v>
          </cell>
          <cell r="EA1018">
            <v>0</v>
          </cell>
          <cell r="EB1018">
            <v>0</v>
          </cell>
          <cell r="EC1018">
            <v>0</v>
          </cell>
          <cell r="ED1018">
            <v>0</v>
          </cell>
          <cell r="EE1018">
            <v>0</v>
          </cell>
          <cell r="EF1018">
            <v>0</v>
          </cell>
          <cell r="EG1018">
            <v>0</v>
          </cell>
          <cell r="EH1018">
            <v>0</v>
          </cell>
          <cell r="EI1018">
            <v>0</v>
          </cell>
          <cell r="EJ1018">
            <v>0</v>
          </cell>
          <cell r="EK1018">
            <v>0</v>
          </cell>
          <cell r="EL1018">
            <v>0</v>
          </cell>
          <cell r="EM1018">
            <v>0</v>
          </cell>
          <cell r="EN1018">
            <v>0</v>
          </cell>
          <cell r="EO1018">
            <v>0</v>
          </cell>
          <cell r="EP1018">
            <v>0</v>
          </cell>
          <cell r="EQ1018">
            <v>0</v>
          </cell>
          <cell r="ER1018">
            <v>0</v>
          </cell>
          <cell r="ES1018">
            <v>0</v>
          </cell>
          <cell r="ET1018">
            <v>0</v>
          </cell>
          <cell r="EU1018">
            <v>0</v>
          </cell>
          <cell r="EV1018">
            <v>0</v>
          </cell>
          <cell r="EW1018">
            <v>0</v>
          </cell>
          <cell r="EX1018">
            <v>0</v>
          </cell>
          <cell r="EY1018">
            <v>0</v>
          </cell>
          <cell r="EZ1018">
            <v>0</v>
          </cell>
          <cell r="FA1018">
            <v>0</v>
          </cell>
          <cell r="FB1018">
            <v>0</v>
          </cell>
          <cell r="FC1018">
            <v>0</v>
          </cell>
          <cell r="FD1018">
            <v>0</v>
          </cell>
          <cell r="FE1018">
            <v>0</v>
          </cell>
          <cell r="FF1018">
            <v>0</v>
          </cell>
          <cell r="FG1018">
            <v>0</v>
          </cell>
          <cell r="FH1018">
            <v>0</v>
          </cell>
          <cell r="FI1018">
            <v>0</v>
          </cell>
          <cell r="FJ1018">
            <v>0</v>
          </cell>
          <cell r="FK1018">
            <v>0</v>
          </cell>
          <cell r="FL1018">
            <v>0</v>
          </cell>
          <cell r="FM1018">
            <v>0</v>
          </cell>
          <cell r="FN1018">
            <v>0</v>
          </cell>
          <cell r="FO1018">
            <v>0</v>
          </cell>
          <cell r="FP1018">
            <v>0</v>
          </cell>
          <cell r="FQ1018">
            <v>0</v>
          </cell>
          <cell r="FR1018">
            <v>0</v>
          </cell>
          <cell r="FS1018">
            <v>0</v>
          </cell>
          <cell r="FT1018">
            <v>0</v>
          </cell>
          <cell r="FU1018">
            <v>0</v>
          </cell>
          <cell r="FV1018">
            <v>0</v>
          </cell>
          <cell r="FW1018">
            <v>0</v>
          </cell>
          <cell r="FX1018">
            <v>0</v>
          </cell>
          <cell r="FY1018">
            <v>0</v>
          </cell>
          <cell r="FZ1018">
            <v>0</v>
          </cell>
          <cell r="GA1018">
            <v>0</v>
          </cell>
          <cell r="GB1018">
            <v>0</v>
          </cell>
          <cell r="GC1018">
            <v>0</v>
          </cell>
          <cell r="GD1018">
            <v>0</v>
          </cell>
          <cell r="GE1018">
            <v>0</v>
          </cell>
          <cell r="GF1018">
            <v>0</v>
          </cell>
          <cell r="GG1018">
            <v>0</v>
          </cell>
          <cell r="GH1018">
            <v>0</v>
          </cell>
          <cell r="GI1018">
            <v>0</v>
          </cell>
          <cell r="GJ1018">
            <v>0</v>
          </cell>
          <cell r="GK1018">
            <v>0</v>
          </cell>
          <cell r="GL1018">
            <v>0</v>
          </cell>
          <cell r="GM1018">
            <v>0</v>
          </cell>
          <cell r="GN1018">
            <v>0</v>
          </cell>
          <cell r="GO1018">
            <v>0</v>
          </cell>
          <cell r="GP1018">
            <v>0</v>
          </cell>
          <cell r="GQ1018">
            <v>0</v>
          </cell>
          <cell r="GR1018">
            <v>0</v>
          </cell>
          <cell r="GS1018">
            <v>0</v>
          </cell>
          <cell r="GT1018">
            <v>0</v>
          </cell>
          <cell r="GU1018">
            <v>0</v>
          </cell>
          <cell r="GV1018">
            <v>0</v>
          </cell>
          <cell r="GW1018">
            <v>0</v>
          </cell>
          <cell r="GX1018">
            <v>0</v>
          </cell>
          <cell r="GY1018">
            <v>0</v>
          </cell>
          <cell r="GZ1018">
            <v>0</v>
          </cell>
          <cell r="HA1018">
            <v>0</v>
          </cell>
          <cell r="HB1018">
            <v>0</v>
          </cell>
          <cell r="HC1018">
            <v>0</v>
          </cell>
          <cell r="HD1018">
            <v>0</v>
          </cell>
          <cell r="HE1018">
            <v>0</v>
          </cell>
          <cell r="HF1018">
            <v>0</v>
          </cell>
          <cell r="HG1018">
            <v>0</v>
          </cell>
          <cell r="HH1018">
            <v>0</v>
          </cell>
          <cell r="HI1018">
            <v>0</v>
          </cell>
          <cell r="HJ1018">
            <v>0</v>
          </cell>
          <cell r="HK1018">
            <v>0</v>
          </cell>
          <cell r="HL1018">
            <v>0</v>
          </cell>
          <cell r="HM1018">
            <v>0</v>
          </cell>
          <cell r="HN1018">
            <v>0</v>
          </cell>
          <cell r="HO1018">
            <v>0</v>
          </cell>
          <cell r="HP1018">
            <v>0</v>
          </cell>
          <cell r="HQ1018">
            <v>0</v>
          </cell>
          <cell r="HR1018">
            <v>0</v>
          </cell>
          <cell r="HS1018">
            <v>0</v>
          </cell>
          <cell r="HT1018">
            <v>0</v>
          </cell>
          <cell r="HU1018">
            <v>0</v>
          </cell>
          <cell r="HV1018">
            <v>0</v>
          </cell>
          <cell r="HW1018">
            <v>0</v>
          </cell>
          <cell r="HX1018">
            <v>0</v>
          </cell>
          <cell r="HY1018">
            <v>0</v>
          </cell>
          <cell r="HZ1018">
            <v>0</v>
          </cell>
          <cell r="IA1018">
            <v>0</v>
          </cell>
          <cell r="IB1018">
            <v>0</v>
          </cell>
          <cell r="IC1018">
            <v>0</v>
          </cell>
          <cell r="ID1018">
            <v>0</v>
          </cell>
          <cell r="IE1018">
            <v>0</v>
          </cell>
          <cell r="IF1018">
            <v>0</v>
          </cell>
          <cell r="IG1018">
            <v>0</v>
          </cell>
          <cell r="IH1018">
            <v>0</v>
          </cell>
          <cell r="II1018">
            <v>0</v>
          </cell>
          <cell r="IJ1018">
            <v>0</v>
          </cell>
          <cell r="IK1018">
            <v>0</v>
          </cell>
          <cell r="IL1018">
            <v>0</v>
          </cell>
          <cell r="IM1018">
            <v>0</v>
          </cell>
          <cell r="IN1018">
            <v>0</v>
          </cell>
          <cell r="IO1018">
            <v>0</v>
          </cell>
          <cell r="IP1018">
            <v>0</v>
          </cell>
          <cell r="IQ1018">
            <v>0</v>
          </cell>
          <cell r="IR1018">
            <v>0</v>
          </cell>
          <cell r="IS1018">
            <v>0</v>
          </cell>
          <cell r="IT1018">
            <v>0</v>
          </cell>
          <cell r="IU1018">
            <v>0</v>
          </cell>
          <cell r="IV1018">
            <v>0</v>
          </cell>
          <cell r="IW1018">
            <v>0</v>
          </cell>
          <cell r="IX1018">
            <v>0</v>
          </cell>
          <cell r="IY1018">
            <v>0</v>
          </cell>
          <cell r="IZ1018">
            <v>0</v>
          </cell>
          <cell r="JA1018">
            <v>0</v>
          </cell>
          <cell r="JB1018">
            <v>0</v>
          </cell>
          <cell r="JC1018">
            <v>0</v>
          </cell>
          <cell r="JD1018">
            <v>0</v>
          </cell>
          <cell r="JE1018">
            <v>0</v>
          </cell>
          <cell r="JF1018">
            <v>0</v>
          </cell>
          <cell r="JG1018">
            <v>0</v>
          </cell>
          <cell r="JH1018">
            <v>0</v>
          </cell>
          <cell r="JI1018">
            <v>0</v>
          </cell>
          <cell r="JJ1018">
            <v>0</v>
          </cell>
          <cell r="JK1018">
            <v>0</v>
          </cell>
          <cell r="JL1018">
            <v>0</v>
          </cell>
          <cell r="JM1018">
            <v>0</v>
          </cell>
          <cell r="JN1018">
            <v>0</v>
          </cell>
          <cell r="JO1018">
            <v>0</v>
          </cell>
          <cell r="JP1018">
            <v>0</v>
          </cell>
          <cell r="JQ1018">
            <v>0</v>
          </cell>
        </row>
        <row r="1019">
          <cell r="D1019" t="str">
            <v>WD_.QF.WOR._.qOR.ORWF_Pacific_Canyon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  <cell r="BJ1019">
            <v>0</v>
          </cell>
          <cell r="BK1019">
            <v>0</v>
          </cell>
          <cell r="BL1019">
            <v>0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0</v>
          </cell>
          <cell r="CQ1019">
            <v>0</v>
          </cell>
          <cell r="CR1019">
            <v>0</v>
          </cell>
          <cell r="CS1019">
            <v>0</v>
          </cell>
          <cell r="CT1019">
            <v>0</v>
          </cell>
          <cell r="CU1019">
            <v>0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  <cell r="DD1019">
            <v>0</v>
          </cell>
          <cell r="DE1019">
            <v>0</v>
          </cell>
          <cell r="DF1019">
            <v>0</v>
          </cell>
          <cell r="DG1019">
            <v>0</v>
          </cell>
          <cell r="DH1019">
            <v>0</v>
          </cell>
          <cell r="DI1019">
            <v>0</v>
          </cell>
          <cell r="DJ1019">
            <v>0</v>
          </cell>
          <cell r="DK1019">
            <v>0</v>
          </cell>
          <cell r="DL1019">
            <v>0</v>
          </cell>
          <cell r="DM1019">
            <v>0</v>
          </cell>
          <cell r="DN1019">
            <v>0</v>
          </cell>
          <cell r="DO1019">
            <v>0</v>
          </cell>
          <cell r="DP1019">
            <v>0</v>
          </cell>
          <cell r="DQ1019">
            <v>0</v>
          </cell>
          <cell r="DR1019">
            <v>0</v>
          </cell>
          <cell r="DS1019">
            <v>0</v>
          </cell>
          <cell r="DT1019">
            <v>0</v>
          </cell>
          <cell r="DU1019">
            <v>0</v>
          </cell>
          <cell r="DV1019">
            <v>0</v>
          </cell>
          <cell r="DW1019">
            <v>0</v>
          </cell>
          <cell r="DX1019">
            <v>0</v>
          </cell>
          <cell r="DY1019">
            <v>0</v>
          </cell>
          <cell r="DZ1019">
            <v>0</v>
          </cell>
          <cell r="EA1019">
            <v>0</v>
          </cell>
          <cell r="EB1019">
            <v>0</v>
          </cell>
          <cell r="EC1019">
            <v>0</v>
          </cell>
          <cell r="ED1019">
            <v>0</v>
          </cell>
          <cell r="EE1019">
            <v>0</v>
          </cell>
          <cell r="EF1019">
            <v>0</v>
          </cell>
          <cell r="EG1019">
            <v>0</v>
          </cell>
          <cell r="EH1019">
            <v>0</v>
          </cell>
          <cell r="EI1019">
            <v>0</v>
          </cell>
          <cell r="EJ1019">
            <v>0</v>
          </cell>
          <cell r="EK1019">
            <v>0</v>
          </cell>
          <cell r="EL1019">
            <v>0</v>
          </cell>
          <cell r="EM1019">
            <v>0</v>
          </cell>
          <cell r="EN1019">
            <v>0</v>
          </cell>
          <cell r="EO1019">
            <v>0</v>
          </cell>
          <cell r="EP1019">
            <v>0</v>
          </cell>
          <cell r="EQ1019">
            <v>0</v>
          </cell>
          <cell r="ER1019">
            <v>0</v>
          </cell>
          <cell r="ES1019">
            <v>0</v>
          </cell>
          <cell r="ET1019">
            <v>0</v>
          </cell>
          <cell r="EU1019">
            <v>0</v>
          </cell>
          <cell r="EV1019">
            <v>0</v>
          </cell>
          <cell r="EW1019">
            <v>0</v>
          </cell>
          <cell r="EX1019">
            <v>0</v>
          </cell>
          <cell r="EY1019">
            <v>0</v>
          </cell>
          <cell r="EZ1019">
            <v>0</v>
          </cell>
          <cell r="FA1019">
            <v>0</v>
          </cell>
          <cell r="FB1019">
            <v>0</v>
          </cell>
          <cell r="FC1019">
            <v>0</v>
          </cell>
          <cell r="FD1019">
            <v>0</v>
          </cell>
          <cell r="FE1019">
            <v>0</v>
          </cell>
          <cell r="FF1019">
            <v>0</v>
          </cell>
          <cell r="FG1019">
            <v>0</v>
          </cell>
          <cell r="FH1019">
            <v>0</v>
          </cell>
          <cell r="FI1019">
            <v>0</v>
          </cell>
          <cell r="FJ1019">
            <v>0</v>
          </cell>
          <cell r="FK1019">
            <v>0</v>
          </cell>
          <cell r="FL1019">
            <v>0</v>
          </cell>
          <cell r="FM1019">
            <v>0</v>
          </cell>
          <cell r="FN1019">
            <v>0</v>
          </cell>
          <cell r="FO1019">
            <v>0</v>
          </cell>
          <cell r="FP1019">
            <v>0</v>
          </cell>
          <cell r="FQ1019">
            <v>0</v>
          </cell>
          <cell r="FR1019">
            <v>0</v>
          </cell>
          <cell r="FS1019">
            <v>0</v>
          </cell>
          <cell r="FT1019">
            <v>0</v>
          </cell>
          <cell r="FU1019">
            <v>0</v>
          </cell>
          <cell r="FV1019">
            <v>0</v>
          </cell>
          <cell r="FW1019">
            <v>0</v>
          </cell>
          <cell r="FX1019">
            <v>0</v>
          </cell>
          <cell r="FY1019">
            <v>0</v>
          </cell>
          <cell r="FZ1019">
            <v>0</v>
          </cell>
          <cell r="GA1019">
            <v>0</v>
          </cell>
          <cell r="GB1019">
            <v>0</v>
          </cell>
          <cell r="GC1019">
            <v>0</v>
          </cell>
          <cell r="GD1019">
            <v>0</v>
          </cell>
          <cell r="GE1019">
            <v>0</v>
          </cell>
          <cell r="GF1019">
            <v>0</v>
          </cell>
          <cell r="GG1019">
            <v>0</v>
          </cell>
          <cell r="GH1019">
            <v>0</v>
          </cell>
          <cell r="GI1019">
            <v>0</v>
          </cell>
          <cell r="GJ1019">
            <v>0</v>
          </cell>
          <cell r="GK1019">
            <v>0</v>
          </cell>
          <cell r="GL1019">
            <v>0</v>
          </cell>
          <cell r="GM1019">
            <v>0</v>
          </cell>
          <cell r="GN1019">
            <v>0</v>
          </cell>
          <cell r="GO1019">
            <v>0</v>
          </cell>
          <cell r="GP1019">
            <v>0</v>
          </cell>
          <cell r="GQ1019">
            <v>0</v>
          </cell>
          <cell r="GR1019">
            <v>0</v>
          </cell>
          <cell r="GS1019">
            <v>0</v>
          </cell>
          <cell r="GT1019">
            <v>0</v>
          </cell>
          <cell r="GU1019">
            <v>0</v>
          </cell>
          <cell r="GV1019">
            <v>0</v>
          </cell>
          <cell r="GW1019">
            <v>0</v>
          </cell>
          <cell r="GX1019">
            <v>0</v>
          </cell>
          <cell r="GY1019">
            <v>0</v>
          </cell>
          <cell r="GZ1019">
            <v>0</v>
          </cell>
          <cell r="HA1019">
            <v>0</v>
          </cell>
          <cell r="HB1019">
            <v>0</v>
          </cell>
          <cell r="HC1019">
            <v>0</v>
          </cell>
          <cell r="HD1019">
            <v>0</v>
          </cell>
          <cell r="HE1019">
            <v>0</v>
          </cell>
          <cell r="HF1019">
            <v>0</v>
          </cell>
          <cell r="HG1019">
            <v>0</v>
          </cell>
          <cell r="HH1019">
            <v>0</v>
          </cell>
          <cell r="HI1019">
            <v>0</v>
          </cell>
          <cell r="HJ1019">
            <v>0</v>
          </cell>
          <cell r="HK1019">
            <v>0</v>
          </cell>
          <cell r="HL1019">
            <v>0</v>
          </cell>
          <cell r="HM1019">
            <v>0</v>
          </cell>
          <cell r="HN1019">
            <v>0</v>
          </cell>
          <cell r="HO1019">
            <v>0</v>
          </cell>
          <cell r="HP1019">
            <v>0</v>
          </cell>
          <cell r="HQ1019">
            <v>0</v>
          </cell>
          <cell r="HR1019">
            <v>0</v>
          </cell>
          <cell r="HS1019">
            <v>0</v>
          </cell>
          <cell r="HT1019">
            <v>0</v>
          </cell>
          <cell r="HU1019">
            <v>0</v>
          </cell>
          <cell r="HV1019">
            <v>0</v>
          </cell>
          <cell r="HW1019">
            <v>0</v>
          </cell>
          <cell r="HX1019">
            <v>0</v>
          </cell>
          <cell r="HY1019">
            <v>0</v>
          </cell>
          <cell r="HZ1019">
            <v>0</v>
          </cell>
          <cell r="IA1019">
            <v>0</v>
          </cell>
          <cell r="IB1019">
            <v>0</v>
          </cell>
          <cell r="IC1019">
            <v>0</v>
          </cell>
          <cell r="ID1019">
            <v>0</v>
          </cell>
          <cell r="IE1019">
            <v>0</v>
          </cell>
          <cell r="IF1019">
            <v>0</v>
          </cell>
          <cell r="IG1019">
            <v>0</v>
          </cell>
          <cell r="IH1019">
            <v>0</v>
          </cell>
          <cell r="II1019">
            <v>0</v>
          </cell>
          <cell r="IJ1019">
            <v>0</v>
          </cell>
          <cell r="IK1019">
            <v>0</v>
          </cell>
          <cell r="IL1019">
            <v>0</v>
          </cell>
          <cell r="IM1019">
            <v>0</v>
          </cell>
          <cell r="IN1019">
            <v>0</v>
          </cell>
          <cell r="IO1019">
            <v>0</v>
          </cell>
          <cell r="IP1019">
            <v>0</v>
          </cell>
          <cell r="IQ1019">
            <v>0</v>
          </cell>
          <cell r="IR1019">
            <v>0</v>
          </cell>
          <cell r="IS1019">
            <v>0</v>
          </cell>
          <cell r="IT1019">
            <v>0</v>
          </cell>
          <cell r="IU1019">
            <v>0</v>
          </cell>
          <cell r="IV1019">
            <v>0</v>
          </cell>
          <cell r="IW1019">
            <v>0</v>
          </cell>
          <cell r="IX1019">
            <v>0</v>
          </cell>
          <cell r="IY1019">
            <v>0</v>
          </cell>
          <cell r="IZ1019">
            <v>0</v>
          </cell>
          <cell r="JA1019">
            <v>0</v>
          </cell>
          <cell r="JB1019">
            <v>0</v>
          </cell>
          <cell r="JC1019">
            <v>0</v>
          </cell>
          <cell r="JD1019">
            <v>0</v>
          </cell>
          <cell r="JE1019">
            <v>0</v>
          </cell>
          <cell r="JF1019">
            <v>0</v>
          </cell>
          <cell r="JG1019">
            <v>0</v>
          </cell>
          <cell r="JH1019">
            <v>0</v>
          </cell>
          <cell r="JI1019">
            <v>0</v>
          </cell>
          <cell r="JJ1019">
            <v>0</v>
          </cell>
          <cell r="JK1019">
            <v>0</v>
          </cell>
          <cell r="JL1019">
            <v>0</v>
          </cell>
          <cell r="JM1019">
            <v>0</v>
          </cell>
          <cell r="JN1019">
            <v>0</v>
          </cell>
          <cell r="JO1019">
            <v>0</v>
          </cell>
          <cell r="JP1019">
            <v>0</v>
          </cell>
          <cell r="JQ1019">
            <v>0</v>
          </cell>
        </row>
        <row r="1020">
          <cell r="D1020" t="str">
            <v>WD_.QF.WOR._.qOR.ORWF_Sand_Ranch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>
            <v>0</v>
          </cell>
          <cell r="BJ1020">
            <v>0</v>
          </cell>
          <cell r="BK1020">
            <v>0</v>
          </cell>
          <cell r="BL1020">
            <v>0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0</v>
          </cell>
          <cell r="CD1020">
            <v>0</v>
          </cell>
          <cell r="CE1020">
            <v>0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0</v>
          </cell>
          <cell r="CK1020">
            <v>0</v>
          </cell>
          <cell r="CL1020">
            <v>0</v>
          </cell>
          <cell r="CM1020">
            <v>0</v>
          </cell>
          <cell r="CN1020">
            <v>0</v>
          </cell>
          <cell r="CO1020">
            <v>0</v>
          </cell>
          <cell r="CP1020">
            <v>0</v>
          </cell>
          <cell r="CQ1020">
            <v>0</v>
          </cell>
          <cell r="CR1020">
            <v>0</v>
          </cell>
          <cell r="CS1020">
            <v>0</v>
          </cell>
          <cell r="CT1020">
            <v>0</v>
          </cell>
          <cell r="CU1020">
            <v>0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  <cell r="DD1020">
            <v>0</v>
          </cell>
          <cell r="DE1020">
            <v>0</v>
          </cell>
          <cell r="DF1020">
            <v>0</v>
          </cell>
          <cell r="DG1020">
            <v>0</v>
          </cell>
          <cell r="DH1020">
            <v>0</v>
          </cell>
          <cell r="DI1020">
            <v>0</v>
          </cell>
          <cell r="DJ1020">
            <v>0</v>
          </cell>
          <cell r="DK1020">
            <v>0</v>
          </cell>
          <cell r="DL1020">
            <v>0</v>
          </cell>
          <cell r="DM1020">
            <v>0</v>
          </cell>
          <cell r="DN1020">
            <v>0</v>
          </cell>
          <cell r="DO1020">
            <v>0</v>
          </cell>
          <cell r="DP1020">
            <v>0</v>
          </cell>
          <cell r="DQ1020">
            <v>0</v>
          </cell>
          <cell r="DR1020">
            <v>0</v>
          </cell>
          <cell r="DS1020">
            <v>0</v>
          </cell>
          <cell r="DT1020">
            <v>0</v>
          </cell>
          <cell r="DU1020">
            <v>0</v>
          </cell>
          <cell r="DV1020">
            <v>0</v>
          </cell>
          <cell r="DW1020">
            <v>0</v>
          </cell>
          <cell r="DX1020">
            <v>0</v>
          </cell>
          <cell r="DY1020">
            <v>0</v>
          </cell>
          <cell r="DZ1020">
            <v>0</v>
          </cell>
          <cell r="EA1020">
            <v>0</v>
          </cell>
          <cell r="EB1020">
            <v>0</v>
          </cell>
          <cell r="EC1020">
            <v>0</v>
          </cell>
          <cell r="ED1020">
            <v>0</v>
          </cell>
          <cell r="EE1020">
            <v>0</v>
          </cell>
          <cell r="EF1020">
            <v>0</v>
          </cell>
          <cell r="EG1020">
            <v>0</v>
          </cell>
          <cell r="EH1020">
            <v>0</v>
          </cell>
          <cell r="EI1020">
            <v>0</v>
          </cell>
          <cell r="EJ1020">
            <v>0</v>
          </cell>
          <cell r="EK1020">
            <v>0</v>
          </cell>
          <cell r="EL1020">
            <v>0</v>
          </cell>
          <cell r="EM1020">
            <v>0</v>
          </cell>
          <cell r="EN1020">
            <v>0</v>
          </cell>
          <cell r="EO1020">
            <v>0</v>
          </cell>
          <cell r="EP1020">
            <v>0</v>
          </cell>
          <cell r="EQ1020">
            <v>0</v>
          </cell>
          <cell r="ER1020">
            <v>0</v>
          </cell>
          <cell r="ES1020">
            <v>0</v>
          </cell>
          <cell r="ET1020">
            <v>0</v>
          </cell>
          <cell r="EU1020">
            <v>0</v>
          </cell>
          <cell r="EV1020">
            <v>0</v>
          </cell>
          <cell r="EW1020">
            <v>0</v>
          </cell>
          <cell r="EX1020">
            <v>0</v>
          </cell>
          <cell r="EY1020">
            <v>0</v>
          </cell>
          <cell r="EZ1020">
            <v>0</v>
          </cell>
          <cell r="FA1020">
            <v>0</v>
          </cell>
          <cell r="FB1020">
            <v>0</v>
          </cell>
          <cell r="FC1020">
            <v>0</v>
          </cell>
          <cell r="FD1020">
            <v>0</v>
          </cell>
          <cell r="FE1020">
            <v>0</v>
          </cell>
          <cell r="FF1020">
            <v>0</v>
          </cell>
          <cell r="FG1020">
            <v>0</v>
          </cell>
          <cell r="FH1020">
            <v>0</v>
          </cell>
          <cell r="FI1020">
            <v>0</v>
          </cell>
          <cell r="FJ1020">
            <v>0</v>
          </cell>
          <cell r="FK1020">
            <v>0</v>
          </cell>
          <cell r="FL1020">
            <v>0</v>
          </cell>
          <cell r="FM1020">
            <v>0</v>
          </cell>
          <cell r="FN1020">
            <v>0</v>
          </cell>
          <cell r="FO1020">
            <v>0</v>
          </cell>
          <cell r="FP1020">
            <v>0</v>
          </cell>
          <cell r="FQ1020">
            <v>0</v>
          </cell>
          <cell r="FR1020">
            <v>0</v>
          </cell>
          <cell r="FS1020">
            <v>0</v>
          </cell>
          <cell r="FT1020">
            <v>0</v>
          </cell>
          <cell r="FU1020">
            <v>0</v>
          </cell>
          <cell r="FV1020">
            <v>0</v>
          </cell>
          <cell r="FW1020">
            <v>0</v>
          </cell>
          <cell r="FX1020">
            <v>0</v>
          </cell>
          <cell r="FY1020">
            <v>0</v>
          </cell>
          <cell r="FZ1020">
            <v>0</v>
          </cell>
          <cell r="GA1020">
            <v>0</v>
          </cell>
          <cell r="GB1020">
            <v>0</v>
          </cell>
          <cell r="GC1020">
            <v>0</v>
          </cell>
          <cell r="GD1020">
            <v>0</v>
          </cell>
          <cell r="GE1020">
            <v>0</v>
          </cell>
          <cell r="GF1020">
            <v>0</v>
          </cell>
          <cell r="GG1020">
            <v>0</v>
          </cell>
          <cell r="GH1020">
            <v>0</v>
          </cell>
          <cell r="GI1020">
            <v>0</v>
          </cell>
          <cell r="GJ1020">
            <v>0</v>
          </cell>
          <cell r="GK1020">
            <v>0</v>
          </cell>
          <cell r="GL1020">
            <v>0</v>
          </cell>
          <cell r="GM1020">
            <v>0</v>
          </cell>
          <cell r="GN1020">
            <v>0</v>
          </cell>
          <cell r="GO1020">
            <v>0</v>
          </cell>
          <cell r="GP1020">
            <v>0</v>
          </cell>
          <cell r="GQ1020">
            <v>0</v>
          </cell>
          <cell r="GR1020">
            <v>0</v>
          </cell>
          <cell r="GS1020">
            <v>0</v>
          </cell>
          <cell r="GT1020">
            <v>0</v>
          </cell>
          <cell r="GU1020">
            <v>0</v>
          </cell>
          <cell r="GV1020">
            <v>0</v>
          </cell>
          <cell r="GW1020">
            <v>0</v>
          </cell>
          <cell r="GX1020">
            <v>0</v>
          </cell>
          <cell r="GY1020">
            <v>0</v>
          </cell>
          <cell r="GZ1020">
            <v>0</v>
          </cell>
          <cell r="HA1020">
            <v>0</v>
          </cell>
          <cell r="HB1020">
            <v>0</v>
          </cell>
          <cell r="HC1020">
            <v>0</v>
          </cell>
          <cell r="HD1020">
            <v>0</v>
          </cell>
          <cell r="HE1020">
            <v>0</v>
          </cell>
          <cell r="HF1020">
            <v>0</v>
          </cell>
          <cell r="HG1020">
            <v>0</v>
          </cell>
          <cell r="HH1020">
            <v>0</v>
          </cell>
          <cell r="HI1020">
            <v>0</v>
          </cell>
          <cell r="HJ1020">
            <v>0</v>
          </cell>
          <cell r="HK1020">
            <v>0</v>
          </cell>
          <cell r="HL1020">
            <v>0</v>
          </cell>
          <cell r="HM1020">
            <v>0</v>
          </cell>
          <cell r="HN1020">
            <v>0</v>
          </cell>
          <cell r="HO1020">
            <v>0</v>
          </cell>
          <cell r="HP1020">
            <v>0</v>
          </cell>
          <cell r="HQ1020">
            <v>0</v>
          </cell>
          <cell r="HR1020">
            <v>0</v>
          </cell>
          <cell r="HS1020">
            <v>0</v>
          </cell>
          <cell r="HT1020">
            <v>0</v>
          </cell>
          <cell r="HU1020">
            <v>0</v>
          </cell>
          <cell r="HV1020">
            <v>0</v>
          </cell>
          <cell r="HW1020">
            <v>0</v>
          </cell>
          <cell r="HX1020">
            <v>0</v>
          </cell>
          <cell r="HY1020">
            <v>0</v>
          </cell>
          <cell r="HZ1020">
            <v>0</v>
          </cell>
          <cell r="IA1020">
            <v>0</v>
          </cell>
          <cell r="IB1020">
            <v>0</v>
          </cell>
          <cell r="IC1020">
            <v>0</v>
          </cell>
          <cell r="ID1020">
            <v>0</v>
          </cell>
          <cell r="IE1020">
            <v>0</v>
          </cell>
          <cell r="IF1020">
            <v>0</v>
          </cell>
          <cell r="IG1020">
            <v>0</v>
          </cell>
          <cell r="IH1020">
            <v>0</v>
          </cell>
          <cell r="II1020">
            <v>0</v>
          </cell>
          <cell r="IJ1020">
            <v>0</v>
          </cell>
          <cell r="IK1020">
            <v>0</v>
          </cell>
          <cell r="IL1020">
            <v>0</v>
          </cell>
          <cell r="IM1020">
            <v>0</v>
          </cell>
          <cell r="IN1020">
            <v>0</v>
          </cell>
          <cell r="IO1020">
            <v>0</v>
          </cell>
          <cell r="IP1020">
            <v>0</v>
          </cell>
          <cell r="IQ1020">
            <v>0</v>
          </cell>
          <cell r="IR1020">
            <v>0</v>
          </cell>
          <cell r="IS1020">
            <v>0</v>
          </cell>
          <cell r="IT1020">
            <v>0</v>
          </cell>
          <cell r="IU1020">
            <v>0</v>
          </cell>
          <cell r="IV1020">
            <v>0</v>
          </cell>
          <cell r="IW1020">
            <v>0</v>
          </cell>
          <cell r="IX1020">
            <v>0</v>
          </cell>
          <cell r="IY1020">
            <v>0</v>
          </cell>
          <cell r="IZ1020">
            <v>0</v>
          </cell>
          <cell r="JA1020">
            <v>0</v>
          </cell>
          <cell r="JB1020">
            <v>0</v>
          </cell>
          <cell r="JC1020">
            <v>0</v>
          </cell>
          <cell r="JD1020">
            <v>0</v>
          </cell>
          <cell r="JE1020">
            <v>0</v>
          </cell>
          <cell r="JF1020">
            <v>0</v>
          </cell>
          <cell r="JG1020">
            <v>0</v>
          </cell>
          <cell r="JH1020">
            <v>0</v>
          </cell>
          <cell r="JI1020">
            <v>0</v>
          </cell>
          <cell r="JJ1020">
            <v>0</v>
          </cell>
          <cell r="JK1020">
            <v>0</v>
          </cell>
          <cell r="JL1020">
            <v>0</v>
          </cell>
          <cell r="JM1020">
            <v>0</v>
          </cell>
          <cell r="JN1020">
            <v>0</v>
          </cell>
          <cell r="JO1020">
            <v>0</v>
          </cell>
          <cell r="JP1020">
            <v>0</v>
          </cell>
          <cell r="JQ1020">
            <v>0</v>
          </cell>
        </row>
        <row r="1021">
          <cell r="D1021" t="str">
            <v>WD_.QF.WOR._.qOR.ORWF_Wagon_Trail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>
            <v>0</v>
          </cell>
          <cell r="BJ1021">
            <v>0</v>
          </cell>
          <cell r="BK1021">
            <v>0</v>
          </cell>
          <cell r="BL1021">
            <v>0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0</v>
          </cell>
          <cell r="BR1021">
            <v>0</v>
          </cell>
          <cell r="BS1021">
            <v>0</v>
          </cell>
          <cell r="BT1021">
            <v>0</v>
          </cell>
          <cell r="BU1021">
            <v>0</v>
          </cell>
          <cell r="BV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0</v>
          </cell>
          <cell r="CD1021">
            <v>0</v>
          </cell>
          <cell r="CE1021">
            <v>0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0</v>
          </cell>
          <cell r="CK1021">
            <v>0</v>
          </cell>
          <cell r="CL1021">
            <v>0</v>
          </cell>
          <cell r="CM1021">
            <v>0</v>
          </cell>
          <cell r="CN1021">
            <v>0</v>
          </cell>
          <cell r="CO1021">
            <v>0</v>
          </cell>
          <cell r="CP1021">
            <v>0</v>
          </cell>
          <cell r="CQ1021">
            <v>0</v>
          </cell>
          <cell r="CR1021">
            <v>0</v>
          </cell>
          <cell r="CS1021">
            <v>0</v>
          </cell>
          <cell r="CT1021">
            <v>0</v>
          </cell>
          <cell r="CU1021">
            <v>0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  <cell r="DD1021">
            <v>0</v>
          </cell>
          <cell r="DE1021">
            <v>0</v>
          </cell>
          <cell r="DF1021">
            <v>0</v>
          </cell>
          <cell r="DG1021">
            <v>0</v>
          </cell>
          <cell r="DH1021">
            <v>0</v>
          </cell>
          <cell r="DI1021">
            <v>0</v>
          </cell>
          <cell r="DJ1021">
            <v>0</v>
          </cell>
          <cell r="DK1021">
            <v>0</v>
          </cell>
          <cell r="DL1021">
            <v>0</v>
          </cell>
          <cell r="DM1021">
            <v>0</v>
          </cell>
          <cell r="DN1021">
            <v>0</v>
          </cell>
          <cell r="DO1021">
            <v>0</v>
          </cell>
          <cell r="DP1021">
            <v>0</v>
          </cell>
          <cell r="DQ1021">
            <v>0</v>
          </cell>
          <cell r="DR1021">
            <v>0</v>
          </cell>
          <cell r="DS1021">
            <v>0</v>
          </cell>
          <cell r="DT1021">
            <v>0</v>
          </cell>
          <cell r="DU1021">
            <v>0</v>
          </cell>
          <cell r="DV1021">
            <v>0</v>
          </cell>
          <cell r="DW1021">
            <v>0</v>
          </cell>
          <cell r="DX1021">
            <v>0</v>
          </cell>
          <cell r="DY1021">
            <v>0</v>
          </cell>
          <cell r="DZ1021">
            <v>0</v>
          </cell>
          <cell r="EA1021">
            <v>0</v>
          </cell>
          <cell r="EB1021">
            <v>0</v>
          </cell>
          <cell r="EC1021">
            <v>0</v>
          </cell>
          <cell r="ED1021">
            <v>0</v>
          </cell>
          <cell r="EE1021">
            <v>0</v>
          </cell>
          <cell r="EF1021">
            <v>0</v>
          </cell>
          <cell r="EG1021">
            <v>0</v>
          </cell>
          <cell r="EH1021">
            <v>0</v>
          </cell>
          <cell r="EI1021">
            <v>0</v>
          </cell>
          <cell r="EJ1021">
            <v>0</v>
          </cell>
          <cell r="EK1021">
            <v>0</v>
          </cell>
          <cell r="EL1021">
            <v>0</v>
          </cell>
          <cell r="EM1021">
            <v>0</v>
          </cell>
          <cell r="EN1021">
            <v>0</v>
          </cell>
          <cell r="EO1021">
            <v>0</v>
          </cell>
          <cell r="EP1021">
            <v>0</v>
          </cell>
          <cell r="EQ1021">
            <v>0</v>
          </cell>
          <cell r="ER1021">
            <v>0</v>
          </cell>
          <cell r="ES1021">
            <v>0</v>
          </cell>
          <cell r="ET1021">
            <v>0</v>
          </cell>
          <cell r="EU1021">
            <v>0</v>
          </cell>
          <cell r="EV1021">
            <v>0</v>
          </cell>
          <cell r="EW1021">
            <v>0</v>
          </cell>
          <cell r="EX1021">
            <v>0</v>
          </cell>
          <cell r="EY1021">
            <v>0</v>
          </cell>
          <cell r="EZ1021">
            <v>0</v>
          </cell>
          <cell r="FA1021">
            <v>0</v>
          </cell>
          <cell r="FB1021">
            <v>0</v>
          </cell>
          <cell r="FC1021">
            <v>0</v>
          </cell>
          <cell r="FD1021">
            <v>0</v>
          </cell>
          <cell r="FE1021">
            <v>0</v>
          </cell>
          <cell r="FF1021">
            <v>0</v>
          </cell>
          <cell r="FG1021">
            <v>0</v>
          </cell>
          <cell r="FH1021">
            <v>0</v>
          </cell>
          <cell r="FI1021">
            <v>0</v>
          </cell>
          <cell r="FJ1021">
            <v>0</v>
          </cell>
          <cell r="FK1021">
            <v>0</v>
          </cell>
          <cell r="FL1021">
            <v>0</v>
          </cell>
          <cell r="FM1021">
            <v>0</v>
          </cell>
          <cell r="FN1021">
            <v>0</v>
          </cell>
          <cell r="FO1021">
            <v>0</v>
          </cell>
          <cell r="FP1021">
            <v>0</v>
          </cell>
          <cell r="FQ1021">
            <v>0</v>
          </cell>
          <cell r="FR1021">
            <v>0</v>
          </cell>
          <cell r="FS1021">
            <v>0</v>
          </cell>
          <cell r="FT1021">
            <v>0</v>
          </cell>
          <cell r="FU1021">
            <v>0</v>
          </cell>
          <cell r="FV1021">
            <v>0</v>
          </cell>
          <cell r="FW1021">
            <v>0</v>
          </cell>
          <cell r="FX1021">
            <v>0</v>
          </cell>
          <cell r="FY1021">
            <v>0</v>
          </cell>
          <cell r="FZ1021">
            <v>0</v>
          </cell>
          <cell r="GA1021">
            <v>0</v>
          </cell>
          <cell r="GB1021">
            <v>0</v>
          </cell>
          <cell r="GC1021">
            <v>0</v>
          </cell>
          <cell r="GD1021">
            <v>0</v>
          </cell>
          <cell r="GE1021">
            <v>0</v>
          </cell>
          <cell r="GF1021">
            <v>0</v>
          </cell>
          <cell r="GG1021">
            <v>0</v>
          </cell>
          <cell r="GH1021">
            <v>0</v>
          </cell>
          <cell r="GI1021">
            <v>0</v>
          </cell>
          <cell r="GJ1021">
            <v>0</v>
          </cell>
          <cell r="GK1021">
            <v>0</v>
          </cell>
          <cell r="GL1021">
            <v>0</v>
          </cell>
          <cell r="GM1021">
            <v>0</v>
          </cell>
          <cell r="GN1021">
            <v>0</v>
          </cell>
          <cell r="GO1021">
            <v>0</v>
          </cell>
          <cell r="GP1021">
            <v>0</v>
          </cell>
          <cell r="GQ1021">
            <v>0</v>
          </cell>
          <cell r="GR1021">
            <v>0</v>
          </cell>
          <cell r="GS1021">
            <v>0</v>
          </cell>
          <cell r="GT1021">
            <v>0</v>
          </cell>
          <cell r="GU1021">
            <v>0</v>
          </cell>
          <cell r="GV1021">
            <v>0</v>
          </cell>
          <cell r="GW1021">
            <v>0</v>
          </cell>
          <cell r="GX1021">
            <v>0</v>
          </cell>
          <cell r="GY1021">
            <v>0</v>
          </cell>
          <cell r="GZ1021">
            <v>0</v>
          </cell>
          <cell r="HA1021">
            <v>0</v>
          </cell>
          <cell r="HB1021">
            <v>0</v>
          </cell>
          <cell r="HC1021">
            <v>0</v>
          </cell>
          <cell r="HD1021">
            <v>0</v>
          </cell>
          <cell r="HE1021">
            <v>0</v>
          </cell>
          <cell r="HF1021">
            <v>0</v>
          </cell>
          <cell r="HG1021">
            <v>0</v>
          </cell>
          <cell r="HH1021">
            <v>0</v>
          </cell>
          <cell r="HI1021">
            <v>0</v>
          </cell>
          <cell r="HJ1021">
            <v>0</v>
          </cell>
          <cell r="HK1021">
            <v>0</v>
          </cell>
          <cell r="HL1021">
            <v>0</v>
          </cell>
          <cell r="HM1021">
            <v>0</v>
          </cell>
          <cell r="HN1021">
            <v>0</v>
          </cell>
          <cell r="HO1021">
            <v>0</v>
          </cell>
          <cell r="HP1021">
            <v>0</v>
          </cell>
          <cell r="HQ1021">
            <v>0</v>
          </cell>
          <cell r="HR1021">
            <v>0</v>
          </cell>
          <cell r="HS1021">
            <v>0</v>
          </cell>
          <cell r="HT1021">
            <v>0</v>
          </cell>
          <cell r="HU1021">
            <v>0</v>
          </cell>
          <cell r="HV1021">
            <v>0</v>
          </cell>
          <cell r="HW1021">
            <v>0</v>
          </cell>
          <cell r="HX1021">
            <v>0</v>
          </cell>
          <cell r="HY1021">
            <v>0</v>
          </cell>
          <cell r="HZ1021">
            <v>0</v>
          </cell>
          <cell r="IA1021">
            <v>0</v>
          </cell>
          <cell r="IB1021">
            <v>0</v>
          </cell>
          <cell r="IC1021">
            <v>0</v>
          </cell>
          <cell r="ID1021">
            <v>0</v>
          </cell>
          <cell r="IE1021">
            <v>0</v>
          </cell>
          <cell r="IF1021">
            <v>0</v>
          </cell>
          <cell r="IG1021">
            <v>0</v>
          </cell>
          <cell r="IH1021">
            <v>0</v>
          </cell>
          <cell r="II1021">
            <v>0</v>
          </cell>
          <cell r="IJ1021">
            <v>0</v>
          </cell>
          <cell r="IK1021">
            <v>0</v>
          </cell>
          <cell r="IL1021">
            <v>0</v>
          </cell>
          <cell r="IM1021">
            <v>0</v>
          </cell>
          <cell r="IN1021">
            <v>0</v>
          </cell>
          <cell r="IO1021">
            <v>0</v>
          </cell>
          <cell r="IP1021">
            <v>0</v>
          </cell>
          <cell r="IQ1021">
            <v>0</v>
          </cell>
          <cell r="IR1021">
            <v>0</v>
          </cell>
          <cell r="IS1021">
            <v>0</v>
          </cell>
          <cell r="IT1021">
            <v>0</v>
          </cell>
          <cell r="IU1021">
            <v>0</v>
          </cell>
          <cell r="IV1021">
            <v>0</v>
          </cell>
          <cell r="IW1021">
            <v>0</v>
          </cell>
          <cell r="IX1021">
            <v>0</v>
          </cell>
          <cell r="IY1021">
            <v>0</v>
          </cell>
          <cell r="IZ1021">
            <v>0</v>
          </cell>
          <cell r="JA1021">
            <v>0</v>
          </cell>
          <cell r="JB1021">
            <v>0</v>
          </cell>
          <cell r="JC1021">
            <v>0</v>
          </cell>
          <cell r="JD1021">
            <v>0</v>
          </cell>
          <cell r="JE1021">
            <v>0</v>
          </cell>
          <cell r="JF1021">
            <v>0</v>
          </cell>
          <cell r="JG1021">
            <v>0</v>
          </cell>
          <cell r="JH1021">
            <v>0</v>
          </cell>
          <cell r="JI1021">
            <v>0</v>
          </cell>
          <cell r="JJ1021">
            <v>0</v>
          </cell>
          <cell r="JK1021">
            <v>0</v>
          </cell>
          <cell r="JL1021">
            <v>0</v>
          </cell>
          <cell r="JM1021">
            <v>0</v>
          </cell>
          <cell r="JN1021">
            <v>0</v>
          </cell>
          <cell r="JO1021">
            <v>0</v>
          </cell>
          <cell r="JP1021">
            <v>0</v>
          </cell>
          <cell r="JQ1021">
            <v>0</v>
          </cell>
        </row>
        <row r="1022">
          <cell r="D1022" t="str">
            <v>WD_.QF.WOR._.qOR.ORWF_Ward_Butte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>
            <v>0</v>
          </cell>
          <cell r="BJ1022">
            <v>0</v>
          </cell>
          <cell r="BK1022">
            <v>0</v>
          </cell>
          <cell r="BL1022">
            <v>0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0</v>
          </cell>
          <cell r="CD1022">
            <v>0</v>
          </cell>
          <cell r="CE1022">
            <v>0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0</v>
          </cell>
          <cell r="CK1022">
            <v>0</v>
          </cell>
          <cell r="CL1022">
            <v>0</v>
          </cell>
          <cell r="CM1022">
            <v>0</v>
          </cell>
          <cell r="CN1022">
            <v>0</v>
          </cell>
          <cell r="CO1022">
            <v>0</v>
          </cell>
          <cell r="CP1022">
            <v>0</v>
          </cell>
          <cell r="CQ1022">
            <v>0</v>
          </cell>
          <cell r="CR1022">
            <v>0</v>
          </cell>
          <cell r="CS1022">
            <v>0</v>
          </cell>
          <cell r="CT1022">
            <v>0</v>
          </cell>
          <cell r="CU1022">
            <v>0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  <cell r="DD1022">
            <v>0</v>
          </cell>
          <cell r="DE1022">
            <v>0</v>
          </cell>
          <cell r="DF1022">
            <v>0</v>
          </cell>
          <cell r="DG1022">
            <v>0</v>
          </cell>
          <cell r="DH1022">
            <v>0</v>
          </cell>
          <cell r="DI1022">
            <v>0</v>
          </cell>
          <cell r="DJ1022">
            <v>0</v>
          </cell>
          <cell r="DK1022">
            <v>0</v>
          </cell>
          <cell r="DL1022">
            <v>0</v>
          </cell>
          <cell r="DM1022">
            <v>0</v>
          </cell>
          <cell r="DN1022">
            <v>0</v>
          </cell>
          <cell r="DO1022">
            <v>0</v>
          </cell>
          <cell r="DP1022">
            <v>0</v>
          </cell>
          <cell r="DQ1022">
            <v>0</v>
          </cell>
          <cell r="DR1022">
            <v>0</v>
          </cell>
          <cell r="DS1022">
            <v>0</v>
          </cell>
          <cell r="DT1022">
            <v>0</v>
          </cell>
          <cell r="DU1022">
            <v>0</v>
          </cell>
          <cell r="DV1022">
            <v>0</v>
          </cell>
          <cell r="DW1022">
            <v>0</v>
          </cell>
          <cell r="DX1022">
            <v>0</v>
          </cell>
          <cell r="DY1022">
            <v>0</v>
          </cell>
          <cell r="DZ1022">
            <v>0</v>
          </cell>
          <cell r="EA1022">
            <v>0</v>
          </cell>
          <cell r="EB1022">
            <v>0</v>
          </cell>
          <cell r="EC1022">
            <v>0</v>
          </cell>
          <cell r="ED1022">
            <v>0</v>
          </cell>
          <cell r="EE1022">
            <v>0</v>
          </cell>
          <cell r="EF1022">
            <v>0</v>
          </cell>
          <cell r="EG1022">
            <v>0</v>
          </cell>
          <cell r="EH1022">
            <v>0</v>
          </cell>
          <cell r="EI1022">
            <v>0</v>
          </cell>
          <cell r="EJ1022">
            <v>0</v>
          </cell>
          <cell r="EK1022">
            <v>0</v>
          </cell>
          <cell r="EL1022">
            <v>0</v>
          </cell>
          <cell r="EM1022">
            <v>0</v>
          </cell>
          <cell r="EN1022">
            <v>0</v>
          </cell>
          <cell r="EO1022">
            <v>0</v>
          </cell>
          <cell r="EP1022">
            <v>0</v>
          </cell>
          <cell r="EQ1022">
            <v>0</v>
          </cell>
          <cell r="ER1022">
            <v>0</v>
          </cell>
          <cell r="ES1022">
            <v>0</v>
          </cell>
          <cell r="ET1022">
            <v>0</v>
          </cell>
          <cell r="EU1022">
            <v>0</v>
          </cell>
          <cell r="EV1022">
            <v>0</v>
          </cell>
          <cell r="EW1022">
            <v>0</v>
          </cell>
          <cell r="EX1022">
            <v>0</v>
          </cell>
          <cell r="EY1022">
            <v>0</v>
          </cell>
          <cell r="EZ1022">
            <v>0</v>
          </cell>
          <cell r="FA1022">
            <v>0</v>
          </cell>
          <cell r="FB1022">
            <v>0</v>
          </cell>
          <cell r="FC1022">
            <v>0</v>
          </cell>
          <cell r="FD1022">
            <v>0</v>
          </cell>
          <cell r="FE1022">
            <v>0</v>
          </cell>
          <cell r="FF1022">
            <v>0</v>
          </cell>
          <cell r="FG1022">
            <v>0</v>
          </cell>
          <cell r="FH1022">
            <v>0</v>
          </cell>
          <cell r="FI1022">
            <v>0</v>
          </cell>
          <cell r="FJ1022">
            <v>0</v>
          </cell>
          <cell r="FK1022">
            <v>0</v>
          </cell>
          <cell r="FL1022">
            <v>0</v>
          </cell>
          <cell r="FM1022">
            <v>0</v>
          </cell>
          <cell r="FN1022">
            <v>0</v>
          </cell>
          <cell r="FO1022">
            <v>0</v>
          </cell>
          <cell r="FP1022">
            <v>0</v>
          </cell>
          <cell r="FQ1022">
            <v>0</v>
          </cell>
          <cell r="FR1022">
            <v>0</v>
          </cell>
          <cell r="FS1022">
            <v>0</v>
          </cell>
          <cell r="FT1022">
            <v>0</v>
          </cell>
          <cell r="FU1022">
            <v>0</v>
          </cell>
          <cell r="FV1022">
            <v>0</v>
          </cell>
          <cell r="FW1022">
            <v>0</v>
          </cell>
          <cell r="FX1022">
            <v>0</v>
          </cell>
          <cell r="FY1022">
            <v>0</v>
          </cell>
          <cell r="FZ1022">
            <v>0</v>
          </cell>
          <cell r="GA1022">
            <v>0</v>
          </cell>
          <cell r="GB1022">
            <v>0</v>
          </cell>
          <cell r="GC1022">
            <v>0</v>
          </cell>
          <cell r="GD1022">
            <v>0</v>
          </cell>
          <cell r="GE1022">
            <v>0</v>
          </cell>
          <cell r="GF1022">
            <v>0</v>
          </cell>
          <cell r="GG1022">
            <v>0</v>
          </cell>
          <cell r="GH1022">
            <v>0</v>
          </cell>
          <cell r="GI1022">
            <v>0</v>
          </cell>
          <cell r="GJ1022">
            <v>0</v>
          </cell>
          <cell r="GK1022">
            <v>0</v>
          </cell>
          <cell r="GL1022">
            <v>0</v>
          </cell>
          <cell r="GM1022">
            <v>0</v>
          </cell>
          <cell r="GN1022">
            <v>0</v>
          </cell>
          <cell r="GO1022">
            <v>0</v>
          </cell>
          <cell r="GP1022">
            <v>0</v>
          </cell>
          <cell r="GQ1022">
            <v>0</v>
          </cell>
          <cell r="GR1022">
            <v>0</v>
          </cell>
          <cell r="GS1022">
            <v>0</v>
          </cell>
          <cell r="GT1022">
            <v>0</v>
          </cell>
          <cell r="GU1022">
            <v>0</v>
          </cell>
          <cell r="GV1022">
            <v>0</v>
          </cell>
          <cell r="GW1022">
            <v>0</v>
          </cell>
          <cell r="GX1022">
            <v>0</v>
          </cell>
          <cell r="GY1022">
            <v>0</v>
          </cell>
          <cell r="GZ1022">
            <v>0</v>
          </cell>
          <cell r="HA1022">
            <v>0</v>
          </cell>
          <cell r="HB1022">
            <v>0</v>
          </cell>
          <cell r="HC1022">
            <v>0</v>
          </cell>
          <cell r="HD1022">
            <v>0</v>
          </cell>
          <cell r="HE1022">
            <v>0</v>
          </cell>
          <cell r="HF1022">
            <v>0</v>
          </cell>
          <cell r="HG1022">
            <v>0</v>
          </cell>
          <cell r="HH1022">
            <v>0</v>
          </cell>
          <cell r="HI1022">
            <v>0</v>
          </cell>
          <cell r="HJ1022">
            <v>0</v>
          </cell>
          <cell r="HK1022">
            <v>0</v>
          </cell>
          <cell r="HL1022">
            <v>0</v>
          </cell>
          <cell r="HM1022">
            <v>0</v>
          </cell>
          <cell r="HN1022">
            <v>0</v>
          </cell>
          <cell r="HO1022">
            <v>0</v>
          </cell>
          <cell r="HP1022">
            <v>0</v>
          </cell>
          <cell r="HQ1022">
            <v>0</v>
          </cell>
          <cell r="HR1022">
            <v>0</v>
          </cell>
          <cell r="HS1022">
            <v>0</v>
          </cell>
          <cell r="HT1022">
            <v>0</v>
          </cell>
          <cell r="HU1022">
            <v>0</v>
          </cell>
          <cell r="HV1022">
            <v>0</v>
          </cell>
          <cell r="HW1022">
            <v>0</v>
          </cell>
          <cell r="HX1022">
            <v>0</v>
          </cell>
          <cell r="HY1022">
            <v>0</v>
          </cell>
          <cell r="HZ1022">
            <v>0</v>
          </cell>
          <cell r="IA1022">
            <v>0</v>
          </cell>
          <cell r="IB1022">
            <v>0</v>
          </cell>
          <cell r="IC1022">
            <v>0</v>
          </cell>
          <cell r="ID1022">
            <v>0</v>
          </cell>
          <cell r="IE1022">
            <v>0</v>
          </cell>
          <cell r="IF1022">
            <v>0</v>
          </cell>
          <cell r="IG1022">
            <v>0</v>
          </cell>
          <cell r="IH1022">
            <v>0</v>
          </cell>
          <cell r="II1022">
            <v>0</v>
          </cell>
          <cell r="IJ1022">
            <v>0</v>
          </cell>
          <cell r="IK1022">
            <v>0</v>
          </cell>
          <cell r="IL1022">
            <v>0</v>
          </cell>
          <cell r="IM1022">
            <v>0</v>
          </cell>
          <cell r="IN1022">
            <v>0</v>
          </cell>
          <cell r="IO1022">
            <v>0</v>
          </cell>
          <cell r="IP1022">
            <v>0</v>
          </cell>
          <cell r="IQ1022">
            <v>0</v>
          </cell>
          <cell r="IR1022">
            <v>0</v>
          </cell>
          <cell r="IS1022">
            <v>0</v>
          </cell>
          <cell r="IT1022">
            <v>0</v>
          </cell>
          <cell r="IU1022">
            <v>0</v>
          </cell>
          <cell r="IV1022">
            <v>0</v>
          </cell>
          <cell r="IW1022">
            <v>0</v>
          </cell>
          <cell r="IX1022">
            <v>0</v>
          </cell>
          <cell r="IY1022">
            <v>0</v>
          </cell>
          <cell r="IZ1022">
            <v>0</v>
          </cell>
          <cell r="JA1022">
            <v>0</v>
          </cell>
          <cell r="JB1022">
            <v>0</v>
          </cell>
          <cell r="JC1022">
            <v>0</v>
          </cell>
          <cell r="JD1022">
            <v>0</v>
          </cell>
          <cell r="JE1022">
            <v>0</v>
          </cell>
          <cell r="JF1022">
            <v>0</v>
          </cell>
          <cell r="JG1022">
            <v>0</v>
          </cell>
          <cell r="JH1022">
            <v>0</v>
          </cell>
          <cell r="JI1022">
            <v>0</v>
          </cell>
          <cell r="JJ1022">
            <v>0</v>
          </cell>
          <cell r="JK1022">
            <v>0</v>
          </cell>
          <cell r="JL1022">
            <v>0</v>
          </cell>
          <cell r="JM1022">
            <v>0</v>
          </cell>
          <cell r="JN1022">
            <v>0</v>
          </cell>
          <cell r="JO1022">
            <v>0</v>
          </cell>
          <cell r="JP1022">
            <v>0</v>
          </cell>
          <cell r="JQ1022">
            <v>0</v>
          </cell>
        </row>
        <row r="1023">
          <cell r="D1023" t="str">
            <v>WD_.QF.WOR._.qOR.Threemile_Canyon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>
            <v>0</v>
          </cell>
          <cell r="BJ1023">
            <v>0</v>
          </cell>
          <cell r="BK1023">
            <v>0</v>
          </cell>
          <cell r="BL1023">
            <v>0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0</v>
          </cell>
          <cell r="CD1023">
            <v>0</v>
          </cell>
          <cell r="CE1023">
            <v>0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0</v>
          </cell>
          <cell r="CK1023">
            <v>0</v>
          </cell>
          <cell r="CL1023">
            <v>0</v>
          </cell>
          <cell r="CM1023">
            <v>0</v>
          </cell>
          <cell r="CN1023">
            <v>0</v>
          </cell>
          <cell r="CO1023">
            <v>0</v>
          </cell>
          <cell r="CP1023">
            <v>0</v>
          </cell>
          <cell r="CQ1023">
            <v>0</v>
          </cell>
          <cell r="CR1023">
            <v>0</v>
          </cell>
          <cell r="CS1023">
            <v>0</v>
          </cell>
          <cell r="CT1023">
            <v>0</v>
          </cell>
          <cell r="CU1023">
            <v>0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  <cell r="DD1023">
            <v>0</v>
          </cell>
          <cell r="DE1023">
            <v>0</v>
          </cell>
          <cell r="DF1023">
            <v>0</v>
          </cell>
          <cell r="DG1023">
            <v>0</v>
          </cell>
          <cell r="DH1023">
            <v>0</v>
          </cell>
          <cell r="DI1023">
            <v>0</v>
          </cell>
          <cell r="DJ1023">
            <v>0</v>
          </cell>
          <cell r="DK1023">
            <v>0</v>
          </cell>
          <cell r="DL1023">
            <v>0</v>
          </cell>
          <cell r="DM1023">
            <v>0</v>
          </cell>
          <cell r="DN1023">
            <v>0</v>
          </cell>
          <cell r="DO1023">
            <v>0</v>
          </cell>
          <cell r="DP1023">
            <v>0</v>
          </cell>
          <cell r="DQ1023">
            <v>0</v>
          </cell>
          <cell r="DR1023">
            <v>0</v>
          </cell>
          <cell r="DS1023">
            <v>0</v>
          </cell>
          <cell r="DT1023">
            <v>0</v>
          </cell>
          <cell r="DU1023">
            <v>0</v>
          </cell>
          <cell r="DV1023">
            <v>0</v>
          </cell>
          <cell r="DW1023">
            <v>0</v>
          </cell>
          <cell r="DX1023">
            <v>0</v>
          </cell>
          <cell r="DY1023">
            <v>0</v>
          </cell>
          <cell r="DZ1023">
            <v>0</v>
          </cell>
          <cell r="EA1023">
            <v>0</v>
          </cell>
          <cell r="EB1023">
            <v>0</v>
          </cell>
          <cell r="EC1023">
            <v>0</v>
          </cell>
          <cell r="ED1023">
            <v>0</v>
          </cell>
          <cell r="EE1023">
            <v>0</v>
          </cell>
          <cell r="EF1023">
            <v>0</v>
          </cell>
          <cell r="EG1023">
            <v>0</v>
          </cell>
          <cell r="EH1023">
            <v>0</v>
          </cell>
          <cell r="EI1023">
            <v>0</v>
          </cell>
          <cell r="EJ1023">
            <v>0</v>
          </cell>
          <cell r="EK1023">
            <v>0</v>
          </cell>
          <cell r="EL1023">
            <v>0</v>
          </cell>
          <cell r="EM1023">
            <v>0</v>
          </cell>
          <cell r="EN1023">
            <v>0</v>
          </cell>
          <cell r="EO1023">
            <v>0</v>
          </cell>
          <cell r="EP1023">
            <v>0</v>
          </cell>
          <cell r="EQ1023">
            <v>0</v>
          </cell>
          <cell r="ER1023">
            <v>0</v>
          </cell>
          <cell r="ES1023">
            <v>0</v>
          </cell>
          <cell r="ET1023">
            <v>0</v>
          </cell>
          <cell r="EU1023">
            <v>0</v>
          </cell>
          <cell r="EV1023">
            <v>0</v>
          </cell>
          <cell r="EW1023">
            <v>0</v>
          </cell>
          <cell r="EX1023">
            <v>0</v>
          </cell>
          <cell r="EY1023">
            <v>0</v>
          </cell>
          <cell r="EZ1023">
            <v>0</v>
          </cell>
          <cell r="FA1023">
            <v>0</v>
          </cell>
          <cell r="FB1023">
            <v>0</v>
          </cell>
          <cell r="FC1023">
            <v>0</v>
          </cell>
          <cell r="FD1023">
            <v>0</v>
          </cell>
          <cell r="FE1023">
            <v>0</v>
          </cell>
          <cell r="FF1023">
            <v>0</v>
          </cell>
          <cell r="FG1023">
            <v>0</v>
          </cell>
          <cell r="FH1023">
            <v>0</v>
          </cell>
          <cell r="FI1023">
            <v>0</v>
          </cell>
          <cell r="FJ1023">
            <v>0</v>
          </cell>
          <cell r="FK1023">
            <v>0</v>
          </cell>
          <cell r="FL1023">
            <v>0</v>
          </cell>
          <cell r="FM1023">
            <v>0</v>
          </cell>
          <cell r="FN1023">
            <v>0</v>
          </cell>
          <cell r="FO1023">
            <v>0</v>
          </cell>
          <cell r="FP1023">
            <v>0</v>
          </cell>
          <cell r="FQ1023">
            <v>0</v>
          </cell>
          <cell r="FR1023">
            <v>0</v>
          </cell>
          <cell r="FS1023">
            <v>0</v>
          </cell>
          <cell r="FT1023">
            <v>0</v>
          </cell>
          <cell r="FU1023">
            <v>0</v>
          </cell>
          <cell r="FV1023">
            <v>0</v>
          </cell>
          <cell r="FW1023">
            <v>0</v>
          </cell>
          <cell r="FX1023">
            <v>0</v>
          </cell>
          <cell r="FY1023">
            <v>0</v>
          </cell>
          <cell r="FZ1023">
            <v>0</v>
          </cell>
          <cell r="GA1023">
            <v>0</v>
          </cell>
          <cell r="GB1023">
            <v>0</v>
          </cell>
          <cell r="GC1023">
            <v>0</v>
          </cell>
          <cell r="GD1023">
            <v>0</v>
          </cell>
          <cell r="GE1023">
            <v>0</v>
          </cell>
          <cell r="GF1023">
            <v>0</v>
          </cell>
          <cell r="GG1023">
            <v>0</v>
          </cell>
          <cell r="GH1023">
            <v>0</v>
          </cell>
          <cell r="GI1023">
            <v>0</v>
          </cell>
          <cell r="GJ1023">
            <v>0</v>
          </cell>
          <cell r="GK1023">
            <v>0</v>
          </cell>
          <cell r="GL1023">
            <v>0</v>
          </cell>
          <cell r="GM1023">
            <v>0</v>
          </cell>
          <cell r="GN1023">
            <v>0</v>
          </cell>
          <cell r="GO1023">
            <v>0</v>
          </cell>
          <cell r="GP1023">
            <v>0</v>
          </cell>
          <cell r="GQ1023">
            <v>0</v>
          </cell>
          <cell r="GR1023">
            <v>0</v>
          </cell>
          <cell r="GS1023">
            <v>0</v>
          </cell>
          <cell r="GT1023">
            <v>0</v>
          </cell>
          <cell r="GU1023">
            <v>0</v>
          </cell>
          <cell r="GV1023">
            <v>0</v>
          </cell>
          <cell r="GW1023">
            <v>0</v>
          </cell>
          <cell r="GX1023">
            <v>0</v>
          </cell>
          <cell r="GY1023">
            <v>0</v>
          </cell>
          <cell r="GZ1023">
            <v>0</v>
          </cell>
          <cell r="HA1023">
            <v>0</v>
          </cell>
          <cell r="HB1023">
            <v>0</v>
          </cell>
          <cell r="HC1023">
            <v>0</v>
          </cell>
          <cell r="HD1023">
            <v>0</v>
          </cell>
          <cell r="HE1023">
            <v>0</v>
          </cell>
          <cell r="HF1023">
            <v>0</v>
          </cell>
          <cell r="HG1023">
            <v>0</v>
          </cell>
          <cell r="HH1023">
            <v>0</v>
          </cell>
          <cell r="HI1023">
            <v>0</v>
          </cell>
          <cell r="HJ1023">
            <v>0</v>
          </cell>
          <cell r="HK1023">
            <v>0</v>
          </cell>
          <cell r="HL1023">
            <v>0</v>
          </cell>
          <cell r="HM1023">
            <v>0</v>
          </cell>
          <cell r="HN1023">
            <v>0</v>
          </cell>
          <cell r="HO1023">
            <v>0</v>
          </cell>
          <cell r="HP1023">
            <v>0</v>
          </cell>
          <cell r="HQ1023">
            <v>0</v>
          </cell>
          <cell r="HR1023">
            <v>0</v>
          </cell>
          <cell r="HS1023">
            <v>0</v>
          </cell>
          <cell r="HT1023">
            <v>0</v>
          </cell>
          <cell r="HU1023">
            <v>0</v>
          </cell>
          <cell r="HV1023">
            <v>0</v>
          </cell>
          <cell r="HW1023">
            <v>0</v>
          </cell>
          <cell r="HX1023">
            <v>0</v>
          </cell>
          <cell r="HY1023">
            <v>0</v>
          </cell>
          <cell r="HZ1023">
            <v>0</v>
          </cell>
          <cell r="IA1023">
            <v>0</v>
          </cell>
          <cell r="IB1023">
            <v>0</v>
          </cell>
          <cell r="IC1023">
            <v>0</v>
          </cell>
          <cell r="ID1023">
            <v>0</v>
          </cell>
          <cell r="IE1023">
            <v>0</v>
          </cell>
          <cell r="IF1023">
            <v>0</v>
          </cell>
          <cell r="IG1023">
            <v>0</v>
          </cell>
          <cell r="IH1023">
            <v>0</v>
          </cell>
          <cell r="II1023">
            <v>0</v>
          </cell>
          <cell r="IJ1023">
            <v>0</v>
          </cell>
          <cell r="IK1023">
            <v>0</v>
          </cell>
          <cell r="IL1023">
            <v>0</v>
          </cell>
          <cell r="IM1023">
            <v>0</v>
          </cell>
          <cell r="IN1023">
            <v>0</v>
          </cell>
          <cell r="IO1023">
            <v>0</v>
          </cell>
          <cell r="IP1023">
            <v>0</v>
          </cell>
          <cell r="IQ1023">
            <v>0</v>
          </cell>
          <cell r="IR1023">
            <v>0</v>
          </cell>
          <cell r="IS1023">
            <v>0</v>
          </cell>
          <cell r="IT1023">
            <v>0</v>
          </cell>
          <cell r="IU1023">
            <v>0</v>
          </cell>
          <cell r="IV1023">
            <v>0</v>
          </cell>
          <cell r="IW1023">
            <v>0</v>
          </cell>
          <cell r="IX1023">
            <v>0</v>
          </cell>
          <cell r="IY1023">
            <v>0</v>
          </cell>
          <cell r="IZ1023">
            <v>0</v>
          </cell>
          <cell r="JA1023">
            <v>0</v>
          </cell>
          <cell r="JB1023">
            <v>0</v>
          </cell>
          <cell r="JC1023">
            <v>0</v>
          </cell>
          <cell r="JD1023">
            <v>0</v>
          </cell>
          <cell r="JE1023">
            <v>0</v>
          </cell>
          <cell r="JF1023">
            <v>0</v>
          </cell>
          <cell r="JG1023">
            <v>0</v>
          </cell>
          <cell r="JH1023">
            <v>0</v>
          </cell>
          <cell r="JI1023">
            <v>0</v>
          </cell>
          <cell r="JJ1023">
            <v>0</v>
          </cell>
          <cell r="JK1023">
            <v>0</v>
          </cell>
          <cell r="JL1023">
            <v>0</v>
          </cell>
          <cell r="JM1023">
            <v>0</v>
          </cell>
          <cell r="JN1023">
            <v>0</v>
          </cell>
          <cell r="JO1023">
            <v>0</v>
          </cell>
          <cell r="JP1023">
            <v>0</v>
          </cell>
          <cell r="JQ1023">
            <v>0</v>
          </cell>
        </row>
        <row r="1024">
          <cell r="D1024" t="str">
            <v>WD_.QF.WSF._.qUT.Tooele_1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>
            <v>0</v>
          </cell>
          <cell r="BJ1024">
            <v>0</v>
          </cell>
          <cell r="BK1024">
            <v>0</v>
          </cell>
          <cell r="BL1024">
            <v>0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0</v>
          </cell>
          <cell r="CD1024">
            <v>0</v>
          </cell>
          <cell r="CE1024">
            <v>0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0</v>
          </cell>
          <cell r="CK1024">
            <v>0</v>
          </cell>
          <cell r="CL1024">
            <v>0</v>
          </cell>
          <cell r="CM1024">
            <v>0</v>
          </cell>
          <cell r="CN1024">
            <v>0</v>
          </cell>
          <cell r="CO1024">
            <v>0</v>
          </cell>
          <cell r="CP1024">
            <v>0</v>
          </cell>
          <cell r="CQ1024">
            <v>0</v>
          </cell>
          <cell r="CR1024">
            <v>0</v>
          </cell>
          <cell r="CS1024">
            <v>0</v>
          </cell>
          <cell r="CT1024">
            <v>0</v>
          </cell>
          <cell r="CU1024">
            <v>0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  <cell r="DD1024">
            <v>0</v>
          </cell>
          <cell r="DE1024">
            <v>0</v>
          </cell>
          <cell r="DF1024">
            <v>0</v>
          </cell>
          <cell r="DG1024">
            <v>0</v>
          </cell>
          <cell r="DH1024">
            <v>0</v>
          </cell>
          <cell r="DI1024">
            <v>0</v>
          </cell>
          <cell r="DJ1024">
            <v>0</v>
          </cell>
          <cell r="DK1024">
            <v>0</v>
          </cell>
          <cell r="DL1024">
            <v>0</v>
          </cell>
          <cell r="DM1024">
            <v>0</v>
          </cell>
          <cell r="DN1024">
            <v>0</v>
          </cell>
          <cell r="DO1024">
            <v>0</v>
          </cell>
          <cell r="DP1024">
            <v>0</v>
          </cell>
          <cell r="DQ1024">
            <v>0</v>
          </cell>
          <cell r="DR1024">
            <v>0</v>
          </cell>
          <cell r="DS1024">
            <v>0</v>
          </cell>
          <cell r="DT1024">
            <v>0</v>
          </cell>
          <cell r="DU1024">
            <v>0</v>
          </cell>
          <cell r="DV1024">
            <v>0</v>
          </cell>
          <cell r="DW1024">
            <v>0</v>
          </cell>
          <cell r="DX1024">
            <v>0</v>
          </cell>
          <cell r="DY1024">
            <v>0</v>
          </cell>
          <cell r="DZ1024">
            <v>0</v>
          </cell>
          <cell r="EA1024">
            <v>0</v>
          </cell>
          <cell r="EB1024">
            <v>0</v>
          </cell>
          <cell r="EC1024">
            <v>0</v>
          </cell>
          <cell r="ED1024">
            <v>0</v>
          </cell>
          <cell r="EE1024">
            <v>0</v>
          </cell>
          <cell r="EF1024">
            <v>0</v>
          </cell>
          <cell r="EG1024">
            <v>0</v>
          </cell>
          <cell r="EH1024">
            <v>0</v>
          </cell>
          <cell r="EI1024">
            <v>0</v>
          </cell>
          <cell r="EJ1024">
            <v>0</v>
          </cell>
          <cell r="EK1024">
            <v>0</v>
          </cell>
          <cell r="EL1024">
            <v>0</v>
          </cell>
          <cell r="EM1024">
            <v>0</v>
          </cell>
          <cell r="EN1024">
            <v>0</v>
          </cell>
          <cell r="EO1024">
            <v>0</v>
          </cell>
          <cell r="EP1024">
            <v>0</v>
          </cell>
          <cell r="EQ1024">
            <v>0</v>
          </cell>
          <cell r="ER1024">
            <v>0</v>
          </cell>
          <cell r="ES1024">
            <v>0</v>
          </cell>
          <cell r="ET1024">
            <v>0</v>
          </cell>
          <cell r="EU1024">
            <v>0</v>
          </cell>
          <cell r="EV1024">
            <v>0</v>
          </cell>
          <cell r="EW1024">
            <v>0</v>
          </cell>
          <cell r="EX1024">
            <v>0</v>
          </cell>
          <cell r="EY1024">
            <v>0</v>
          </cell>
          <cell r="EZ1024">
            <v>0</v>
          </cell>
          <cell r="FA1024">
            <v>0</v>
          </cell>
          <cell r="FB1024">
            <v>0</v>
          </cell>
          <cell r="FC1024">
            <v>0</v>
          </cell>
          <cell r="FD1024">
            <v>0</v>
          </cell>
          <cell r="FE1024">
            <v>0</v>
          </cell>
          <cell r="FF1024">
            <v>0</v>
          </cell>
          <cell r="FG1024">
            <v>0</v>
          </cell>
          <cell r="FH1024">
            <v>0</v>
          </cell>
          <cell r="FI1024">
            <v>0</v>
          </cell>
          <cell r="FJ1024">
            <v>0</v>
          </cell>
          <cell r="FK1024">
            <v>0</v>
          </cell>
          <cell r="FL1024">
            <v>0</v>
          </cell>
          <cell r="FM1024">
            <v>0</v>
          </cell>
          <cell r="FN1024">
            <v>0</v>
          </cell>
          <cell r="FO1024">
            <v>0</v>
          </cell>
          <cell r="FP1024">
            <v>0</v>
          </cell>
          <cell r="FQ1024">
            <v>0</v>
          </cell>
          <cell r="FR1024">
            <v>0</v>
          </cell>
          <cell r="FS1024">
            <v>0</v>
          </cell>
          <cell r="FT1024">
            <v>0</v>
          </cell>
          <cell r="FU1024">
            <v>0</v>
          </cell>
          <cell r="FV1024">
            <v>0</v>
          </cell>
          <cell r="FW1024">
            <v>0</v>
          </cell>
          <cell r="FX1024">
            <v>0</v>
          </cell>
          <cell r="FY1024">
            <v>0</v>
          </cell>
          <cell r="FZ1024">
            <v>0</v>
          </cell>
          <cell r="GA1024">
            <v>0</v>
          </cell>
          <cell r="GB1024">
            <v>0</v>
          </cell>
          <cell r="GC1024">
            <v>0</v>
          </cell>
          <cell r="GD1024">
            <v>0</v>
          </cell>
          <cell r="GE1024">
            <v>0</v>
          </cell>
          <cell r="GF1024">
            <v>0</v>
          </cell>
          <cell r="GG1024">
            <v>0</v>
          </cell>
          <cell r="GH1024">
            <v>0</v>
          </cell>
          <cell r="GI1024">
            <v>0</v>
          </cell>
          <cell r="GJ1024">
            <v>0</v>
          </cell>
          <cell r="GK1024">
            <v>0</v>
          </cell>
          <cell r="GL1024">
            <v>0</v>
          </cell>
          <cell r="GM1024">
            <v>0</v>
          </cell>
          <cell r="GN1024">
            <v>0</v>
          </cell>
          <cell r="GO1024">
            <v>0</v>
          </cell>
          <cell r="GP1024">
            <v>0</v>
          </cell>
          <cell r="GQ1024">
            <v>0</v>
          </cell>
          <cell r="GR1024">
            <v>0</v>
          </cell>
          <cell r="GS1024">
            <v>0</v>
          </cell>
          <cell r="GT1024">
            <v>0</v>
          </cell>
          <cell r="GU1024">
            <v>0</v>
          </cell>
          <cell r="GV1024">
            <v>0</v>
          </cell>
          <cell r="GW1024">
            <v>0</v>
          </cell>
          <cell r="GX1024">
            <v>0</v>
          </cell>
          <cell r="GY1024">
            <v>0</v>
          </cell>
          <cell r="GZ1024">
            <v>0</v>
          </cell>
          <cell r="HA1024">
            <v>0</v>
          </cell>
          <cell r="HB1024">
            <v>0</v>
          </cell>
          <cell r="HC1024">
            <v>0</v>
          </cell>
          <cell r="HD1024">
            <v>0</v>
          </cell>
          <cell r="HE1024">
            <v>0</v>
          </cell>
          <cell r="HF1024">
            <v>0</v>
          </cell>
          <cell r="HG1024">
            <v>0</v>
          </cell>
          <cell r="HH1024">
            <v>0</v>
          </cell>
          <cell r="HI1024">
            <v>0</v>
          </cell>
          <cell r="HJ1024">
            <v>0</v>
          </cell>
          <cell r="HK1024">
            <v>0</v>
          </cell>
          <cell r="HL1024">
            <v>0</v>
          </cell>
          <cell r="HM1024">
            <v>0</v>
          </cell>
          <cell r="HN1024">
            <v>0</v>
          </cell>
          <cell r="HO1024">
            <v>0</v>
          </cell>
          <cell r="HP1024">
            <v>0</v>
          </cell>
          <cell r="HQ1024">
            <v>0</v>
          </cell>
          <cell r="HR1024">
            <v>0</v>
          </cell>
          <cell r="HS1024">
            <v>0</v>
          </cell>
          <cell r="HT1024">
            <v>0</v>
          </cell>
          <cell r="HU1024">
            <v>0</v>
          </cell>
          <cell r="HV1024">
            <v>0</v>
          </cell>
          <cell r="HW1024">
            <v>0</v>
          </cell>
          <cell r="HX1024">
            <v>0</v>
          </cell>
          <cell r="HY1024">
            <v>0</v>
          </cell>
          <cell r="HZ1024">
            <v>0</v>
          </cell>
          <cell r="IA1024">
            <v>0</v>
          </cell>
          <cell r="IB1024">
            <v>0</v>
          </cell>
          <cell r="IC1024">
            <v>0</v>
          </cell>
          <cell r="ID1024">
            <v>0</v>
          </cell>
          <cell r="IE1024">
            <v>0</v>
          </cell>
          <cell r="IF1024">
            <v>0</v>
          </cell>
          <cell r="IG1024">
            <v>0</v>
          </cell>
          <cell r="IH1024">
            <v>0</v>
          </cell>
          <cell r="II1024">
            <v>0</v>
          </cell>
          <cell r="IJ1024">
            <v>0</v>
          </cell>
          <cell r="IK1024">
            <v>0</v>
          </cell>
          <cell r="IL1024">
            <v>0</v>
          </cell>
          <cell r="IM1024">
            <v>0</v>
          </cell>
          <cell r="IN1024">
            <v>0</v>
          </cell>
          <cell r="IO1024">
            <v>0</v>
          </cell>
          <cell r="IP1024">
            <v>0</v>
          </cell>
          <cell r="IQ1024">
            <v>0</v>
          </cell>
          <cell r="IR1024">
            <v>0</v>
          </cell>
          <cell r="IS1024">
            <v>0</v>
          </cell>
          <cell r="IT1024">
            <v>0</v>
          </cell>
          <cell r="IU1024">
            <v>0</v>
          </cell>
          <cell r="IV1024">
            <v>0</v>
          </cell>
          <cell r="IW1024">
            <v>0</v>
          </cell>
          <cell r="IX1024">
            <v>0</v>
          </cell>
          <cell r="IY1024">
            <v>0</v>
          </cell>
          <cell r="IZ1024">
            <v>0</v>
          </cell>
          <cell r="JA1024">
            <v>0</v>
          </cell>
          <cell r="JB1024">
            <v>0</v>
          </cell>
          <cell r="JC1024">
            <v>0</v>
          </cell>
          <cell r="JD1024">
            <v>0</v>
          </cell>
          <cell r="JE1024">
            <v>0</v>
          </cell>
          <cell r="JF1024">
            <v>0</v>
          </cell>
          <cell r="JG1024">
            <v>0</v>
          </cell>
          <cell r="JH1024">
            <v>0</v>
          </cell>
          <cell r="JI1024">
            <v>0</v>
          </cell>
          <cell r="JJ1024">
            <v>0</v>
          </cell>
          <cell r="JK1024">
            <v>0</v>
          </cell>
          <cell r="JL1024">
            <v>0</v>
          </cell>
          <cell r="JM1024">
            <v>0</v>
          </cell>
          <cell r="JN1024">
            <v>0</v>
          </cell>
          <cell r="JO1024">
            <v>0</v>
          </cell>
          <cell r="JP1024">
            <v>0</v>
          </cell>
          <cell r="JQ1024">
            <v>0</v>
          </cell>
        </row>
        <row r="1025">
          <cell r="D1025" t="str">
            <v>WD_.QF.WSF._.qUT.Tooele_2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>
            <v>0</v>
          </cell>
          <cell r="BH1025">
            <v>0</v>
          </cell>
          <cell r="BI1025">
            <v>0</v>
          </cell>
          <cell r="BJ1025">
            <v>0</v>
          </cell>
          <cell r="BK1025">
            <v>0</v>
          </cell>
          <cell r="BL1025">
            <v>0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0</v>
          </cell>
          <cell r="CD1025">
            <v>0</v>
          </cell>
          <cell r="CE1025">
            <v>0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0</v>
          </cell>
          <cell r="CK1025">
            <v>0</v>
          </cell>
          <cell r="CL1025">
            <v>0</v>
          </cell>
          <cell r="CM1025">
            <v>0</v>
          </cell>
          <cell r="CN1025">
            <v>0</v>
          </cell>
          <cell r="CO1025">
            <v>0</v>
          </cell>
          <cell r="CP1025">
            <v>0</v>
          </cell>
          <cell r="CQ1025">
            <v>0</v>
          </cell>
          <cell r="CR1025">
            <v>0</v>
          </cell>
          <cell r="CS1025">
            <v>0</v>
          </cell>
          <cell r="CT1025">
            <v>0</v>
          </cell>
          <cell r="CU1025">
            <v>0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  <cell r="DD1025">
            <v>0</v>
          </cell>
          <cell r="DE1025">
            <v>0</v>
          </cell>
          <cell r="DF1025">
            <v>0</v>
          </cell>
          <cell r="DG1025">
            <v>0</v>
          </cell>
          <cell r="DH1025">
            <v>0</v>
          </cell>
          <cell r="DI1025">
            <v>0</v>
          </cell>
          <cell r="DJ1025">
            <v>0</v>
          </cell>
          <cell r="DK1025">
            <v>0</v>
          </cell>
          <cell r="DL1025">
            <v>0</v>
          </cell>
          <cell r="DM1025">
            <v>0</v>
          </cell>
          <cell r="DN1025">
            <v>0</v>
          </cell>
          <cell r="DO1025">
            <v>0</v>
          </cell>
          <cell r="DP1025">
            <v>0</v>
          </cell>
          <cell r="DQ1025">
            <v>0</v>
          </cell>
          <cell r="DR1025">
            <v>0</v>
          </cell>
          <cell r="DS1025">
            <v>0</v>
          </cell>
          <cell r="DT1025">
            <v>0</v>
          </cell>
          <cell r="DU1025">
            <v>0</v>
          </cell>
          <cell r="DV1025">
            <v>0</v>
          </cell>
          <cell r="DW1025">
            <v>0</v>
          </cell>
          <cell r="DX1025">
            <v>0</v>
          </cell>
          <cell r="DY1025">
            <v>0</v>
          </cell>
          <cell r="DZ1025">
            <v>0</v>
          </cell>
          <cell r="EA1025">
            <v>0</v>
          </cell>
          <cell r="EB1025">
            <v>0</v>
          </cell>
          <cell r="EC1025">
            <v>0</v>
          </cell>
          <cell r="ED1025">
            <v>0</v>
          </cell>
          <cell r="EE1025">
            <v>0</v>
          </cell>
          <cell r="EF1025">
            <v>0</v>
          </cell>
          <cell r="EG1025">
            <v>0</v>
          </cell>
          <cell r="EH1025">
            <v>0</v>
          </cell>
          <cell r="EI1025">
            <v>0</v>
          </cell>
          <cell r="EJ1025">
            <v>0</v>
          </cell>
          <cell r="EK1025">
            <v>0</v>
          </cell>
          <cell r="EL1025">
            <v>0</v>
          </cell>
          <cell r="EM1025">
            <v>0</v>
          </cell>
          <cell r="EN1025">
            <v>0</v>
          </cell>
          <cell r="EO1025">
            <v>0</v>
          </cell>
          <cell r="EP1025">
            <v>0</v>
          </cell>
          <cell r="EQ1025">
            <v>0</v>
          </cell>
          <cell r="ER1025">
            <v>0</v>
          </cell>
          <cell r="ES1025">
            <v>0</v>
          </cell>
          <cell r="ET1025">
            <v>0</v>
          </cell>
          <cell r="EU1025">
            <v>0</v>
          </cell>
          <cell r="EV1025">
            <v>0</v>
          </cell>
          <cell r="EW1025">
            <v>0</v>
          </cell>
          <cell r="EX1025">
            <v>0</v>
          </cell>
          <cell r="EY1025">
            <v>0</v>
          </cell>
          <cell r="EZ1025">
            <v>0</v>
          </cell>
          <cell r="FA1025">
            <v>0</v>
          </cell>
          <cell r="FB1025">
            <v>0</v>
          </cell>
          <cell r="FC1025">
            <v>0</v>
          </cell>
          <cell r="FD1025">
            <v>0</v>
          </cell>
          <cell r="FE1025">
            <v>0</v>
          </cell>
          <cell r="FF1025">
            <v>0</v>
          </cell>
          <cell r="FG1025">
            <v>0</v>
          </cell>
          <cell r="FH1025">
            <v>0</v>
          </cell>
          <cell r="FI1025">
            <v>0</v>
          </cell>
          <cell r="FJ1025">
            <v>0</v>
          </cell>
          <cell r="FK1025">
            <v>0</v>
          </cell>
          <cell r="FL1025">
            <v>0</v>
          </cell>
          <cell r="FM1025">
            <v>0</v>
          </cell>
          <cell r="FN1025">
            <v>0</v>
          </cell>
          <cell r="FO1025">
            <v>0</v>
          </cell>
          <cell r="FP1025">
            <v>0</v>
          </cell>
          <cell r="FQ1025">
            <v>0</v>
          </cell>
          <cell r="FR1025">
            <v>0</v>
          </cell>
          <cell r="FS1025">
            <v>0</v>
          </cell>
          <cell r="FT1025">
            <v>0</v>
          </cell>
          <cell r="FU1025">
            <v>0</v>
          </cell>
          <cell r="FV1025">
            <v>0</v>
          </cell>
          <cell r="FW1025">
            <v>0</v>
          </cell>
          <cell r="FX1025">
            <v>0</v>
          </cell>
          <cell r="FY1025">
            <v>0</v>
          </cell>
          <cell r="FZ1025">
            <v>0</v>
          </cell>
          <cell r="GA1025">
            <v>0</v>
          </cell>
          <cell r="GB1025">
            <v>0</v>
          </cell>
          <cell r="GC1025">
            <v>0</v>
          </cell>
          <cell r="GD1025">
            <v>0</v>
          </cell>
          <cell r="GE1025">
            <v>0</v>
          </cell>
          <cell r="GF1025">
            <v>0</v>
          </cell>
          <cell r="GG1025">
            <v>0</v>
          </cell>
          <cell r="GH1025">
            <v>0</v>
          </cell>
          <cell r="GI1025">
            <v>0</v>
          </cell>
          <cell r="GJ1025">
            <v>0</v>
          </cell>
          <cell r="GK1025">
            <v>0</v>
          </cell>
          <cell r="GL1025">
            <v>0</v>
          </cell>
          <cell r="GM1025">
            <v>0</v>
          </cell>
          <cell r="GN1025">
            <v>0</v>
          </cell>
          <cell r="GO1025">
            <v>0</v>
          </cell>
          <cell r="GP1025">
            <v>0</v>
          </cell>
          <cell r="GQ1025">
            <v>0</v>
          </cell>
          <cell r="GR1025">
            <v>0</v>
          </cell>
          <cell r="GS1025">
            <v>0</v>
          </cell>
          <cell r="GT1025">
            <v>0</v>
          </cell>
          <cell r="GU1025">
            <v>0</v>
          </cell>
          <cell r="GV1025">
            <v>0</v>
          </cell>
          <cell r="GW1025">
            <v>0</v>
          </cell>
          <cell r="GX1025">
            <v>0</v>
          </cell>
          <cell r="GY1025">
            <v>0</v>
          </cell>
          <cell r="GZ1025">
            <v>0</v>
          </cell>
          <cell r="HA1025">
            <v>0</v>
          </cell>
          <cell r="HB1025">
            <v>0</v>
          </cell>
          <cell r="HC1025">
            <v>0</v>
          </cell>
          <cell r="HD1025">
            <v>0</v>
          </cell>
          <cell r="HE1025">
            <v>0</v>
          </cell>
          <cell r="HF1025">
            <v>0</v>
          </cell>
          <cell r="HG1025">
            <v>0</v>
          </cell>
          <cell r="HH1025">
            <v>0</v>
          </cell>
          <cell r="HI1025">
            <v>0</v>
          </cell>
          <cell r="HJ1025">
            <v>0</v>
          </cell>
          <cell r="HK1025">
            <v>0</v>
          </cell>
          <cell r="HL1025">
            <v>0</v>
          </cell>
          <cell r="HM1025">
            <v>0</v>
          </cell>
          <cell r="HN1025">
            <v>0</v>
          </cell>
          <cell r="HO1025">
            <v>0</v>
          </cell>
          <cell r="HP1025">
            <v>0</v>
          </cell>
          <cell r="HQ1025">
            <v>0</v>
          </cell>
          <cell r="HR1025">
            <v>0</v>
          </cell>
          <cell r="HS1025">
            <v>0</v>
          </cell>
          <cell r="HT1025">
            <v>0</v>
          </cell>
          <cell r="HU1025">
            <v>0</v>
          </cell>
          <cell r="HV1025">
            <v>0</v>
          </cell>
          <cell r="HW1025">
            <v>0</v>
          </cell>
          <cell r="HX1025">
            <v>0</v>
          </cell>
          <cell r="HY1025">
            <v>0</v>
          </cell>
          <cell r="HZ1025">
            <v>0</v>
          </cell>
          <cell r="IA1025">
            <v>0</v>
          </cell>
          <cell r="IB1025">
            <v>0</v>
          </cell>
          <cell r="IC1025">
            <v>0</v>
          </cell>
          <cell r="ID1025">
            <v>0</v>
          </cell>
          <cell r="IE1025">
            <v>0</v>
          </cell>
          <cell r="IF1025">
            <v>0</v>
          </cell>
          <cell r="IG1025">
            <v>0</v>
          </cell>
          <cell r="IH1025">
            <v>0</v>
          </cell>
          <cell r="II1025">
            <v>0</v>
          </cell>
          <cell r="IJ1025">
            <v>0</v>
          </cell>
          <cell r="IK1025">
            <v>0</v>
          </cell>
          <cell r="IL1025">
            <v>0</v>
          </cell>
          <cell r="IM1025">
            <v>0</v>
          </cell>
          <cell r="IN1025">
            <v>0</v>
          </cell>
          <cell r="IO1025">
            <v>0</v>
          </cell>
          <cell r="IP1025">
            <v>0</v>
          </cell>
          <cell r="IQ1025">
            <v>0</v>
          </cell>
          <cell r="IR1025">
            <v>0</v>
          </cell>
          <cell r="IS1025">
            <v>0</v>
          </cell>
          <cell r="IT1025">
            <v>0</v>
          </cell>
          <cell r="IU1025">
            <v>0</v>
          </cell>
          <cell r="IV1025">
            <v>0</v>
          </cell>
          <cell r="IW1025">
            <v>0</v>
          </cell>
          <cell r="IX1025">
            <v>0</v>
          </cell>
          <cell r="IY1025">
            <v>0</v>
          </cell>
          <cell r="IZ1025">
            <v>0</v>
          </cell>
          <cell r="JA1025">
            <v>0</v>
          </cell>
          <cell r="JB1025">
            <v>0</v>
          </cell>
          <cell r="JC1025">
            <v>0</v>
          </cell>
          <cell r="JD1025">
            <v>0</v>
          </cell>
          <cell r="JE1025">
            <v>0</v>
          </cell>
          <cell r="JF1025">
            <v>0</v>
          </cell>
          <cell r="JG1025">
            <v>0</v>
          </cell>
          <cell r="JH1025">
            <v>0</v>
          </cell>
          <cell r="JI1025">
            <v>0</v>
          </cell>
          <cell r="JJ1025">
            <v>0</v>
          </cell>
          <cell r="JK1025">
            <v>0</v>
          </cell>
          <cell r="JL1025">
            <v>0</v>
          </cell>
          <cell r="JM1025">
            <v>0</v>
          </cell>
          <cell r="JN1025">
            <v>0</v>
          </cell>
          <cell r="JO1025">
            <v>0</v>
          </cell>
          <cell r="JP1025">
            <v>0</v>
          </cell>
          <cell r="JQ1025">
            <v>0</v>
          </cell>
        </row>
        <row r="1026">
          <cell r="D1026" t="str">
            <v>WD_.QF.WSF._.qWY.Spanish_Fork_2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  <cell r="BJ1026">
            <v>0</v>
          </cell>
          <cell r="BK1026">
            <v>0</v>
          </cell>
          <cell r="BL1026">
            <v>0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0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0</v>
          </cell>
          <cell r="CD1026">
            <v>0</v>
          </cell>
          <cell r="CE1026">
            <v>0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0</v>
          </cell>
          <cell r="CK1026">
            <v>0</v>
          </cell>
          <cell r="CL1026">
            <v>0</v>
          </cell>
          <cell r="CM1026">
            <v>0</v>
          </cell>
          <cell r="CN1026">
            <v>0</v>
          </cell>
          <cell r="CO1026">
            <v>0</v>
          </cell>
          <cell r="CP1026">
            <v>0</v>
          </cell>
          <cell r="CQ1026">
            <v>0</v>
          </cell>
          <cell r="CR1026">
            <v>0</v>
          </cell>
          <cell r="CS1026">
            <v>0</v>
          </cell>
          <cell r="CT1026">
            <v>0</v>
          </cell>
          <cell r="CU1026">
            <v>0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  <cell r="DD1026">
            <v>0</v>
          </cell>
          <cell r="DE1026">
            <v>0</v>
          </cell>
          <cell r="DF1026">
            <v>0</v>
          </cell>
          <cell r="DG1026">
            <v>0</v>
          </cell>
          <cell r="DH1026">
            <v>0</v>
          </cell>
          <cell r="DI1026">
            <v>0</v>
          </cell>
          <cell r="DJ1026">
            <v>0</v>
          </cell>
          <cell r="DK1026">
            <v>0</v>
          </cell>
          <cell r="DL1026">
            <v>0</v>
          </cell>
          <cell r="DM1026">
            <v>0</v>
          </cell>
          <cell r="DN1026">
            <v>0</v>
          </cell>
          <cell r="DO1026">
            <v>0</v>
          </cell>
          <cell r="DP1026">
            <v>0</v>
          </cell>
          <cell r="DQ1026">
            <v>0</v>
          </cell>
          <cell r="DR1026">
            <v>0</v>
          </cell>
          <cell r="DS1026">
            <v>0</v>
          </cell>
          <cell r="DT1026">
            <v>0</v>
          </cell>
          <cell r="DU1026">
            <v>0</v>
          </cell>
          <cell r="DV1026">
            <v>0</v>
          </cell>
          <cell r="DW1026">
            <v>0</v>
          </cell>
          <cell r="DX1026">
            <v>0</v>
          </cell>
          <cell r="DY1026">
            <v>0</v>
          </cell>
          <cell r="DZ1026">
            <v>0</v>
          </cell>
          <cell r="EA1026">
            <v>0</v>
          </cell>
          <cell r="EB1026">
            <v>0</v>
          </cell>
          <cell r="EC1026">
            <v>0</v>
          </cell>
          <cell r="ED1026">
            <v>0</v>
          </cell>
          <cell r="EE1026">
            <v>0</v>
          </cell>
          <cell r="EF1026">
            <v>0</v>
          </cell>
          <cell r="EG1026">
            <v>0</v>
          </cell>
          <cell r="EH1026">
            <v>0</v>
          </cell>
          <cell r="EI1026">
            <v>0</v>
          </cell>
          <cell r="EJ1026">
            <v>0</v>
          </cell>
          <cell r="EK1026">
            <v>0</v>
          </cell>
          <cell r="EL1026">
            <v>0</v>
          </cell>
          <cell r="EM1026">
            <v>0</v>
          </cell>
          <cell r="EN1026">
            <v>0</v>
          </cell>
          <cell r="EO1026">
            <v>0</v>
          </cell>
          <cell r="EP1026">
            <v>0</v>
          </cell>
          <cell r="EQ1026">
            <v>0</v>
          </cell>
          <cell r="ER1026">
            <v>0</v>
          </cell>
          <cell r="ES1026">
            <v>0</v>
          </cell>
          <cell r="ET1026">
            <v>0</v>
          </cell>
          <cell r="EU1026">
            <v>0</v>
          </cell>
          <cell r="EV1026">
            <v>0</v>
          </cell>
          <cell r="EW1026">
            <v>0</v>
          </cell>
          <cell r="EX1026">
            <v>0</v>
          </cell>
          <cell r="EY1026">
            <v>0</v>
          </cell>
          <cell r="EZ1026">
            <v>0</v>
          </cell>
          <cell r="FA1026">
            <v>0</v>
          </cell>
          <cell r="FB1026">
            <v>0</v>
          </cell>
          <cell r="FC1026">
            <v>0</v>
          </cell>
          <cell r="FD1026">
            <v>0</v>
          </cell>
          <cell r="FE1026">
            <v>0</v>
          </cell>
          <cell r="FF1026">
            <v>0</v>
          </cell>
          <cell r="FG1026">
            <v>0</v>
          </cell>
          <cell r="FH1026">
            <v>0</v>
          </cell>
          <cell r="FI1026">
            <v>0</v>
          </cell>
          <cell r="FJ1026">
            <v>0</v>
          </cell>
          <cell r="FK1026">
            <v>0</v>
          </cell>
          <cell r="FL1026">
            <v>0</v>
          </cell>
          <cell r="FM1026">
            <v>0</v>
          </cell>
          <cell r="FN1026">
            <v>0</v>
          </cell>
          <cell r="FO1026">
            <v>0</v>
          </cell>
          <cell r="FP1026">
            <v>0</v>
          </cell>
          <cell r="FQ1026">
            <v>0</v>
          </cell>
          <cell r="FR1026">
            <v>0</v>
          </cell>
          <cell r="FS1026">
            <v>0</v>
          </cell>
          <cell r="FT1026">
            <v>0</v>
          </cell>
          <cell r="FU1026">
            <v>0</v>
          </cell>
          <cell r="FV1026">
            <v>0</v>
          </cell>
          <cell r="FW1026">
            <v>0</v>
          </cell>
          <cell r="FX1026">
            <v>0</v>
          </cell>
          <cell r="FY1026">
            <v>0</v>
          </cell>
          <cell r="FZ1026">
            <v>0</v>
          </cell>
          <cell r="GA1026">
            <v>0</v>
          </cell>
          <cell r="GB1026">
            <v>0</v>
          </cell>
          <cell r="GC1026">
            <v>0</v>
          </cell>
          <cell r="GD1026">
            <v>0</v>
          </cell>
          <cell r="GE1026">
            <v>0</v>
          </cell>
          <cell r="GF1026">
            <v>0</v>
          </cell>
          <cell r="GG1026">
            <v>0</v>
          </cell>
          <cell r="GH1026">
            <v>0</v>
          </cell>
          <cell r="GI1026">
            <v>0</v>
          </cell>
          <cell r="GJ1026">
            <v>0</v>
          </cell>
          <cell r="GK1026">
            <v>0</v>
          </cell>
          <cell r="GL1026">
            <v>0</v>
          </cell>
          <cell r="GM1026">
            <v>0</v>
          </cell>
          <cell r="GN1026">
            <v>0</v>
          </cell>
          <cell r="GO1026">
            <v>0</v>
          </cell>
          <cell r="GP1026">
            <v>0</v>
          </cell>
          <cell r="GQ1026">
            <v>0</v>
          </cell>
          <cell r="GR1026">
            <v>0</v>
          </cell>
          <cell r="GS1026">
            <v>0</v>
          </cell>
          <cell r="GT1026">
            <v>0</v>
          </cell>
          <cell r="GU1026">
            <v>0</v>
          </cell>
          <cell r="GV1026">
            <v>0</v>
          </cell>
          <cell r="GW1026">
            <v>0</v>
          </cell>
          <cell r="GX1026">
            <v>0</v>
          </cell>
          <cell r="GY1026">
            <v>0</v>
          </cell>
          <cell r="GZ1026">
            <v>0</v>
          </cell>
          <cell r="HA1026">
            <v>0</v>
          </cell>
          <cell r="HB1026">
            <v>0</v>
          </cell>
          <cell r="HC1026">
            <v>0</v>
          </cell>
          <cell r="HD1026">
            <v>0</v>
          </cell>
          <cell r="HE1026">
            <v>0</v>
          </cell>
          <cell r="HF1026">
            <v>0</v>
          </cell>
          <cell r="HG1026">
            <v>0</v>
          </cell>
          <cell r="HH1026">
            <v>0</v>
          </cell>
          <cell r="HI1026">
            <v>0</v>
          </cell>
          <cell r="HJ1026">
            <v>0</v>
          </cell>
          <cell r="HK1026">
            <v>0</v>
          </cell>
          <cell r="HL1026">
            <v>0</v>
          </cell>
          <cell r="HM1026">
            <v>0</v>
          </cell>
          <cell r="HN1026">
            <v>0</v>
          </cell>
          <cell r="HO1026">
            <v>0</v>
          </cell>
          <cell r="HP1026">
            <v>0</v>
          </cell>
          <cell r="HQ1026">
            <v>0</v>
          </cell>
          <cell r="HR1026">
            <v>0</v>
          </cell>
          <cell r="HS1026">
            <v>0</v>
          </cell>
          <cell r="HT1026">
            <v>0</v>
          </cell>
          <cell r="HU1026">
            <v>0</v>
          </cell>
          <cell r="HV1026">
            <v>0</v>
          </cell>
          <cell r="HW1026">
            <v>0</v>
          </cell>
          <cell r="HX1026">
            <v>0</v>
          </cell>
          <cell r="HY1026">
            <v>0</v>
          </cell>
          <cell r="HZ1026">
            <v>0</v>
          </cell>
          <cell r="IA1026">
            <v>0</v>
          </cell>
          <cell r="IB1026">
            <v>0</v>
          </cell>
          <cell r="IC1026">
            <v>0</v>
          </cell>
          <cell r="ID1026">
            <v>0</v>
          </cell>
          <cell r="IE1026">
            <v>0</v>
          </cell>
          <cell r="IF1026">
            <v>0</v>
          </cell>
          <cell r="IG1026">
            <v>0</v>
          </cell>
          <cell r="IH1026">
            <v>0</v>
          </cell>
          <cell r="II1026">
            <v>0</v>
          </cell>
          <cell r="IJ1026">
            <v>0</v>
          </cell>
          <cell r="IK1026">
            <v>0</v>
          </cell>
          <cell r="IL1026">
            <v>0</v>
          </cell>
          <cell r="IM1026">
            <v>0</v>
          </cell>
          <cell r="IN1026">
            <v>0</v>
          </cell>
          <cell r="IO1026">
            <v>0</v>
          </cell>
          <cell r="IP1026">
            <v>0</v>
          </cell>
          <cell r="IQ1026">
            <v>0</v>
          </cell>
          <cell r="IR1026">
            <v>0</v>
          </cell>
          <cell r="IS1026">
            <v>0</v>
          </cell>
          <cell r="IT1026">
            <v>0</v>
          </cell>
          <cell r="IU1026">
            <v>0</v>
          </cell>
          <cell r="IV1026">
            <v>0</v>
          </cell>
          <cell r="IW1026">
            <v>0</v>
          </cell>
          <cell r="IX1026">
            <v>0</v>
          </cell>
          <cell r="IY1026">
            <v>0</v>
          </cell>
          <cell r="IZ1026">
            <v>0</v>
          </cell>
          <cell r="JA1026">
            <v>0</v>
          </cell>
          <cell r="JB1026">
            <v>0</v>
          </cell>
          <cell r="JC1026">
            <v>0</v>
          </cell>
          <cell r="JD1026">
            <v>0</v>
          </cell>
          <cell r="JE1026">
            <v>0</v>
          </cell>
          <cell r="JF1026">
            <v>0</v>
          </cell>
          <cell r="JG1026">
            <v>0</v>
          </cell>
          <cell r="JH1026">
            <v>0</v>
          </cell>
          <cell r="JI1026">
            <v>0</v>
          </cell>
          <cell r="JJ1026">
            <v>0</v>
          </cell>
          <cell r="JK1026">
            <v>0</v>
          </cell>
          <cell r="JL1026">
            <v>0</v>
          </cell>
          <cell r="JM1026">
            <v>0</v>
          </cell>
          <cell r="JN1026">
            <v>0</v>
          </cell>
          <cell r="JO1026">
            <v>0</v>
          </cell>
          <cell r="JP1026">
            <v>0</v>
          </cell>
          <cell r="JQ1026">
            <v>0</v>
          </cell>
        </row>
        <row r="1027">
          <cell r="D1027" t="str">
            <v>WD_.QF.WYE._.qWY.Pioneer_Park_I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  <cell r="BJ1027">
            <v>0</v>
          </cell>
          <cell r="BK1027">
            <v>0</v>
          </cell>
          <cell r="BL1027">
            <v>0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0</v>
          </cell>
          <cell r="CD1027">
            <v>0</v>
          </cell>
          <cell r="CE1027">
            <v>0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0</v>
          </cell>
          <cell r="CK1027">
            <v>0</v>
          </cell>
          <cell r="CL1027">
            <v>0</v>
          </cell>
          <cell r="CM1027">
            <v>0</v>
          </cell>
          <cell r="CN1027">
            <v>0</v>
          </cell>
          <cell r="CO1027">
            <v>0</v>
          </cell>
          <cell r="CP1027">
            <v>0</v>
          </cell>
          <cell r="CQ1027">
            <v>0</v>
          </cell>
          <cell r="CR1027">
            <v>0</v>
          </cell>
          <cell r="CS1027">
            <v>0</v>
          </cell>
          <cell r="CT1027">
            <v>0</v>
          </cell>
          <cell r="CU1027">
            <v>0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  <cell r="DD1027">
            <v>0</v>
          </cell>
          <cell r="DE1027">
            <v>0</v>
          </cell>
          <cell r="DF1027">
            <v>0</v>
          </cell>
          <cell r="DG1027">
            <v>0</v>
          </cell>
          <cell r="DH1027">
            <v>0</v>
          </cell>
          <cell r="DI1027">
            <v>0</v>
          </cell>
          <cell r="DJ1027">
            <v>0</v>
          </cell>
          <cell r="DK1027">
            <v>0</v>
          </cell>
          <cell r="DL1027">
            <v>0</v>
          </cell>
          <cell r="DM1027">
            <v>0</v>
          </cell>
          <cell r="DN1027">
            <v>0</v>
          </cell>
          <cell r="DO1027">
            <v>0</v>
          </cell>
          <cell r="DP1027">
            <v>0</v>
          </cell>
          <cell r="DQ1027">
            <v>0</v>
          </cell>
          <cell r="DR1027">
            <v>0</v>
          </cell>
          <cell r="DS1027">
            <v>0</v>
          </cell>
          <cell r="DT1027">
            <v>0</v>
          </cell>
          <cell r="DU1027">
            <v>0</v>
          </cell>
          <cell r="DV1027">
            <v>0</v>
          </cell>
          <cell r="DW1027">
            <v>0</v>
          </cell>
          <cell r="DX1027">
            <v>0</v>
          </cell>
          <cell r="DY1027">
            <v>0</v>
          </cell>
          <cell r="DZ1027">
            <v>0</v>
          </cell>
          <cell r="EA1027">
            <v>0</v>
          </cell>
          <cell r="EB1027">
            <v>0</v>
          </cell>
          <cell r="EC1027">
            <v>0</v>
          </cell>
          <cell r="ED1027">
            <v>0</v>
          </cell>
          <cell r="EE1027">
            <v>0</v>
          </cell>
          <cell r="EF1027">
            <v>0</v>
          </cell>
          <cell r="EG1027">
            <v>0</v>
          </cell>
          <cell r="EH1027">
            <v>0</v>
          </cell>
          <cell r="EI1027">
            <v>0</v>
          </cell>
          <cell r="EJ1027">
            <v>0</v>
          </cell>
          <cell r="EK1027">
            <v>0</v>
          </cell>
          <cell r="EL1027">
            <v>0</v>
          </cell>
          <cell r="EM1027">
            <v>0</v>
          </cell>
          <cell r="EN1027">
            <v>0</v>
          </cell>
          <cell r="EO1027">
            <v>0</v>
          </cell>
          <cell r="EP1027">
            <v>0</v>
          </cell>
          <cell r="EQ1027">
            <v>0</v>
          </cell>
          <cell r="ER1027">
            <v>0</v>
          </cell>
          <cell r="ES1027">
            <v>0</v>
          </cell>
          <cell r="ET1027">
            <v>0</v>
          </cell>
          <cell r="EU1027">
            <v>0</v>
          </cell>
          <cell r="EV1027">
            <v>0</v>
          </cell>
          <cell r="EW1027">
            <v>0</v>
          </cell>
          <cell r="EX1027">
            <v>0</v>
          </cell>
          <cell r="EY1027">
            <v>0</v>
          </cell>
          <cell r="EZ1027">
            <v>0</v>
          </cell>
          <cell r="FA1027">
            <v>0</v>
          </cell>
          <cell r="FB1027">
            <v>0</v>
          </cell>
          <cell r="FC1027">
            <v>0</v>
          </cell>
          <cell r="FD1027">
            <v>0</v>
          </cell>
          <cell r="FE1027">
            <v>0</v>
          </cell>
          <cell r="FF1027">
            <v>0</v>
          </cell>
          <cell r="FG1027">
            <v>0</v>
          </cell>
          <cell r="FH1027">
            <v>0</v>
          </cell>
          <cell r="FI1027">
            <v>0</v>
          </cell>
          <cell r="FJ1027">
            <v>0</v>
          </cell>
          <cell r="FK1027">
            <v>0</v>
          </cell>
          <cell r="FL1027">
            <v>0</v>
          </cell>
          <cell r="FM1027">
            <v>0</v>
          </cell>
          <cell r="FN1027">
            <v>0</v>
          </cell>
          <cell r="FO1027">
            <v>0</v>
          </cell>
          <cell r="FP1027">
            <v>0</v>
          </cell>
          <cell r="FQ1027">
            <v>0</v>
          </cell>
          <cell r="FR1027">
            <v>0</v>
          </cell>
          <cell r="FS1027">
            <v>0</v>
          </cell>
          <cell r="FT1027">
            <v>0</v>
          </cell>
          <cell r="FU1027">
            <v>0</v>
          </cell>
          <cell r="FV1027">
            <v>0</v>
          </cell>
          <cell r="FW1027">
            <v>0</v>
          </cell>
          <cell r="FX1027">
            <v>0</v>
          </cell>
          <cell r="FY1027">
            <v>0</v>
          </cell>
          <cell r="FZ1027">
            <v>0</v>
          </cell>
          <cell r="GA1027">
            <v>0</v>
          </cell>
          <cell r="GB1027">
            <v>0</v>
          </cell>
          <cell r="GC1027">
            <v>0</v>
          </cell>
          <cell r="GD1027">
            <v>0</v>
          </cell>
          <cell r="GE1027">
            <v>0</v>
          </cell>
          <cell r="GF1027">
            <v>0</v>
          </cell>
          <cell r="GG1027">
            <v>0</v>
          </cell>
          <cell r="GH1027">
            <v>0</v>
          </cell>
          <cell r="GI1027">
            <v>0</v>
          </cell>
          <cell r="GJ1027">
            <v>0</v>
          </cell>
          <cell r="GK1027">
            <v>0</v>
          </cell>
          <cell r="GL1027">
            <v>0</v>
          </cell>
          <cell r="GM1027">
            <v>0</v>
          </cell>
          <cell r="GN1027">
            <v>0</v>
          </cell>
          <cell r="GO1027">
            <v>0</v>
          </cell>
          <cell r="GP1027">
            <v>0</v>
          </cell>
          <cell r="GQ1027">
            <v>0</v>
          </cell>
          <cell r="GR1027">
            <v>0</v>
          </cell>
          <cell r="GS1027">
            <v>0</v>
          </cell>
          <cell r="GT1027">
            <v>0</v>
          </cell>
          <cell r="GU1027">
            <v>0</v>
          </cell>
          <cell r="GV1027">
            <v>0</v>
          </cell>
          <cell r="GW1027">
            <v>0</v>
          </cell>
          <cell r="GX1027">
            <v>0</v>
          </cell>
          <cell r="GY1027">
            <v>0</v>
          </cell>
          <cell r="GZ1027">
            <v>0</v>
          </cell>
          <cell r="HA1027">
            <v>0</v>
          </cell>
          <cell r="HB1027">
            <v>0</v>
          </cell>
          <cell r="HC1027">
            <v>0</v>
          </cell>
          <cell r="HD1027">
            <v>0</v>
          </cell>
          <cell r="HE1027">
            <v>0</v>
          </cell>
          <cell r="HF1027">
            <v>0</v>
          </cell>
          <cell r="HG1027">
            <v>0</v>
          </cell>
          <cell r="HH1027">
            <v>0</v>
          </cell>
          <cell r="HI1027">
            <v>0</v>
          </cell>
          <cell r="HJ1027">
            <v>0</v>
          </cell>
          <cell r="HK1027">
            <v>0</v>
          </cell>
          <cell r="HL1027">
            <v>0</v>
          </cell>
          <cell r="HM1027">
            <v>0</v>
          </cell>
          <cell r="HN1027">
            <v>0</v>
          </cell>
          <cell r="HO1027">
            <v>0</v>
          </cell>
          <cell r="HP1027">
            <v>0</v>
          </cell>
          <cell r="HQ1027">
            <v>0</v>
          </cell>
          <cell r="HR1027">
            <v>0</v>
          </cell>
          <cell r="HS1027">
            <v>0</v>
          </cell>
          <cell r="HT1027">
            <v>0</v>
          </cell>
          <cell r="HU1027">
            <v>0</v>
          </cell>
          <cell r="HV1027">
            <v>0</v>
          </cell>
          <cell r="HW1027">
            <v>0</v>
          </cell>
          <cell r="HX1027">
            <v>0</v>
          </cell>
          <cell r="HY1027">
            <v>0</v>
          </cell>
          <cell r="HZ1027">
            <v>0</v>
          </cell>
          <cell r="IA1027">
            <v>0</v>
          </cell>
          <cell r="IB1027">
            <v>0</v>
          </cell>
          <cell r="IC1027">
            <v>0</v>
          </cell>
          <cell r="ID1027">
            <v>0</v>
          </cell>
          <cell r="IE1027">
            <v>0</v>
          </cell>
          <cell r="IF1027">
            <v>0</v>
          </cell>
          <cell r="IG1027">
            <v>0</v>
          </cell>
          <cell r="IH1027">
            <v>0</v>
          </cell>
          <cell r="II1027">
            <v>0</v>
          </cell>
          <cell r="IJ1027">
            <v>0</v>
          </cell>
          <cell r="IK1027">
            <v>0</v>
          </cell>
          <cell r="IL1027">
            <v>0</v>
          </cell>
          <cell r="IM1027">
            <v>0</v>
          </cell>
          <cell r="IN1027">
            <v>0</v>
          </cell>
          <cell r="IO1027">
            <v>0</v>
          </cell>
          <cell r="IP1027">
            <v>0</v>
          </cell>
          <cell r="IQ1027">
            <v>0</v>
          </cell>
          <cell r="IR1027">
            <v>0</v>
          </cell>
          <cell r="IS1027">
            <v>0</v>
          </cell>
          <cell r="IT1027">
            <v>0</v>
          </cell>
          <cell r="IU1027">
            <v>0</v>
          </cell>
          <cell r="IV1027">
            <v>0</v>
          </cell>
          <cell r="IW1027">
            <v>0</v>
          </cell>
          <cell r="IX1027">
            <v>0</v>
          </cell>
          <cell r="IY1027">
            <v>0</v>
          </cell>
          <cell r="IZ1027">
            <v>0</v>
          </cell>
          <cell r="JA1027">
            <v>0</v>
          </cell>
          <cell r="JB1027">
            <v>0</v>
          </cell>
          <cell r="JC1027">
            <v>0</v>
          </cell>
          <cell r="JD1027">
            <v>0</v>
          </cell>
          <cell r="JE1027">
            <v>0</v>
          </cell>
          <cell r="JF1027">
            <v>0</v>
          </cell>
          <cell r="JG1027">
            <v>0</v>
          </cell>
          <cell r="JH1027">
            <v>0</v>
          </cell>
          <cell r="JI1027">
            <v>0</v>
          </cell>
          <cell r="JJ1027">
            <v>0</v>
          </cell>
          <cell r="JK1027">
            <v>0</v>
          </cell>
          <cell r="JL1027">
            <v>0</v>
          </cell>
          <cell r="JM1027">
            <v>0</v>
          </cell>
          <cell r="JN1027">
            <v>0</v>
          </cell>
          <cell r="JO1027">
            <v>0</v>
          </cell>
          <cell r="JP1027">
            <v>0</v>
          </cell>
          <cell r="JQ1027">
            <v>0</v>
          </cell>
        </row>
        <row r="1028">
          <cell r="D1028" t="str">
            <v>WD_.QF.WYN._.qWY.BLM_Rawlins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  <cell r="BJ1028">
            <v>0</v>
          </cell>
          <cell r="BK1028">
            <v>0</v>
          </cell>
          <cell r="BL1028">
            <v>0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0</v>
          </cell>
          <cell r="CD1028">
            <v>0</v>
          </cell>
          <cell r="CE1028">
            <v>0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0</v>
          </cell>
          <cell r="CK1028">
            <v>0</v>
          </cell>
          <cell r="CL1028">
            <v>0</v>
          </cell>
          <cell r="CM1028">
            <v>0</v>
          </cell>
          <cell r="CN1028">
            <v>0</v>
          </cell>
          <cell r="CO1028">
            <v>0</v>
          </cell>
          <cell r="CP1028">
            <v>0</v>
          </cell>
          <cell r="CQ1028">
            <v>0</v>
          </cell>
          <cell r="CR1028">
            <v>0</v>
          </cell>
          <cell r="CS1028">
            <v>0</v>
          </cell>
          <cell r="CT1028">
            <v>0</v>
          </cell>
          <cell r="CU1028">
            <v>0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  <cell r="DD1028">
            <v>0</v>
          </cell>
          <cell r="DE1028">
            <v>0</v>
          </cell>
          <cell r="DF1028">
            <v>0</v>
          </cell>
          <cell r="DG1028">
            <v>0</v>
          </cell>
          <cell r="DH1028">
            <v>0</v>
          </cell>
          <cell r="DI1028">
            <v>0</v>
          </cell>
          <cell r="DJ1028">
            <v>0</v>
          </cell>
          <cell r="DK1028">
            <v>0</v>
          </cell>
          <cell r="DL1028">
            <v>0</v>
          </cell>
          <cell r="DM1028">
            <v>0</v>
          </cell>
          <cell r="DN1028">
            <v>0</v>
          </cell>
          <cell r="DO1028">
            <v>0</v>
          </cell>
          <cell r="DP1028">
            <v>0</v>
          </cell>
          <cell r="DQ1028">
            <v>0</v>
          </cell>
          <cell r="DR1028">
            <v>0</v>
          </cell>
          <cell r="DS1028">
            <v>0</v>
          </cell>
          <cell r="DT1028">
            <v>0</v>
          </cell>
          <cell r="DU1028">
            <v>0</v>
          </cell>
          <cell r="DV1028">
            <v>0</v>
          </cell>
          <cell r="DW1028">
            <v>0</v>
          </cell>
          <cell r="DX1028">
            <v>0</v>
          </cell>
          <cell r="DY1028">
            <v>0</v>
          </cell>
          <cell r="DZ1028">
            <v>0</v>
          </cell>
          <cell r="EA1028">
            <v>0</v>
          </cell>
          <cell r="EB1028">
            <v>0</v>
          </cell>
          <cell r="EC1028">
            <v>0</v>
          </cell>
          <cell r="ED1028">
            <v>0</v>
          </cell>
          <cell r="EE1028">
            <v>0</v>
          </cell>
          <cell r="EF1028">
            <v>0</v>
          </cell>
          <cell r="EG1028">
            <v>0</v>
          </cell>
          <cell r="EH1028">
            <v>0</v>
          </cell>
          <cell r="EI1028">
            <v>0</v>
          </cell>
          <cell r="EJ1028">
            <v>0</v>
          </cell>
          <cell r="EK1028">
            <v>0</v>
          </cell>
          <cell r="EL1028">
            <v>0</v>
          </cell>
          <cell r="EM1028">
            <v>0</v>
          </cell>
          <cell r="EN1028">
            <v>0</v>
          </cell>
          <cell r="EO1028">
            <v>0</v>
          </cell>
          <cell r="EP1028">
            <v>0</v>
          </cell>
          <cell r="EQ1028">
            <v>0</v>
          </cell>
          <cell r="ER1028">
            <v>0</v>
          </cell>
          <cell r="ES1028">
            <v>0</v>
          </cell>
          <cell r="ET1028">
            <v>0</v>
          </cell>
          <cell r="EU1028">
            <v>0</v>
          </cell>
          <cell r="EV1028">
            <v>0</v>
          </cell>
          <cell r="EW1028">
            <v>0</v>
          </cell>
          <cell r="EX1028">
            <v>0</v>
          </cell>
          <cell r="EY1028">
            <v>0</v>
          </cell>
          <cell r="EZ1028">
            <v>0</v>
          </cell>
          <cell r="FA1028">
            <v>0</v>
          </cell>
          <cell r="FB1028">
            <v>0</v>
          </cell>
          <cell r="FC1028">
            <v>0</v>
          </cell>
          <cell r="FD1028">
            <v>0</v>
          </cell>
          <cell r="FE1028">
            <v>0</v>
          </cell>
          <cell r="FF1028">
            <v>0</v>
          </cell>
          <cell r="FG1028">
            <v>0</v>
          </cell>
          <cell r="FH1028">
            <v>0</v>
          </cell>
          <cell r="FI1028">
            <v>0</v>
          </cell>
          <cell r="FJ1028">
            <v>0</v>
          </cell>
          <cell r="FK1028">
            <v>0</v>
          </cell>
          <cell r="FL1028">
            <v>0</v>
          </cell>
          <cell r="FM1028">
            <v>0</v>
          </cell>
          <cell r="FN1028">
            <v>0</v>
          </cell>
          <cell r="FO1028">
            <v>0</v>
          </cell>
          <cell r="FP1028">
            <v>0</v>
          </cell>
          <cell r="FQ1028">
            <v>0</v>
          </cell>
          <cell r="FR1028">
            <v>0</v>
          </cell>
          <cell r="FS1028">
            <v>0</v>
          </cell>
          <cell r="FT1028">
            <v>0</v>
          </cell>
          <cell r="FU1028">
            <v>0</v>
          </cell>
          <cell r="FV1028">
            <v>0</v>
          </cell>
          <cell r="FW1028">
            <v>0</v>
          </cell>
          <cell r="FX1028">
            <v>0</v>
          </cell>
          <cell r="FY1028">
            <v>0</v>
          </cell>
          <cell r="FZ1028">
            <v>0</v>
          </cell>
          <cell r="GA1028">
            <v>0</v>
          </cell>
          <cell r="GB1028">
            <v>0</v>
          </cell>
          <cell r="GC1028">
            <v>0</v>
          </cell>
          <cell r="GD1028">
            <v>0</v>
          </cell>
          <cell r="GE1028">
            <v>0</v>
          </cell>
          <cell r="GF1028">
            <v>0</v>
          </cell>
          <cell r="GG1028">
            <v>0</v>
          </cell>
          <cell r="GH1028">
            <v>0</v>
          </cell>
          <cell r="GI1028">
            <v>0</v>
          </cell>
          <cell r="GJ1028">
            <v>0</v>
          </cell>
          <cell r="GK1028">
            <v>0</v>
          </cell>
          <cell r="GL1028">
            <v>0</v>
          </cell>
          <cell r="GM1028">
            <v>0</v>
          </cell>
          <cell r="GN1028">
            <v>0</v>
          </cell>
          <cell r="GO1028">
            <v>0</v>
          </cell>
          <cell r="GP1028">
            <v>0</v>
          </cell>
          <cell r="GQ1028">
            <v>0</v>
          </cell>
          <cell r="GR1028">
            <v>0</v>
          </cell>
          <cell r="GS1028">
            <v>0</v>
          </cell>
          <cell r="GT1028">
            <v>0</v>
          </cell>
          <cell r="GU1028">
            <v>0</v>
          </cell>
          <cell r="GV1028">
            <v>0</v>
          </cell>
          <cell r="GW1028">
            <v>0</v>
          </cell>
          <cell r="GX1028">
            <v>0</v>
          </cell>
          <cell r="GY1028">
            <v>0</v>
          </cell>
          <cell r="GZ1028">
            <v>0</v>
          </cell>
          <cell r="HA1028">
            <v>0</v>
          </cell>
          <cell r="HB1028">
            <v>0</v>
          </cell>
          <cell r="HC1028">
            <v>0</v>
          </cell>
          <cell r="HD1028">
            <v>0</v>
          </cell>
          <cell r="HE1028">
            <v>0</v>
          </cell>
          <cell r="HF1028">
            <v>0</v>
          </cell>
          <cell r="HG1028">
            <v>0</v>
          </cell>
          <cell r="HH1028">
            <v>0</v>
          </cell>
          <cell r="HI1028">
            <v>0</v>
          </cell>
          <cell r="HJ1028">
            <v>0</v>
          </cell>
          <cell r="HK1028">
            <v>0</v>
          </cell>
          <cell r="HL1028">
            <v>0</v>
          </cell>
          <cell r="HM1028">
            <v>0</v>
          </cell>
          <cell r="HN1028">
            <v>0</v>
          </cell>
          <cell r="HO1028">
            <v>0</v>
          </cell>
          <cell r="HP1028">
            <v>0</v>
          </cell>
          <cell r="HQ1028">
            <v>0</v>
          </cell>
          <cell r="HR1028">
            <v>0</v>
          </cell>
          <cell r="HS1028">
            <v>0</v>
          </cell>
          <cell r="HT1028">
            <v>0</v>
          </cell>
          <cell r="HU1028">
            <v>0</v>
          </cell>
          <cell r="HV1028">
            <v>0</v>
          </cell>
          <cell r="HW1028">
            <v>0</v>
          </cell>
          <cell r="HX1028">
            <v>0</v>
          </cell>
          <cell r="HY1028">
            <v>0</v>
          </cell>
          <cell r="HZ1028">
            <v>0</v>
          </cell>
          <cell r="IA1028">
            <v>0</v>
          </cell>
          <cell r="IB1028">
            <v>0</v>
          </cell>
          <cell r="IC1028">
            <v>0</v>
          </cell>
          <cell r="ID1028">
            <v>0</v>
          </cell>
          <cell r="IE1028">
            <v>0</v>
          </cell>
          <cell r="IF1028">
            <v>0</v>
          </cell>
          <cell r="IG1028">
            <v>0</v>
          </cell>
          <cell r="IH1028">
            <v>0</v>
          </cell>
          <cell r="II1028">
            <v>0</v>
          </cell>
          <cell r="IJ1028">
            <v>0</v>
          </cell>
          <cell r="IK1028">
            <v>0</v>
          </cell>
          <cell r="IL1028">
            <v>0</v>
          </cell>
          <cell r="IM1028">
            <v>0</v>
          </cell>
          <cell r="IN1028">
            <v>0</v>
          </cell>
          <cell r="IO1028">
            <v>0</v>
          </cell>
          <cell r="IP1028">
            <v>0</v>
          </cell>
          <cell r="IQ1028">
            <v>0</v>
          </cell>
          <cell r="IR1028">
            <v>0</v>
          </cell>
          <cell r="IS1028">
            <v>0</v>
          </cell>
          <cell r="IT1028">
            <v>0</v>
          </cell>
          <cell r="IU1028">
            <v>0</v>
          </cell>
          <cell r="IV1028">
            <v>0</v>
          </cell>
          <cell r="IW1028">
            <v>0</v>
          </cell>
          <cell r="IX1028">
            <v>0</v>
          </cell>
          <cell r="IY1028">
            <v>0</v>
          </cell>
          <cell r="IZ1028">
            <v>0</v>
          </cell>
          <cell r="JA1028">
            <v>0</v>
          </cell>
          <cell r="JB1028">
            <v>0</v>
          </cell>
          <cell r="JC1028">
            <v>0</v>
          </cell>
          <cell r="JD1028">
            <v>0</v>
          </cell>
          <cell r="JE1028">
            <v>0</v>
          </cell>
          <cell r="JF1028">
            <v>0</v>
          </cell>
          <cell r="JG1028">
            <v>0</v>
          </cell>
          <cell r="JH1028">
            <v>0</v>
          </cell>
          <cell r="JI1028">
            <v>0</v>
          </cell>
          <cell r="JJ1028">
            <v>0</v>
          </cell>
          <cell r="JK1028">
            <v>0</v>
          </cell>
          <cell r="JL1028">
            <v>0</v>
          </cell>
          <cell r="JM1028">
            <v>0</v>
          </cell>
          <cell r="JN1028">
            <v>0</v>
          </cell>
          <cell r="JO1028">
            <v>0</v>
          </cell>
          <cell r="JP1028">
            <v>0</v>
          </cell>
          <cell r="JQ1028">
            <v>0</v>
          </cell>
        </row>
        <row r="1029">
          <cell r="D1029" t="str">
            <v>WD_.QF.WYN._.qWY.J_Bar_9_Ranch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  <cell r="BJ1029">
            <v>0</v>
          </cell>
          <cell r="BK1029">
            <v>0</v>
          </cell>
          <cell r="BL1029">
            <v>0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0</v>
          </cell>
          <cell r="CD1029">
            <v>0</v>
          </cell>
          <cell r="CE1029">
            <v>0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0</v>
          </cell>
          <cell r="CK1029">
            <v>0</v>
          </cell>
          <cell r="CL1029">
            <v>0</v>
          </cell>
          <cell r="CM1029">
            <v>0</v>
          </cell>
          <cell r="CN1029">
            <v>0</v>
          </cell>
          <cell r="CO1029">
            <v>0</v>
          </cell>
          <cell r="CP1029">
            <v>0</v>
          </cell>
          <cell r="CQ1029">
            <v>0</v>
          </cell>
          <cell r="CR1029">
            <v>0</v>
          </cell>
          <cell r="CS1029">
            <v>0</v>
          </cell>
          <cell r="CT1029">
            <v>0</v>
          </cell>
          <cell r="CU1029">
            <v>0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  <cell r="DD1029">
            <v>0</v>
          </cell>
          <cell r="DE1029">
            <v>0</v>
          </cell>
          <cell r="DF1029">
            <v>0</v>
          </cell>
          <cell r="DG1029">
            <v>0</v>
          </cell>
          <cell r="DH1029">
            <v>0</v>
          </cell>
          <cell r="DI1029">
            <v>0</v>
          </cell>
          <cell r="DJ1029">
            <v>0</v>
          </cell>
          <cell r="DK1029">
            <v>0</v>
          </cell>
          <cell r="DL1029">
            <v>0</v>
          </cell>
          <cell r="DM1029">
            <v>0</v>
          </cell>
          <cell r="DN1029">
            <v>0</v>
          </cell>
          <cell r="DO1029">
            <v>0</v>
          </cell>
          <cell r="DP1029">
            <v>0</v>
          </cell>
          <cell r="DQ1029">
            <v>0</v>
          </cell>
          <cell r="DR1029">
            <v>0</v>
          </cell>
          <cell r="DS1029">
            <v>0</v>
          </cell>
          <cell r="DT1029">
            <v>0</v>
          </cell>
          <cell r="DU1029">
            <v>0</v>
          </cell>
          <cell r="DV1029">
            <v>0</v>
          </cell>
          <cell r="DW1029">
            <v>0</v>
          </cell>
          <cell r="DX1029">
            <v>0</v>
          </cell>
          <cell r="DY1029">
            <v>0</v>
          </cell>
          <cell r="DZ1029">
            <v>0</v>
          </cell>
          <cell r="EA1029">
            <v>0</v>
          </cell>
          <cell r="EB1029">
            <v>0</v>
          </cell>
          <cell r="EC1029">
            <v>0</v>
          </cell>
          <cell r="ED1029">
            <v>0</v>
          </cell>
          <cell r="EE1029">
            <v>0</v>
          </cell>
          <cell r="EF1029">
            <v>0</v>
          </cell>
          <cell r="EG1029">
            <v>0</v>
          </cell>
          <cell r="EH1029">
            <v>0</v>
          </cell>
          <cell r="EI1029">
            <v>0</v>
          </cell>
          <cell r="EJ1029">
            <v>0</v>
          </cell>
          <cell r="EK1029">
            <v>0</v>
          </cell>
          <cell r="EL1029">
            <v>0</v>
          </cell>
          <cell r="EM1029">
            <v>0</v>
          </cell>
          <cell r="EN1029">
            <v>0</v>
          </cell>
          <cell r="EO1029">
            <v>0</v>
          </cell>
          <cell r="EP1029">
            <v>0</v>
          </cell>
          <cell r="EQ1029">
            <v>0</v>
          </cell>
          <cell r="ER1029">
            <v>0</v>
          </cell>
          <cell r="ES1029">
            <v>0</v>
          </cell>
          <cell r="ET1029">
            <v>0</v>
          </cell>
          <cell r="EU1029">
            <v>0</v>
          </cell>
          <cell r="EV1029">
            <v>0</v>
          </cell>
          <cell r="EW1029">
            <v>0</v>
          </cell>
          <cell r="EX1029">
            <v>0</v>
          </cell>
          <cell r="EY1029">
            <v>0</v>
          </cell>
          <cell r="EZ1029">
            <v>0</v>
          </cell>
          <cell r="FA1029">
            <v>0</v>
          </cell>
          <cell r="FB1029">
            <v>0</v>
          </cell>
          <cell r="FC1029">
            <v>0</v>
          </cell>
          <cell r="FD1029">
            <v>0</v>
          </cell>
          <cell r="FE1029">
            <v>0</v>
          </cell>
          <cell r="FF1029">
            <v>0</v>
          </cell>
          <cell r="FG1029">
            <v>0</v>
          </cell>
          <cell r="FH1029">
            <v>0</v>
          </cell>
          <cell r="FI1029">
            <v>0</v>
          </cell>
          <cell r="FJ1029">
            <v>0</v>
          </cell>
          <cell r="FK1029">
            <v>0</v>
          </cell>
          <cell r="FL1029">
            <v>0</v>
          </cell>
          <cell r="FM1029">
            <v>0</v>
          </cell>
          <cell r="FN1029">
            <v>0</v>
          </cell>
          <cell r="FO1029">
            <v>0</v>
          </cell>
          <cell r="FP1029">
            <v>0</v>
          </cell>
          <cell r="FQ1029">
            <v>0</v>
          </cell>
          <cell r="FR1029">
            <v>0</v>
          </cell>
          <cell r="FS1029">
            <v>0</v>
          </cell>
          <cell r="FT1029">
            <v>0</v>
          </cell>
          <cell r="FU1029">
            <v>0</v>
          </cell>
          <cell r="FV1029">
            <v>0</v>
          </cell>
          <cell r="FW1029">
            <v>0</v>
          </cell>
          <cell r="FX1029">
            <v>0</v>
          </cell>
          <cell r="FY1029">
            <v>0</v>
          </cell>
          <cell r="FZ1029">
            <v>0</v>
          </cell>
          <cell r="GA1029">
            <v>0</v>
          </cell>
          <cell r="GB1029">
            <v>0</v>
          </cell>
          <cell r="GC1029">
            <v>0</v>
          </cell>
          <cell r="GD1029">
            <v>0</v>
          </cell>
          <cell r="GE1029">
            <v>0</v>
          </cell>
          <cell r="GF1029">
            <v>0</v>
          </cell>
          <cell r="GG1029">
            <v>0</v>
          </cell>
          <cell r="GH1029">
            <v>0</v>
          </cell>
          <cell r="GI1029">
            <v>0</v>
          </cell>
          <cell r="GJ1029">
            <v>0</v>
          </cell>
          <cell r="GK1029">
            <v>0</v>
          </cell>
          <cell r="GL1029">
            <v>0</v>
          </cell>
          <cell r="GM1029">
            <v>0</v>
          </cell>
          <cell r="GN1029">
            <v>0</v>
          </cell>
          <cell r="GO1029">
            <v>0</v>
          </cell>
          <cell r="GP1029">
            <v>0</v>
          </cell>
          <cell r="GQ1029">
            <v>0</v>
          </cell>
          <cell r="GR1029">
            <v>0</v>
          </cell>
          <cell r="GS1029">
            <v>0</v>
          </cell>
          <cell r="GT1029">
            <v>0</v>
          </cell>
          <cell r="GU1029">
            <v>0</v>
          </cell>
          <cell r="GV1029">
            <v>0</v>
          </cell>
          <cell r="GW1029">
            <v>0</v>
          </cell>
          <cell r="GX1029">
            <v>0</v>
          </cell>
          <cell r="GY1029">
            <v>0</v>
          </cell>
          <cell r="GZ1029">
            <v>0</v>
          </cell>
          <cell r="HA1029">
            <v>0</v>
          </cell>
          <cell r="HB1029">
            <v>0</v>
          </cell>
          <cell r="HC1029">
            <v>0</v>
          </cell>
          <cell r="HD1029">
            <v>0</v>
          </cell>
          <cell r="HE1029">
            <v>0</v>
          </cell>
          <cell r="HF1029">
            <v>0</v>
          </cell>
          <cell r="HG1029">
            <v>0</v>
          </cell>
          <cell r="HH1029">
            <v>0</v>
          </cell>
          <cell r="HI1029">
            <v>0</v>
          </cell>
          <cell r="HJ1029">
            <v>0</v>
          </cell>
          <cell r="HK1029">
            <v>0</v>
          </cell>
          <cell r="HL1029">
            <v>0</v>
          </cell>
          <cell r="HM1029">
            <v>0</v>
          </cell>
          <cell r="HN1029">
            <v>0</v>
          </cell>
          <cell r="HO1029">
            <v>0</v>
          </cell>
          <cell r="HP1029">
            <v>0</v>
          </cell>
          <cell r="HQ1029">
            <v>0</v>
          </cell>
          <cell r="HR1029">
            <v>0</v>
          </cell>
          <cell r="HS1029">
            <v>0</v>
          </cell>
          <cell r="HT1029">
            <v>0</v>
          </cell>
          <cell r="HU1029">
            <v>0</v>
          </cell>
          <cell r="HV1029">
            <v>0</v>
          </cell>
          <cell r="HW1029">
            <v>0</v>
          </cell>
          <cell r="HX1029">
            <v>0</v>
          </cell>
          <cell r="HY1029">
            <v>0</v>
          </cell>
          <cell r="HZ1029">
            <v>0</v>
          </cell>
          <cell r="IA1029">
            <v>0</v>
          </cell>
          <cell r="IB1029">
            <v>0</v>
          </cell>
          <cell r="IC1029">
            <v>0</v>
          </cell>
          <cell r="ID1029">
            <v>0</v>
          </cell>
          <cell r="IE1029">
            <v>0</v>
          </cell>
          <cell r="IF1029">
            <v>0</v>
          </cell>
          <cell r="IG1029">
            <v>0</v>
          </cell>
          <cell r="IH1029">
            <v>0</v>
          </cell>
          <cell r="II1029">
            <v>0</v>
          </cell>
          <cell r="IJ1029">
            <v>0</v>
          </cell>
          <cell r="IK1029">
            <v>0</v>
          </cell>
          <cell r="IL1029">
            <v>0</v>
          </cell>
          <cell r="IM1029">
            <v>0</v>
          </cell>
          <cell r="IN1029">
            <v>0</v>
          </cell>
          <cell r="IO1029">
            <v>0</v>
          </cell>
          <cell r="IP1029">
            <v>0</v>
          </cell>
          <cell r="IQ1029">
            <v>0</v>
          </cell>
          <cell r="IR1029">
            <v>0</v>
          </cell>
          <cell r="IS1029">
            <v>0</v>
          </cell>
          <cell r="IT1029">
            <v>0</v>
          </cell>
          <cell r="IU1029">
            <v>0</v>
          </cell>
          <cell r="IV1029">
            <v>0</v>
          </cell>
          <cell r="IW1029">
            <v>0</v>
          </cell>
          <cell r="IX1029">
            <v>0</v>
          </cell>
          <cell r="IY1029">
            <v>0</v>
          </cell>
          <cell r="IZ1029">
            <v>0</v>
          </cell>
          <cell r="JA1029">
            <v>0</v>
          </cell>
          <cell r="JB1029">
            <v>0</v>
          </cell>
          <cell r="JC1029">
            <v>0</v>
          </cell>
          <cell r="JD1029">
            <v>0</v>
          </cell>
          <cell r="JE1029">
            <v>0</v>
          </cell>
          <cell r="JF1029">
            <v>0</v>
          </cell>
          <cell r="JG1029">
            <v>0</v>
          </cell>
          <cell r="JH1029">
            <v>0</v>
          </cell>
          <cell r="JI1029">
            <v>0</v>
          </cell>
          <cell r="JJ1029">
            <v>0</v>
          </cell>
          <cell r="JK1029">
            <v>0</v>
          </cell>
          <cell r="JL1029">
            <v>0</v>
          </cell>
          <cell r="JM1029">
            <v>0</v>
          </cell>
          <cell r="JN1029">
            <v>0</v>
          </cell>
          <cell r="JO1029">
            <v>0</v>
          </cell>
          <cell r="JP1029">
            <v>0</v>
          </cell>
          <cell r="JQ1029">
            <v>0</v>
          </cell>
        </row>
        <row r="1030">
          <cell r="D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>
            <v>0</v>
          </cell>
          <cell r="BH1030">
            <v>0</v>
          </cell>
          <cell r="BI1030">
            <v>0</v>
          </cell>
          <cell r="BJ1030">
            <v>0</v>
          </cell>
          <cell r="BK1030">
            <v>0</v>
          </cell>
          <cell r="BL1030">
            <v>0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0</v>
          </cell>
          <cell r="CD1030">
            <v>0</v>
          </cell>
          <cell r="CE1030">
            <v>0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0</v>
          </cell>
          <cell r="CK1030">
            <v>0</v>
          </cell>
          <cell r="CL1030">
            <v>0</v>
          </cell>
          <cell r="CM1030">
            <v>0</v>
          </cell>
          <cell r="CN1030">
            <v>0</v>
          </cell>
          <cell r="CO1030">
            <v>0</v>
          </cell>
          <cell r="CP1030">
            <v>0</v>
          </cell>
          <cell r="CQ1030">
            <v>0</v>
          </cell>
          <cell r="CR1030">
            <v>0</v>
          </cell>
          <cell r="CS1030">
            <v>0</v>
          </cell>
          <cell r="CT1030">
            <v>0</v>
          </cell>
          <cell r="CU1030">
            <v>0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  <cell r="DD1030">
            <v>0</v>
          </cell>
          <cell r="DE1030">
            <v>0</v>
          </cell>
          <cell r="DF1030">
            <v>0</v>
          </cell>
          <cell r="DG1030">
            <v>0</v>
          </cell>
          <cell r="DH1030">
            <v>0</v>
          </cell>
          <cell r="DI1030">
            <v>0</v>
          </cell>
          <cell r="DJ1030">
            <v>0</v>
          </cell>
          <cell r="DK1030">
            <v>0</v>
          </cell>
          <cell r="DL1030">
            <v>0</v>
          </cell>
          <cell r="DM1030">
            <v>0</v>
          </cell>
          <cell r="DN1030">
            <v>0</v>
          </cell>
          <cell r="DO1030">
            <v>0</v>
          </cell>
          <cell r="DP1030">
            <v>0</v>
          </cell>
          <cell r="DQ1030">
            <v>0</v>
          </cell>
          <cell r="DR1030">
            <v>0</v>
          </cell>
          <cell r="DS1030">
            <v>0</v>
          </cell>
          <cell r="DT1030">
            <v>0</v>
          </cell>
          <cell r="DU1030">
            <v>0</v>
          </cell>
          <cell r="DV1030">
            <v>0</v>
          </cell>
          <cell r="DW1030">
            <v>0</v>
          </cell>
          <cell r="DX1030">
            <v>0</v>
          </cell>
          <cell r="DY1030">
            <v>0</v>
          </cell>
          <cell r="DZ1030">
            <v>0</v>
          </cell>
          <cell r="EA1030">
            <v>0</v>
          </cell>
          <cell r="EB1030">
            <v>0</v>
          </cell>
          <cell r="EC1030">
            <v>0</v>
          </cell>
          <cell r="ED1030">
            <v>0</v>
          </cell>
          <cell r="EE1030">
            <v>0</v>
          </cell>
          <cell r="EF1030">
            <v>0</v>
          </cell>
          <cell r="EG1030">
            <v>0</v>
          </cell>
          <cell r="EH1030">
            <v>0</v>
          </cell>
          <cell r="EI1030">
            <v>0</v>
          </cell>
          <cell r="EJ1030">
            <v>0</v>
          </cell>
          <cell r="EK1030">
            <v>0</v>
          </cell>
          <cell r="EL1030">
            <v>0</v>
          </cell>
          <cell r="EM1030">
            <v>0</v>
          </cell>
          <cell r="EN1030">
            <v>0</v>
          </cell>
          <cell r="EO1030">
            <v>0</v>
          </cell>
          <cell r="EP1030">
            <v>0</v>
          </cell>
          <cell r="EQ1030">
            <v>0</v>
          </cell>
          <cell r="ER1030">
            <v>0</v>
          </cell>
          <cell r="ES1030">
            <v>0</v>
          </cell>
          <cell r="ET1030">
            <v>0</v>
          </cell>
          <cell r="EU1030">
            <v>0</v>
          </cell>
          <cell r="EV1030">
            <v>0</v>
          </cell>
          <cell r="EW1030">
            <v>0</v>
          </cell>
          <cell r="EX1030">
            <v>0</v>
          </cell>
          <cell r="EY1030">
            <v>0</v>
          </cell>
          <cell r="EZ1030">
            <v>0</v>
          </cell>
          <cell r="FA1030">
            <v>0</v>
          </cell>
          <cell r="FB1030">
            <v>0</v>
          </cell>
          <cell r="FC1030">
            <v>0</v>
          </cell>
          <cell r="FD1030">
            <v>0</v>
          </cell>
          <cell r="FE1030">
            <v>0</v>
          </cell>
          <cell r="FF1030">
            <v>0</v>
          </cell>
          <cell r="FG1030">
            <v>0</v>
          </cell>
          <cell r="FH1030">
            <v>0</v>
          </cell>
          <cell r="FI1030">
            <v>0</v>
          </cell>
          <cell r="FJ1030">
            <v>0</v>
          </cell>
          <cell r="FK1030">
            <v>0</v>
          </cell>
          <cell r="FL1030">
            <v>0</v>
          </cell>
          <cell r="FM1030">
            <v>0</v>
          </cell>
          <cell r="FN1030">
            <v>0</v>
          </cell>
          <cell r="FO1030">
            <v>0</v>
          </cell>
          <cell r="FP1030">
            <v>0</v>
          </cell>
          <cell r="FQ1030">
            <v>0</v>
          </cell>
          <cell r="FR1030">
            <v>0</v>
          </cell>
          <cell r="FS1030">
            <v>0</v>
          </cell>
          <cell r="FT1030">
            <v>0</v>
          </cell>
          <cell r="FU1030">
            <v>0</v>
          </cell>
          <cell r="FV1030">
            <v>0</v>
          </cell>
          <cell r="FW1030">
            <v>0</v>
          </cell>
          <cell r="FX1030">
            <v>0</v>
          </cell>
          <cell r="FY1030">
            <v>0</v>
          </cell>
          <cell r="FZ1030">
            <v>0</v>
          </cell>
          <cell r="GA1030">
            <v>0</v>
          </cell>
          <cell r="GB1030">
            <v>0</v>
          </cell>
          <cell r="GC1030">
            <v>0</v>
          </cell>
          <cell r="GD1030">
            <v>0</v>
          </cell>
          <cell r="GE1030">
            <v>0</v>
          </cell>
          <cell r="GF1030">
            <v>0</v>
          </cell>
          <cell r="GG1030">
            <v>0</v>
          </cell>
          <cell r="GH1030">
            <v>0</v>
          </cell>
          <cell r="GI1030">
            <v>0</v>
          </cell>
          <cell r="GJ1030">
            <v>0</v>
          </cell>
          <cell r="GK1030">
            <v>0</v>
          </cell>
          <cell r="GL1030">
            <v>0</v>
          </cell>
          <cell r="GM1030">
            <v>0</v>
          </cell>
          <cell r="GN1030">
            <v>0</v>
          </cell>
          <cell r="GO1030">
            <v>0</v>
          </cell>
          <cell r="GP1030">
            <v>0</v>
          </cell>
          <cell r="GQ1030">
            <v>0</v>
          </cell>
          <cell r="GR1030">
            <v>0</v>
          </cell>
          <cell r="GS1030">
            <v>0</v>
          </cell>
          <cell r="GT1030">
            <v>0</v>
          </cell>
          <cell r="GU1030">
            <v>0</v>
          </cell>
          <cell r="GV1030">
            <v>0</v>
          </cell>
          <cell r="GW1030">
            <v>0</v>
          </cell>
          <cell r="GX1030">
            <v>0</v>
          </cell>
          <cell r="GY1030">
            <v>0</v>
          </cell>
          <cell r="GZ1030">
            <v>0</v>
          </cell>
          <cell r="HA1030">
            <v>0</v>
          </cell>
          <cell r="HB1030">
            <v>0</v>
          </cell>
          <cell r="HC1030">
            <v>0</v>
          </cell>
          <cell r="HD1030">
            <v>0</v>
          </cell>
          <cell r="HE1030">
            <v>0</v>
          </cell>
          <cell r="HF1030">
            <v>0</v>
          </cell>
          <cell r="HG1030">
            <v>0</v>
          </cell>
          <cell r="HH1030">
            <v>0</v>
          </cell>
          <cell r="HI1030">
            <v>0</v>
          </cell>
          <cell r="HJ1030">
            <v>0</v>
          </cell>
          <cell r="HK1030">
            <v>0</v>
          </cell>
          <cell r="HL1030">
            <v>0</v>
          </cell>
          <cell r="HM1030">
            <v>0</v>
          </cell>
          <cell r="HN1030">
            <v>0</v>
          </cell>
          <cell r="HO1030">
            <v>0</v>
          </cell>
          <cell r="HP1030">
            <v>0</v>
          </cell>
          <cell r="HQ1030">
            <v>0</v>
          </cell>
          <cell r="HR1030">
            <v>0</v>
          </cell>
          <cell r="HS1030">
            <v>0</v>
          </cell>
          <cell r="HT1030">
            <v>0</v>
          </cell>
          <cell r="HU1030">
            <v>0</v>
          </cell>
          <cell r="HV1030">
            <v>0</v>
          </cell>
          <cell r="HW1030">
            <v>0</v>
          </cell>
          <cell r="HX1030">
            <v>0</v>
          </cell>
          <cell r="HY1030">
            <v>0</v>
          </cell>
          <cell r="HZ1030">
            <v>0</v>
          </cell>
          <cell r="IA1030">
            <v>0</v>
          </cell>
          <cell r="IB1030">
            <v>0</v>
          </cell>
          <cell r="IC1030">
            <v>0</v>
          </cell>
          <cell r="ID1030">
            <v>0</v>
          </cell>
          <cell r="IE1030">
            <v>0</v>
          </cell>
          <cell r="IF1030">
            <v>0</v>
          </cell>
          <cell r="IG1030">
            <v>0</v>
          </cell>
          <cell r="IH1030">
            <v>0</v>
          </cell>
          <cell r="II1030">
            <v>0</v>
          </cell>
          <cell r="IJ1030">
            <v>0</v>
          </cell>
          <cell r="IK1030">
            <v>0</v>
          </cell>
          <cell r="IL1030">
            <v>0</v>
          </cell>
          <cell r="IM1030">
            <v>0</v>
          </cell>
          <cell r="IN1030">
            <v>0</v>
          </cell>
          <cell r="IO1030">
            <v>0</v>
          </cell>
          <cell r="IP1030">
            <v>0</v>
          </cell>
          <cell r="IQ1030">
            <v>0</v>
          </cell>
          <cell r="IR1030">
            <v>0</v>
          </cell>
          <cell r="IS1030">
            <v>0</v>
          </cell>
          <cell r="IT1030">
            <v>0</v>
          </cell>
          <cell r="IU1030">
            <v>0</v>
          </cell>
          <cell r="IV1030">
            <v>0</v>
          </cell>
          <cell r="IW1030">
            <v>0</v>
          </cell>
          <cell r="IX1030">
            <v>0</v>
          </cell>
          <cell r="IY1030">
            <v>0</v>
          </cell>
          <cell r="IZ1030">
            <v>0</v>
          </cell>
          <cell r="JA1030">
            <v>0</v>
          </cell>
          <cell r="JB1030">
            <v>0</v>
          </cell>
          <cell r="JC1030">
            <v>0</v>
          </cell>
          <cell r="JD1030">
            <v>0</v>
          </cell>
          <cell r="JE1030">
            <v>0</v>
          </cell>
          <cell r="JF1030">
            <v>0</v>
          </cell>
          <cell r="JG1030">
            <v>0</v>
          </cell>
          <cell r="JH1030">
            <v>0</v>
          </cell>
          <cell r="JI1030">
            <v>0</v>
          </cell>
          <cell r="JJ1030">
            <v>0</v>
          </cell>
          <cell r="JK1030">
            <v>0</v>
          </cell>
          <cell r="JL1030">
            <v>0</v>
          </cell>
          <cell r="JM1030">
            <v>0</v>
          </cell>
          <cell r="JN1030">
            <v>0</v>
          </cell>
          <cell r="JO1030">
            <v>0</v>
          </cell>
          <cell r="JP1030">
            <v>0</v>
          </cell>
          <cell r="JQ1030">
            <v>0</v>
          </cell>
        </row>
        <row r="1031"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G1031">
            <v>0</v>
          </cell>
          <cell r="BH1031">
            <v>0</v>
          </cell>
          <cell r="BI1031">
            <v>0</v>
          </cell>
          <cell r="BJ1031">
            <v>0</v>
          </cell>
          <cell r="BK1031">
            <v>0</v>
          </cell>
          <cell r="BL1031">
            <v>0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0</v>
          </cell>
          <cell r="CD1031">
            <v>0</v>
          </cell>
          <cell r="CE1031">
            <v>0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0</v>
          </cell>
          <cell r="CK1031">
            <v>0</v>
          </cell>
          <cell r="CL1031">
            <v>0</v>
          </cell>
          <cell r="CM1031">
            <v>0</v>
          </cell>
          <cell r="CN1031">
            <v>0</v>
          </cell>
          <cell r="CO1031">
            <v>0</v>
          </cell>
          <cell r="CP1031">
            <v>0</v>
          </cell>
          <cell r="CQ1031">
            <v>0</v>
          </cell>
          <cell r="CR1031">
            <v>0</v>
          </cell>
          <cell r="CS1031">
            <v>0</v>
          </cell>
          <cell r="CT1031">
            <v>0</v>
          </cell>
          <cell r="CU1031">
            <v>0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  <cell r="DD1031">
            <v>0</v>
          </cell>
          <cell r="DE1031">
            <v>0</v>
          </cell>
          <cell r="DF1031">
            <v>0</v>
          </cell>
          <cell r="DG1031">
            <v>0</v>
          </cell>
          <cell r="DH1031">
            <v>0</v>
          </cell>
          <cell r="DI1031">
            <v>0</v>
          </cell>
          <cell r="DJ1031">
            <v>0</v>
          </cell>
          <cell r="DK1031">
            <v>0</v>
          </cell>
          <cell r="DL1031">
            <v>0</v>
          </cell>
          <cell r="DM1031">
            <v>0</v>
          </cell>
          <cell r="DN1031">
            <v>0</v>
          </cell>
          <cell r="DO1031">
            <v>0</v>
          </cell>
          <cell r="DP1031">
            <v>0</v>
          </cell>
          <cell r="DQ1031">
            <v>0</v>
          </cell>
          <cell r="DR1031">
            <v>0</v>
          </cell>
          <cell r="DS1031">
            <v>0</v>
          </cell>
          <cell r="DT1031">
            <v>0</v>
          </cell>
          <cell r="DU1031">
            <v>0</v>
          </cell>
          <cell r="DV1031">
            <v>0</v>
          </cell>
          <cell r="DW1031">
            <v>0</v>
          </cell>
          <cell r="DX1031">
            <v>0</v>
          </cell>
          <cell r="DY1031">
            <v>0</v>
          </cell>
          <cell r="DZ1031">
            <v>0</v>
          </cell>
          <cell r="EA1031">
            <v>0</v>
          </cell>
          <cell r="EB1031">
            <v>0</v>
          </cell>
          <cell r="EC1031">
            <v>0</v>
          </cell>
          <cell r="ED1031">
            <v>0</v>
          </cell>
          <cell r="EE1031">
            <v>0</v>
          </cell>
          <cell r="EF1031">
            <v>0</v>
          </cell>
          <cell r="EG1031">
            <v>0</v>
          </cell>
          <cell r="EH1031">
            <v>0</v>
          </cell>
          <cell r="EI1031">
            <v>0</v>
          </cell>
          <cell r="EJ1031">
            <v>0</v>
          </cell>
          <cell r="EK1031">
            <v>0</v>
          </cell>
          <cell r="EL1031">
            <v>0</v>
          </cell>
          <cell r="EM1031">
            <v>0</v>
          </cell>
          <cell r="EN1031">
            <v>0</v>
          </cell>
          <cell r="EO1031">
            <v>0</v>
          </cell>
          <cell r="EP1031">
            <v>0</v>
          </cell>
          <cell r="EQ1031">
            <v>0</v>
          </cell>
          <cell r="ER1031">
            <v>0</v>
          </cell>
          <cell r="ES1031">
            <v>0</v>
          </cell>
          <cell r="ET1031">
            <v>0</v>
          </cell>
          <cell r="EU1031">
            <v>0</v>
          </cell>
          <cell r="EV1031">
            <v>0</v>
          </cell>
          <cell r="EW1031">
            <v>0</v>
          </cell>
          <cell r="EX1031">
            <v>0</v>
          </cell>
          <cell r="EY1031">
            <v>0</v>
          </cell>
          <cell r="EZ1031">
            <v>0</v>
          </cell>
          <cell r="FA1031">
            <v>0</v>
          </cell>
          <cell r="FB1031">
            <v>0</v>
          </cell>
          <cell r="FC1031">
            <v>0</v>
          </cell>
          <cell r="FD1031">
            <v>0</v>
          </cell>
          <cell r="FE1031">
            <v>0</v>
          </cell>
          <cell r="FF1031">
            <v>0</v>
          </cell>
          <cell r="FG1031">
            <v>0</v>
          </cell>
          <cell r="FH1031">
            <v>0</v>
          </cell>
          <cell r="FI1031">
            <v>0</v>
          </cell>
          <cell r="FJ1031">
            <v>0</v>
          </cell>
          <cell r="FK1031">
            <v>0</v>
          </cell>
          <cell r="FL1031">
            <v>0</v>
          </cell>
          <cell r="FM1031">
            <v>0</v>
          </cell>
          <cell r="FN1031">
            <v>0</v>
          </cell>
          <cell r="FO1031">
            <v>0</v>
          </cell>
          <cell r="FP1031">
            <v>0</v>
          </cell>
          <cell r="FQ1031">
            <v>0</v>
          </cell>
          <cell r="FR1031">
            <v>0</v>
          </cell>
          <cell r="FS1031">
            <v>0</v>
          </cell>
          <cell r="FT1031">
            <v>0</v>
          </cell>
          <cell r="FU1031">
            <v>0</v>
          </cell>
          <cell r="FV1031">
            <v>0</v>
          </cell>
          <cell r="FW1031">
            <v>0</v>
          </cell>
          <cell r="FX1031">
            <v>0</v>
          </cell>
          <cell r="FY1031">
            <v>0</v>
          </cell>
          <cell r="FZ1031">
            <v>0</v>
          </cell>
          <cell r="GA1031">
            <v>0</v>
          </cell>
          <cell r="GB1031">
            <v>0</v>
          </cell>
          <cell r="GC1031">
            <v>0</v>
          </cell>
          <cell r="GD1031">
            <v>0</v>
          </cell>
          <cell r="GE1031">
            <v>0</v>
          </cell>
          <cell r="GF1031">
            <v>0</v>
          </cell>
          <cell r="GG1031">
            <v>0</v>
          </cell>
          <cell r="GH1031">
            <v>0</v>
          </cell>
          <cell r="GI1031">
            <v>0</v>
          </cell>
          <cell r="GJ1031">
            <v>0</v>
          </cell>
          <cell r="GK1031">
            <v>0</v>
          </cell>
          <cell r="GL1031">
            <v>0</v>
          </cell>
          <cell r="GM1031">
            <v>0</v>
          </cell>
          <cell r="GN1031">
            <v>0</v>
          </cell>
          <cell r="GO1031">
            <v>0</v>
          </cell>
          <cell r="GP1031">
            <v>0</v>
          </cell>
          <cell r="GQ1031">
            <v>0</v>
          </cell>
          <cell r="GR1031">
            <v>0</v>
          </cell>
          <cell r="GS1031">
            <v>0</v>
          </cell>
          <cell r="GT1031">
            <v>0</v>
          </cell>
          <cell r="GU1031">
            <v>0</v>
          </cell>
          <cell r="GV1031">
            <v>0</v>
          </cell>
          <cell r="GW1031">
            <v>0</v>
          </cell>
          <cell r="GX1031">
            <v>0</v>
          </cell>
          <cell r="GY1031">
            <v>0</v>
          </cell>
          <cell r="GZ1031">
            <v>0</v>
          </cell>
          <cell r="HA1031">
            <v>0</v>
          </cell>
          <cell r="HB1031">
            <v>0</v>
          </cell>
          <cell r="HC1031">
            <v>0</v>
          </cell>
          <cell r="HD1031">
            <v>0</v>
          </cell>
          <cell r="HE1031">
            <v>0</v>
          </cell>
          <cell r="HF1031">
            <v>0</v>
          </cell>
          <cell r="HG1031">
            <v>0</v>
          </cell>
          <cell r="HH1031">
            <v>0</v>
          </cell>
          <cell r="HI1031">
            <v>0</v>
          </cell>
          <cell r="HJ1031">
            <v>0</v>
          </cell>
          <cell r="HK1031">
            <v>0</v>
          </cell>
          <cell r="HL1031">
            <v>0</v>
          </cell>
          <cell r="HM1031">
            <v>0</v>
          </cell>
          <cell r="HN1031">
            <v>0</v>
          </cell>
          <cell r="HO1031">
            <v>0</v>
          </cell>
          <cell r="HP1031">
            <v>0</v>
          </cell>
          <cell r="HQ1031">
            <v>0</v>
          </cell>
          <cell r="HR1031">
            <v>0</v>
          </cell>
          <cell r="HS1031">
            <v>0</v>
          </cell>
          <cell r="HT1031">
            <v>0</v>
          </cell>
          <cell r="HU1031">
            <v>0</v>
          </cell>
          <cell r="HV1031">
            <v>0</v>
          </cell>
          <cell r="HW1031">
            <v>0</v>
          </cell>
          <cell r="HX1031">
            <v>0</v>
          </cell>
          <cell r="HY1031">
            <v>0</v>
          </cell>
          <cell r="HZ1031">
            <v>0</v>
          </cell>
          <cell r="IA1031">
            <v>0</v>
          </cell>
          <cell r="IB1031">
            <v>0</v>
          </cell>
          <cell r="IC1031">
            <v>0</v>
          </cell>
          <cell r="ID1031">
            <v>0</v>
          </cell>
          <cell r="IE1031">
            <v>0</v>
          </cell>
          <cell r="IF1031">
            <v>0</v>
          </cell>
          <cell r="IG1031">
            <v>0</v>
          </cell>
          <cell r="IH1031">
            <v>0</v>
          </cell>
          <cell r="II1031">
            <v>0</v>
          </cell>
          <cell r="IJ1031">
            <v>0</v>
          </cell>
          <cell r="IK1031">
            <v>0</v>
          </cell>
          <cell r="IL1031">
            <v>0</v>
          </cell>
          <cell r="IM1031">
            <v>0</v>
          </cell>
          <cell r="IN1031">
            <v>0</v>
          </cell>
          <cell r="IO1031">
            <v>0</v>
          </cell>
          <cell r="IP1031">
            <v>0</v>
          </cell>
          <cell r="IQ1031">
            <v>0</v>
          </cell>
          <cell r="IR1031">
            <v>0</v>
          </cell>
          <cell r="IS1031">
            <v>0</v>
          </cell>
          <cell r="IT1031">
            <v>0</v>
          </cell>
          <cell r="IU1031">
            <v>0</v>
          </cell>
          <cell r="IV1031">
            <v>0</v>
          </cell>
          <cell r="IW1031">
            <v>0</v>
          </cell>
          <cell r="IX1031">
            <v>0</v>
          </cell>
          <cell r="IY1031">
            <v>0</v>
          </cell>
          <cell r="IZ1031">
            <v>0</v>
          </cell>
          <cell r="JA1031">
            <v>0</v>
          </cell>
          <cell r="JB1031">
            <v>0</v>
          </cell>
          <cell r="JC1031">
            <v>0</v>
          </cell>
          <cell r="JD1031">
            <v>0</v>
          </cell>
          <cell r="JE1031">
            <v>0</v>
          </cell>
          <cell r="JF1031">
            <v>0</v>
          </cell>
          <cell r="JG1031">
            <v>0</v>
          </cell>
          <cell r="JH1031">
            <v>0</v>
          </cell>
          <cell r="JI1031">
            <v>0</v>
          </cell>
          <cell r="JJ1031">
            <v>0</v>
          </cell>
          <cell r="JK1031">
            <v>0</v>
          </cell>
          <cell r="JL1031">
            <v>0</v>
          </cell>
          <cell r="JM1031">
            <v>0</v>
          </cell>
          <cell r="JN1031">
            <v>0</v>
          </cell>
          <cell r="JO1031">
            <v>0</v>
          </cell>
          <cell r="JP1031">
            <v>0</v>
          </cell>
          <cell r="JQ1031">
            <v>0</v>
          </cell>
        </row>
        <row r="1033">
          <cell r="D1033" t="str">
            <v>PV_.QF.COR._.qOR.CSP_Wallowa_County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  <cell r="BJ1033">
            <v>0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0</v>
          </cell>
          <cell r="CG1033">
            <v>0</v>
          </cell>
          <cell r="CH1033">
            <v>0</v>
          </cell>
          <cell r="CI1033">
            <v>0</v>
          </cell>
          <cell r="CJ1033">
            <v>0</v>
          </cell>
          <cell r="CK1033">
            <v>0</v>
          </cell>
          <cell r="CL1033">
            <v>0</v>
          </cell>
          <cell r="CM1033">
            <v>0</v>
          </cell>
          <cell r="CN1033">
            <v>0</v>
          </cell>
          <cell r="CO1033">
            <v>0</v>
          </cell>
          <cell r="CP1033">
            <v>0</v>
          </cell>
          <cell r="CQ1033">
            <v>0</v>
          </cell>
          <cell r="CR1033">
            <v>0</v>
          </cell>
          <cell r="CS1033">
            <v>0</v>
          </cell>
          <cell r="CT1033">
            <v>0</v>
          </cell>
          <cell r="CU1033">
            <v>0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  <cell r="DD1033">
            <v>0</v>
          </cell>
          <cell r="DE1033">
            <v>0</v>
          </cell>
          <cell r="DF1033">
            <v>0</v>
          </cell>
          <cell r="DG1033">
            <v>0</v>
          </cell>
          <cell r="DH1033">
            <v>0</v>
          </cell>
          <cell r="DI1033">
            <v>0</v>
          </cell>
          <cell r="DJ1033">
            <v>0</v>
          </cell>
          <cell r="DK1033">
            <v>0</v>
          </cell>
          <cell r="DL1033">
            <v>0</v>
          </cell>
          <cell r="DM1033">
            <v>0</v>
          </cell>
          <cell r="DN1033">
            <v>0</v>
          </cell>
          <cell r="DO1033">
            <v>0</v>
          </cell>
          <cell r="DP1033">
            <v>0</v>
          </cell>
          <cell r="DQ1033">
            <v>0</v>
          </cell>
          <cell r="DR1033">
            <v>0</v>
          </cell>
          <cell r="DS1033">
            <v>0</v>
          </cell>
          <cell r="DT1033">
            <v>0</v>
          </cell>
          <cell r="DU1033">
            <v>0</v>
          </cell>
          <cell r="DV1033">
            <v>0</v>
          </cell>
          <cell r="DW1033">
            <v>0</v>
          </cell>
          <cell r="DX1033">
            <v>0</v>
          </cell>
          <cell r="DY1033">
            <v>0</v>
          </cell>
          <cell r="DZ1033">
            <v>0</v>
          </cell>
          <cell r="EA1033">
            <v>0</v>
          </cell>
          <cell r="EB1033">
            <v>0</v>
          </cell>
          <cell r="EC1033">
            <v>0</v>
          </cell>
          <cell r="ED1033">
            <v>0</v>
          </cell>
          <cell r="EE1033">
            <v>0</v>
          </cell>
          <cell r="EF1033">
            <v>0</v>
          </cell>
          <cell r="EG1033">
            <v>0</v>
          </cell>
          <cell r="EH1033">
            <v>0</v>
          </cell>
          <cell r="EI1033">
            <v>0</v>
          </cell>
          <cell r="EJ1033">
            <v>0</v>
          </cell>
          <cell r="EK1033">
            <v>0</v>
          </cell>
          <cell r="EL1033">
            <v>0</v>
          </cell>
          <cell r="EM1033">
            <v>0</v>
          </cell>
          <cell r="EN1033">
            <v>0</v>
          </cell>
          <cell r="EO1033">
            <v>0</v>
          </cell>
          <cell r="EP1033">
            <v>0</v>
          </cell>
          <cell r="EQ1033">
            <v>0</v>
          </cell>
          <cell r="ER1033">
            <v>0</v>
          </cell>
          <cell r="ES1033">
            <v>0</v>
          </cell>
          <cell r="ET1033">
            <v>0</v>
          </cell>
          <cell r="EU1033">
            <v>0</v>
          </cell>
          <cell r="EV1033">
            <v>0</v>
          </cell>
          <cell r="EW1033">
            <v>0</v>
          </cell>
          <cell r="EX1033">
            <v>0</v>
          </cell>
          <cell r="EY1033">
            <v>0</v>
          </cell>
          <cell r="EZ1033">
            <v>0</v>
          </cell>
          <cell r="FA1033">
            <v>0</v>
          </cell>
          <cell r="FB1033">
            <v>0</v>
          </cell>
          <cell r="FC1033">
            <v>0</v>
          </cell>
          <cell r="FD1033">
            <v>0</v>
          </cell>
          <cell r="FE1033">
            <v>0</v>
          </cell>
          <cell r="FF1033">
            <v>0</v>
          </cell>
          <cell r="FG1033">
            <v>0</v>
          </cell>
          <cell r="FH1033">
            <v>0</v>
          </cell>
          <cell r="FI1033">
            <v>0</v>
          </cell>
          <cell r="FJ1033">
            <v>0</v>
          </cell>
          <cell r="FK1033">
            <v>0</v>
          </cell>
          <cell r="FL1033">
            <v>0</v>
          </cell>
          <cell r="FM1033">
            <v>0</v>
          </cell>
          <cell r="FN1033">
            <v>0</v>
          </cell>
          <cell r="FO1033">
            <v>0</v>
          </cell>
          <cell r="FP1033">
            <v>0</v>
          </cell>
          <cell r="FQ1033">
            <v>0</v>
          </cell>
          <cell r="FR1033">
            <v>0</v>
          </cell>
          <cell r="FS1033">
            <v>0</v>
          </cell>
          <cell r="FT1033">
            <v>0</v>
          </cell>
          <cell r="FU1033">
            <v>0</v>
          </cell>
          <cell r="FV1033">
            <v>0</v>
          </cell>
          <cell r="FW1033">
            <v>0</v>
          </cell>
          <cell r="FX1033">
            <v>0</v>
          </cell>
          <cell r="FY1033">
            <v>0</v>
          </cell>
          <cell r="FZ1033">
            <v>0</v>
          </cell>
          <cell r="GA1033">
            <v>0</v>
          </cell>
          <cell r="GB1033">
            <v>0</v>
          </cell>
          <cell r="GC1033">
            <v>0</v>
          </cell>
          <cell r="GD1033">
            <v>0</v>
          </cell>
          <cell r="GE1033">
            <v>0</v>
          </cell>
          <cell r="GF1033">
            <v>0</v>
          </cell>
          <cell r="GG1033">
            <v>0</v>
          </cell>
          <cell r="GH1033">
            <v>0</v>
          </cell>
          <cell r="GI1033">
            <v>0</v>
          </cell>
          <cell r="GJ1033">
            <v>0</v>
          </cell>
          <cell r="GK1033">
            <v>0</v>
          </cell>
          <cell r="GL1033">
            <v>0</v>
          </cell>
          <cell r="GM1033">
            <v>0</v>
          </cell>
          <cell r="GN1033">
            <v>0</v>
          </cell>
          <cell r="GO1033">
            <v>0</v>
          </cell>
          <cell r="GP1033">
            <v>0</v>
          </cell>
          <cell r="GQ1033">
            <v>0</v>
          </cell>
          <cell r="GR1033">
            <v>0</v>
          </cell>
          <cell r="GS1033">
            <v>0</v>
          </cell>
          <cell r="GT1033">
            <v>0</v>
          </cell>
          <cell r="GU1033">
            <v>0</v>
          </cell>
          <cell r="GV1033">
            <v>0</v>
          </cell>
          <cell r="GW1033">
            <v>0</v>
          </cell>
          <cell r="GX1033">
            <v>0</v>
          </cell>
          <cell r="GY1033">
            <v>0</v>
          </cell>
          <cell r="GZ1033">
            <v>0</v>
          </cell>
          <cell r="HA1033">
            <v>0</v>
          </cell>
          <cell r="HB1033">
            <v>0</v>
          </cell>
          <cell r="HC1033">
            <v>0</v>
          </cell>
          <cell r="HD1033">
            <v>0</v>
          </cell>
          <cell r="HE1033">
            <v>0</v>
          </cell>
          <cell r="HF1033">
            <v>0</v>
          </cell>
          <cell r="HG1033">
            <v>0</v>
          </cell>
          <cell r="HH1033">
            <v>0</v>
          </cell>
          <cell r="HI1033">
            <v>0</v>
          </cell>
          <cell r="HJ1033">
            <v>0</v>
          </cell>
          <cell r="HK1033">
            <v>0</v>
          </cell>
          <cell r="HL1033">
            <v>0</v>
          </cell>
          <cell r="HM1033">
            <v>0</v>
          </cell>
          <cell r="HN1033">
            <v>0</v>
          </cell>
          <cell r="HO1033">
            <v>0</v>
          </cell>
          <cell r="HP1033">
            <v>0</v>
          </cell>
          <cell r="HQ1033">
            <v>0</v>
          </cell>
          <cell r="HR1033">
            <v>0</v>
          </cell>
          <cell r="HS1033">
            <v>0</v>
          </cell>
          <cell r="HT1033">
            <v>0</v>
          </cell>
          <cell r="HU1033">
            <v>0</v>
          </cell>
          <cell r="HV1033">
            <v>0</v>
          </cell>
          <cell r="HW1033">
            <v>0</v>
          </cell>
          <cell r="HX1033">
            <v>0</v>
          </cell>
          <cell r="HY1033">
            <v>0</v>
          </cell>
          <cell r="HZ1033">
            <v>0</v>
          </cell>
          <cell r="IA1033">
            <v>0</v>
          </cell>
          <cell r="IB1033">
            <v>0</v>
          </cell>
          <cell r="IC1033">
            <v>0</v>
          </cell>
          <cell r="ID1033">
            <v>0</v>
          </cell>
          <cell r="IE1033">
            <v>0</v>
          </cell>
          <cell r="IF1033">
            <v>0</v>
          </cell>
          <cell r="IG1033">
            <v>0</v>
          </cell>
          <cell r="IH1033">
            <v>0</v>
          </cell>
          <cell r="II1033">
            <v>0</v>
          </cell>
          <cell r="IJ1033">
            <v>0</v>
          </cell>
          <cell r="IK1033">
            <v>0</v>
          </cell>
          <cell r="IL1033">
            <v>0</v>
          </cell>
          <cell r="IM1033">
            <v>0</v>
          </cell>
          <cell r="IN1033">
            <v>0</v>
          </cell>
          <cell r="IO1033">
            <v>0</v>
          </cell>
          <cell r="IP1033">
            <v>0</v>
          </cell>
          <cell r="IQ1033">
            <v>0</v>
          </cell>
          <cell r="IR1033">
            <v>0</v>
          </cell>
          <cell r="IS1033">
            <v>0</v>
          </cell>
          <cell r="IT1033">
            <v>0</v>
          </cell>
          <cell r="IU1033">
            <v>0</v>
          </cell>
          <cell r="IV1033">
            <v>0</v>
          </cell>
          <cell r="IW1033">
            <v>0</v>
          </cell>
          <cell r="IX1033">
            <v>0</v>
          </cell>
          <cell r="IY1033">
            <v>0</v>
          </cell>
          <cell r="IZ1033">
            <v>0</v>
          </cell>
          <cell r="JA1033">
            <v>0</v>
          </cell>
          <cell r="JB1033">
            <v>0</v>
          </cell>
          <cell r="JC1033">
            <v>0</v>
          </cell>
          <cell r="JD1033">
            <v>0</v>
          </cell>
          <cell r="JE1033">
            <v>0</v>
          </cell>
          <cell r="JF1033">
            <v>0</v>
          </cell>
          <cell r="JG1033">
            <v>0</v>
          </cell>
          <cell r="JH1033">
            <v>0</v>
          </cell>
          <cell r="JI1033">
            <v>0</v>
          </cell>
          <cell r="JJ1033">
            <v>0</v>
          </cell>
          <cell r="JK1033">
            <v>0</v>
          </cell>
          <cell r="JL1033">
            <v>0</v>
          </cell>
          <cell r="JM1033">
            <v>0</v>
          </cell>
          <cell r="JN1033">
            <v>0</v>
          </cell>
          <cell r="JO1033">
            <v>0</v>
          </cell>
          <cell r="JP1033">
            <v>0</v>
          </cell>
          <cell r="JQ1033">
            <v>0</v>
          </cell>
        </row>
        <row r="1034">
          <cell r="D1034" t="str">
            <v>PV_.QF.COR._.qOR.NW4_Bonanza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  <cell r="BJ1034">
            <v>0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0</v>
          </cell>
          <cell r="CG1034">
            <v>0</v>
          </cell>
          <cell r="CH1034">
            <v>0</v>
          </cell>
          <cell r="CI1034">
            <v>0</v>
          </cell>
          <cell r="CJ1034">
            <v>0</v>
          </cell>
          <cell r="CK1034">
            <v>0</v>
          </cell>
          <cell r="CL1034">
            <v>0</v>
          </cell>
          <cell r="CM1034">
            <v>0</v>
          </cell>
          <cell r="CN1034">
            <v>0</v>
          </cell>
          <cell r="CO1034">
            <v>0</v>
          </cell>
          <cell r="CP1034">
            <v>0</v>
          </cell>
          <cell r="CQ1034">
            <v>0</v>
          </cell>
          <cell r="CR1034">
            <v>0</v>
          </cell>
          <cell r="CS1034">
            <v>0</v>
          </cell>
          <cell r="CT1034">
            <v>0</v>
          </cell>
          <cell r="CU1034">
            <v>0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  <cell r="DD1034">
            <v>0</v>
          </cell>
          <cell r="DE1034">
            <v>0</v>
          </cell>
          <cell r="DF1034">
            <v>0</v>
          </cell>
          <cell r="DG1034">
            <v>0</v>
          </cell>
          <cell r="DH1034">
            <v>0</v>
          </cell>
          <cell r="DI1034">
            <v>0</v>
          </cell>
          <cell r="DJ1034">
            <v>0</v>
          </cell>
          <cell r="DK1034">
            <v>0</v>
          </cell>
          <cell r="DL1034">
            <v>0</v>
          </cell>
          <cell r="DM1034">
            <v>0</v>
          </cell>
          <cell r="DN1034">
            <v>0</v>
          </cell>
          <cell r="DO1034">
            <v>0</v>
          </cell>
          <cell r="DP1034">
            <v>0</v>
          </cell>
          <cell r="DQ1034">
            <v>0</v>
          </cell>
          <cell r="DR1034">
            <v>0</v>
          </cell>
          <cell r="DS1034">
            <v>0</v>
          </cell>
          <cell r="DT1034">
            <v>0</v>
          </cell>
          <cell r="DU1034">
            <v>0</v>
          </cell>
          <cell r="DV1034">
            <v>0</v>
          </cell>
          <cell r="DW1034">
            <v>0</v>
          </cell>
          <cell r="DX1034">
            <v>0</v>
          </cell>
          <cell r="DY1034">
            <v>0</v>
          </cell>
          <cell r="DZ1034">
            <v>0</v>
          </cell>
          <cell r="EA1034">
            <v>0</v>
          </cell>
          <cell r="EB1034">
            <v>0</v>
          </cell>
          <cell r="EC1034">
            <v>0</v>
          </cell>
          <cell r="ED1034">
            <v>0</v>
          </cell>
          <cell r="EE1034">
            <v>0</v>
          </cell>
          <cell r="EF1034">
            <v>0</v>
          </cell>
          <cell r="EG1034">
            <v>0</v>
          </cell>
          <cell r="EH1034">
            <v>0</v>
          </cell>
          <cell r="EI1034">
            <v>0</v>
          </cell>
          <cell r="EJ1034">
            <v>0</v>
          </cell>
          <cell r="EK1034">
            <v>0</v>
          </cell>
          <cell r="EL1034">
            <v>0</v>
          </cell>
          <cell r="EM1034">
            <v>0</v>
          </cell>
          <cell r="EN1034">
            <v>0</v>
          </cell>
          <cell r="EO1034">
            <v>0</v>
          </cell>
          <cell r="EP1034">
            <v>0</v>
          </cell>
          <cell r="EQ1034">
            <v>0</v>
          </cell>
          <cell r="ER1034">
            <v>0</v>
          </cell>
          <cell r="ES1034">
            <v>0</v>
          </cell>
          <cell r="ET1034">
            <v>0</v>
          </cell>
          <cell r="EU1034">
            <v>0</v>
          </cell>
          <cell r="EV1034">
            <v>0</v>
          </cell>
          <cell r="EW1034">
            <v>0</v>
          </cell>
          <cell r="EX1034">
            <v>0</v>
          </cell>
          <cell r="EY1034">
            <v>0</v>
          </cell>
          <cell r="EZ1034">
            <v>0</v>
          </cell>
          <cell r="FA1034">
            <v>0</v>
          </cell>
          <cell r="FB1034">
            <v>0</v>
          </cell>
          <cell r="FC1034">
            <v>0</v>
          </cell>
          <cell r="FD1034">
            <v>0</v>
          </cell>
          <cell r="FE1034">
            <v>0</v>
          </cell>
          <cell r="FF1034">
            <v>0</v>
          </cell>
          <cell r="FG1034">
            <v>0</v>
          </cell>
          <cell r="FH1034">
            <v>0</v>
          </cell>
          <cell r="FI1034">
            <v>0</v>
          </cell>
          <cell r="FJ1034">
            <v>0</v>
          </cell>
          <cell r="FK1034">
            <v>0</v>
          </cell>
          <cell r="FL1034">
            <v>0</v>
          </cell>
          <cell r="FM1034">
            <v>0</v>
          </cell>
          <cell r="FN1034">
            <v>0</v>
          </cell>
          <cell r="FO1034">
            <v>0</v>
          </cell>
          <cell r="FP1034">
            <v>0</v>
          </cell>
          <cell r="FQ1034">
            <v>0</v>
          </cell>
          <cell r="FR1034">
            <v>0</v>
          </cell>
          <cell r="FS1034">
            <v>0</v>
          </cell>
          <cell r="FT1034">
            <v>0</v>
          </cell>
          <cell r="FU1034">
            <v>0</v>
          </cell>
          <cell r="FV1034">
            <v>0</v>
          </cell>
          <cell r="FW1034">
            <v>0</v>
          </cell>
          <cell r="FX1034">
            <v>0</v>
          </cell>
          <cell r="FY1034">
            <v>0</v>
          </cell>
          <cell r="FZ1034">
            <v>0</v>
          </cell>
          <cell r="GA1034">
            <v>0</v>
          </cell>
          <cell r="GB1034">
            <v>0</v>
          </cell>
          <cell r="GC1034">
            <v>0</v>
          </cell>
          <cell r="GD1034">
            <v>0</v>
          </cell>
          <cell r="GE1034">
            <v>0</v>
          </cell>
          <cell r="GF1034">
            <v>0</v>
          </cell>
          <cell r="GG1034">
            <v>0</v>
          </cell>
          <cell r="GH1034">
            <v>0</v>
          </cell>
          <cell r="GI1034">
            <v>0</v>
          </cell>
          <cell r="GJ1034">
            <v>0</v>
          </cell>
          <cell r="GK1034">
            <v>0</v>
          </cell>
          <cell r="GL1034">
            <v>0</v>
          </cell>
          <cell r="GM1034">
            <v>0</v>
          </cell>
          <cell r="GN1034">
            <v>0</v>
          </cell>
          <cell r="GO1034">
            <v>0</v>
          </cell>
          <cell r="GP1034">
            <v>0</v>
          </cell>
          <cell r="GQ1034">
            <v>0</v>
          </cell>
          <cell r="GR1034">
            <v>0</v>
          </cell>
          <cell r="GS1034">
            <v>0</v>
          </cell>
          <cell r="GT1034">
            <v>0</v>
          </cell>
          <cell r="GU1034">
            <v>0</v>
          </cell>
          <cell r="GV1034">
            <v>0</v>
          </cell>
          <cell r="GW1034">
            <v>0</v>
          </cell>
          <cell r="GX1034">
            <v>0</v>
          </cell>
          <cell r="GY1034">
            <v>0</v>
          </cell>
          <cell r="GZ1034">
            <v>0</v>
          </cell>
          <cell r="HA1034">
            <v>0</v>
          </cell>
          <cell r="HB1034">
            <v>0</v>
          </cell>
          <cell r="HC1034">
            <v>0</v>
          </cell>
          <cell r="HD1034">
            <v>0</v>
          </cell>
          <cell r="HE1034">
            <v>0</v>
          </cell>
          <cell r="HF1034">
            <v>0</v>
          </cell>
          <cell r="HG1034">
            <v>0</v>
          </cell>
          <cell r="HH1034">
            <v>0</v>
          </cell>
          <cell r="HI1034">
            <v>0</v>
          </cell>
          <cell r="HJ1034">
            <v>0</v>
          </cell>
          <cell r="HK1034">
            <v>0</v>
          </cell>
          <cell r="HL1034">
            <v>0</v>
          </cell>
          <cell r="HM1034">
            <v>0</v>
          </cell>
          <cell r="HN1034">
            <v>0</v>
          </cell>
          <cell r="HO1034">
            <v>0</v>
          </cell>
          <cell r="HP1034">
            <v>0</v>
          </cell>
          <cell r="HQ1034">
            <v>0</v>
          </cell>
          <cell r="HR1034">
            <v>0</v>
          </cell>
          <cell r="HS1034">
            <v>0</v>
          </cell>
          <cell r="HT1034">
            <v>0</v>
          </cell>
          <cell r="HU1034">
            <v>0</v>
          </cell>
          <cell r="HV1034">
            <v>0</v>
          </cell>
          <cell r="HW1034">
            <v>0</v>
          </cell>
          <cell r="HX1034">
            <v>0</v>
          </cell>
          <cell r="HY1034">
            <v>0</v>
          </cell>
          <cell r="HZ1034">
            <v>0</v>
          </cell>
          <cell r="IA1034">
            <v>0</v>
          </cell>
          <cell r="IB1034">
            <v>0</v>
          </cell>
          <cell r="IC1034">
            <v>0</v>
          </cell>
          <cell r="ID1034">
            <v>0</v>
          </cell>
          <cell r="IE1034">
            <v>0</v>
          </cell>
          <cell r="IF1034">
            <v>0</v>
          </cell>
          <cell r="IG1034">
            <v>0</v>
          </cell>
          <cell r="IH1034">
            <v>0</v>
          </cell>
          <cell r="II1034">
            <v>0</v>
          </cell>
          <cell r="IJ1034">
            <v>0</v>
          </cell>
          <cell r="IK1034">
            <v>0</v>
          </cell>
          <cell r="IL1034">
            <v>0</v>
          </cell>
          <cell r="IM1034">
            <v>0</v>
          </cell>
          <cell r="IN1034">
            <v>0</v>
          </cell>
          <cell r="IO1034">
            <v>0</v>
          </cell>
          <cell r="IP1034">
            <v>0</v>
          </cell>
          <cell r="IQ1034">
            <v>0</v>
          </cell>
          <cell r="IR1034">
            <v>0</v>
          </cell>
          <cell r="IS1034">
            <v>0</v>
          </cell>
          <cell r="IT1034">
            <v>0</v>
          </cell>
          <cell r="IU1034">
            <v>0</v>
          </cell>
          <cell r="IV1034">
            <v>0</v>
          </cell>
          <cell r="IW1034">
            <v>0</v>
          </cell>
          <cell r="IX1034">
            <v>0</v>
          </cell>
          <cell r="IY1034">
            <v>0</v>
          </cell>
          <cell r="IZ1034">
            <v>0</v>
          </cell>
          <cell r="JA1034">
            <v>0</v>
          </cell>
          <cell r="JB1034">
            <v>0</v>
          </cell>
          <cell r="JC1034">
            <v>0</v>
          </cell>
          <cell r="JD1034">
            <v>0</v>
          </cell>
          <cell r="JE1034">
            <v>0</v>
          </cell>
          <cell r="JF1034">
            <v>0</v>
          </cell>
          <cell r="JG1034">
            <v>0</v>
          </cell>
          <cell r="JH1034">
            <v>0</v>
          </cell>
          <cell r="JI1034">
            <v>0</v>
          </cell>
          <cell r="JJ1034">
            <v>0</v>
          </cell>
          <cell r="JK1034">
            <v>0</v>
          </cell>
          <cell r="JL1034">
            <v>0</v>
          </cell>
          <cell r="JM1034">
            <v>0</v>
          </cell>
          <cell r="JN1034">
            <v>0</v>
          </cell>
          <cell r="JO1034">
            <v>0</v>
          </cell>
          <cell r="JP1034">
            <v>0</v>
          </cell>
          <cell r="JQ1034">
            <v>0</v>
          </cell>
        </row>
        <row r="1035">
          <cell r="D1035" t="str">
            <v>PV_.QF.COR._.qOR.NW7_EaglePoint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  <cell r="BJ1035">
            <v>0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0</v>
          </cell>
          <cell r="CG1035">
            <v>0</v>
          </cell>
          <cell r="CH1035">
            <v>0</v>
          </cell>
          <cell r="CI1035">
            <v>0</v>
          </cell>
          <cell r="CJ1035">
            <v>0</v>
          </cell>
          <cell r="CK1035">
            <v>0</v>
          </cell>
          <cell r="CL1035">
            <v>0</v>
          </cell>
          <cell r="CM1035">
            <v>0</v>
          </cell>
          <cell r="CN1035">
            <v>0</v>
          </cell>
          <cell r="CO1035">
            <v>0</v>
          </cell>
          <cell r="CP1035">
            <v>0</v>
          </cell>
          <cell r="CQ1035">
            <v>0</v>
          </cell>
          <cell r="CR1035">
            <v>0</v>
          </cell>
          <cell r="CS1035">
            <v>0</v>
          </cell>
          <cell r="CT1035">
            <v>0</v>
          </cell>
          <cell r="CU1035">
            <v>0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  <cell r="DD1035">
            <v>0</v>
          </cell>
          <cell r="DE1035">
            <v>0</v>
          </cell>
          <cell r="DF1035">
            <v>0</v>
          </cell>
          <cell r="DG1035">
            <v>0</v>
          </cell>
          <cell r="DH1035">
            <v>0</v>
          </cell>
          <cell r="DI1035">
            <v>0</v>
          </cell>
          <cell r="DJ1035">
            <v>0</v>
          </cell>
          <cell r="DK1035">
            <v>0</v>
          </cell>
          <cell r="DL1035">
            <v>0</v>
          </cell>
          <cell r="DM1035">
            <v>0</v>
          </cell>
          <cell r="DN1035">
            <v>0</v>
          </cell>
          <cell r="DO1035">
            <v>0</v>
          </cell>
          <cell r="DP1035">
            <v>0</v>
          </cell>
          <cell r="DQ1035">
            <v>0</v>
          </cell>
          <cell r="DR1035">
            <v>0</v>
          </cell>
          <cell r="DS1035">
            <v>0</v>
          </cell>
          <cell r="DT1035">
            <v>0</v>
          </cell>
          <cell r="DU1035">
            <v>0</v>
          </cell>
          <cell r="DV1035">
            <v>0</v>
          </cell>
          <cell r="DW1035">
            <v>0</v>
          </cell>
          <cell r="DX1035">
            <v>0</v>
          </cell>
          <cell r="DY1035">
            <v>0</v>
          </cell>
          <cell r="DZ1035">
            <v>0</v>
          </cell>
          <cell r="EA1035">
            <v>0</v>
          </cell>
          <cell r="EB1035">
            <v>0</v>
          </cell>
          <cell r="EC1035">
            <v>0</v>
          </cell>
          <cell r="ED1035">
            <v>0</v>
          </cell>
          <cell r="EE1035">
            <v>0</v>
          </cell>
          <cell r="EF1035">
            <v>0</v>
          </cell>
          <cell r="EG1035">
            <v>0</v>
          </cell>
          <cell r="EH1035">
            <v>0</v>
          </cell>
          <cell r="EI1035">
            <v>0</v>
          </cell>
          <cell r="EJ1035">
            <v>0</v>
          </cell>
          <cell r="EK1035">
            <v>0</v>
          </cell>
          <cell r="EL1035">
            <v>0</v>
          </cell>
          <cell r="EM1035">
            <v>0</v>
          </cell>
          <cell r="EN1035">
            <v>0</v>
          </cell>
          <cell r="EO1035">
            <v>0</v>
          </cell>
          <cell r="EP1035">
            <v>0</v>
          </cell>
          <cell r="EQ1035">
            <v>0</v>
          </cell>
          <cell r="ER1035">
            <v>0</v>
          </cell>
          <cell r="ES1035">
            <v>0</v>
          </cell>
          <cell r="ET1035">
            <v>0</v>
          </cell>
          <cell r="EU1035">
            <v>0</v>
          </cell>
          <cell r="EV1035">
            <v>0</v>
          </cell>
          <cell r="EW1035">
            <v>0</v>
          </cell>
          <cell r="EX1035">
            <v>0</v>
          </cell>
          <cell r="EY1035">
            <v>0</v>
          </cell>
          <cell r="EZ1035">
            <v>0</v>
          </cell>
          <cell r="FA1035">
            <v>0</v>
          </cell>
          <cell r="FB1035">
            <v>0</v>
          </cell>
          <cell r="FC1035">
            <v>0</v>
          </cell>
          <cell r="FD1035">
            <v>0</v>
          </cell>
          <cell r="FE1035">
            <v>0</v>
          </cell>
          <cell r="FF1035">
            <v>0</v>
          </cell>
          <cell r="FG1035">
            <v>0</v>
          </cell>
          <cell r="FH1035">
            <v>0</v>
          </cell>
          <cell r="FI1035">
            <v>0</v>
          </cell>
          <cell r="FJ1035">
            <v>0</v>
          </cell>
          <cell r="FK1035">
            <v>0</v>
          </cell>
          <cell r="FL1035">
            <v>0</v>
          </cell>
          <cell r="FM1035">
            <v>0</v>
          </cell>
          <cell r="FN1035">
            <v>0</v>
          </cell>
          <cell r="FO1035">
            <v>0</v>
          </cell>
          <cell r="FP1035">
            <v>0</v>
          </cell>
          <cell r="FQ1035">
            <v>0</v>
          </cell>
          <cell r="FR1035">
            <v>0</v>
          </cell>
          <cell r="FS1035">
            <v>0</v>
          </cell>
          <cell r="FT1035">
            <v>0</v>
          </cell>
          <cell r="FU1035">
            <v>0</v>
          </cell>
          <cell r="FV1035">
            <v>0</v>
          </cell>
          <cell r="FW1035">
            <v>0</v>
          </cell>
          <cell r="FX1035">
            <v>0</v>
          </cell>
          <cell r="FY1035">
            <v>0</v>
          </cell>
          <cell r="FZ1035">
            <v>0</v>
          </cell>
          <cell r="GA1035">
            <v>0</v>
          </cell>
          <cell r="GB1035">
            <v>0</v>
          </cell>
          <cell r="GC1035">
            <v>0</v>
          </cell>
          <cell r="GD1035">
            <v>0</v>
          </cell>
          <cell r="GE1035">
            <v>0</v>
          </cell>
          <cell r="GF1035">
            <v>0</v>
          </cell>
          <cell r="GG1035">
            <v>0</v>
          </cell>
          <cell r="GH1035">
            <v>0</v>
          </cell>
          <cell r="GI1035">
            <v>0</v>
          </cell>
          <cell r="GJ1035">
            <v>0</v>
          </cell>
          <cell r="GK1035">
            <v>0</v>
          </cell>
          <cell r="GL1035">
            <v>0</v>
          </cell>
          <cell r="GM1035">
            <v>0</v>
          </cell>
          <cell r="GN1035">
            <v>0</v>
          </cell>
          <cell r="GO1035">
            <v>0</v>
          </cell>
          <cell r="GP1035">
            <v>0</v>
          </cell>
          <cell r="GQ1035">
            <v>0</v>
          </cell>
          <cell r="GR1035">
            <v>0</v>
          </cell>
          <cell r="GS1035">
            <v>0</v>
          </cell>
          <cell r="GT1035">
            <v>0</v>
          </cell>
          <cell r="GU1035">
            <v>0</v>
          </cell>
          <cell r="GV1035">
            <v>0</v>
          </cell>
          <cell r="GW1035">
            <v>0</v>
          </cell>
          <cell r="GX1035">
            <v>0</v>
          </cell>
          <cell r="GY1035">
            <v>0</v>
          </cell>
          <cell r="GZ1035">
            <v>0</v>
          </cell>
          <cell r="HA1035">
            <v>0</v>
          </cell>
          <cell r="HB1035">
            <v>0</v>
          </cell>
          <cell r="HC1035">
            <v>0</v>
          </cell>
          <cell r="HD1035">
            <v>0</v>
          </cell>
          <cell r="HE1035">
            <v>0</v>
          </cell>
          <cell r="HF1035">
            <v>0</v>
          </cell>
          <cell r="HG1035">
            <v>0</v>
          </cell>
          <cell r="HH1035">
            <v>0</v>
          </cell>
          <cell r="HI1035">
            <v>0</v>
          </cell>
          <cell r="HJ1035">
            <v>0</v>
          </cell>
          <cell r="HK1035">
            <v>0</v>
          </cell>
          <cell r="HL1035">
            <v>0</v>
          </cell>
          <cell r="HM1035">
            <v>0</v>
          </cell>
          <cell r="HN1035">
            <v>0</v>
          </cell>
          <cell r="HO1035">
            <v>0</v>
          </cell>
          <cell r="HP1035">
            <v>0</v>
          </cell>
          <cell r="HQ1035">
            <v>0</v>
          </cell>
          <cell r="HR1035">
            <v>0</v>
          </cell>
          <cell r="HS1035">
            <v>0</v>
          </cell>
          <cell r="HT1035">
            <v>0</v>
          </cell>
          <cell r="HU1035">
            <v>0</v>
          </cell>
          <cell r="HV1035">
            <v>0</v>
          </cell>
          <cell r="HW1035">
            <v>0</v>
          </cell>
          <cell r="HX1035">
            <v>0</v>
          </cell>
          <cell r="HY1035">
            <v>0</v>
          </cell>
          <cell r="HZ1035">
            <v>0</v>
          </cell>
          <cell r="IA1035">
            <v>0</v>
          </cell>
          <cell r="IB1035">
            <v>0</v>
          </cell>
          <cell r="IC1035">
            <v>0</v>
          </cell>
          <cell r="ID1035">
            <v>0</v>
          </cell>
          <cell r="IE1035">
            <v>0</v>
          </cell>
          <cell r="IF1035">
            <v>0</v>
          </cell>
          <cell r="IG1035">
            <v>0</v>
          </cell>
          <cell r="IH1035">
            <v>0</v>
          </cell>
          <cell r="II1035">
            <v>0</v>
          </cell>
          <cell r="IJ1035">
            <v>0</v>
          </cell>
          <cell r="IK1035">
            <v>0</v>
          </cell>
          <cell r="IL1035">
            <v>0</v>
          </cell>
          <cell r="IM1035">
            <v>0</v>
          </cell>
          <cell r="IN1035">
            <v>0</v>
          </cell>
          <cell r="IO1035">
            <v>0</v>
          </cell>
          <cell r="IP1035">
            <v>0</v>
          </cell>
          <cell r="IQ1035">
            <v>0</v>
          </cell>
          <cell r="IR1035">
            <v>0</v>
          </cell>
          <cell r="IS1035">
            <v>0</v>
          </cell>
          <cell r="IT1035">
            <v>0</v>
          </cell>
          <cell r="IU1035">
            <v>0</v>
          </cell>
          <cell r="IV1035">
            <v>0</v>
          </cell>
          <cell r="IW1035">
            <v>0</v>
          </cell>
          <cell r="IX1035">
            <v>0</v>
          </cell>
          <cell r="IY1035">
            <v>0</v>
          </cell>
          <cell r="IZ1035">
            <v>0</v>
          </cell>
          <cell r="JA1035">
            <v>0</v>
          </cell>
          <cell r="JB1035">
            <v>0</v>
          </cell>
          <cell r="JC1035">
            <v>0</v>
          </cell>
          <cell r="JD1035">
            <v>0</v>
          </cell>
          <cell r="JE1035">
            <v>0</v>
          </cell>
          <cell r="JF1035">
            <v>0</v>
          </cell>
          <cell r="JG1035">
            <v>0</v>
          </cell>
          <cell r="JH1035">
            <v>0</v>
          </cell>
          <cell r="JI1035">
            <v>0</v>
          </cell>
          <cell r="JJ1035">
            <v>0</v>
          </cell>
          <cell r="JK1035">
            <v>0</v>
          </cell>
          <cell r="JL1035">
            <v>0</v>
          </cell>
          <cell r="JM1035">
            <v>0</v>
          </cell>
          <cell r="JN1035">
            <v>0</v>
          </cell>
          <cell r="JO1035">
            <v>0</v>
          </cell>
          <cell r="JP1035">
            <v>0</v>
          </cell>
          <cell r="JQ1035">
            <v>0</v>
          </cell>
        </row>
        <row r="1036">
          <cell r="D1036" t="str">
            <v>PV_.QF.COR._.qOR.NW9_Pendleton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  <cell r="BJ1036">
            <v>0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0</v>
          </cell>
          <cell r="CG1036">
            <v>0</v>
          </cell>
          <cell r="CH1036">
            <v>0</v>
          </cell>
          <cell r="CI1036">
            <v>0</v>
          </cell>
          <cell r="CJ1036">
            <v>0</v>
          </cell>
          <cell r="CK1036">
            <v>0</v>
          </cell>
          <cell r="CL1036">
            <v>0</v>
          </cell>
          <cell r="CM1036">
            <v>0</v>
          </cell>
          <cell r="CN1036">
            <v>0</v>
          </cell>
          <cell r="CO1036">
            <v>0</v>
          </cell>
          <cell r="CP1036">
            <v>0</v>
          </cell>
          <cell r="CQ1036">
            <v>0</v>
          </cell>
          <cell r="CR1036">
            <v>0</v>
          </cell>
          <cell r="CS1036">
            <v>0</v>
          </cell>
          <cell r="CT1036">
            <v>0</v>
          </cell>
          <cell r="CU1036">
            <v>0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  <cell r="DD1036">
            <v>0</v>
          </cell>
          <cell r="DE1036">
            <v>0</v>
          </cell>
          <cell r="DF1036">
            <v>0</v>
          </cell>
          <cell r="DG1036">
            <v>0</v>
          </cell>
          <cell r="DH1036">
            <v>0</v>
          </cell>
          <cell r="DI1036">
            <v>0</v>
          </cell>
          <cell r="DJ1036">
            <v>0</v>
          </cell>
          <cell r="DK1036">
            <v>0</v>
          </cell>
          <cell r="DL1036">
            <v>0</v>
          </cell>
          <cell r="DM1036">
            <v>0</v>
          </cell>
          <cell r="DN1036">
            <v>0</v>
          </cell>
          <cell r="DO1036">
            <v>0</v>
          </cell>
          <cell r="DP1036">
            <v>0</v>
          </cell>
          <cell r="DQ1036">
            <v>0</v>
          </cell>
          <cell r="DR1036">
            <v>0</v>
          </cell>
          <cell r="DS1036">
            <v>0</v>
          </cell>
          <cell r="DT1036">
            <v>0</v>
          </cell>
          <cell r="DU1036">
            <v>0</v>
          </cell>
          <cell r="DV1036">
            <v>0</v>
          </cell>
          <cell r="DW1036">
            <v>0</v>
          </cell>
          <cell r="DX1036">
            <v>0</v>
          </cell>
          <cell r="DY1036">
            <v>0</v>
          </cell>
          <cell r="DZ1036">
            <v>0</v>
          </cell>
          <cell r="EA1036">
            <v>0</v>
          </cell>
          <cell r="EB1036">
            <v>0</v>
          </cell>
          <cell r="EC1036">
            <v>0</v>
          </cell>
          <cell r="ED1036">
            <v>0</v>
          </cell>
          <cell r="EE1036">
            <v>0</v>
          </cell>
          <cell r="EF1036">
            <v>0</v>
          </cell>
          <cell r="EG1036">
            <v>0</v>
          </cell>
          <cell r="EH1036">
            <v>0</v>
          </cell>
          <cell r="EI1036">
            <v>0</v>
          </cell>
          <cell r="EJ1036">
            <v>0</v>
          </cell>
          <cell r="EK1036">
            <v>0</v>
          </cell>
          <cell r="EL1036">
            <v>0</v>
          </cell>
          <cell r="EM1036">
            <v>0</v>
          </cell>
          <cell r="EN1036">
            <v>0</v>
          </cell>
          <cell r="EO1036">
            <v>0</v>
          </cell>
          <cell r="EP1036">
            <v>0</v>
          </cell>
          <cell r="EQ1036">
            <v>0</v>
          </cell>
          <cell r="ER1036">
            <v>0</v>
          </cell>
          <cell r="ES1036">
            <v>0</v>
          </cell>
          <cell r="ET1036">
            <v>0</v>
          </cell>
          <cell r="EU1036">
            <v>0</v>
          </cell>
          <cell r="EV1036">
            <v>0</v>
          </cell>
          <cell r="EW1036">
            <v>0</v>
          </cell>
          <cell r="EX1036">
            <v>0</v>
          </cell>
          <cell r="EY1036">
            <v>0</v>
          </cell>
          <cell r="EZ1036">
            <v>0</v>
          </cell>
          <cell r="FA1036">
            <v>0</v>
          </cell>
          <cell r="FB1036">
            <v>0</v>
          </cell>
          <cell r="FC1036">
            <v>0</v>
          </cell>
          <cell r="FD1036">
            <v>0</v>
          </cell>
          <cell r="FE1036">
            <v>0</v>
          </cell>
          <cell r="FF1036">
            <v>0</v>
          </cell>
          <cell r="FG1036">
            <v>0</v>
          </cell>
          <cell r="FH1036">
            <v>0</v>
          </cell>
          <cell r="FI1036">
            <v>0</v>
          </cell>
          <cell r="FJ1036">
            <v>0</v>
          </cell>
          <cell r="FK1036">
            <v>0</v>
          </cell>
          <cell r="FL1036">
            <v>0</v>
          </cell>
          <cell r="FM1036">
            <v>0</v>
          </cell>
          <cell r="FN1036">
            <v>0</v>
          </cell>
          <cell r="FO1036">
            <v>0</v>
          </cell>
          <cell r="FP1036">
            <v>0</v>
          </cell>
          <cell r="FQ1036">
            <v>0</v>
          </cell>
          <cell r="FR1036">
            <v>0</v>
          </cell>
          <cell r="FS1036">
            <v>0</v>
          </cell>
          <cell r="FT1036">
            <v>0</v>
          </cell>
          <cell r="FU1036">
            <v>0</v>
          </cell>
          <cell r="FV1036">
            <v>0</v>
          </cell>
          <cell r="FW1036">
            <v>0</v>
          </cell>
          <cell r="FX1036">
            <v>0</v>
          </cell>
          <cell r="FY1036">
            <v>0</v>
          </cell>
          <cell r="FZ1036">
            <v>0</v>
          </cell>
          <cell r="GA1036">
            <v>0</v>
          </cell>
          <cell r="GB1036">
            <v>0</v>
          </cell>
          <cell r="GC1036">
            <v>0</v>
          </cell>
          <cell r="GD1036">
            <v>0</v>
          </cell>
          <cell r="GE1036">
            <v>0</v>
          </cell>
          <cell r="GF1036">
            <v>0</v>
          </cell>
          <cell r="GG1036">
            <v>0</v>
          </cell>
          <cell r="GH1036">
            <v>0</v>
          </cell>
          <cell r="GI1036">
            <v>0</v>
          </cell>
          <cell r="GJ1036">
            <v>0</v>
          </cell>
          <cell r="GK1036">
            <v>0</v>
          </cell>
          <cell r="GL1036">
            <v>0</v>
          </cell>
          <cell r="GM1036">
            <v>0</v>
          </cell>
          <cell r="GN1036">
            <v>0</v>
          </cell>
          <cell r="GO1036">
            <v>0</v>
          </cell>
          <cell r="GP1036">
            <v>0</v>
          </cell>
          <cell r="GQ1036">
            <v>0</v>
          </cell>
          <cell r="GR1036">
            <v>0</v>
          </cell>
          <cell r="GS1036">
            <v>0</v>
          </cell>
          <cell r="GT1036">
            <v>0</v>
          </cell>
          <cell r="GU1036">
            <v>0</v>
          </cell>
          <cell r="GV1036">
            <v>0</v>
          </cell>
          <cell r="GW1036">
            <v>0</v>
          </cell>
          <cell r="GX1036">
            <v>0</v>
          </cell>
          <cell r="GY1036">
            <v>0</v>
          </cell>
          <cell r="GZ1036">
            <v>0</v>
          </cell>
          <cell r="HA1036">
            <v>0</v>
          </cell>
          <cell r="HB1036">
            <v>0</v>
          </cell>
          <cell r="HC1036">
            <v>0</v>
          </cell>
          <cell r="HD1036">
            <v>0</v>
          </cell>
          <cell r="HE1036">
            <v>0</v>
          </cell>
          <cell r="HF1036">
            <v>0</v>
          </cell>
          <cell r="HG1036">
            <v>0</v>
          </cell>
          <cell r="HH1036">
            <v>0</v>
          </cell>
          <cell r="HI1036">
            <v>0</v>
          </cell>
          <cell r="HJ1036">
            <v>0</v>
          </cell>
          <cell r="HK1036">
            <v>0</v>
          </cell>
          <cell r="HL1036">
            <v>0</v>
          </cell>
          <cell r="HM1036">
            <v>0</v>
          </cell>
          <cell r="HN1036">
            <v>0</v>
          </cell>
          <cell r="HO1036">
            <v>0</v>
          </cell>
          <cell r="HP1036">
            <v>0</v>
          </cell>
          <cell r="HQ1036">
            <v>0</v>
          </cell>
          <cell r="HR1036">
            <v>0</v>
          </cell>
          <cell r="HS1036">
            <v>0</v>
          </cell>
          <cell r="HT1036">
            <v>0</v>
          </cell>
          <cell r="HU1036">
            <v>0</v>
          </cell>
          <cell r="HV1036">
            <v>0</v>
          </cell>
          <cell r="HW1036">
            <v>0</v>
          </cell>
          <cell r="HX1036">
            <v>0</v>
          </cell>
          <cell r="HY1036">
            <v>0</v>
          </cell>
          <cell r="HZ1036">
            <v>0</v>
          </cell>
          <cell r="IA1036">
            <v>0</v>
          </cell>
          <cell r="IB1036">
            <v>0</v>
          </cell>
          <cell r="IC1036">
            <v>0</v>
          </cell>
          <cell r="ID1036">
            <v>0</v>
          </cell>
          <cell r="IE1036">
            <v>0</v>
          </cell>
          <cell r="IF1036">
            <v>0</v>
          </cell>
          <cell r="IG1036">
            <v>0</v>
          </cell>
          <cell r="IH1036">
            <v>0</v>
          </cell>
          <cell r="II1036">
            <v>0</v>
          </cell>
          <cell r="IJ1036">
            <v>0</v>
          </cell>
          <cell r="IK1036">
            <v>0</v>
          </cell>
          <cell r="IL1036">
            <v>0</v>
          </cell>
          <cell r="IM1036">
            <v>0</v>
          </cell>
          <cell r="IN1036">
            <v>0</v>
          </cell>
          <cell r="IO1036">
            <v>0</v>
          </cell>
          <cell r="IP1036">
            <v>0</v>
          </cell>
          <cell r="IQ1036">
            <v>0</v>
          </cell>
          <cell r="IR1036">
            <v>0</v>
          </cell>
          <cell r="IS1036">
            <v>0</v>
          </cell>
          <cell r="IT1036">
            <v>0</v>
          </cell>
          <cell r="IU1036">
            <v>0</v>
          </cell>
          <cell r="IV1036">
            <v>0</v>
          </cell>
          <cell r="IW1036">
            <v>0</v>
          </cell>
          <cell r="IX1036">
            <v>0</v>
          </cell>
          <cell r="IY1036">
            <v>0</v>
          </cell>
          <cell r="IZ1036">
            <v>0</v>
          </cell>
          <cell r="JA1036">
            <v>0</v>
          </cell>
          <cell r="JB1036">
            <v>0</v>
          </cell>
          <cell r="JC1036">
            <v>0</v>
          </cell>
          <cell r="JD1036">
            <v>0</v>
          </cell>
          <cell r="JE1036">
            <v>0</v>
          </cell>
          <cell r="JF1036">
            <v>0</v>
          </cell>
          <cell r="JG1036">
            <v>0</v>
          </cell>
          <cell r="JH1036">
            <v>0</v>
          </cell>
          <cell r="JI1036">
            <v>0</v>
          </cell>
          <cell r="JJ1036">
            <v>0</v>
          </cell>
          <cell r="JK1036">
            <v>0</v>
          </cell>
          <cell r="JL1036">
            <v>0</v>
          </cell>
          <cell r="JM1036">
            <v>0</v>
          </cell>
          <cell r="JN1036">
            <v>0</v>
          </cell>
          <cell r="JO1036">
            <v>0</v>
          </cell>
          <cell r="JP1036">
            <v>0</v>
          </cell>
          <cell r="JQ1036">
            <v>0</v>
          </cell>
        </row>
        <row r="1037">
          <cell r="D1037" t="str">
            <v>PV_.QF.COR._.qOR.OSLHCollier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0</v>
          </cell>
          <cell r="BH1037">
            <v>0</v>
          </cell>
          <cell r="BI1037">
            <v>0</v>
          </cell>
          <cell r="BJ1037">
            <v>0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0</v>
          </cell>
          <cell r="CG1037">
            <v>0</v>
          </cell>
          <cell r="CH1037">
            <v>0</v>
          </cell>
          <cell r="CI1037">
            <v>0</v>
          </cell>
          <cell r="CJ1037">
            <v>0</v>
          </cell>
          <cell r="CK1037">
            <v>0</v>
          </cell>
          <cell r="CL1037">
            <v>0</v>
          </cell>
          <cell r="CM1037">
            <v>0</v>
          </cell>
          <cell r="CN1037">
            <v>0</v>
          </cell>
          <cell r="CO1037">
            <v>0</v>
          </cell>
          <cell r="CP1037">
            <v>0</v>
          </cell>
          <cell r="CQ1037">
            <v>0</v>
          </cell>
          <cell r="CR1037">
            <v>0</v>
          </cell>
          <cell r="CS1037">
            <v>0</v>
          </cell>
          <cell r="CT1037">
            <v>0</v>
          </cell>
          <cell r="CU1037">
            <v>0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  <cell r="DD1037">
            <v>0</v>
          </cell>
          <cell r="DE1037">
            <v>0</v>
          </cell>
          <cell r="DF1037">
            <v>0</v>
          </cell>
          <cell r="DG1037">
            <v>0</v>
          </cell>
          <cell r="DH1037">
            <v>0</v>
          </cell>
          <cell r="DI1037">
            <v>0</v>
          </cell>
          <cell r="DJ1037">
            <v>0</v>
          </cell>
          <cell r="DK1037">
            <v>0</v>
          </cell>
          <cell r="DL1037">
            <v>0</v>
          </cell>
          <cell r="DM1037">
            <v>0</v>
          </cell>
          <cell r="DN1037">
            <v>0</v>
          </cell>
          <cell r="DO1037">
            <v>0</v>
          </cell>
          <cell r="DP1037">
            <v>0</v>
          </cell>
          <cell r="DQ1037">
            <v>0</v>
          </cell>
          <cell r="DR1037">
            <v>0</v>
          </cell>
          <cell r="DS1037">
            <v>0</v>
          </cell>
          <cell r="DT1037">
            <v>0</v>
          </cell>
          <cell r="DU1037">
            <v>0</v>
          </cell>
          <cell r="DV1037">
            <v>0</v>
          </cell>
          <cell r="DW1037">
            <v>0</v>
          </cell>
          <cell r="DX1037">
            <v>0</v>
          </cell>
          <cell r="DY1037">
            <v>0</v>
          </cell>
          <cell r="DZ1037">
            <v>0</v>
          </cell>
          <cell r="EA1037">
            <v>0</v>
          </cell>
          <cell r="EB1037">
            <v>0</v>
          </cell>
          <cell r="EC1037">
            <v>0</v>
          </cell>
          <cell r="ED1037">
            <v>0</v>
          </cell>
          <cell r="EE1037">
            <v>0</v>
          </cell>
          <cell r="EF1037">
            <v>0</v>
          </cell>
          <cell r="EG1037">
            <v>0</v>
          </cell>
          <cell r="EH1037">
            <v>0</v>
          </cell>
          <cell r="EI1037">
            <v>0</v>
          </cell>
          <cell r="EJ1037">
            <v>0</v>
          </cell>
          <cell r="EK1037">
            <v>0</v>
          </cell>
          <cell r="EL1037">
            <v>0</v>
          </cell>
          <cell r="EM1037">
            <v>0</v>
          </cell>
          <cell r="EN1037">
            <v>0</v>
          </cell>
          <cell r="EO1037">
            <v>0</v>
          </cell>
          <cell r="EP1037">
            <v>0</v>
          </cell>
          <cell r="EQ1037">
            <v>0</v>
          </cell>
          <cell r="ER1037">
            <v>0</v>
          </cell>
          <cell r="ES1037">
            <v>0</v>
          </cell>
          <cell r="ET1037">
            <v>0</v>
          </cell>
          <cell r="EU1037">
            <v>0</v>
          </cell>
          <cell r="EV1037">
            <v>0</v>
          </cell>
          <cell r="EW1037">
            <v>0</v>
          </cell>
          <cell r="EX1037">
            <v>0</v>
          </cell>
          <cell r="EY1037">
            <v>0</v>
          </cell>
          <cell r="EZ1037">
            <v>0</v>
          </cell>
          <cell r="FA1037">
            <v>0</v>
          </cell>
          <cell r="FB1037">
            <v>0</v>
          </cell>
          <cell r="FC1037">
            <v>0</v>
          </cell>
          <cell r="FD1037">
            <v>0</v>
          </cell>
          <cell r="FE1037">
            <v>0</v>
          </cell>
          <cell r="FF1037">
            <v>0</v>
          </cell>
          <cell r="FG1037">
            <v>0</v>
          </cell>
          <cell r="FH1037">
            <v>0</v>
          </cell>
          <cell r="FI1037">
            <v>0</v>
          </cell>
          <cell r="FJ1037">
            <v>0</v>
          </cell>
          <cell r="FK1037">
            <v>0</v>
          </cell>
          <cell r="FL1037">
            <v>0</v>
          </cell>
          <cell r="FM1037">
            <v>0</v>
          </cell>
          <cell r="FN1037">
            <v>0</v>
          </cell>
          <cell r="FO1037">
            <v>0</v>
          </cell>
          <cell r="FP1037">
            <v>0</v>
          </cell>
          <cell r="FQ1037">
            <v>0</v>
          </cell>
          <cell r="FR1037">
            <v>0</v>
          </cell>
          <cell r="FS1037">
            <v>0</v>
          </cell>
          <cell r="FT1037">
            <v>0</v>
          </cell>
          <cell r="FU1037">
            <v>0</v>
          </cell>
          <cell r="FV1037">
            <v>0</v>
          </cell>
          <cell r="FW1037">
            <v>0</v>
          </cell>
          <cell r="FX1037">
            <v>0</v>
          </cell>
          <cell r="FY1037">
            <v>0</v>
          </cell>
          <cell r="FZ1037">
            <v>0</v>
          </cell>
          <cell r="GA1037">
            <v>0</v>
          </cell>
          <cell r="GB1037">
            <v>0</v>
          </cell>
          <cell r="GC1037">
            <v>0</v>
          </cell>
          <cell r="GD1037">
            <v>0</v>
          </cell>
          <cell r="GE1037">
            <v>0</v>
          </cell>
          <cell r="GF1037">
            <v>0</v>
          </cell>
          <cell r="GG1037">
            <v>0</v>
          </cell>
          <cell r="GH1037">
            <v>0</v>
          </cell>
          <cell r="GI1037">
            <v>0</v>
          </cell>
          <cell r="GJ1037">
            <v>0</v>
          </cell>
          <cell r="GK1037">
            <v>0</v>
          </cell>
          <cell r="GL1037">
            <v>0</v>
          </cell>
          <cell r="GM1037">
            <v>0</v>
          </cell>
          <cell r="GN1037">
            <v>0</v>
          </cell>
          <cell r="GO1037">
            <v>0</v>
          </cell>
          <cell r="GP1037">
            <v>0</v>
          </cell>
          <cell r="GQ1037">
            <v>0</v>
          </cell>
          <cell r="GR1037">
            <v>0</v>
          </cell>
          <cell r="GS1037">
            <v>0</v>
          </cell>
          <cell r="GT1037">
            <v>0</v>
          </cell>
          <cell r="GU1037">
            <v>0</v>
          </cell>
          <cell r="GV1037">
            <v>0</v>
          </cell>
          <cell r="GW1037">
            <v>0</v>
          </cell>
          <cell r="GX1037">
            <v>0</v>
          </cell>
          <cell r="GY1037">
            <v>0</v>
          </cell>
          <cell r="GZ1037">
            <v>0</v>
          </cell>
          <cell r="HA1037">
            <v>0</v>
          </cell>
          <cell r="HB1037">
            <v>0</v>
          </cell>
          <cell r="HC1037">
            <v>0</v>
          </cell>
          <cell r="HD1037">
            <v>0</v>
          </cell>
          <cell r="HE1037">
            <v>0</v>
          </cell>
          <cell r="HF1037">
            <v>0</v>
          </cell>
          <cell r="HG1037">
            <v>0</v>
          </cell>
          <cell r="HH1037">
            <v>0</v>
          </cell>
          <cell r="HI1037">
            <v>0</v>
          </cell>
          <cell r="HJ1037">
            <v>0</v>
          </cell>
          <cell r="HK1037">
            <v>0</v>
          </cell>
          <cell r="HL1037">
            <v>0</v>
          </cell>
          <cell r="HM1037">
            <v>0</v>
          </cell>
          <cell r="HN1037">
            <v>0</v>
          </cell>
          <cell r="HO1037">
            <v>0</v>
          </cell>
          <cell r="HP1037">
            <v>0</v>
          </cell>
          <cell r="HQ1037">
            <v>0</v>
          </cell>
          <cell r="HR1037">
            <v>0</v>
          </cell>
          <cell r="HS1037">
            <v>0</v>
          </cell>
          <cell r="HT1037">
            <v>0</v>
          </cell>
          <cell r="HU1037">
            <v>0</v>
          </cell>
          <cell r="HV1037">
            <v>0</v>
          </cell>
          <cell r="HW1037">
            <v>0</v>
          </cell>
          <cell r="HX1037">
            <v>0</v>
          </cell>
          <cell r="HY1037">
            <v>0</v>
          </cell>
          <cell r="HZ1037">
            <v>0</v>
          </cell>
          <cell r="IA1037">
            <v>0</v>
          </cell>
          <cell r="IB1037">
            <v>0</v>
          </cell>
          <cell r="IC1037">
            <v>0</v>
          </cell>
          <cell r="ID1037">
            <v>0</v>
          </cell>
          <cell r="IE1037">
            <v>0</v>
          </cell>
          <cell r="IF1037">
            <v>0</v>
          </cell>
          <cell r="IG1037">
            <v>0</v>
          </cell>
          <cell r="IH1037">
            <v>0</v>
          </cell>
          <cell r="II1037">
            <v>0</v>
          </cell>
          <cell r="IJ1037">
            <v>0</v>
          </cell>
          <cell r="IK1037">
            <v>0</v>
          </cell>
          <cell r="IL1037">
            <v>0</v>
          </cell>
          <cell r="IM1037">
            <v>0</v>
          </cell>
          <cell r="IN1037">
            <v>0</v>
          </cell>
          <cell r="IO1037">
            <v>0</v>
          </cell>
          <cell r="IP1037">
            <v>0</v>
          </cell>
          <cell r="IQ1037">
            <v>0</v>
          </cell>
          <cell r="IR1037">
            <v>0</v>
          </cell>
          <cell r="IS1037">
            <v>0</v>
          </cell>
          <cell r="IT1037">
            <v>0</v>
          </cell>
          <cell r="IU1037">
            <v>0</v>
          </cell>
          <cell r="IV1037">
            <v>0</v>
          </cell>
          <cell r="IW1037">
            <v>0</v>
          </cell>
          <cell r="IX1037">
            <v>0</v>
          </cell>
          <cell r="IY1037">
            <v>0</v>
          </cell>
          <cell r="IZ1037">
            <v>0</v>
          </cell>
          <cell r="JA1037">
            <v>0</v>
          </cell>
          <cell r="JB1037">
            <v>0</v>
          </cell>
          <cell r="JC1037">
            <v>0</v>
          </cell>
          <cell r="JD1037">
            <v>0</v>
          </cell>
          <cell r="JE1037">
            <v>0</v>
          </cell>
          <cell r="JF1037">
            <v>0</v>
          </cell>
          <cell r="JG1037">
            <v>0</v>
          </cell>
          <cell r="JH1037">
            <v>0</v>
          </cell>
          <cell r="JI1037">
            <v>0</v>
          </cell>
          <cell r="JJ1037">
            <v>0</v>
          </cell>
          <cell r="JK1037">
            <v>0</v>
          </cell>
          <cell r="JL1037">
            <v>0</v>
          </cell>
          <cell r="JM1037">
            <v>0</v>
          </cell>
          <cell r="JN1037">
            <v>0</v>
          </cell>
          <cell r="JO1037">
            <v>0</v>
          </cell>
          <cell r="JP1037">
            <v>0</v>
          </cell>
          <cell r="JQ1037">
            <v>0</v>
          </cell>
        </row>
        <row r="1038">
          <cell r="D1038" t="str">
            <v>PV_.QF.COR._.qOR.Tumbleweed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  <cell r="BJ1038">
            <v>0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0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0</v>
          </cell>
          <cell r="CG1038">
            <v>0</v>
          </cell>
          <cell r="CH1038">
            <v>0</v>
          </cell>
          <cell r="CI1038">
            <v>0</v>
          </cell>
          <cell r="CJ1038">
            <v>0</v>
          </cell>
          <cell r="CK1038">
            <v>0</v>
          </cell>
          <cell r="CL1038">
            <v>0</v>
          </cell>
          <cell r="CM1038">
            <v>0</v>
          </cell>
          <cell r="CN1038">
            <v>0</v>
          </cell>
          <cell r="CO1038">
            <v>0</v>
          </cell>
          <cell r="CP1038">
            <v>0</v>
          </cell>
          <cell r="CQ1038">
            <v>0</v>
          </cell>
          <cell r="CR1038">
            <v>0</v>
          </cell>
          <cell r="CS1038">
            <v>0</v>
          </cell>
          <cell r="CT1038">
            <v>0</v>
          </cell>
          <cell r="CU1038">
            <v>0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  <cell r="DD1038">
            <v>0</v>
          </cell>
          <cell r="DE1038">
            <v>0</v>
          </cell>
          <cell r="DF1038">
            <v>0</v>
          </cell>
          <cell r="DG1038">
            <v>0</v>
          </cell>
          <cell r="DH1038">
            <v>0</v>
          </cell>
          <cell r="DI1038">
            <v>0</v>
          </cell>
          <cell r="DJ1038">
            <v>0</v>
          </cell>
          <cell r="DK1038">
            <v>0</v>
          </cell>
          <cell r="DL1038">
            <v>0</v>
          </cell>
          <cell r="DM1038">
            <v>0</v>
          </cell>
          <cell r="DN1038">
            <v>0</v>
          </cell>
          <cell r="DO1038">
            <v>0</v>
          </cell>
          <cell r="DP1038">
            <v>0</v>
          </cell>
          <cell r="DQ1038">
            <v>0</v>
          </cell>
          <cell r="DR1038">
            <v>0</v>
          </cell>
          <cell r="DS1038">
            <v>0</v>
          </cell>
          <cell r="DT1038">
            <v>0</v>
          </cell>
          <cell r="DU1038">
            <v>0</v>
          </cell>
          <cell r="DV1038">
            <v>0</v>
          </cell>
          <cell r="DW1038">
            <v>0</v>
          </cell>
          <cell r="DX1038">
            <v>0</v>
          </cell>
          <cell r="DY1038">
            <v>0</v>
          </cell>
          <cell r="DZ1038">
            <v>0</v>
          </cell>
          <cell r="EA1038">
            <v>0</v>
          </cell>
          <cell r="EB1038">
            <v>0</v>
          </cell>
          <cell r="EC1038">
            <v>0</v>
          </cell>
          <cell r="ED1038">
            <v>0</v>
          </cell>
          <cell r="EE1038">
            <v>0</v>
          </cell>
          <cell r="EF1038">
            <v>0</v>
          </cell>
          <cell r="EG1038">
            <v>0</v>
          </cell>
          <cell r="EH1038">
            <v>0</v>
          </cell>
          <cell r="EI1038">
            <v>0</v>
          </cell>
          <cell r="EJ1038">
            <v>0</v>
          </cell>
          <cell r="EK1038">
            <v>0</v>
          </cell>
          <cell r="EL1038">
            <v>0</v>
          </cell>
          <cell r="EM1038">
            <v>0</v>
          </cell>
          <cell r="EN1038">
            <v>0</v>
          </cell>
          <cell r="EO1038">
            <v>0</v>
          </cell>
          <cell r="EP1038">
            <v>0</v>
          </cell>
          <cell r="EQ1038">
            <v>0</v>
          </cell>
          <cell r="ER1038">
            <v>0</v>
          </cell>
          <cell r="ES1038">
            <v>0</v>
          </cell>
          <cell r="ET1038">
            <v>0</v>
          </cell>
          <cell r="EU1038">
            <v>0</v>
          </cell>
          <cell r="EV1038">
            <v>0</v>
          </cell>
          <cell r="EW1038">
            <v>0</v>
          </cell>
          <cell r="EX1038">
            <v>0</v>
          </cell>
          <cell r="EY1038">
            <v>0</v>
          </cell>
          <cell r="EZ1038">
            <v>0</v>
          </cell>
          <cell r="FA1038">
            <v>0</v>
          </cell>
          <cell r="FB1038">
            <v>0</v>
          </cell>
          <cell r="FC1038">
            <v>0</v>
          </cell>
          <cell r="FD1038">
            <v>0</v>
          </cell>
          <cell r="FE1038">
            <v>0</v>
          </cell>
          <cell r="FF1038">
            <v>0</v>
          </cell>
          <cell r="FG1038">
            <v>0</v>
          </cell>
          <cell r="FH1038">
            <v>0</v>
          </cell>
          <cell r="FI1038">
            <v>0</v>
          </cell>
          <cell r="FJ1038">
            <v>0</v>
          </cell>
          <cell r="FK1038">
            <v>0</v>
          </cell>
          <cell r="FL1038">
            <v>0</v>
          </cell>
          <cell r="FM1038">
            <v>0</v>
          </cell>
          <cell r="FN1038">
            <v>0</v>
          </cell>
          <cell r="FO1038">
            <v>0</v>
          </cell>
          <cell r="FP1038">
            <v>0</v>
          </cell>
          <cell r="FQ1038">
            <v>0</v>
          </cell>
          <cell r="FR1038">
            <v>0</v>
          </cell>
          <cell r="FS1038">
            <v>0</v>
          </cell>
          <cell r="FT1038">
            <v>0</v>
          </cell>
          <cell r="FU1038">
            <v>0</v>
          </cell>
          <cell r="FV1038">
            <v>0</v>
          </cell>
          <cell r="FW1038">
            <v>0</v>
          </cell>
          <cell r="FX1038">
            <v>0</v>
          </cell>
          <cell r="FY1038">
            <v>0</v>
          </cell>
          <cell r="FZ1038">
            <v>0</v>
          </cell>
          <cell r="GA1038">
            <v>0</v>
          </cell>
          <cell r="GB1038">
            <v>0</v>
          </cell>
          <cell r="GC1038">
            <v>0</v>
          </cell>
          <cell r="GD1038">
            <v>0</v>
          </cell>
          <cell r="GE1038">
            <v>0</v>
          </cell>
          <cell r="GF1038">
            <v>0</v>
          </cell>
          <cell r="GG1038">
            <v>0</v>
          </cell>
          <cell r="GH1038">
            <v>0</v>
          </cell>
          <cell r="GI1038">
            <v>0</v>
          </cell>
          <cell r="GJ1038">
            <v>0</v>
          </cell>
          <cell r="GK1038">
            <v>0</v>
          </cell>
          <cell r="GL1038">
            <v>0</v>
          </cell>
          <cell r="GM1038">
            <v>0</v>
          </cell>
          <cell r="GN1038">
            <v>0</v>
          </cell>
          <cell r="GO1038">
            <v>0</v>
          </cell>
          <cell r="GP1038">
            <v>0</v>
          </cell>
          <cell r="GQ1038">
            <v>0</v>
          </cell>
          <cell r="GR1038">
            <v>0</v>
          </cell>
          <cell r="GS1038">
            <v>0</v>
          </cell>
          <cell r="GT1038">
            <v>0</v>
          </cell>
          <cell r="GU1038">
            <v>0</v>
          </cell>
          <cell r="GV1038">
            <v>0</v>
          </cell>
          <cell r="GW1038">
            <v>0</v>
          </cell>
          <cell r="GX1038">
            <v>0</v>
          </cell>
          <cell r="GY1038">
            <v>0</v>
          </cell>
          <cell r="GZ1038">
            <v>0</v>
          </cell>
          <cell r="HA1038">
            <v>0</v>
          </cell>
          <cell r="HB1038">
            <v>0</v>
          </cell>
          <cell r="HC1038">
            <v>0</v>
          </cell>
          <cell r="HD1038">
            <v>0</v>
          </cell>
          <cell r="HE1038">
            <v>0</v>
          </cell>
          <cell r="HF1038">
            <v>0</v>
          </cell>
          <cell r="HG1038">
            <v>0</v>
          </cell>
          <cell r="HH1038">
            <v>0</v>
          </cell>
          <cell r="HI1038">
            <v>0</v>
          </cell>
          <cell r="HJ1038">
            <v>0</v>
          </cell>
          <cell r="HK1038">
            <v>0</v>
          </cell>
          <cell r="HL1038">
            <v>0</v>
          </cell>
          <cell r="HM1038">
            <v>0</v>
          </cell>
          <cell r="HN1038">
            <v>0</v>
          </cell>
          <cell r="HO1038">
            <v>0</v>
          </cell>
          <cell r="HP1038">
            <v>0</v>
          </cell>
          <cell r="HQ1038">
            <v>0</v>
          </cell>
          <cell r="HR1038">
            <v>0</v>
          </cell>
          <cell r="HS1038">
            <v>0</v>
          </cell>
          <cell r="HT1038">
            <v>0</v>
          </cell>
          <cell r="HU1038">
            <v>0</v>
          </cell>
          <cell r="HV1038">
            <v>0</v>
          </cell>
          <cell r="HW1038">
            <v>0</v>
          </cell>
          <cell r="HX1038">
            <v>0</v>
          </cell>
          <cell r="HY1038">
            <v>0</v>
          </cell>
          <cell r="HZ1038">
            <v>0</v>
          </cell>
          <cell r="IA1038">
            <v>0</v>
          </cell>
          <cell r="IB1038">
            <v>0</v>
          </cell>
          <cell r="IC1038">
            <v>0</v>
          </cell>
          <cell r="ID1038">
            <v>0</v>
          </cell>
          <cell r="IE1038">
            <v>0</v>
          </cell>
          <cell r="IF1038">
            <v>0</v>
          </cell>
          <cell r="IG1038">
            <v>0</v>
          </cell>
          <cell r="IH1038">
            <v>0</v>
          </cell>
          <cell r="II1038">
            <v>0</v>
          </cell>
          <cell r="IJ1038">
            <v>0</v>
          </cell>
          <cell r="IK1038">
            <v>0</v>
          </cell>
          <cell r="IL1038">
            <v>0</v>
          </cell>
          <cell r="IM1038">
            <v>0</v>
          </cell>
          <cell r="IN1038">
            <v>0</v>
          </cell>
          <cell r="IO1038">
            <v>0</v>
          </cell>
          <cell r="IP1038">
            <v>0</v>
          </cell>
          <cell r="IQ1038">
            <v>0</v>
          </cell>
          <cell r="IR1038">
            <v>0</v>
          </cell>
          <cell r="IS1038">
            <v>0</v>
          </cell>
          <cell r="IT1038">
            <v>0</v>
          </cell>
          <cell r="IU1038">
            <v>0</v>
          </cell>
          <cell r="IV1038">
            <v>0</v>
          </cell>
          <cell r="IW1038">
            <v>0</v>
          </cell>
          <cell r="IX1038">
            <v>0</v>
          </cell>
          <cell r="IY1038">
            <v>0</v>
          </cell>
          <cell r="IZ1038">
            <v>0</v>
          </cell>
          <cell r="JA1038">
            <v>0</v>
          </cell>
          <cell r="JB1038">
            <v>0</v>
          </cell>
          <cell r="JC1038">
            <v>0</v>
          </cell>
          <cell r="JD1038">
            <v>0</v>
          </cell>
          <cell r="JE1038">
            <v>0</v>
          </cell>
          <cell r="JF1038">
            <v>0</v>
          </cell>
          <cell r="JG1038">
            <v>0</v>
          </cell>
          <cell r="JH1038">
            <v>0</v>
          </cell>
          <cell r="JI1038">
            <v>0</v>
          </cell>
          <cell r="JJ1038">
            <v>0</v>
          </cell>
          <cell r="JK1038">
            <v>0</v>
          </cell>
          <cell r="JL1038">
            <v>0</v>
          </cell>
          <cell r="JM1038">
            <v>0</v>
          </cell>
          <cell r="JN1038">
            <v>0</v>
          </cell>
          <cell r="JO1038">
            <v>0</v>
          </cell>
          <cell r="JP1038">
            <v>0</v>
          </cell>
          <cell r="JQ1038">
            <v>0</v>
          </cell>
        </row>
        <row r="1039">
          <cell r="D1039" t="str">
            <v>PV_.QF.MCN._.qOR.CSP_Buckaroo_Solar_1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G1039">
            <v>0</v>
          </cell>
          <cell r="BH1039">
            <v>0</v>
          </cell>
          <cell r="BI1039">
            <v>0</v>
          </cell>
          <cell r="BJ1039">
            <v>0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</v>
          </cell>
          <cell r="BR1039">
            <v>0</v>
          </cell>
          <cell r="BS1039">
            <v>0</v>
          </cell>
          <cell r="BT1039">
            <v>0</v>
          </cell>
          <cell r="BU1039">
            <v>0</v>
          </cell>
          <cell r="BV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0</v>
          </cell>
          <cell r="CG1039">
            <v>0</v>
          </cell>
          <cell r="CH1039">
            <v>0</v>
          </cell>
          <cell r="CI1039">
            <v>0</v>
          </cell>
          <cell r="CJ1039">
            <v>0</v>
          </cell>
          <cell r="CK1039">
            <v>0</v>
          </cell>
          <cell r="CL1039">
            <v>0</v>
          </cell>
          <cell r="CM1039">
            <v>0</v>
          </cell>
          <cell r="CN1039">
            <v>0</v>
          </cell>
          <cell r="CO1039">
            <v>0</v>
          </cell>
          <cell r="CP1039">
            <v>0</v>
          </cell>
          <cell r="CQ1039">
            <v>0</v>
          </cell>
          <cell r="CR1039">
            <v>0</v>
          </cell>
          <cell r="CS1039">
            <v>0</v>
          </cell>
          <cell r="CT1039">
            <v>0</v>
          </cell>
          <cell r="CU1039">
            <v>0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  <cell r="DD1039">
            <v>0</v>
          </cell>
          <cell r="DE1039">
            <v>0</v>
          </cell>
          <cell r="DF1039">
            <v>0</v>
          </cell>
          <cell r="DG1039">
            <v>0</v>
          </cell>
          <cell r="DH1039">
            <v>0</v>
          </cell>
          <cell r="DI1039">
            <v>0</v>
          </cell>
          <cell r="DJ1039">
            <v>0</v>
          </cell>
          <cell r="DK1039">
            <v>0</v>
          </cell>
          <cell r="DL1039">
            <v>0</v>
          </cell>
          <cell r="DM1039">
            <v>0</v>
          </cell>
          <cell r="DN1039">
            <v>0</v>
          </cell>
          <cell r="DO1039">
            <v>0</v>
          </cell>
          <cell r="DP1039">
            <v>0</v>
          </cell>
          <cell r="DQ1039">
            <v>0</v>
          </cell>
          <cell r="DR1039">
            <v>0</v>
          </cell>
          <cell r="DS1039">
            <v>0</v>
          </cell>
          <cell r="DT1039">
            <v>0</v>
          </cell>
          <cell r="DU1039">
            <v>0</v>
          </cell>
          <cell r="DV1039">
            <v>0</v>
          </cell>
          <cell r="DW1039">
            <v>0</v>
          </cell>
          <cell r="DX1039">
            <v>0</v>
          </cell>
          <cell r="DY1039">
            <v>0</v>
          </cell>
          <cell r="DZ1039">
            <v>0</v>
          </cell>
          <cell r="EA1039">
            <v>0</v>
          </cell>
          <cell r="EB1039">
            <v>0</v>
          </cell>
          <cell r="EC1039">
            <v>0</v>
          </cell>
          <cell r="ED1039">
            <v>0</v>
          </cell>
          <cell r="EE1039">
            <v>0</v>
          </cell>
          <cell r="EF1039">
            <v>0</v>
          </cell>
          <cell r="EG1039">
            <v>0</v>
          </cell>
          <cell r="EH1039">
            <v>0</v>
          </cell>
          <cell r="EI1039">
            <v>0</v>
          </cell>
          <cell r="EJ1039">
            <v>0</v>
          </cell>
          <cell r="EK1039">
            <v>0</v>
          </cell>
          <cell r="EL1039">
            <v>0</v>
          </cell>
          <cell r="EM1039">
            <v>0</v>
          </cell>
          <cell r="EN1039">
            <v>0</v>
          </cell>
          <cell r="EO1039">
            <v>0</v>
          </cell>
          <cell r="EP1039">
            <v>0</v>
          </cell>
          <cell r="EQ1039">
            <v>0</v>
          </cell>
          <cell r="ER1039">
            <v>0</v>
          </cell>
          <cell r="ES1039">
            <v>0</v>
          </cell>
          <cell r="ET1039">
            <v>0</v>
          </cell>
          <cell r="EU1039">
            <v>0</v>
          </cell>
          <cell r="EV1039">
            <v>0</v>
          </cell>
          <cell r="EW1039">
            <v>0</v>
          </cell>
          <cell r="EX1039">
            <v>0</v>
          </cell>
          <cell r="EY1039">
            <v>0</v>
          </cell>
          <cell r="EZ1039">
            <v>0</v>
          </cell>
          <cell r="FA1039">
            <v>0</v>
          </cell>
          <cell r="FB1039">
            <v>0</v>
          </cell>
          <cell r="FC1039">
            <v>0</v>
          </cell>
          <cell r="FD1039">
            <v>0</v>
          </cell>
          <cell r="FE1039">
            <v>0</v>
          </cell>
          <cell r="FF1039">
            <v>0</v>
          </cell>
          <cell r="FG1039">
            <v>0</v>
          </cell>
          <cell r="FH1039">
            <v>0</v>
          </cell>
          <cell r="FI1039">
            <v>0</v>
          </cell>
          <cell r="FJ1039">
            <v>0</v>
          </cell>
          <cell r="FK1039">
            <v>0</v>
          </cell>
          <cell r="FL1039">
            <v>0</v>
          </cell>
          <cell r="FM1039">
            <v>0</v>
          </cell>
          <cell r="FN1039">
            <v>0</v>
          </cell>
          <cell r="FO1039">
            <v>0</v>
          </cell>
          <cell r="FP1039">
            <v>0</v>
          </cell>
          <cell r="FQ1039">
            <v>0</v>
          </cell>
          <cell r="FR1039">
            <v>0</v>
          </cell>
          <cell r="FS1039">
            <v>0</v>
          </cell>
          <cell r="FT1039">
            <v>0</v>
          </cell>
          <cell r="FU1039">
            <v>0</v>
          </cell>
          <cell r="FV1039">
            <v>0</v>
          </cell>
          <cell r="FW1039">
            <v>0</v>
          </cell>
          <cell r="FX1039">
            <v>0</v>
          </cell>
          <cell r="FY1039">
            <v>0</v>
          </cell>
          <cell r="FZ1039">
            <v>0</v>
          </cell>
          <cell r="GA1039">
            <v>0</v>
          </cell>
          <cell r="GB1039">
            <v>0</v>
          </cell>
          <cell r="GC1039">
            <v>0</v>
          </cell>
          <cell r="GD1039">
            <v>0</v>
          </cell>
          <cell r="GE1039">
            <v>0</v>
          </cell>
          <cell r="GF1039">
            <v>0</v>
          </cell>
          <cell r="GG1039">
            <v>0</v>
          </cell>
          <cell r="GH1039">
            <v>0</v>
          </cell>
          <cell r="GI1039">
            <v>0</v>
          </cell>
          <cell r="GJ1039">
            <v>0</v>
          </cell>
          <cell r="GK1039">
            <v>0</v>
          </cell>
          <cell r="GL1039">
            <v>0</v>
          </cell>
          <cell r="GM1039">
            <v>0</v>
          </cell>
          <cell r="GN1039">
            <v>0</v>
          </cell>
          <cell r="GO1039">
            <v>0</v>
          </cell>
          <cell r="GP1039">
            <v>0</v>
          </cell>
          <cell r="GQ1039">
            <v>0</v>
          </cell>
          <cell r="GR1039">
            <v>0</v>
          </cell>
          <cell r="GS1039">
            <v>0</v>
          </cell>
          <cell r="GT1039">
            <v>0</v>
          </cell>
          <cell r="GU1039">
            <v>0</v>
          </cell>
          <cell r="GV1039">
            <v>0</v>
          </cell>
          <cell r="GW1039">
            <v>0</v>
          </cell>
          <cell r="GX1039">
            <v>0</v>
          </cell>
          <cell r="GY1039">
            <v>0</v>
          </cell>
          <cell r="GZ1039">
            <v>0</v>
          </cell>
          <cell r="HA1039">
            <v>0</v>
          </cell>
          <cell r="HB1039">
            <v>0</v>
          </cell>
          <cell r="HC1039">
            <v>0</v>
          </cell>
          <cell r="HD1039">
            <v>0</v>
          </cell>
          <cell r="HE1039">
            <v>0</v>
          </cell>
          <cell r="HF1039">
            <v>0</v>
          </cell>
          <cell r="HG1039">
            <v>0</v>
          </cell>
          <cell r="HH1039">
            <v>0</v>
          </cell>
          <cell r="HI1039">
            <v>0</v>
          </cell>
          <cell r="HJ1039">
            <v>0</v>
          </cell>
          <cell r="HK1039">
            <v>0</v>
          </cell>
          <cell r="HL1039">
            <v>0</v>
          </cell>
          <cell r="HM1039">
            <v>0</v>
          </cell>
          <cell r="HN1039">
            <v>0</v>
          </cell>
          <cell r="HO1039">
            <v>0</v>
          </cell>
          <cell r="HP1039">
            <v>0</v>
          </cell>
          <cell r="HQ1039">
            <v>0</v>
          </cell>
          <cell r="HR1039">
            <v>0</v>
          </cell>
          <cell r="HS1039">
            <v>0</v>
          </cell>
          <cell r="HT1039">
            <v>0</v>
          </cell>
          <cell r="HU1039">
            <v>0</v>
          </cell>
          <cell r="HV1039">
            <v>0</v>
          </cell>
          <cell r="HW1039">
            <v>0</v>
          </cell>
          <cell r="HX1039">
            <v>0</v>
          </cell>
          <cell r="HY1039">
            <v>0</v>
          </cell>
          <cell r="HZ1039">
            <v>0</v>
          </cell>
          <cell r="IA1039">
            <v>0</v>
          </cell>
          <cell r="IB1039">
            <v>0</v>
          </cell>
          <cell r="IC1039">
            <v>0</v>
          </cell>
          <cell r="ID1039">
            <v>0</v>
          </cell>
          <cell r="IE1039">
            <v>0</v>
          </cell>
          <cell r="IF1039">
            <v>0</v>
          </cell>
          <cell r="IG1039">
            <v>0</v>
          </cell>
          <cell r="IH1039">
            <v>0</v>
          </cell>
          <cell r="II1039">
            <v>0</v>
          </cell>
          <cell r="IJ1039">
            <v>0</v>
          </cell>
          <cell r="IK1039">
            <v>0</v>
          </cell>
          <cell r="IL1039">
            <v>0</v>
          </cell>
          <cell r="IM1039">
            <v>0</v>
          </cell>
          <cell r="IN1039">
            <v>0</v>
          </cell>
          <cell r="IO1039">
            <v>0</v>
          </cell>
          <cell r="IP1039">
            <v>0</v>
          </cell>
          <cell r="IQ1039">
            <v>0</v>
          </cell>
          <cell r="IR1039">
            <v>0</v>
          </cell>
          <cell r="IS1039">
            <v>0</v>
          </cell>
          <cell r="IT1039">
            <v>0</v>
          </cell>
          <cell r="IU1039">
            <v>0</v>
          </cell>
          <cell r="IV1039">
            <v>0</v>
          </cell>
          <cell r="IW1039">
            <v>0</v>
          </cell>
          <cell r="IX1039">
            <v>0</v>
          </cell>
          <cell r="IY1039">
            <v>0</v>
          </cell>
          <cell r="IZ1039">
            <v>0</v>
          </cell>
          <cell r="JA1039">
            <v>0</v>
          </cell>
          <cell r="JB1039">
            <v>0</v>
          </cell>
          <cell r="JC1039">
            <v>0</v>
          </cell>
          <cell r="JD1039">
            <v>0</v>
          </cell>
          <cell r="JE1039">
            <v>0</v>
          </cell>
          <cell r="JF1039">
            <v>0</v>
          </cell>
          <cell r="JG1039">
            <v>0</v>
          </cell>
          <cell r="JH1039">
            <v>0</v>
          </cell>
          <cell r="JI1039">
            <v>0</v>
          </cell>
          <cell r="JJ1039">
            <v>0</v>
          </cell>
          <cell r="JK1039">
            <v>0</v>
          </cell>
          <cell r="JL1039">
            <v>0</v>
          </cell>
          <cell r="JM1039">
            <v>0</v>
          </cell>
          <cell r="JN1039">
            <v>0</v>
          </cell>
          <cell r="JO1039">
            <v>0</v>
          </cell>
          <cell r="JP1039">
            <v>0</v>
          </cell>
          <cell r="JQ1039">
            <v>0</v>
          </cell>
        </row>
        <row r="1040">
          <cell r="D1040" t="str">
            <v>PV_.QF.MCN._.qOR.CSP_Buckaroo_Solar_2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</v>
          </cell>
          <cell r="BR1040">
            <v>0</v>
          </cell>
          <cell r="BS1040">
            <v>0</v>
          </cell>
          <cell r="BT1040">
            <v>0</v>
          </cell>
          <cell r="BU1040">
            <v>0</v>
          </cell>
          <cell r="BV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0</v>
          </cell>
          <cell r="CG1040">
            <v>0</v>
          </cell>
          <cell r="CH1040">
            <v>0</v>
          </cell>
          <cell r="CI1040">
            <v>0</v>
          </cell>
          <cell r="CJ1040">
            <v>0</v>
          </cell>
          <cell r="CK1040">
            <v>0</v>
          </cell>
          <cell r="CL1040">
            <v>0</v>
          </cell>
          <cell r="CM1040">
            <v>0</v>
          </cell>
          <cell r="CN1040">
            <v>0</v>
          </cell>
          <cell r="CO1040">
            <v>0</v>
          </cell>
          <cell r="CP1040">
            <v>0</v>
          </cell>
          <cell r="CQ1040">
            <v>0</v>
          </cell>
          <cell r="CR1040">
            <v>0</v>
          </cell>
          <cell r="CS1040">
            <v>0</v>
          </cell>
          <cell r="CT1040">
            <v>0</v>
          </cell>
          <cell r="CU1040">
            <v>0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  <cell r="DD1040">
            <v>0</v>
          </cell>
          <cell r="DE1040">
            <v>0</v>
          </cell>
          <cell r="DF1040">
            <v>0</v>
          </cell>
          <cell r="DG1040">
            <v>0</v>
          </cell>
          <cell r="DH1040">
            <v>0</v>
          </cell>
          <cell r="DI1040">
            <v>0</v>
          </cell>
          <cell r="DJ1040">
            <v>0</v>
          </cell>
          <cell r="DK1040">
            <v>0</v>
          </cell>
          <cell r="DL1040">
            <v>0</v>
          </cell>
          <cell r="DM1040">
            <v>0</v>
          </cell>
          <cell r="DN1040">
            <v>0</v>
          </cell>
          <cell r="DO1040">
            <v>0</v>
          </cell>
          <cell r="DP1040">
            <v>0</v>
          </cell>
          <cell r="DQ1040">
            <v>0</v>
          </cell>
          <cell r="DR1040">
            <v>0</v>
          </cell>
          <cell r="DS1040">
            <v>0</v>
          </cell>
          <cell r="DT1040">
            <v>0</v>
          </cell>
          <cell r="DU1040">
            <v>0</v>
          </cell>
          <cell r="DV1040">
            <v>0</v>
          </cell>
          <cell r="DW1040">
            <v>0</v>
          </cell>
          <cell r="DX1040">
            <v>0</v>
          </cell>
          <cell r="DY1040">
            <v>0</v>
          </cell>
          <cell r="DZ1040">
            <v>0</v>
          </cell>
          <cell r="EA1040">
            <v>0</v>
          </cell>
          <cell r="EB1040">
            <v>0</v>
          </cell>
          <cell r="EC1040">
            <v>0</v>
          </cell>
          <cell r="ED1040">
            <v>0</v>
          </cell>
          <cell r="EE1040">
            <v>0</v>
          </cell>
          <cell r="EF1040">
            <v>0</v>
          </cell>
          <cell r="EG1040">
            <v>0</v>
          </cell>
          <cell r="EH1040">
            <v>0</v>
          </cell>
          <cell r="EI1040">
            <v>0</v>
          </cell>
          <cell r="EJ1040">
            <v>0</v>
          </cell>
          <cell r="EK1040">
            <v>0</v>
          </cell>
          <cell r="EL1040">
            <v>0</v>
          </cell>
          <cell r="EM1040">
            <v>0</v>
          </cell>
          <cell r="EN1040">
            <v>0</v>
          </cell>
          <cell r="EO1040">
            <v>0</v>
          </cell>
          <cell r="EP1040">
            <v>0</v>
          </cell>
          <cell r="EQ1040">
            <v>0</v>
          </cell>
          <cell r="ER1040">
            <v>0</v>
          </cell>
          <cell r="ES1040">
            <v>0</v>
          </cell>
          <cell r="ET1040">
            <v>0</v>
          </cell>
          <cell r="EU1040">
            <v>0</v>
          </cell>
          <cell r="EV1040">
            <v>0</v>
          </cell>
          <cell r="EW1040">
            <v>0</v>
          </cell>
          <cell r="EX1040">
            <v>0</v>
          </cell>
          <cell r="EY1040">
            <v>0</v>
          </cell>
          <cell r="EZ1040">
            <v>0</v>
          </cell>
          <cell r="FA1040">
            <v>0</v>
          </cell>
          <cell r="FB1040">
            <v>0</v>
          </cell>
          <cell r="FC1040">
            <v>0</v>
          </cell>
          <cell r="FD1040">
            <v>0</v>
          </cell>
          <cell r="FE1040">
            <v>0</v>
          </cell>
          <cell r="FF1040">
            <v>0</v>
          </cell>
          <cell r="FG1040">
            <v>0</v>
          </cell>
          <cell r="FH1040">
            <v>0</v>
          </cell>
          <cell r="FI1040">
            <v>0</v>
          </cell>
          <cell r="FJ1040">
            <v>0</v>
          </cell>
          <cell r="FK1040">
            <v>0</v>
          </cell>
          <cell r="FL1040">
            <v>0</v>
          </cell>
          <cell r="FM1040">
            <v>0</v>
          </cell>
          <cell r="FN1040">
            <v>0</v>
          </cell>
          <cell r="FO1040">
            <v>0</v>
          </cell>
          <cell r="FP1040">
            <v>0</v>
          </cell>
          <cell r="FQ1040">
            <v>0</v>
          </cell>
          <cell r="FR1040">
            <v>0</v>
          </cell>
          <cell r="FS1040">
            <v>0</v>
          </cell>
          <cell r="FT1040">
            <v>0</v>
          </cell>
          <cell r="FU1040">
            <v>0</v>
          </cell>
          <cell r="FV1040">
            <v>0</v>
          </cell>
          <cell r="FW1040">
            <v>0</v>
          </cell>
          <cell r="FX1040">
            <v>0</v>
          </cell>
          <cell r="FY1040">
            <v>0</v>
          </cell>
          <cell r="FZ1040">
            <v>0</v>
          </cell>
          <cell r="GA1040">
            <v>0</v>
          </cell>
          <cell r="GB1040">
            <v>0</v>
          </cell>
          <cell r="GC1040">
            <v>0</v>
          </cell>
          <cell r="GD1040">
            <v>0</v>
          </cell>
          <cell r="GE1040">
            <v>0</v>
          </cell>
          <cell r="GF1040">
            <v>0</v>
          </cell>
          <cell r="GG1040">
            <v>0</v>
          </cell>
          <cell r="GH1040">
            <v>0</v>
          </cell>
          <cell r="GI1040">
            <v>0</v>
          </cell>
          <cell r="GJ1040">
            <v>0</v>
          </cell>
          <cell r="GK1040">
            <v>0</v>
          </cell>
          <cell r="GL1040">
            <v>0</v>
          </cell>
          <cell r="GM1040">
            <v>0</v>
          </cell>
          <cell r="GN1040">
            <v>0</v>
          </cell>
          <cell r="GO1040">
            <v>0</v>
          </cell>
          <cell r="GP1040">
            <v>0</v>
          </cell>
          <cell r="GQ1040">
            <v>0</v>
          </cell>
          <cell r="GR1040">
            <v>0</v>
          </cell>
          <cell r="GS1040">
            <v>0</v>
          </cell>
          <cell r="GT1040">
            <v>0</v>
          </cell>
          <cell r="GU1040">
            <v>0</v>
          </cell>
          <cell r="GV1040">
            <v>0</v>
          </cell>
          <cell r="GW1040">
            <v>0</v>
          </cell>
          <cell r="GX1040">
            <v>0</v>
          </cell>
          <cell r="GY1040">
            <v>0</v>
          </cell>
          <cell r="GZ1040">
            <v>0</v>
          </cell>
          <cell r="HA1040">
            <v>0</v>
          </cell>
          <cell r="HB1040">
            <v>0</v>
          </cell>
          <cell r="HC1040">
            <v>0</v>
          </cell>
          <cell r="HD1040">
            <v>0</v>
          </cell>
          <cell r="HE1040">
            <v>0</v>
          </cell>
          <cell r="HF1040">
            <v>0</v>
          </cell>
          <cell r="HG1040">
            <v>0</v>
          </cell>
          <cell r="HH1040">
            <v>0</v>
          </cell>
          <cell r="HI1040">
            <v>0</v>
          </cell>
          <cell r="HJ1040">
            <v>0</v>
          </cell>
          <cell r="HK1040">
            <v>0</v>
          </cell>
          <cell r="HL1040">
            <v>0</v>
          </cell>
          <cell r="HM1040">
            <v>0</v>
          </cell>
          <cell r="HN1040">
            <v>0</v>
          </cell>
          <cell r="HO1040">
            <v>0</v>
          </cell>
          <cell r="HP1040">
            <v>0</v>
          </cell>
          <cell r="HQ1040">
            <v>0</v>
          </cell>
          <cell r="HR1040">
            <v>0</v>
          </cell>
          <cell r="HS1040">
            <v>0</v>
          </cell>
          <cell r="HT1040">
            <v>0</v>
          </cell>
          <cell r="HU1040">
            <v>0</v>
          </cell>
          <cell r="HV1040">
            <v>0</v>
          </cell>
          <cell r="HW1040">
            <v>0</v>
          </cell>
          <cell r="HX1040">
            <v>0</v>
          </cell>
          <cell r="HY1040">
            <v>0</v>
          </cell>
          <cell r="HZ1040">
            <v>0</v>
          </cell>
          <cell r="IA1040">
            <v>0</v>
          </cell>
          <cell r="IB1040">
            <v>0</v>
          </cell>
          <cell r="IC1040">
            <v>0</v>
          </cell>
          <cell r="ID1040">
            <v>0</v>
          </cell>
          <cell r="IE1040">
            <v>0</v>
          </cell>
          <cell r="IF1040">
            <v>0</v>
          </cell>
          <cell r="IG1040">
            <v>0</v>
          </cell>
          <cell r="IH1040">
            <v>0</v>
          </cell>
          <cell r="II1040">
            <v>0</v>
          </cell>
          <cell r="IJ1040">
            <v>0</v>
          </cell>
          <cell r="IK1040">
            <v>0</v>
          </cell>
          <cell r="IL1040">
            <v>0</v>
          </cell>
          <cell r="IM1040">
            <v>0</v>
          </cell>
          <cell r="IN1040">
            <v>0</v>
          </cell>
          <cell r="IO1040">
            <v>0</v>
          </cell>
          <cell r="IP1040">
            <v>0</v>
          </cell>
          <cell r="IQ1040">
            <v>0</v>
          </cell>
          <cell r="IR1040">
            <v>0</v>
          </cell>
          <cell r="IS1040">
            <v>0</v>
          </cell>
          <cell r="IT1040">
            <v>0</v>
          </cell>
          <cell r="IU1040">
            <v>0</v>
          </cell>
          <cell r="IV1040">
            <v>0</v>
          </cell>
          <cell r="IW1040">
            <v>0</v>
          </cell>
          <cell r="IX1040">
            <v>0</v>
          </cell>
          <cell r="IY1040">
            <v>0</v>
          </cell>
          <cell r="IZ1040">
            <v>0</v>
          </cell>
          <cell r="JA1040">
            <v>0</v>
          </cell>
          <cell r="JB1040">
            <v>0</v>
          </cell>
          <cell r="JC1040">
            <v>0</v>
          </cell>
          <cell r="JD1040">
            <v>0</v>
          </cell>
          <cell r="JE1040">
            <v>0</v>
          </cell>
          <cell r="JF1040">
            <v>0</v>
          </cell>
          <cell r="JG1040">
            <v>0</v>
          </cell>
          <cell r="JH1040">
            <v>0</v>
          </cell>
          <cell r="JI1040">
            <v>0</v>
          </cell>
          <cell r="JJ1040">
            <v>0</v>
          </cell>
          <cell r="JK1040">
            <v>0</v>
          </cell>
          <cell r="JL1040">
            <v>0</v>
          </cell>
          <cell r="JM1040">
            <v>0</v>
          </cell>
          <cell r="JN1040">
            <v>0</v>
          </cell>
          <cell r="JO1040">
            <v>0</v>
          </cell>
          <cell r="JP1040">
            <v>0</v>
          </cell>
          <cell r="JQ1040">
            <v>0</v>
          </cell>
        </row>
        <row r="1041">
          <cell r="D1041" t="str">
            <v>PV_.QF.MCN._.qOR.CSP_Pilot_Rock_Solar_1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0</v>
          </cell>
          <cell r="BI1041">
            <v>0</v>
          </cell>
          <cell r="BJ1041">
            <v>0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0</v>
          </cell>
          <cell r="CG1041">
            <v>0</v>
          </cell>
          <cell r="CH1041">
            <v>0</v>
          </cell>
          <cell r="CI1041">
            <v>0</v>
          </cell>
          <cell r="CJ1041">
            <v>0</v>
          </cell>
          <cell r="CK1041">
            <v>0</v>
          </cell>
          <cell r="CL1041">
            <v>0</v>
          </cell>
          <cell r="CM1041">
            <v>0</v>
          </cell>
          <cell r="CN1041">
            <v>0</v>
          </cell>
          <cell r="CO1041">
            <v>0</v>
          </cell>
          <cell r="CP1041">
            <v>0</v>
          </cell>
          <cell r="CQ1041">
            <v>0</v>
          </cell>
          <cell r="CR1041">
            <v>0</v>
          </cell>
          <cell r="CS1041">
            <v>0</v>
          </cell>
          <cell r="CT1041">
            <v>0</v>
          </cell>
          <cell r="CU1041">
            <v>0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  <cell r="DD1041">
            <v>0</v>
          </cell>
          <cell r="DE1041">
            <v>0</v>
          </cell>
          <cell r="DF1041">
            <v>0</v>
          </cell>
          <cell r="DG1041">
            <v>0</v>
          </cell>
          <cell r="DH1041">
            <v>0</v>
          </cell>
          <cell r="DI1041">
            <v>0</v>
          </cell>
          <cell r="DJ1041">
            <v>0</v>
          </cell>
          <cell r="DK1041">
            <v>0</v>
          </cell>
          <cell r="DL1041">
            <v>0</v>
          </cell>
          <cell r="DM1041">
            <v>0</v>
          </cell>
          <cell r="DN1041">
            <v>0</v>
          </cell>
          <cell r="DO1041">
            <v>0</v>
          </cell>
          <cell r="DP1041">
            <v>0</v>
          </cell>
          <cell r="DQ1041">
            <v>0</v>
          </cell>
          <cell r="DR1041">
            <v>0</v>
          </cell>
          <cell r="DS1041">
            <v>0</v>
          </cell>
          <cell r="DT1041">
            <v>0</v>
          </cell>
          <cell r="DU1041">
            <v>0</v>
          </cell>
          <cell r="DV1041">
            <v>0</v>
          </cell>
          <cell r="DW1041">
            <v>0</v>
          </cell>
          <cell r="DX1041">
            <v>0</v>
          </cell>
          <cell r="DY1041">
            <v>0</v>
          </cell>
          <cell r="DZ1041">
            <v>0</v>
          </cell>
          <cell r="EA1041">
            <v>0</v>
          </cell>
          <cell r="EB1041">
            <v>0</v>
          </cell>
          <cell r="EC1041">
            <v>0</v>
          </cell>
          <cell r="ED1041">
            <v>0</v>
          </cell>
          <cell r="EE1041">
            <v>0</v>
          </cell>
          <cell r="EF1041">
            <v>0</v>
          </cell>
          <cell r="EG1041">
            <v>0</v>
          </cell>
          <cell r="EH1041">
            <v>0</v>
          </cell>
          <cell r="EI1041">
            <v>0</v>
          </cell>
          <cell r="EJ1041">
            <v>0</v>
          </cell>
          <cell r="EK1041">
            <v>0</v>
          </cell>
          <cell r="EL1041">
            <v>0</v>
          </cell>
          <cell r="EM1041">
            <v>0</v>
          </cell>
          <cell r="EN1041">
            <v>0</v>
          </cell>
          <cell r="EO1041">
            <v>0</v>
          </cell>
          <cell r="EP1041">
            <v>0</v>
          </cell>
          <cell r="EQ1041">
            <v>0</v>
          </cell>
          <cell r="ER1041">
            <v>0</v>
          </cell>
          <cell r="ES1041">
            <v>0</v>
          </cell>
          <cell r="ET1041">
            <v>0</v>
          </cell>
          <cell r="EU1041">
            <v>0</v>
          </cell>
          <cell r="EV1041">
            <v>0</v>
          </cell>
          <cell r="EW1041">
            <v>0</v>
          </cell>
          <cell r="EX1041">
            <v>0</v>
          </cell>
          <cell r="EY1041">
            <v>0</v>
          </cell>
          <cell r="EZ1041">
            <v>0</v>
          </cell>
          <cell r="FA1041">
            <v>0</v>
          </cell>
          <cell r="FB1041">
            <v>0</v>
          </cell>
          <cell r="FC1041">
            <v>0</v>
          </cell>
          <cell r="FD1041">
            <v>0</v>
          </cell>
          <cell r="FE1041">
            <v>0</v>
          </cell>
          <cell r="FF1041">
            <v>0</v>
          </cell>
          <cell r="FG1041">
            <v>0</v>
          </cell>
          <cell r="FH1041">
            <v>0</v>
          </cell>
          <cell r="FI1041">
            <v>0</v>
          </cell>
          <cell r="FJ1041">
            <v>0</v>
          </cell>
          <cell r="FK1041">
            <v>0</v>
          </cell>
          <cell r="FL1041">
            <v>0</v>
          </cell>
          <cell r="FM1041">
            <v>0</v>
          </cell>
          <cell r="FN1041">
            <v>0</v>
          </cell>
          <cell r="FO1041">
            <v>0</v>
          </cell>
          <cell r="FP1041">
            <v>0</v>
          </cell>
          <cell r="FQ1041">
            <v>0</v>
          </cell>
          <cell r="FR1041">
            <v>0</v>
          </cell>
          <cell r="FS1041">
            <v>0</v>
          </cell>
          <cell r="FT1041">
            <v>0</v>
          </cell>
          <cell r="FU1041">
            <v>0</v>
          </cell>
          <cell r="FV1041">
            <v>0</v>
          </cell>
          <cell r="FW1041">
            <v>0</v>
          </cell>
          <cell r="FX1041">
            <v>0</v>
          </cell>
          <cell r="FY1041">
            <v>0</v>
          </cell>
          <cell r="FZ1041">
            <v>0</v>
          </cell>
          <cell r="GA1041">
            <v>0</v>
          </cell>
          <cell r="GB1041">
            <v>0</v>
          </cell>
          <cell r="GC1041">
            <v>0</v>
          </cell>
          <cell r="GD1041">
            <v>0</v>
          </cell>
          <cell r="GE1041">
            <v>0</v>
          </cell>
          <cell r="GF1041">
            <v>0</v>
          </cell>
          <cell r="GG1041">
            <v>0</v>
          </cell>
          <cell r="GH1041">
            <v>0</v>
          </cell>
          <cell r="GI1041">
            <v>0</v>
          </cell>
          <cell r="GJ1041">
            <v>0</v>
          </cell>
          <cell r="GK1041">
            <v>0</v>
          </cell>
          <cell r="GL1041">
            <v>0</v>
          </cell>
          <cell r="GM1041">
            <v>0</v>
          </cell>
          <cell r="GN1041">
            <v>0</v>
          </cell>
          <cell r="GO1041">
            <v>0</v>
          </cell>
          <cell r="GP1041">
            <v>0</v>
          </cell>
          <cell r="GQ1041">
            <v>0</v>
          </cell>
          <cell r="GR1041">
            <v>0</v>
          </cell>
          <cell r="GS1041">
            <v>0</v>
          </cell>
          <cell r="GT1041">
            <v>0</v>
          </cell>
          <cell r="GU1041">
            <v>0</v>
          </cell>
          <cell r="GV1041">
            <v>0</v>
          </cell>
          <cell r="GW1041">
            <v>0</v>
          </cell>
          <cell r="GX1041">
            <v>0</v>
          </cell>
          <cell r="GY1041">
            <v>0</v>
          </cell>
          <cell r="GZ1041">
            <v>0</v>
          </cell>
          <cell r="HA1041">
            <v>0</v>
          </cell>
          <cell r="HB1041">
            <v>0</v>
          </cell>
          <cell r="HC1041">
            <v>0</v>
          </cell>
          <cell r="HD1041">
            <v>0</v>
          </cell>
          <cell r="HE1041">
            <v>0</v>
          </cell>
          <cell r="HF1041">
            <v>0</v>
          </cell>
          <cell r="HG1041">
            <v>0</v>
          </cell>
          <cell r="HH1041">
            <v>0</v>
          </cell>
          <cell r="HI1041">
            <v>0</v>
          </cell>
          <cell r="HJ1041">
            <v>0</v>
          </cell>
          <cell r="HK1041">
            <v>0</v>
          </cell>
          <cell r="HL1041">
            <v>0</v>
          </cell>
          <cell r="HM1041">
            <v>0</v>
          </cell>
          <cell r="HN1041">
            <v>0</v>
          </cell>
          <cell r="HO1041">
            <v>0</v>
          </cell>
          <cell r="HP1041">
            <v>0</v>
          </cell>
          <cell r="HQ1041">
            <v>0</v>
          </cell>
          <cell r="HR1041">
            <v>0</v>
          </cell>
          <cell r="HS1041">
            <v>0</v>
          </cell>
          <cell r="HT1041">
            <v>0</v>
          </cell>
          <cell r="HU1041">
            <v>0</v>
          </cell>
          <cell r="HV1041">
            <v>0</v>
          </cell>
          <cell r="HW1041">
            <v>0</v>
          </cell>
          <cell r="HX1041">
            <v>0</v>
          </cell>
          <cell r="HY1041">
            <v>0</v>
          </cell>
          <cell r="HZ1041">
            <v>0</v>
          </cell>
          <cell r="IA1041">
            <v>0</v>
          </cell>
          <cell r="IB1041">
            <v>0</v>
          </cell>
          <cell r="IC1041">
            <v>0</v>
          </cell>
          <cell r="ID1041">
            <v>0</v>
          </cell>
          <cell r="IE1041">
            <v>0</v>
          </cell>
          <cell r="IF1041">
            <v>0</v>
          </cell>
          <cell r="IG1041">
            <v>0</v>
          </cell>
          <cell r="IH1041">
            <v>0</v>
          </cell>
          <cell r="II1041">
            <v>0</v>
          </cell>
          <cell r="IJ1041">
            <v>0</v>
          </cell>
          <cell r="IK1041">
            <v>0</v>
          </cell>
          <cell r="IL1041">
            <v>0</v>
          </cell>
          <cell r="IM1041">
            <v>0</v>
          </cell>
          <cell r="IN1041">
            <v>0</v>
          </cell>
          <cell r="IO1041">
            <v>0</v>
          </cell>
          <cell r="IP1041">
            <v>0</v>
          </cell>
          <cell r="IQ1041">
            <v>0</v>
          </cell>
          <cell r="IR1041">
            <v>0</v>
          </cell>
          <cell r="IS1041">
            <v>0</v>
          </cell>
          <cell r="IT1041">
            <v>0</v>
          </cell>
          <cell r="IU1041">
            <v>0</v>
          </cell>
          <cell r="IV1041">
            <v>0</v>
          </cell>
          <cell r="IW1041">
            <v>0</v>
          </cell>
          <cell r="IX1041">
            <v>0</v>
          </cell>
          <cell r="IY1041">
            <v>0</v>
          </cell>
          <cell r="IZ1041">
            <v>0</v>
          </cell>
          <cell r="JA1041">
            <v>0</v>
          </cell>
          <cell r="JB1041">
            <v>0</v>
          </cell>
          <cell r="JC1041">
            <v>0</v>
          </cell>
          <cell r="JD1041">
            <v>0</v>
          </cell>
          <cell r="JE1041">
            <v>0</v>
          </cell>
          <cell r="JF1041">
            <v>0</v>
          </cell>
          <cell r="JG1041">
            <v>0</v>
          </cell>
          <cell r="JH1041">
            <v>0</v>
          </cell>
          <cell r="JI1041">
            <v>0</v>
          </cell>
          <cell r="JJ1041">
            <v>0</v>
          </cell>
          <cell r="JK1041">
            <v>0</v>
          </cell>
          <cell r="JL1041">
            <v>0</v>
          </cell>
          <cell r="JM1041">
            <v>0</v>
          </cell>
          <cell r="JN1041">
            <v>0</v>
          </cell>
          <cell r="JO1041">
            <v>0</v>
          </cell>
          <cell r="JP1041">
            <v>0</v>
          </cell>
          <cell r="JQ1041">
            <v>0</v>
          </cell>
        </row>
        <row r="1042">
          <cell r="D1042" t="str">
            <v>PV_.QF.MCN._.qOR.CSP_Pilot_Rock_Solar_2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0</v>
          </cell>
          <cell r="BI1042">
            <v>0</v>
          </cell>
          <cell r="BJ1042">
            <v>0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0</v>
          </cell>
          <cell r="CG1042">
            <v>0</v>
          </cell>
          <cell r="CH1042">
            <v>0</v>
          </cell>
          <cell r="CI1042">
            <v>0</v>
          </cell>
          <cell r="CJ1042">
            <v>0</v>
          </cell>
          <cell r="CK1042">
            <v>0</v>
          </cell>
          <cell r="CL1042">
            <v>0</v>
          </cell>
          <cell r="CM1042">
            <v>0</v>
          </cell>
          <cell r="CN1042">
            <v>0</v>
          </cell>
          <cell r="CO1042">
            <v>0</v>
          </cell>
          <cell r="CP1042">
            <v>0</v>
          </cell>
          <cell r="CQ1042">
            <v>0</v>
          </cell>
          <cell r="CR1042">
            <v>0</v>
          </cell>
          <cell r="CS1042">
            <v>0</v>
          </cell>
          <cell r="CT1042">
            <v>0</v>
          </cell>
          <cell r="CU1042">
            <v>0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  <cell r="DD1042">
            <v>0</v>
          </cell>
          <cell r="DE1042">
            <v>0</v>
          </cell>
          <cell r="DF1042">
            <v>0</v>
          </cell>
          <cell r="DG1042">
            <v>0</v>
          </cell>
          <cell r="DH1042">
            <v>0</v>
          </cell>
          <cell r="DI1042">
            <v>0</v>
          </cell>
          <cell r="DJ1042">
            <v>0</v>
          </cell>
          <cell r="DK1042">
            <v>0</v>
          </cell>
          <cell r="DL1042">
            <v>0</v>
          </cell>
          <cell r="DM1042">
            <v>0</v>
          </cell>
          <cell r="DN1042">
            <v>0</v>
          </cell>
          <cell r="DO1042">
            <v>0</v>
          </cell>
          <cell r="DP1042">
            <v>0</v>
          </cell>
          <cell r="DQ1042">
            <v>0</v>
          </cell>
          <cell r="DR1042">
            <v>0</v>
          </cell>
          <cell r="DS1042">
            <v>0</v>
          </cell>
          <cell r="DT1042">
            <v>0</v>
          </cell>
          <cell r="DU1042">
            <v>0</v>
          </cell>
          <cell r="DV1042">
            <v>0</v>
          </cell>
          <cell r="DW1042">
            <v>0</v>
          </cell>
          <cell r="DX1042">
            <v>0</v>
          </cell>
          <cell r="DY1042">
            <v>0</v>
          </cell>
          <cell r="DZ1042">
            <v>0</v>
          </cell>
          <cell r="EA1042">
            <v>0</v>
          </cell>
          <cell r="EB1042">
            <v>0</v>
          </cell>
          <cell r="EC1042">
            <v>0</v>
          </cell>
          <cell r="ED1042">
            <v>0</v>
          </cell>
          <cell r="EE1042">
            <v>0</v>
          </cell>
          <cell r="EF1042">
            <v>0</v>
          </cell>
          <cell r="EG1042">
            <v>0</v>
          </cell>
          <cell r="EH1042">
            <v>0</v>
          </cell>
          <cell r="EI1042">
            <v>0</v>
          </cell>
          <cell r="EJ1042">
            <v>0</v>
          </cell>
          <cell r="EK1042">
            <v>0</v>
          </cell>
          <cell r="EL1042">
            <v>0</v>
          </cell>
          <cell r="EM1042">
            <v>0</v>
          </cell>
          <cell r="EN1042">
            <v>0</v>
          </cell>
          <cell r="EO1042">
            <v>0</v>
          </cell>
          <cell r="EP1042">
            <v>0</v>
          </cell>
          <cell r="EQ1042">
            <v>0</v>
          </cell>
          <cell r="ER1042">
            <v>0</v>
          </cell>
          <cell r="ES1042">
            <v>0</v>
          </cell>
          <cell r="ET1042">
            <v>0</v>
          </cell>
          <cell r="EU1042">
            <v>0</v>
          </cell>
          <cell r="EV1042">
            <v>0</v>
          </cell>
          <cell r="EW1042">
            <v>0</v>
          </cell>
          <cell r="EX1042">
            <v>0</v>
          </cell>
          <cell r="EY1042">
            <v>0</v>
          </cell>
          <cell r="EZ1042">
            <v>0</v>
          </cell>
          <cell r="FA1042">
            <v>0</v>
          </cell>
          <cell r="FB1042">
            <v>0</v>
          </cell>
          <cell r="FC1042">
            <v>0</v>
          </cell>
          <cell r="FD1042">
            <v>0</v>
          </cell>
          <cell r="FE1042">
            <v>0</v>
          </cell>
          <cell r="FF1042">
            <v>0</v>
          </cell>
          <cell r="FG1042">
            <v>0</v>
          </cell>
          <cell r="FH1042">
            <v>0</v>
          </cell>
          <cell r="FI1042">
            <v>0</v>
          </cell>
          <cell r="FJ1042">
            <v>0</v>
          </cell>
          <cell r="FK1042">
            <v>0</v>
          </cell>
          <cell r="FL1042">
            <v>0</v>
          </cell>
          <cell r="FM1042">
            <v>0</v>
          </cell>
          <cell r="FN1042">
            <v>0</v>
          </cell>
          <cell r="FO1042">
            <v>0</v>
          </cell>
          <cell r="FP1042">
            <v>0</v>
          </cell>
          <cell r="FQ1042">
            <v>0</v>
          </cell>
          <cell r="FR1042">
            <v>0</v>
          </cell>
          <cell r="FS1042">
            <v>0</v>
          </cell>
          <cell r="FT1042">
            <v>0</v>
          </cell>
          <cell r="FU1042">
            <v>0</v>
          </cell>
          <cell r="FV1042">
            <v>0</v>
          </cell>
          <cell r="FW1042">
            <v>0</v>
          </cell>
          <cell r="FX1042">
            <v>0</v>
          </cell>
          <cell r="FY1042">
            <v>0</v>
          </cell>
          <cell r="FZ1042">
            <v>0</v>
          </cell>
          <cell r="GA1042">
            <v>0</v>
          </cell>
          <cell r="GB1042">
            <v>0</v>
          </cell>
          <cell r="GC1042">
            <v>0</v>
          </cell>
          <cell r="GD1042">
            <v>0</v>
          </cell>
          <cell r="GE1042">
            <v>0</v>
          </cell>
          <cell r="GF1042">
            <v>0</v>
          </cell>
          <cell r="GG1042">
            <v>0</v>
          </cell>
          <cell r="GH1042">
            <v>0</v>
          </cell>
          <cell r="GI1042">
            <v>0</v>
          </cell>
          <cell r="GJ1042">
            <v>0</v>
          </cell>
          <cell r="GK1042">
            <v>0</v>
          </cell>
          <cell r="GL1042">
            <v>0</v>
          </cell>
          <cell r="GM1042">
            <v>0</v>
          </cell>
          <cell r="GN1042">
            <v>0</v>
          </cell>
          <cell r="GO1042">
            <v>0</v>
          </cell>
          <cell r="GP1042">
            <v>0</v>
          </cell>
          <cell r="GQ1042">
            <v>0</v>
          </cell>
          <cell r="GR1042">
            <v>0</v>
          </cell>
          <cell r="GS1042">
            <v>0</v>
          </cell>
          <cell r="GT1042">
            <v>0</v>
          </cell>
          <cell r="GU1042">
            <v>0</v>
          </cell>
          <cell r="GV1042">
            <v>0</v>
          </cell>
          <cell r="GW1042">
            <v>0</v>
          </cell>
          <cell r="GX1042">
            <v>0</v>
          </cell>
          <cell r="GY1042">
            <v>0</v>
          </cell>
          <cell r="GZ1042">
            <v>0</v>
          </cell>
          <cell r="HA1042">
            <v>0</v>
          </cell>
          <cell r="HB1042">
            <v>0</v>
          </cell>
          <cell r="HC1042">
            <v>0</v>
          </cell>
          <cell r="HD1042">
            <v>0</v>
          </cell>
          <cell r="HE1042">
            <v>0</v>
          </cell>
          <cell r="HF1042">
            <v>0</v>
          </cell>
          <cell r="HG1042">
            <v>0</v>
          </cell>
          <cell r="HH1042">
            <v>0</v>
          </cell>
          <cell r="HI1042">
            <v>0</v>
          </cell>
          <cell r="HJ1042">
            <v>0</v>
          </cell>
          <cell r="HK1042">
            <v>0</v>
          </cell>
          <cell r="HL1042">
            <v>0</v>
          </cell>
          <cell r="HM1042">
            <v>0</v>
          </cell>
          <cell r="HN1042">
            <v>0</v>
          </cell>
          <cell r="HO1042">
            <v>0</v>
          </cell>
          <cell r="HP1042">
            <v>0</v>
          </cell>
          <cell r="HQ1042">
            <v>0</v>
          </cell>
          <cell r="HR1042">
            <v>0</v>
          </cell>
          <cell r="HS1042">
            <v>0</v>
          </cell>
          <cell r="HT1042">
            <v>0</v>
          </cell>
          <cell r="HU1042">
            <v>0</v>
          </cell>
          <cell r="HV1042">
            <v>0</v>
          </cell>
          <cell r="HW1042">
            <v>0</v>
          </cell>
          <cell r="HX1042">
            <v>0</v>
          </cell>
          <cell r="HY1042">
            <v>0</v>
          </cell>
          <cell r="HZ1042">
            <v>0</v>
          </cell>
          <cell r="IA1042">
            <v>0</v>
          </cell>
          <cell r="IB1042">
            <v>0</v>
          </cell>
          <cell r="IC1042">
            <v>0</v>
          </cell>
          <cell r="ID1042">
            <v>0</v>
          </cell>
          <cell r="IE1042">
            <v>0</v>
          </cell>
          <cell r="IF1042">
            <v>0</v>
          </cell>
          <cell r="IG1042">
            <v>0</v>
          </cell>
          <cell r="IH1042">
            <v>0</v>
          </cell>
          <cell r="II1042">
            <v>0</v>
          </cell>
          <cell r="IJ1042">
            <v>0</v>
          </cell>
          <cell r="IK1042">
            <v>0</v>
          </cell>
          <cell r="IL1042">
            <v>0</v>
          </cell>
          <cell r="IM1042">
            <v>0</v>
          </cell>
          <cell r="IN1042">
            <v>0</v>
          </cell>
          <cell r="IO1042">
            <v>0</v>
          </cell>
          <cell r="IP1042">
            <v>0</v>
          </cell>
          <cell r="IQ1042">
            <v>0</v>
          </cell>
          <cell r="IR1042">
            <v>0</v>
          </cell>
          <cell r="IS1042">
            <v>0</v>
          </cell>
          <cell r="IT1042">
            <v>0</v>
          </cell>
          <cell r="IU1042">
            <v>0</v>
          </cell>
          <cell r="IV1042">
            <v>0</v>
          </cell>
          <cell r="IW1042">
            <v>0</v>
          </cell>
          <cell r="IX1042">
            <v>0</v>
          </cell>
          <cell r="IY1042">
            <v>0</v>
          </cell>
          <cell r="IZ1042">
            <v>0</v>
          </cell>
          <cell r="JA1042">
            <v>0</v>
          </cell>
          <cell r="JB1042">
            <v>0</v>
          </cell>
          <cell r="JC1042">
            <v>0</v>
          </cell>
          <cell r="JD1042">
            <v>0</v>
          </cell>
          <cell r="JE1042">
            <v>0</v>
          </cell>
          <cell r="JF1042">
            <v>0</v>
          </cell>
          <cell r="JG1042">
            <v>0</v>
          </cell>
          <cell r="JH1042">
            <v>0</v>
          </cell>
          <cell r="JI1042">
            <v>0</v>
          </cell>
          <cell r="JJ1042">
            <v>0</v>
          </cell>
          <cell r="JK1042">
            <v>0</v>
          </cell>
          <cell r="JL1042">
            <v>0</v>
          </cell>
          <cell r="JM1042">
            <v>0</v>
          </cell>
          <cell r="JN1042">
            <v>0</v>
          </cell>
          <cell r="JO1042">
            <v>0</v>
          </cell>
          <cell r="JP1042">
            <v>0</v>
          </cell>
          <cell r="JQ1042">
            <v>0</v>
          </cell>
        </row>
        <row r="1043">
          <cell r="D1043" t="str">
            <v>PV_.QF.MCN._.qOR.CSP_Tutuilla_Solar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G1043">
            <v>0</v>
          </cell>
          <cell r="BH1043">
            <v>0</v>
          </cell>
          <cell r="BI1043">
            <v>0</v>
          </cell>
          <cell r="BJ1043">
            <v>0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>
            <v>0</v>
          </cell>
          <cell r="BQ1043">
            <v>0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0</v>
          </cell>
          <cell r="BW1043">
            <v>0</v>
          </cell>
          <cell r="BX1043">
            <v>0</v>
          </cell>
          <cell r="BY1043">
            <v>0</v>
          </cell>
          <cell r="BZ1043">
            <v>0</v>
          </cell>
          <cell r="CA1043">
            <v>0</v>
          </cell>
          <cell r="CB1043">
            <v>0</v>
          </cell>
          <cell r="CC1043">
            <v>0</v>
          </cell>
          <cell r="CD1043">
            <v>0</v>
          </cell>
          <cell r="CE1043">
            <v>0</v>
          </cell>
          <cell r="CF1043">
            <v>0</v>
          </cell>
          <cell r="CG1043">
            <v>0</v>
          </cell>
          <cell r="CH1043">
            <v>0</v>
          </cell>
          <cell r="CI1043">
            <v>0</v>
          </cell>
          <cell r="CJ1043">
            <v>0</v>
          </cell>
          <cell r="CK1043">
            <v>0</v>
          </cell>
          <cell r="CL1043">
            <v>0</v>
          </cell>
          <cell r="CM1043">
            <v>0</v>
          </cell>
          <cell r="CN1043">
            <v>0</v>
          </cell>
          <cell r="CO1043">
            <v>0</v>
          </cell>
          <cell r="CP1043">
            <v>0</v>
          </cell>
          <cell r="CQ1043">
            <v>0</v>
          </cell>
          <cell r="CR1043">
            <v>0</v>
          </cell>
          <cell r="CS1043">
            <v>0</v>
          </cell>
          <cell r="CT1043">
            <v>0</v>
          </cell>
          <cell r="CU1043">
            <v>0</v>
          </cell>
          <cell r="CV1043">
            <v>0</v>
          </cell>
          <cell r="CW1043">
            <v>0</v>
          </cell>
          <cell r="CX1043">
            <v>0</v>
          </cell>
          <cell r="CY1043">
            <v>0</v>
          </cell>
          <cell r="CZ1043">
            <v>0</v>
          </cell>
          <cell r="DA1043">
            <v>0</v>
          </cell>
          <cell r="DB1043">
            <v>0</v>
          </cell>
          <cell r="DC1043">
            <v>0</v>
          </cell>
          <cell r="DD1043">
            <v>0</v>
          </cell>
          <cell r="DE1043">
            <v>0</v>
          </cell>
          <cell r="DF1043">
            <v>0</v>
          </cell>
          <cell r="DG1043">
            <v>0</v>
          </cell>
          <cell r="DH1043">
            <v>0</v>
          </cell>
          <cell r="DI1043">
            <v>0</v>
          </cell>
          <cell r="DJ1043">
            <v>0</v>
          </cell>
          <cell r="DK1043">
            <v>0</v>
          </cell>
          <cell r="DL1043">
            <v>0</v>
          </cell>
          <cell r="DM1043">
            <v>0</v>
          </cell>
          <cell r="DN1043">
            <v>0</v>
          </cell>
          <cell r="DO1043">
            <v>0</v>
          </cell>
          <cell r="DP1043">
            <v>0</v>
          </cell>
          <cell r="DQ1043">
            <v>0</v>
          </cell>
          <cell r="DR1043">
            <v>0</v>
          </cell>
          <cell r="DS1043">
            <v>0</v>
          </cell>
          <cell r="DT1043">
            <v>0</v>
          </cell>
          <cell r="DU1043">
            <v>0</v>
          </cell>
          <cell r="DV1043">
            <v>0</v>
          </cell>
          <cell r="DW1043">
            <v>0</v>
          </cell>
          <cell r="DX1043">
            <v>0</v>
          </cell>
          <cell r="DY1043">
            <v>0</v>
          </cell>
          <cell r="DZ1043">
            <v>0</v>
          </cell>
          <cell r="EA1043">
            <v>0</v>
          </cell>
          <cell r="EB1043">
            <v>0</v>
          </cell>
          <cell r="EC1043">
            <v>0</v>
          </cell>
          <cell r="ED1043">
            <v>0</v>
          </cell>
          <cell r="EE1043">
            <v>0</v>
          </cell>
          <cell r="EF1043">
            <v>0</v>
          </cell>
          <cell r="EG1043">
            <v>0</v>
          </cell>
          <cell r="EH1043">
            <v>0</v>
          </cell>
          <cell r="EI1043">
            <v>0</v>
          </cell>
          <cell r="EJ1043">
            <v>0</v>
          </cell>
          <cell r="EK1043">
            <v>0</v>
          </cell>
          <cell r="EL1043">
            <v>0</v>
          </cell>
          <cell r="EM1043">
            <v>0</v>
          </cell>
          <cell r="EN1043">
            <v>0</v>
          </cell>
          <cell r="EO1043">
            <v>0</v>
          </cell>
          <cell r="EP1043">
            <v>0</v>
          </cell>
          <cell r="EQ1043">
            <v>0</v>
          </cell>
          <cell r="ER1043">
            <v>0</v>
          </cell>
          <cell r="ES1043">
            <v>0</v>
          </cell>
          <cell r="ET1043">
            <v>0</v>
          </cell>
          <cell r="EU1043">
            <v>0</v>
          </cell>
          <cell r="EV1043">
            <v>0</v>
          </cell>
          <cell r="EW1043">
            <v>0</v>
          </cell>
          <cell r="EX1043">
            <v>0</v>
          </cell>
          <cell r="EY1043">
            <v>0</v>
          </cell>
          <cell r="EZ1043">
            <v>0</v>
          </cell>
          <cell r="FA1043">
            <v>0</v>
          </cell>
          <cell r="FB1043">
            <v>0</v>
          </cell>
          <cell r="FC1043">
            <v>0</v>
          </cell>
          <cell r="FD1043">
            <v>0</v>
          </cell>
          <cell r="FE1043">
            <v>0</v>
          </cell>
          <cell r="FF1043">
            <v>0</v>
          </cell>
          <cell r="FG1043">
            <v>0</v>
          </cell>
          <cell r="FH1043">
            <v>0</v>
          </cell>
          <cell r="FI1043">
            <v>0</v>
          </cell>
          <cell r="FJ1043">
            <v>0</v>
          </cell>
          <cell r="FK1043">
            <v>0</v>
          </cell>
          <cell r="FL1043">
            <v>0</v>
          </cell>
          <cell r="FM1043">
            <v>0</v>
          </cell>
          <cell r="FN1043">
            <v>0</v>
          </cell>
          <cell r="FO1043">
            <v>0</v>
          </cell>
          <cell r="FP1043">
            <v>0</v>
          </cell>
          <cell r="FQ1043">
            <v>0</v>
          </cell>
          <cell r="FR1043">
            <v>0</v>
          </cell>
          <cell r="FS1043">
            <v>0</v>
          </cell>
          <cell r="FT1043">
            <v>0</v>
          </cell>
          <cell r="FU1043">
            <v>0</v>
          </cell>
          <cell r="FV1043">
            <v>0</v>
          </cell>
          <cell r="FW1043">
            <v>0</v>
          </cell>
          <cell r="FX1043">
            <v>0</v>
          </cell>
          <cell r="FY1043">
            <v>0</v>
          </cell>
          <cell r="FZ1043">
            <v>0</v>
          </cell>
          <cell r="GA1043">
            <v>0</v>
          </cell>
          <cell r="GB1043">
            <v>0</v>
          </cell>
          <cell r="GC1043">
            <v>0</v>
          </cell>
          <cell r="GD1043">
            <v>0</v>
          </cell>
          <cell r="GE1043">
            <v>0</v>
          </cell>
          <cell r="GF1043">
            <v>0</v>
          </cell>
          <cell r="GG1043">
            <v>0</v>
          </cell>
          <cell r="GH1043">
            <v>0</v>
          </cell>
          <cell r="GI1043">
            <v>0</v>
          </cell>
          <cell r="GJ1043">
            <v>0</v>
          </cell>
          <cell r="GK1043">
            <v>0</v>
          </cell>
          <cell r="GL1043">
            <v>0</v>
          </cell>
          <cell r="GM1043">
            <v>0</v>
          </cell>
          <cell r="GN1043">
            <v>0</v>
          </cell>
          <cell r="GO1043">
            <v>0</v>
          </cell>
          <cell r="GP1043">
            <v>0</v>
          </cell>
          <cell r="GQ1043">
            <v>0</v>
          </cell>
          <cell r="GR1043">
            <v>0</v>
          </cell>
          <cell r="GS1043">
            <v>0</v>
          </cell>
          <cell r="GT1043">
            <v>0</v>
          </cell>
          <cell r="GU1043">
            <v>0</v>
          </cell>
          <cell r="GV1043">
            <v>0</v>
          </cell>
          <cell r="GW1043">
            <v>0</v>
          </cell>
          <cell r="GX1043">
            <v>0</v>
          </cell>
          <cell r="GY1043">
            <v>0</v>
          </cell>
          <cell r="GZ1043">
            <v>0</v>
          </cell>
          <cell r="HA1043">
            <v>0</v>
          </cell>
          <cell r="HB1043">
            <v>0</v>
          </cell>
          <cell r="HC1043">
            <v>0</v>
          </cell>
          <cell r="HD1043">
            <v>0</v>
          </cell>
          <cell r="HE1043">
            <v>0</v>
          </cell>
          <cell r="HF1043">
            <v>0</v>
          </cell>
          <cell r="HG1043">
            <v>0</v>
          </cell>
          <cell r="HH1043">
            <v>0</v>
          </cell>
          <cell r="HI1043">
            <v>0</v>
          </cell>
          <cell r="HJ1043">
            <v>0</v>
          </cell>
          <cell r="HK1043">
            <v>0</v>
          </cell>
          <cell r="HL1043">
            <v>0</v>
          </cell>
          <cell r="HM1043">
            <v>0</v>
          </cell>
          <cell r="HN1043">
            <v>0</v>
          </cell>
          <cell r="HO1043">
            <v>0</v>
          </cell>
          <cell r="HP1043">
            <v>0</v>
          </cell>
          <cell r="HQ1043">
            <v>0</v>
          </cell>
          <cell r="HR1043">
            <v>0</v>
          </cell>
          <cell r="HS1043">
            <v>0</v>
          </cell>
          <cell r="HT1043">
            <v>0</v>
          </cell>
          <cell r="HU1043">
            <v>0</v>
          </cell>
          <cell r="HV1043">
            <v>0</v>
          </cell>
          <cell r="HW1043">
            <v>0</v>
          </cell>
          <cell r="HX1043">
            <v>0</v>
          </cell>
          <cell r="HY1043">
            <v>0</v>
          </cell>
          <cell r="HZ1043">
            <v>0</v>
          </cell>
          <cell r="IA1043">
            <v>0</v>
          </cell>
          <cell r="IB1043">
            <v>0</v>
          </cell>
          <cell r="IC1043">
            <v>0</v>
          </cell>
          <cell r="ID1043">
            <v>0</v>
          </cell>
          <cell r="IE1043">
            <v>0</v>
          </cell>
          <cell r="IF1043">
            <v>0</v>
          </cell>
          <cell r="IG1043">
            <v>0</v>
          </cell>
          <cell r="IH1043">
            <v>0</v>
          </cell>
          <cell r="II1043">
            <v>0</v>
          </cell>
          <cell r="IJ1043">
            <v>0</v>
          </cell>
          <cell r="IK1043">
            <v>0</v>
          </cell>
          <cell r="IL1043">
            <v>0</v>
          </cell>
          <cell r="IM1043">
            <v>0</v>
          </cell>
          <cell r="IN1043">
            <v>0</v>
          </cell>
          <cell r="IO1043">
            <v>0</v>
          </cell>
          <cell r="IP1043">
            <v>0</v>
          </cell>
          <cell r="IQ1043">
            <v>0</v>
          </cell>
          <cell r="IR1043">
            <v>0</v>
          </cell>
          <cell r="IS1043">
            <v>0</v>
          </cell>
          <cell r="IT1043">
            <v>0</v>
          </cell>
          <cell r="IU1043">
            <v>0</v>
          </cell>
          <cell r="IV1043">
            <v>0</v>
          </cell>
          <cell r="IW1043">
            <v>0</v>
          </cell>
          <cell r="IX1043">
            <v>0</v>
          </cell>
          <cell r="IY1043">
            <v>0</v>
          </cell>
          <cell r="IZ1043">
            <v>0</v>
          </cell>
          <cell r="JA1043">
            <v>0</v>
          </cell>
          <cell r="JB1043">
            <v>0</v>
          </cell>
          <cell r="JC1043">
            <v>0</v>
          </cell>
          <cell r="JD1043">
            <v>0</v>
          </cell>
          <cell r="JE1043">
            <v>0</v>
          </cell>
          <cell r="JF1043">
            <v>0</v>
          </cell>
          <cell r="JG1043">
            <v>0</v>
          </cell>
          <cell r="JH1043">
            <v>0</v>
          </cell>
          <cell r="JI1043">
            <v>0</v>
          </cell>
          <cell r="JJ1043">
            <v>0</v>
          </cell>
          <cell r="JK1043">
            <v>0</v>
          </cell>
          <cell r="JL1043">
            <v>0</v>
          </cell>
          <cell r="JM1043">
            <v>0</v>
          </cell>
          <cell r="JN1043">
            <v>0</v>
          </cell>
          <cell r="JO1043">
            <v>0</v>
          </cell>
          <cell r="JP1043">
            <v>0</v>
          </cell>
          <cell r="JQ1043">
            <v>0</v>
          </cell>
        </row>
        <row r="1044">
          <cell r="D1044" t="str">
            <v>PV_.QF.PNC._.qOR.Adams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0</v>
          </cell>
          <cell r="CG1044">
            <v>0</v>
          </cell>
          <cell r="CH1044">
            <v>0</v>
          </cell>
          <cell r="CI1044">
            <v>0</v>
          </cell>
          <cell r="CJ1044">
            <v>0</v>
          </cell>
          <cell r="CK1044">
            <v>0</v>
          </cell>
          <cell r="CL1044">
            <v>0</v>
          </cell>
          <cell r="CM1044">
            <v>0</v>
          </cell>
          <cell r="CN1044">
            <v>0</v>
          </cell>
          <cell r="CO1044">
            <v>0</v>
          </cell>
          <cell r="CP1044">
            <v>0</v>
          </cell>
          <cell r="CQ1044">
            <v>0</v>
          </cell>
          <cell r="CR1044">
            <v>0</v>
          </cell>
          <cell r="CS1044">
            <v>0</v>
          </cell>
          <cell r="CT1044">
            <v>0</v>
          </cell>
          <cell r="CU1044">
            <v>0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  <cell r="DD1044">
            <v>0</v>
          </cell>
          <cell r="DE1044">
            <v>0</v>
          </cell>
          <cell r="DF1044">
            <v>0</v>
          </cell>
          <cell r="DG1044">
            <v>0</v>
          </cell>
          <cell r="DH1044">
            <v>0</v>
          </cell>
          <cell r="DI1044">
            <v>0</v>
          </cell>
          <cell r="DJ1044">
            <v>0</v>
          </cell>
          <cell r="DK1044">
            <v>0</v>
          </cell>
          <cell r="DL1044">
            <v>0</v>
          </cell>
          <cell r="DM1044">
            <v>0</v>
          </cell>
          <cell r="DN1044">
            <v>0</v>
          </cell>
          <cell r="DO1044">
            <v>0</v>
          </cell>
          <cell r="DP1044">
            <v>0</v>
          </cell>
          <cell r="DQ1044">
            <v>0</v>
          </cell>
          <cell r="DR1044">
            <v>0</v>
          </cell>
          <cell r="DS1044">
            <v>0</v>
          </cell>
          <cell r="DT1044">
            <v>0</v>
          </cell>
          <cell r="DU1044">
            <v>0</v>
          </cell>
          <cell r="DV1044">
            <v>0</v>
          </cell>
          <cell r="DW1044">
            <v>0</v>
          </cell>
          <cell r="DX1044">
            <v>0</v>
          </cell>
          <cell r="DY1044">
            <v>0</v>
          </cell>
          <cell r="DZ1044">
            <v>0</v>
          </cell>
          <cell r="EA1044">
            <v>0</v>
          </cell>
          <cell r="EB1044">
            <v>0</v>
          </cell>
          <cell r="EC1044">
            <v>0</v>
          </cell>
          <cell r="ED1044">
            <v>0</v>
          </cell>
          <cell r="EE1044">
            <v>0</v>
          </cell>
          <cell r="EF1044">
            <v>0</v>
          </cell>
          <cell r="EG1044">
            <v>0</v>
          </cell>
          <cell r="EH1044">
            <v>0</v>
          </cell>
          <cell r="EI1044">
            <v>0</v>
          </cell>
          <cell r="EJ1044">
            <v>0</v>
          </cell>
          <cell r="EK1044">
            <v>0</v>
          </cell>
          <cell r="EL1044">
            <v>0</v>
          </cell>
          <cell r="EM1044">
            <v>0</v>
          </cell>
          <cell r="EN1044">
            <v>0</v>
          </cell>
          <cell r="EO1044">
            <v>0</v>
          </cell>
          <cell r="EP1044">
            <v>0</v>
          </cell>
          <cell r="EQ1044">
            <v>0</v>
          </cell>
          <cell r="ER1044">
            <v>0</v>
          </cell>
          <cell r="ES1044">
            <v>0</v>
          </cell>
          <cell r="ET1044">
            <v>0</v>
          </cell>
          <cell r="EU1044">
            <v>0</v>
          </cell>
          <cell r="EV1044">
            <v>0</v>
          </cell>
          <cell r="EW1044">
            <v>0</v>
          </cell>
          <cell r="EX1044">
            <v>0</v>
          </cell>
          <cell r="EY1044">
            <v>0</v>
          </cell>
          <cell r="EZ1044">
            <v>0</v>
          </cell>
          <cell r="FA1044">
            <v>0</v>
          </cell>
          <cell r="FB1044">
            <v>0</v>
          </cell>
          <cell r="FC1044">
            <v>0</v>
          </cell>
          <cell r="FD1044">
            <v>0</v>
          </cell>
          <cell r="FE1044">
            <v>0</v>
          </cell>
          <cell r="FF1044">
            <v>0</v>
          </cell>
          <cell r="FG1044">
            <v>0</v>
          </cell>
          <cell r="FH1044">
            <v>0</v>
          </cell>
          <cell r="FI1044">
            <v>0</v>
          </cell>
          <cell r="FJ1044">
            <v>0</v>
          </cell>
          <cell r="FK1044">
            <v>0</v>
          </cell>
          <cell r="FL1044">
            <v>0</v>
          </cell>
          <cell r="FM1044">
            <v>0</v>
          </cell>
          <cell r="FN1044">
            <v>0</v>
          </cell>
          <cell r="FO1044">
            <v>0</v>
          </cell>
          <cell r="FP1044">
            <v>0</v>
          </cell>
          <cell r="FQ1044">
            <v>0</v>
          </cell>
          <cell r="FR1044">
            <v>0</v>
          </cell>
          <cell r="FS1044">
            <v>0</v>
          </cell>
          <cell r="FT1044">
            <v>0</v>
          </cell>
          <cell r="FU1044">
            <v>0</v>
          </cell>
          <cell r="FV1044">
            <v>0</v>
          </cell>
          <cell r="FW1044">
            <v>0</v>
          </cell>
          <cell r="FX1044">
            <v>0</v>
          </cell>
          <cell r="FY1044">
            <v>0</v>
          </cell>
          <cell r="FZ1044">
            <v>0</v>
          </cell>
          <cell r="GA1044">
            <v>0</v>
          </cell>
          <cell r="GB1044">
            <v>0</v>
          </cell>
          <cell r="GC1044">
            <v>0</v>
          </cell>
          <cell r="GD1044">
            <v>0</v>
          </cell>
          <cell r="GE1044">
            <v>0</v>
          </cell>
          <cell r="GF1044">
            <v>0</v>
          </cell>
          <cell r="GG1044">
            <v>0</v>
          </cell>
          <cell r="GH1044">
            <v>0</v>
          </cell>
          <cell r="GI1044">
            <v>0</v>
          </cell>
          <cell r="GJ1044">
            <v>0</v>
          </cell>
          <cell r="GK1044">
            <v>0</v>
          </cell>
          <cell r="GL1044">
            <v>0</v>
          </cell>
          <cell r="GM1044">
            <v>0</v>
          </cell>
          <cell r="GN1044">
            <v>0</v>
          </cell>
          <cell r="GO1044">
            <v>0</v>
          </cell>
          <cell r="GP1044">
            <v>0</v>
          </cell>
          <cell r="GQ1044">
            <v>0</v>
          </cell>
          <cell r="GR1044">
            <v>0</v>
          </cell>
          <cell r="GS1044">
            <v>0</v>
          </cell>
          <cell r="GT1044">
            <v>0</v>
          </cell>
          <cell r="GU1044">
            <v>0</v>
          </cell>
          <cell r="GV1044">
            <v>0</v>
          </cell>
          <cell r="GW1044">
            <v>0</v>
          </cell>
          <cell r="GX1044">
            <v>0</v>
          </cell>
          <cell r="GY1044">
            <v>0</v>
          </cell>
          <cell r="GZ1044">
            <v>0</v>
          </cell>
          <cell r="HA1044">
            <v>0</v>
          </cell>
          <cell r="HB1044">
            <v>0</v>
          </cell>
          <cell r="HC1044">
            <v>0</v>
          </cell>
          <cell r="HD1044">
            <v>0</v>
          </cell>
          <cell r="HE1044">
            <v>0</v>
          </cell>
          <cell r="HF1044">
            <v>0</v>
          </cell>
          <cell r="HG1044">
            <v>0</v>
          </cell>
          <cell r="HH1044">
            <v>0</v>
          </cell>
          <cell r="HI1044">
            <v>0</v>
          </cell>
          <cell r="HJ1044">
            <v>0</v>
          </cell>
          <cell r="HK1044">
            <v>0</v>
          </cell>
          <cell r="HL1044">
            <v>0</v>
          </cell>
          <cell r="HM1044">
            <v>0</v>
          </cell>
          <cell r="HN1044">
            <v>0</v>
          </cell>
          <cell r="HO1044">
            <v>0</v>
          </cell>
          <cell r="HP1044">
            <v>0</v>
          </cell>
          <cell r="HQ1044">
            <v>0</v>
          </cell>
          <cell r="HR1044">
            <v>0</v>
          </cell>
          <cell r="HS1044">
            <v>0</v>
          </cell>
          <cell r="HT1044">
            <v>0</v>
          </cell>
          <cell r="HU1044">
            <v>0</v>
          </cell>
          <cell r="HV1044">
            <v>0</v>
          </cell>
          <cell r="HW1044">
            <v>0</v>
          </cell>
          <cell r="HX1044">
            <v>0</v>
          </cell>
          <cell r="HY1044">
            <v>0</v>
          </cell>
          <cell r="HZ1044">
            <v>0</v>
          </cell>
          <cell r="IA1044">
            <v>0</v>
          </cell>
          <cell r="IB1044">
            <v>0</v>
          </cell>
          <cell r="IC1044">
            <v>0</v>
          </cell>
          <cell r="ID1044">
            <v>0</v>
          </cell>
          <cell r="IE1044">
            <v>0</v>
          </cell>
          <cell r="IF1044">
            <v>0</v>
          </cell>
          <cell r="IG1044">
            <v>0</v>
          </cell>
          <cell r="IH1044">
            <v>0</v>
          </cell>
          <cell r="II1044">
            <v>0</v>
          </cell>
          <cell r="IJ1044">
            <v>0</v>
          </cell>
          <cell r="IK1044">
            <v>0</v>
          </cell>
          <cell r="IL1044">
            <v>0</v>
          </cell>
          <cell r="IM1044">
            <v>0</v>
          </cell>
          <cell r="IN1044">
            <v>0</v>
          </cell>
          <cell r="IO1044">
            <v>0</v>
          </cell>
          <cell r="IP1044">
            <v>0</v>
          </cell>
          <cell r="IQ1044">
            <v>0</v>
          </cell>
          <cell r="IR1044">
            <v>0</v>
          </cell>
          <cell r="IS1044">
            <v>0</v>
          </cell>
          <cell r="IT1044">
            <v>0</v>
          </cell>
          <cell r="IU1044">
            <v>0</v>
          </cell>
          <cell r="IV1044">
            <v>0</v>
          </cell>
          <cell r="IW1044">
            <v>0</v>
          </cell>
          <cell r="IX1044">
            <v>0</v>
          </cell>
          <cell r="IY1044">
            <v>0</v>
          </cell>
          <cell r="IZ1044">
            <v>0</v>
          </cell>
          <cell r="JA1044">
            <v>0</v>
          </cell>
          <cell r="JB1044">
            <v>0</v>
          </cell>
          <cell r="JC1044">
            <v>0</v>
          </cell>
          <cell r="JD1044">
            <v>0</v>
          </cell>
          <cell r="JE1044">
            <v>0</v>
          </cell>
          <cell r="JF1044">
            <v>0</v>
          </cell>
          <cell r="JG1044">
            <v>0</v>
          </cell>
          <cell r="JH1044">
            <v>0</v>
          </cell>
          <cell r="JI1044">
            <v>0</v>
          </cell>
          <cell r="JJ1044">
            <v>0</v>
          </cell>
          <cell r="JK1044">
            <v>0</v>
          </cell>
          <cell r="JL1044">
            <v>0</v>
          </cell>
          <cell r="JM1044">
            <v>0</v>
          </cell>
          <cell r="JN1044">
            <v>0</v>
          </cell>
          <cell r="JO1044">
            <v>0</v>
          </cell>
          <cell r="JP1044">
            <v>0</v>
          </cell>
          <cell r="JQ1044">
            <v>0</v>
          </cell>
        </row>
        <row r="1045">
          <cell r="D1045" t="str">
            <v>PV_.QF.PNC._.qOR.CSP_Goodling_Solar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0</v>
          </cell>
          <cell r="CG1045">
            <v>0</v>
          </cell>
          <cell r="CH1045">
            <v>0</v>
          </cell>
          <cell r="CI1045">
            <v>0</v>
          </cell>
          <cell r="CJ1045">
            <v>0</v>
          </cell>
          <cell r="CK1045">
            <v>0</v>
          </cell>
          <cell r="CL1045">
            <v>0</v>
          </cell>
          <cell r="CM1045">
            <v>0</v>
          </cell>
          <cell r="CN1045">
            <v>0</v>
          </cell>
          <cell r="CO1045">
            <v>0</v>
          </cell>
          <cell r="CP1045">
            <v>0</v>
          </cell>
          <cell r="CQ1045">
            <v>0</v>
          </cell>
          <cell r="CR1045">
            <v>0</v>
          </cell>
          <cell r="CS1045">
            <v>0</v>
          </cell>
          <cell r="CT1045">
            <v>0</v>
          </cell>
          <cell r="CU1045">
            <v>0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  <cell r="DD1045">
            <v>0</v>
          </cell>
          <cell r="DE1045">
            <v>0</v>
          </cell>
          <cell r="DF1045">
            <v>0</v>
          </cell>
          <cell r="DG1045">
            <v>0</v>
          </cell>
          <cell r="DH1045">
            <v>0</v>
          </cell>
          <cell r="DI1045">
            <v>0</v>
          </cell>
          <cell r="DJ1045">
            <v>0</v>
          </cell>
          <cell r="DK1045">
            <v>0</v>
          </cell>
          <cell r="DL1045">
            <v>0</v>
          </cell>
          <cell r="DM1045">
            <v>0</v>
          </cell>
          <cell r="DN1045">
            <v>0</v>
          </cell>
          <cell r="DO1045">
            <v>0</v>
          </cell>
          <cell r="DP1045">
            <v>0</v>
          </cell>
          <cell r="DQ1045">
            <v>0</v>
          </cell>
          <cell r="DR1045">
            <v>0</v>
          </cell>
          <cell r="DS1045">
            <v>0</v>
          </cell>
          <cell r="DT1045">
            <v>0</v>
          </cell>
          <cell r="DU1045">
            <v>0</v>
          </cell>
          <cell r="DV1045">
            <v>0</v>
          </cell>
          <cell r="DW1045">
            <v>0</v>
          </cell>
          <cell r="DX1045">
            <v>0</v>
          </cell>
          <cell r="DY1045">
            <v>0</v>
          </cell>
          <cell r="DZ1045">
            <v>0</v>
          </cell>
          <cell r="EA1045">
            <v>0</v>
          </cell>
          <cell r="EB1045">
            <v>0</v>
          </cell>
          <cell r="EC1045">
            <v>0</v>
          </cell>
          <cell r="ED1045">
            <v>0</v>
          </cell>
          <cell r="EE1045">
            <v>0</v>
          </cell>
          <cell r="EF1045">
            <v>0</v>
          </cell>
          <cell r="EG1045">
            <v>0</v>
          </cell>
          <cell r="EH1045">
            <v>0</v>
          </cell>
          <cell r="EI1045">
            <v>0</v>
          </cell>
          <cell r="EJ1045">
            <v>0</v>
          </cell>
          <cell r="EK1045">
            <v>0</v>
          </cell>
          <cell r="EL1045">
            <v>0</v>
          </cell>
          <cell r="EM1045">
            <v>0</v>
          </cell>
          <cell r="EN1045">
            <v>0</v>
          </cell>
          <cell r="EO1045">
            <v>0</v>
          </cell>
          <cell r="EP1045">
            <v>0</v>
          </cell>
          <cell r="EQ1045">
            <v>0</v>
          </cell>
          <cell r="ER1045">
            <v>0</v>
          </cell>
          <cell r="ES1045">
            <v>0</v>
          </cell>
          <cell r="ET1045">
            <v>0</v>
          </cell>
          <cell r="EU1045">
            <v>0</v>
          </cell>
          <cell r="EV1045">
            <v>0</v>
          </cell>
          <cell r="EW1045">
            <v>0</v>
          </cell>
          <cell r="EX1045">
            <v>0</v>
          </cell>
          <cell r="EY1045">
            <v>0</v>
          </cell>
          <cell r="EZ1045">
            <v>0</v>
          </cell>
          <cell r="FA1045">
            <v>0</v>
          </cell>
          <cell r="FB1045">
            <v>0</v>
          </cell>
          <cell r="FC1045">
            <v>0</v>
          </cell>
          <cell r="FD1045">
            <v>0</v>
          </cell>
          <cell r="FE1045">
            <v>0</v>
          </cell>
          <cell r="FF1045">
            <v>0</v>
          </cell>
          <cell r="FG1045">
            <v>0</v>
          </cell>
          <cell r="FH1045">
            <v>0</v>
          </cell>
          <cell r="FI1045">
            <v>0</v>
          </cell>
          <cell r="FJ1045">
            <v>0</v>
          </cell>
          <cell r="FK1045">
            <v>0</v>
          </cell>
          <cell r="FL1045">
            <v>0</v>
          </cell>
          <cell r="FM1045">
            <v>0</v>
          </cell>
          <cell r="FN1045">
            <v>0</v>
          </cell>
          <cell r="FO1045">
            <v>0</v>
          </cell>
          <cell r="FP1045">
            <v>0</v>
          </cell>
          <cell r="FQ1045">
            <v>0</v>
          </cell>
          <cell r="FR1045">
            <v>0</v>
          </cell>
          <cell r="FS1045">
            <v>0</v>
          </cell>
          <cell r="FT1045">
            <v>0</v>
          </cell>
          <cell r="FU1045">
            <v>0</v>
          </cell>
          <cell r="FV1045">
            <v>0</v>
          </cell>
          <cell r="FW1045">
            <v>0</v>
          </cell>
          <cell r="FX1045">
            <v>0</v>
          </cell>
          <cell r="FY1045">
            <v>0</v>
          </cell>
          <cell r="FZ1045">
            <v>0</v>
          </cell>
          <cell r="GA1045">
            <v>0</v>
          </cell>
          <cell r="GB1045">
            <v>0</v>
          </cell>
          <cell r="GC1045">
            <v>0</v>
          </cell>
          <cell r="GD1045">
            <v>0</v>
          </cell>
          <cell r="GE1045">
            <v>0</v>
          </cell>
          <cell r="GF1045">
            <v>0</v>
          </cell>
          <cell r="GG1045">
            <v>0</v>
          </cell>
          <cell r="GH1045">
            <v>0</v>
          </cell>
          <cell r="GI1045">
            <v>0</v>
          </cell>
          <cell r="GJ1045">
            <v>0</v>
          </cell>
          <cell r="GK1045">
            <v>0</v>
          </cell>
          <cell r="GL1045">
            <v>0</v>
          </cell>
          <cell r="GM1045">
            <v>0</v>
          </cell>
          <cell r="GN1045">
            <v>0</v>
          </cell>
          <cell r="GO1045">
            <v>0</v>
          </cell>
          <cell r="GP1045">
            <v>0</v>
          </cell>
          <cell r="GQ1045">
            <v>0</v>
          </cell>
          <cell r="GR1045">
            <v>0</v>
          </cell>
          <cell r="GS1045">
            <v>0</v>
          </cell>
          <cell r="GT1045">
            <v>0</v>
          </cell>
          <cell r="GU1045">
            <v>0</v>
          </cell>
          <cell r="GV1045">
            <v>0</v>
          </cell>
          <cell r="GW1045">
            <v>0</v>
          </cell>
          <cell r="GX1045">
            <v>0</v>
          </cell>
          <cell r="GY1045">
            <v>0</v>
          </cell>
          <cell r="GZ1045">
            <v>0</v>
          </cell>
          <cell r="HA1045">
            <v>0</v>
          </cell>
          <cell r="HB1045">
            <v>0</v>
          </cell>
          <cell r="HC1045">
            <v>0</v>
          </cell>
          <cell r="HD1045">
            <v>0</v>
          </cell>
          <cell r="HE1045">
            <v>0</v>
          </cell>
          <cell r="HF1045">
            <v>0</v>
          </cell>
          <cell r="HG1045">
            <v>0</v>
          </cell>
          <cell r="HH1045">
            <v>0</v>
          </cell>
          <cell r="HI1045">
            <v>0</v>
          </cell>
          <cell r="HJ1045">
            <v>0</v>
          </cell>
          <cell r="HK1045">
            <v>0</v>
          </cell>
          <cell r="HL1045">
            <v>0</v>
          </cell>
          <cell r="HM1045">
            <v>0</v>
          </cell>
          <cell r="HN1045">
            <v>0</v>
          </cell>
          <cell r="HO1045">
            <v>0</v>
          </cell>
          <cell r="HP1045">
            <v>0</v>
          </cell>
          <cell r="HQ1045">
            <v>0</v>
          </cell>
          <cell r="HR1045">
            <v>0</v>
          </cell>
          <cell r="HS1045">
            <v>0</v>
          </cell>
          <cell r="HT1045">
            <v>0</v>
          </cell>
          <cell r="HU1045">
            <v>0</v>
          </cell>
          <cell r="HV1045">
            <v>0</v>
          </cell>
          <cell r="HW1045">
            <v>0</v>
          </cell>
          <cell r="HX1045">
            <v>0</v>
          </cell>
          <cell r="HY1045">
            <v>0</v>
          </cell>
          <cell r="HZ1045">
            <v>0</v>
          </cell>
          <cell r="IA1045">
            <v>0</v>
          </cell>
          <cell r="IB1045">
            <v>0</v>
          </cell>
          <cell r="IC1045">
            <v>0</v>
          </cell>
          <cell r="ID1045">
            <v>0</v>
          </cell>
          <cell r="IE1045">
            <v>0</v>
          </cell>
          <cell r="IF1045">
            <v>0</v>
          </cell>
          <cell r="IG1045">
            <v>0</v>
          </cell>
          <cell r="IH1045">
            <v>0</v>
          </cell>
          <cell r="II1045">
            <v>0</v>
          </cell>
          <cell r="IJ1045">
            <v>0</v>
          </cell>
          <cell r="IK1045">
            <v>0</v>
          </cell>
          <cell r="IL1045">
            <v>0</v>
          </cell>
          <cell r="IM1045">
            <v>0</v>
          </cell>
          <cell r="IN1045">
            <v>0</v>
          </cell>
          <cell r="IO1045">
            <v>0</v>
          </cell>
          <cell r="IP1045">
            <v>0</v>
          </cell>
          <cell r="IQ1045">
            <v>0</v>
          </cell>
          <cell r="IR1045">
            <v>0</v>
          </cell>
          <cell r="IS1045">
            <v>0</v>
          </cell>
          <cell r="IT1045">
            <v>0</v>
          </cell>
          <cell r="IU1045">
            <v>0</v>
          </cell>
          <cell r="IV1045">
            <v>0</v>
          </cell>
          <cell r="IW1045">
            <v>0</v>
          </cell>
          <cell r="IX1045">
            <v>0</v>
          </cell>
          <cell r="IY1045">
            <v>0</v>
          </cell>
          <cell r="IZ1045">
            <v>0</v>
          </cell>
          <cell r="JA1045">
            <v>0</v>
          </cell>
          <cell r="JB1045">
            <v>0</v>
          </cell>
          <cell r="JC1045">
            <v>0</v>
          </cell>
          <cell r="JD1045">
            <v>0</v>
          </cell>
          <cell r="JE1045">
            <v>0</v>
          </cell>
          <cell r="JF1045">
            <v>0</v>
          </cell>
          <cell r="JG1045">
            <v>0</v>
          </cell>
          <cell r="JH1045">
            <v>0</v>
          </cell>
          <cell r="JI1045">
            <v>0</v>
          </cell>
          <cell r="JJ1045">
            <v>0</v>
          </cell>
          <cell r="JK1045">
            <v>0</v>
          </cell>
          <cell r="JL1045">
            <v>0</v>
          </cell>
          <cell r="JM1045">
            <v>0</v>
          </cell>
          <cell r="JN1045">
            <v>0</v>
          </cell>
          <cell r="JO1045">
            <v>0</v>
          </cell>
          <cell r="JP1045">
            <v>0</v>
          </cell>
          <cell r="JQ1045">
            <v>0</v>
          </cell>
        </row>
        <row r="1046">
          <cell r="D1046" t="str">
            <v>PV_.QF.PNC._.qOR.CSP_Green_Solar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0</v>
          </cell>
          <cell r="CG1046">
            <v>0</v>
          </cell>
          <cell r="CH1046">
            <v>0</v>
          </cell>
          <cell r="CI1046">
            <v>0</v>
          </cell>
          <cell r="CJ1046">
            <v>0</v>
          </cell>
          <cell r="CK1046">
            <v>0</v>
          </cell>
          <cell r="CL1046">
            <v>0</v>
          </cell>
          <cell r="CM1046">
            <v>0</v>
          </cell>
          <cell r="CN1046">
            <v>0</v>
          </cell>
          <cell r="CO1046">
            <v>0</v>
          </cell>
          <cell r="CP1046">
            <v>0</v>
          </cell>
          <cell r="CQ1046">
            <v>0</v>
          </cell>
          <cell r="CR1046">
            <v>0</v>
          </cell>
          <cell r="CS1046">
            <v>0</v>
          </cell>
          <cell r="CT1046">
            <v>0</v>
          </cell>
          <cell r="CU1046">
            <v>0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  <cell r="DD1046">
            <v>0</v>
          </cell>
          <cell r="DE1046">
            <v>0</v>
          </cell>
          <cell r="DF1046">
            <v>0</v>
          </cell>
          <cell r="DG1046">
            <v>0</v>
          </cell>
          <cell r="DH1046">
            <v>0</v>
          </cell>
          <cell r="DI1046">
            <v>0</v>
          </cell>
          <cell r="DJ1046">
            <v>0</v>
          </cell>
          <cell r="DK1046">
            <v>0</v>
          </cell>
          <cell r="DL1046">
            <v>0</v>
          </cell>
          <cell r="DM1046">
            <v>0</v>
          </cell>
          <cell r="DN1046">
            <v>0</v>
          </cell>
          <cell r="DO1046">
            <v>0</v>
          </cell>
          <cell r="DP1046">
            <v>0</v>
          </cell>
          <cell r="DQ1046">
            <v>0</v>
          </cell>
          <cell r="DR1046">
            <v>0</v>
          </cell>
          <cell r="DS1046">
            <v>0</v>
          </cell>
          <cell r="DT1046">
            <v>0</v>
          </cell>
          <cell r="DU1046">
            <v>0</v>
          </cell>
          <cell r="DV1046">
            <v>0</v>
          </cell>
          <cell r="DW1046">
            <v>0</v>
          </cell>
          <cell r="DX1046">
            <v>0</v>
          </cell>
          <cell r="DY1046">
            <v>0</v>
          </cell>
          <cell r="DZ1046">
            <v>0</v>
          </cell>
          <cell r="EA1046">
            <v>0</v>
          </cell>
          <cell r="EB1046">
            <v>0</v>
          </cell>
          <cell r="EC1046">
            <v>0</v>
          </cell>
          <cell r="ED1046">
            <v>0</v>
          </cell>
          <cell r="EE1046">
            <v>0</v>
          </cell>
          <cell r="EF1046">
            <v>0</v>
          </cell>
          <cell r="EG1046">
            <v>0</v>
          </cell>
          <cell r="EH1046">
            <v>0</v>
          </cell>
          <cell r="EI1046">
            <v>0</v>
          </cell>
          <cell r="EJ1046">
            <v>0</v>
          </cell>
          <cell r="EK1046">
            <v>0</v>
          </cell>
          <cell r="EL1046">
            <v>0</v>
          </cell>
          <cell r="EM1046">
            <v>0</v>
          </cell>
          <cell r="EN1046">
            <v>0</v>
          </cell>
          <cell r="EO1046">
            <v>0</v>
          </cell>
          <cell r="EP1046">
            <v>0</v>
          </cell>
          <cell r="EQ1046">
            <v>0</v>
          </cell>
          <cell r="ER1046">
            <v>0</v>
          </cell>
          <cell r="ES1046">
            <v>0</v>
          </cell>
          <cell r="ET1046">
            <v>0</v>
          </cell>
          <cell r="EU1046">
            <v>0</v>
          </cell>
          <cell r="EV1046">
            <v>0</v>
          </cell>
          <cell r="EW1046">
            <v>0</v>
          </cell>
          <cell r="EX1046">
            <v>0</v>
          </cell>
          <cell r="EY1046">
            <v>0</v>
          </cell>
          <cell r="EZ1046">
            <v>0</v>
          </cell>
          <cell r="FA1046">
            <v>0</v>
          </cell>
          <cell r="FB1046">
            <v>0</v>
          </cell>
          <cell r="FC1046">
            <v>0</v>
          </cell>
          <cell r="FD1046">
            <v>0</v>
          </cell>
          <cell r="FE1046">
            <v>0</v>
          </cell>
          <cell r="FF1046">
            <v>0</v>
          </cell>
          <cell r="FG1046">
            <v>0</v>
          </cell>
          <cell r="FH1046">
            <v>0</v>
          </cell>
          <cell r="FI1046">
            <v>0</v>
          </cell>
          <cell r="FJ1046">
            <v>0</v>
          </cell>
          <cell r="FK1046">
            <v>0</v>
          </cell>
          <cell r="FL1046">
            <v>0</v>
          </cell>
          <cell r="FM1046">
            <v>0</v>
          </cell>
          <cell r="FN1046">
            <v>0</v>
          </cell>
          <cell r="FO1046">
            <v>0</v>
          </cell>
          <cell r="FP1046">
            <v>0</v>
          </cell>
          <cell r="FQ1046">
            <v>0</v>
          </cell>
          <cell r="FR1046">
            <v>0</v>
          </cell>
          <cell r="FS1046">
            <v>0</v>
          </cell>
          <cell r="FT1046">
            <v>0</v>
          </cell>
          <cell r="FU1046">
            <v>0</v>
          </cell>
          <cell r="FV1046">
            <v>0</v>
          </cell>
          <cell r="FW1046">
            <v>0</v>
          </cell>
          <cell r="FX1046">
            <v>0</v>
          </cell>
          <cell r="FY1046">
            <v>0</v>
          </cell>
          <cell r="FZ1046">
            <v>0</v>
          </cell>
          <cell r="GA1046">
            <v>0</v>
          </cell>
          <cell r="GB1046">
            <v>0</v>
          </cell>
          <cell r="GC1046">
            <v>0</v>
          </cell>
          <cell r="GD1046">
            <v>0</v>
          </cell>
          <cell r="GE1046">
            <v>0</v>
          </cell>
          <cell r="GF1046">
            <v>0</v>
          </cell>
          <cell r="GG1046">
            <v>0</v>
          </cell>
          <cell r="GH1046">
            <v>0</v>
          </cell>
          <cell r="GI1046">
            <v>0</v>
          </cell>
          <cell r="GJ1046">
            <v>0</v>
          </cell>
          <cell r="GK1046">
            <v>0</v>
          </cell>
          <cell r="GL1046">
            <v>0</v>
          </cell>
          <cell r="GM1046">
            <v>0</v>
          </cell>
          <cell r="GN1046">
            <v>0</v>
          </cell>
          <cell r="GO1046">
            <v>0</v>
          </cell>
          <cell r="GP1046">
            <v>0</v>
          </cell>
          <cell r="GQ1046">
            <v>0</v>
          </cell>
          <cell r="GR1046">
            <v>0</v>
          </cell>
          <cell r="GS1046">
            <v>0</v>
          </cell>
          <cell r="GT1046">
            <v>0</v>
          </cell>
          <cell r="GU1046">
            <v>0</v>
          </cell>
          <cell r="GV1046">
            <v>0</v>
          </cell>
          <cell r="GW1046">
            <v>0</v>
          </cell>
          <cell r="GX1046">
            <v>0</v>
          </cell>
          <cell r="GY1046">
            <v>0</v>
          </cell>
          <cell r="GZ1046">
            <v>0</v>
          </cell>
          <cell r="HA1046">
            <v>0</v>
          </cell>
          <cell r="HB1046">
            <v>0</v>
          </cell>
          <cell r="HC1046">
            <v>0</v>
          </cell>
          <cell r="HD1046">
            <v>0</v>
          </cell>
          <cell r="HE1046">
            <v>0</v>
          </cell>
          <cell r="HF1046">
            <v>0</v>
          </cell>
          <cell r="HG1046">
            <v>0</v>
          </cell>
          <cell r="HH1046">
            <v>0</v>
          </cell>
          <cell r="HI1046">
            <v>0</v>
          </cell>
          <cell r="HJ1046">
            <v>0</v>
          </cell>
          <cell r="HK1046">
            <v>0</v>
          </cell>
          <cell r="HL1046">
            <v>0</v>
          </cell>
          <cell r="HM1046">
            <v>0</v>
          </cell>
          <cell r="HN1046">
            <v>0</v>
          </cell>
          <cell r="HO1046">
            <v>0</v>
          </cell>
          <cell r="HP1046">
            <v>0</v>
          </cell>
          <cell r="HQ1046">
            <v>0</v>
          </cell>
          <cell r="HR1046">
            <v>0</v>
          </cell>
          <cell r="HS1046">
            <v>0</v>
          </cell>
          <cell r="HT1046">
            <v>0</v>
          </cell>
          <cell r="HU1046">
            <v>0</v>
          </cell>
          <cell r="HV1046">
            <v>0</v>
          </cell>
          <cell r="HW1046">
            <v>0</v>
          </cell>
          <cell r="HX1046">
            <v>0</v>
          </cell>
          <cell r="HY1046">
            <v>0</v>
          </cell>
          <cell r="HZ1046">
            <v>0</v>
          </cell>
          <cell r="IA1046">
            <v>0</v>
          </cell>
          <cell r="IB1046">
            <v>0</v>
          </cell>
          <cell r="IC1046">
            <v>0</v>
          </cell>
          <cell r="ID1046">
            <v>0</v>
          </cell>
          <cell r="IE1046">
            <v>0</v>
          </cell>
          <cell r="IF1046">
            <v>0</v>
          </cell>
          <cell r="IG1046">
            <v>0</v>
          </cell>
          <cell r="IH1046">
            <v>0</v>
          </cell>
          <cell r="II1046">
            <v>0</v>
          </cell>
          <cell r="IJ1046">
            <v>0</v>
          </cell>
          <cell r="IK1046">
            <v>0</v>
          </cell>
          <cell r="IL1046">
            <v>0</v>
          </cell>
          <cell r="IM1046">
            <v>0</v>
          </cell>
          <cell r="IN1046">
            <v>0</v>
          </cell>
          <cell r="IO1046">
            <v>0</v>
          </cell>
          <cell r="IP1046">
            <v>0</v>
          </cell>
          <cell r="IQ1046">
            <v>0</v>
          </cell>
          <cell r="IR1046">
            <v>0</v>
          </cell>
          <cell r="IS1046">
            <v>0</v>
          </cell>
          <cell r="IT1046">
            <v>0</v>
          </cell>
          <cell r="IU1046">
            <v>0</v>
          </cell>
          <cell r="IV1046">
            <v>0</v>
          </cell>
          <cell r="IW1046">
            <v>0</v>
          </cell>
          <cell r="IX1046">
            <v>0</v>
          </cell>
          <cell r="IY1046">
            <v>0</v>
          </cell>
          <cell r="IZ1046">
            <v>0</v>
          </cell>
          <cell r="JA1046">
            <v>0</v>
          </cell>
          <cell r="JB1046">
            <v>0</v>
          </cell>
          <cell r="JC1046">
            <v>0</v>
          </cell>
          <cell r="JD1046">
            <v>0</v>
          </cell>
          <cell r="JE1046">
            <v>0</v>
          </cell>
          <cell r="JF1046">
            <v>0</v>
          </cell>
          <cell r="JG1046">
            <v>0</v>
          </cell>
          <cell r="JH1046">
            <v>0</v>
          </cell>
          <cell r="JI1046">
            <v>0</v>
          </cell>
          <cell r="JJ1046">
            <v>0</v>
          </cell>
          <cell r="JK1046">
            <v>0</v>
          </cell>
          <cell r="JL1046">
            <v>0</v>
          </cell>
          <cell r="JM1046">
            <v>0</v>
          </cell>
          <cell r="JN1046">
            <v>0</v>
          </cell>
          <cell r="JO1046">
            <v>0</v>
          </cell>
          <cell r="JP1046">
            <v>0</v>
          </cell>
          <cell r="JQ1046">
            <v>0</v>
          </cell>
        </row>
        <row r="1047">
          <cell r="D1047" t="str">
            <v>PV_.QF.PNC._.qOR.Elbe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0</v>
          </cell>
          <cell r="CG1047">
            <v>0</v>
          </cell>
          <cell r="CH1047">
            <v>0</v>
          </cell>
          <cell r="CI1047">
            <v>0</v>
          </cell>
          <cell r="CJ1047">
            <v>0</v>
          </cell>
          <cell r="CK1047">
            <v>0</v>
          </cell>
          <cell r="CL1047">
            <v>0</v>
          </cell>
          <cell r="CM1047">
            <v>0</v>
          </cell>
          <cell r="CN1047">
            <v>0</v>
          </cell>
          <cell r="CO1047">
            <v>0</v>
          </cell>
          <cell r="CP1047">
            <v>0</v>
          </cell>
          <cell r="CQ1047">
            <v>0</v>
          </cell>
          <cell r="CR1047">
            <v>0</v>
          </cell>
          <cell r="CS1047">
            <v>0</v>
          </cell>
          <cell r="CT1047">
            <v>0</v>
          </cell>
          <cell r="CU1047">
            <v>0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  <cell r="DD1047">
            <v>0</v>
          </cell>
          <cell r="DE1047">
            <v>0</v>
          </cell>
          <cell r="DF1047">
            <v>0</v>
          </cell>
          <cell r="DG1047">
            <v>0</v>
          </cell>
          <cell r="DH1047">
            <v>0</v>
          </cell>
          <cell r="DI1047">
            <v>0</v>
          </cell>
          <cell r="DJ1047">
            <v>0</v>
          </cell>
          <cell r="DK1047">
            <v>0</v>
          </cell>
          <cell r="DL1047">
            <v>0</v>
          </cell>
          <cell r="DM1047">
            <v>0</v>
          </cell>
          <cell r="DN1047">
            <v>0</v>
          </cell>
          <cell r="DO1047">
            <v>0</v>
          </cell>
          <cell r="DP1047">
            <v>0</v>
          </cell>
          <cell r="DQ1047">
            <v>0</v>
          </cell>
          <cell r="DR1047">
            <v>0</v>
          </cell>
          <cell r="DS1047">
            <v>0</v>
          </cell>
          <cell r="DT1047">
            <v>0</v>
          </cell>
          <cell r="DU1047">
            <v>0</v>
          </cell>
          <cell r="DV1047">
            <v>0</v>
          </cell>
          <cell r="DW1047">
            <v>0</v>
          </cell>
          <cell r="DX1047">
            <v>0</v>
          </cell>
          <cell r="DY1047">
            <v>0</v>
          </cell>
          <cell r="DZ1047">
            <v>0</v>
          </cell>
          <cell r="EA1047">
            <v>0</v>
          </cell>
          <cell r="EB1047">
            <v>0</v>
          </cell>
          <cell r="EC1047">
            <v>0</v>
          </cell>
          <cell r="ED1047">
            <v>0</v>
          </cell>
          <cell r="EE1047">
            <v>0</v>
          </cell>
          <cell r="EF1047">
            <v>0</v>
          </cell>
          <cell r="EG1047">
            <v>0</v>
          </cell>
          <cell r="EH1047">
            <v>0</v>
          </cell>
          <cell r="EI1047">
            <v>0</v>
          </cell>
          <cell r="EJ1047">
            <v>0</v>
          </cell>
          <cell r="EK1047">
            <v>0</v>
          </cell>
          <cell r="EL1047">
            <v>0</v>
          </cell>
          <cell r="EM1047">
            <v>0</v>
          </cell>
          <cell r="EN1047">
            <v>0</v>
          </cell>
          <cell r="EO1047">
            <v>0</v>
          </cell>
          <cell r="EP1047">
            <v>0</v>
          </cell>
          <cell r="EQ1047">
            <v>0</v>
          </cell>
          <cell r="ER1047">
            <v>0</v>
          </cell>
          <cell r="ES1047">
            <v>0</v>
          </cell>
          <cell r="ET1047">
            <v>0</v>
          </cell>
          <cell r="EU1047">
            <v>0</v>
          </cell>
          <cell r="EV1047">
            <v>0</v>
          </cell>
          <cell r="EW1047">
            <v>0</v>
          </cell>
          <cell r="EX1047">
            <v>0</v>
          </cell>
          <cell r="EY1047">
            <v>0</v>
          </cell>
          <cell r="EZ1047">
            <v>0</v>
          </cell>
          <cell r="FA1047">
            <v>0</v>
          </cell>
          <cell r="FB1047">
            <v>0</v>
          </cell>
          <cell r="FC1047">
            <v>0</v>
          </cell>
          <cell r="FD1047">
            <v>0</v>
          </cell>
          <cell r="FE1047">
            <v>0</v>
          </cell>
          <cell r="FF1047">
            <v>0</v>
          </cell>
          <cell r="FG1047">
            <v>0</v>
          </cell>
          <cell r="FH1047">
            <v>0</v>
          </cell>
          <cell r="FI1047">
            <v>0</v>
          </cell>
          <cell r="FJ1047">
            <v>0</v>
          </cell>
          <cell r="FK1047">
            <v>0</v>
          </cell>
          <cell r="FL1047">
            <v>0</v>
          </cell>
          <cell r="FM1047">
            <v>0</v>
          </cell>
          <cell r="FN1047">
            <v>0</v>
          </cell>
          <cell r="FO1047">
            <v>0</v>
          </cell>
          <cell r="FP1047">
            <v>0</v>
          </cell>
          <cell r="FQ1047">
            <v>0</v>
          </cell>
          <cell r="FR1047">
            <v>0</v>
          </cell>
          <cell r="FS1047">
            <v>0</v>
          </cell>
          <cell r="FT1047">
            <v>0</v>
          </cell>
          <cell r="FU1047">
            <v>0</v>
          </cell>
          <cell r="FV1047">
            <v>0</v>
          </cell>
          <cell r="FW1047">
            <v>0</v>
          </cell>
          <cell r="FX1047">
            <v>0</v>
          </cell>
          <cell r="FY1047">
            <v>0</v>
          </cell>
          <cell r="FZ1047">
            <v>0</v>
          </cell>
          <cell r="GA1047">
            <v>0</v>
          </cell>
          <cell r="GB1047">
            <v>0</v>
          </cell>
          <cell r="GC1047">
            <v>0</v>
          </cell>
          <cell r="GD1047">
            <v>0</v>
          </cell>
          <cell r="GE1047">
            <v>0</v>
          </cell>
          <cell r="GF1047">
            <v>0</v>
          </cell>
          <cell r="GG1047">
            <v>0</v>
          </cell>
          <cell r="GH1047">
            <v>0</v>
          </cell>
          <cell r="GI1047">
            <v>0</v>
          </cell>
          <cell r="GJ1047">
            <v>0</v>
          </cell>
          <cell r="GK1047">
            <v>0</v>
          </cell>
          <cell r="GL1047">
            <v>0</v>
          </cell>
          <cell r="GM1047">
            <v>0</v>
          </cell>
          <cell r="GN1047">
            <v>0</v>
          </cell>
          <cell r="GO1047">
            <v>0</v>
          </cell>
          <cell r="GP1047">
            <v>0</v>
          </cell>
          <cell r="GQ1047">
            <v>0</v>
          </cell>
          <cell r="GR1047">
            <v>0</v>
          </cell>
          <cell r="GS1047">
            <v>0</v>
          </cell>
          <cell r="GT1047">
            <v>0</v>
          </cell>
          <cell r="GU1047">
            <v>0</v>
          </cell>
          <cell r="GV1047">
            <v>0</v>
          </cell>
          <cell r="GW1047">
            <v>0</v>
          </cell>
          <cell r="GX1047">
            <v>0</v>
          </cell>
          <cell r="GY1047">
            <v>0</v>
          </cell>
          <cell r="GZ1047">
            <v>0</v>
          </cell>
          <cell r="HA1047">
            <v>0</v>
          </cell>
          <cell r="HB1047">
            <v>0</v>
          </cell>
          <cell r="HC1047">
            <v>0</v>
          </cell>
          <cell r="HD1047">
            <v>0</v>
          </cell>
          <cell r="HE1047">
            <v>0</v>
          </cell>
          <cell r="HF1047">
            <v>0</v>
          </cell>
          <cell r="HG1047">
            <v>0</v>
          </cell>
          <cell r="HH1047">
            <v>0</v>
          </cell>
          <cell r="HI1047">
            <v>0</v>
          </cell>
          <cell r="HJ1047">
            <v>0</v>
          </cell>
          <cell r="HK1047">
            <v>0</v>
          </cell>
          <cell r="HL1047">
            <v>0</v>
          </cell>
          <cell r="HM1047">
            <v>0</v>
          </cell>
          <cell r="HN1047">
            <v>0</v>
          </cell>
          <cell r="HO1047">
            <v>0</v>
          </cell>
          <cell r="HP1047">
            <v>0</v>
          </cell>
          <cell r="HQ1047">
            <v>0</v>
          </cell>
          <cell r="HR1047">
            <v>0</v>
          </cell>
          <cell r="HS1047">
            <v>0</v>
          </cell>
          <cell r="HT1047">
            <v>0</v>
          </cell>
          <cell r="HU1047">
            <v>0</v>
          </cell>
          <cell r="HV1047">
            <v>0</v>
          </cell>
          <cell r="HW1047">
            <v>0</v>
          </cell>
          <cell r="HX1047">
            <v>0</v>
          </cell>
          <cell r="HY1047">
            <v>0</v>
          </cell>
          <cell r="HZ1047">
            <v>0</v>
          </cell>
          <cell r="IA1047">
            <v>0</v>
          </cell>
          <cell r="IB1047">
            <v>0</v>
          </cell>
          <cell r="IC1047">
            <v>0</v>
          </cell>
          <cell r="ID1047">
            <v>0</v>
          </cell>
          <cell r="IE1047">
            <v>0</v>
          </cell>
          <cell r="IF1047">
            <v>0</v>
          </cell>
          <cell r="IG1047">
            <v>0</v>
          </cell>
          <cell r="IH1047">
            <v>0</v>
          </cell>
          <cell r="II1047">
            <v>0</v>
          </cell>
          <cell r="IJ1047">
            <v>0</v>
          </cell>
          <cell r="IK1047">
            <v>0</v>
          </cell>
          <cell r="IL1047">
            <v>0</v>
          </cell>
          <cell r="IM1047">
            <v>0</v>
          </cell>
          <cell r="IN1047">
            <v>0</v>
          </cell>
          <cell r="IO1047">
            <v>0</v>
          </cell>
          <cell r="IP1047">
            <v>0</v>
          </cell>
          <cell r="IQ1047">
            <v>0</v>
          </cell>
          <cell r="IR1047">
            <v>0</v>
          </cell>
          <cell r="IS1047">
            <v>0</v>
          </cell>
          <cell r="IT1047">
            <v>0</v>
          </cell>
          <cell r="IU1047">
            <v>0</v>
          </cell>
          <cell r="IV1047">
            <v>0</v>
          </cell>
          <cell r="IW1047">
            <v>0</v>
          </cell>
          <cell r="IX1047">
            <v>0</v>
          </cell>
          <cell r="IY1047">
            <v>0</v>
          </cell>
          <cell r="IZ1047">
            <v>0</v>
          </cell>
          <cell r="JA1047">
            <v>0</v>
          </cell>
          <cell r="JB1047">
            <v>0</v>
          </cell>
          <cell r="JC1047">
            <v>0</v>
          </cell>
          <cell r="JD1047">
            <v>0</v>
          </cell>
          <cell r="JE1047">
            <v>0</v>
          </cell>
          <cell r="JF1047">
            <v>0</v>
          </cell>
          <cell r="JG1047">
            <v>0</v>
          </cell>
          <cell r="JH1047">
            <v>0</v>
          </cell>
          <cell r="JI1047">
            <v>0</v>
          </cell>
          <cell r="JJ1047">
            <v>0</v>
          </cell>
          <cell r="JK1047">
            <v>0</v>
          </cell>
          <cell r="JL1047">
            <v>0</v>
          </cell>
          <cell r="JM1047">
            <v>0</v>
          </cell>
          <cell r="JN1047">
            <v>0</v>
          </cell>
          <cell r="JO1047">
            <v>0</v>
          </cell>
          <cell r="JP1047">
            <v>0</v>
          </cell>
          <cell r="JQ1047">
            <v>0</v>
          </cell>
        </row>
        <row r="1048">
          <cell r="D1048" t="str">
            <v>PV_.QF.SOR._.___.Skysol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0</v>
          </cell>
          <cell r="CG1048">
            <v>0</v>
          </cell>
          <cell r="CH1048">
            <v>0</v>
          </cell>
          <cell r="CI1048">
            <v>0</v>
          </cell>
          <cell r="CJ1048">
            <v>0</v>
          </cell>
          <cell r="CK1048">
            <v>0</v>
          </cell>
          <cell r="CL1048">
            <v>0</v>
          </cell>
          <cell r="CM1048">
            <v>0</v>
          </cell>
          <cell r="CN1048">
            <v>0</v>
          </cell>
          <cell r="CO1048">
            <v>0</v>
          </cell>
          <cell r="CP1048">
            <v>0</v>
          </cell>
          <cell r="CQ1048">
            <v>0</v>
          </cell>
          <cell r="CR1048">
            <v>0</v>
          </cell>
          <cell r="CS1048">
            <v>0</v>
          </cell>
          <cell r="CT1048">
            <v>0</v>
          </cell>
          <cell r="CU1048">
            <v>0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  <cell r="DD1048">
            <v>0</v>
          </cell>
          <cell r="DE1048">
            <v>0</v>
          </cell>
          <cell r="DF1048">
            <v>0</v>
          </cell>
          <cell r="DG1048">
            <v>0</v>
          </cell>
          <cell r="DH1048">
            <v>0</v>
          </cell>
          <cell r="DI1048">
            <v>0</v>
          </cell>
          <cell r="DJ1048">
            <v>0</v>
          </cell>
          <cell r="DK1048">
            <v>0</v>
          </cell>
          <cell r="DL1048">
            <v>0</v>
          </cell>
          <cell r="DM1048">
            <v>0</v>
          </cell>
          <cell r="DN1048">
            <v>0</v>
          </cell>
          <cell r="DO1048">
            <v>0</v>
          </cell>
          <cell r="DP1048">
            <v>0</v>
          </cell>
          <cell r="DQ1048">
            <v>0</v>
          </cell>
          <cell r="DR1048">
            <v>0</v>
          </cell>
          <cell r="DS1048">
            <v>0</v>
          </cell>
          <cell r="DT1048">
            <v>0</v>
          </cell>
          <cell r="DU1048">
            <v>0</v>
          </cell>
          <cell r="DV1048">
            <v>0</v>
          </cell>
          <cell r="DW1048">
            <v>0</v>
          </cell>
          <cell r="DX1048">
            <v>0</v>
          </cell>
          <cell r="DY1048">
            <v>0</v>
          </cell>
          <cell r="DZ1048">
            <v>0</v>
          </cell>
          <cell r="EA1048">
            <v>0</v>
          </cell>
          <cell r="EB1048">
            <v>0</v>
          </cell>
          <cell r="EC1048">
            <v>0</v>
          </cell>
          <cell r="ED1048">
            <v>0</v>
          </cell>
          <cell r="EE1048">
            <v>0</v>
          </cell>
          <cell r="EF1048">
            <v>0</v>
          </cell>
          <cell r="EG1048">
            <v>0</v>
          </cell>
          <cell r="EH1048">
            <v>0</v>
          </cell>
          <cell r="EI1048">
            <v>0</v>
          </cell>
          <cell r="EJ1048">
            <v>0</v>
          </cell>
          <cell r="EK1048">
            <v>0</v>
          </cell>
          <cell r="EL1048">
            <v>0</v>
          </cell>
          <cell r="EM1048">
            <v>0</v>
          </cell>
          <cell r="EN1048">
            <v>0</v>
          </cell>
          <cell r="EO1048">
            <v>0</v>
          </cell>
          <cell r="EP1048">
            <v>0</v>
          </cell>
          <cell r="EQ1048">
            <v>0</v>
          </cell>
          <cell r="ER1048">
            <v>0</v>
          </cell>
          <cell r="ES1048">
            <v>0</v>
          </cell>
          <cell r="ET1048">
            <v>0</v>
          </cell>
          <cell r="EU1048">
            <v>0</v>
          </cell>
          <cell r="EV1048">
            <v>0</v>
          </cell>
          <cell r="EW1048">
            <v>0</v>
          </cell>
          <cell r="EX1048">
            <v>0</v>
          </cell>
          <cell r="EY1048">
            <v>0</v>
          </cell>
          <cell r="EZ1048">
            <v>0</v>
          </cell>
          <cell r="FA1048">
            <v>0</v>
          </cell>
          <cell r="FB1048">
            <v>0</v>
          </cell>
          <cell r="FC1048">
            <v>0</v>
          </cell>
          <cell r="FD1048">
            <v>0</v>
          </cell>
          <cell r="FE1048">
            <v>0</v>
          </cell>
          <cell r="FF1048">
            <v>0</v>
          </cell>
          <cell r="FG1048">
            <v>0</v>
          </cell>
          <cell r="FH1048">
            <v>0</v>
          </cell>
          <cell r="FI1048">
            <v>0</v>
          </cell>
          <cell r="FJ1048">
            <v>0</v>
          </cell>
          <cell r="FK1048">
            <v>0</v>
          </cell>
          <cell r="FL1048">
            <v>0</v>
          </cell>
          <cell r="FM1048">
            <v>0</v>
          </cell>
          <cell r="FN1048">
            <v>0</v>
          </cell>
          <cell r="FO1048">
            <v>0</v>
          </cell>
          <cell r="FP1048">
            <v>0</v>
          </cell>
          <cell r="FQ1048">
            <v>0</v>
          </cell>
          <cell r="FR1048">
            <v>0</v>
          </cell>
          <cell r="FS1048">
            <v>0</v>
          </cell>
          <cell r="FT1048">
            <v>0</v>
          </cell>
          <cell r="FU1048">
            <v>0</v>
          </cell>
          <cell r="FV1048">
            <v>0</v>
          </cell>
          <cell r="FW1048">
            <v>0</v>
          </cell>
          <cell r="FX1048">
            <v>0</v>
          </cell>
          <cell r="FY1048">
            <v>0</v>
          </cell>
          <cell r="FZ1048">
            <v>0</v>
          </cell>
          <cell r="GA1048">
            <v>0</v>
          </cell>
          <cell r="GB1048">
            <v>0</v>
          </cell>
          <cell r="GC1048">
            <v>0</v>
          </cell>
          <cell r="GD1048">
            <v>0</v>
          </cell>
          <cell r="GE1048">
            <v>0</v>
          </cell>
          <cell r="GF1048">
            <v>0</v>
          </cell>
          <cell r="GG1048">
            <v>0</v>
          </cell>
          <cell r="GH1048">
            <v>0</v>
          </cell>
          <cell r="GI1048">
            <v>0</v>
          </cell>
          <cell r="GJ1048">
            <v>0</v>
          </cell>
          <cell r="GK1048">
            <v>0</v>
          </cell>
          <cell r="GL1048">
            <v>0</v>
          </cell>
          <cell r="GM1048">
            <v>0</v>
          </cell>
          <cell r="GN1048">
            <v>0</v>
          </cell>
          <cell r="GO1048">
            <v>0</v>
          </cell>
          <cell r="GP1048">
            <v>0</v>
          </cell>
          <cell r="GQ1048">
            <v>0</v>
          </cell>
          <cell r="GR1048">
            <v>0</v>
          </cell>
          <cell r="GS1048">
            <v>0</v>
          </cell>
          <cell r="GT1048">
            <v>0</v>
          </cell>
          <cell r="GU1048">
            <v>0</v>
          </cell>
          <cell r="GV1048">
            <v>0</v>
          </cell>
          <cell r="GW1048">
            <v>0</v>
          </cell>
          <cell r="GX1048">
            <v>0</v>
          </cell>
          <cell r="GY1048">
            <v>0</v>
          </cell>
          <cell r="GZ1048">
            <v>0</v>
          </cell>
          <cell r="HA1048">
            <v>0</v>
          </cell>
          <cell r="HB1048">
            <v>0</v>
          </cell>
          <cell r="HC1048">
            <v>0</v>
          </cell>
          <cell r="HD1048">
            <v>0</v>
          </cell>
          <cell r="HE1048">
            <v>0</v>
          </cell>
          <cell r="HF1048">
            <v>0</v>
          </cell>
          <cell r="HG1048">
            <v>0</v>
          </cell>
          <cell r="HH1048">
            <v>0</v>
          </cell>
          <cell r="HI1048">
            <v>0</v>
          </cell>
          <cell r="HJ1048">
            <v>0</v>
          </cell>
          <cell r="HK1048">
            <v>0</v>
          </cell>
          <cell r="HL1048">
            <v>0</v>
          </cell>
          <cell r="HM1048">
            <v>0</v>
          </cell>
          <cell r="HN1048">
            <v>0</v>
          </cell>
          <cell r="HO1048">
            <v>0</v>
          </cell>
          <cell r="HP1048">
            <v>0</v>
          </cell>
          <cell r="HQ1048">
            <v>0</v>
          </cell>
          <cell r="HR1048">
            <v>0</v>
          </cell>
          <cell r="HS1048">
            <v>0</v>
          </cell>
          <cell r="HT1048">
            <v>0</v>
          </cell>
          <cell r="HU1048">
            <v>0</v>
          </cell>
          <cell r="HV1048">
            <v>0</v>
          </cell>
          <cell r="HW1048">
            <v>0</v>
          </cell>
          <cell r="HX1048">
            <v>0</v>
          </cell>
          <cell r="HY1048">
            <v>0</v>
          </cell>
          <cell r="HZ1048">
            <v>0</v>
          </cell>
          <cell r="IA1048">
            <v>0</v>
          </cell>
          <cell r="IB1048">
            <v>0</v>
          </cell>
          <cell r="IC1048">
            <v>0</v>
          </cell>
          <cell r="ID1048">
            <v>0</v>
          </cell>
          <cell r="IE1048">
            <v>0</v>
          </cell>
          <cell r="IF1048">
            <v>0</v>
          </cell>
          <cell r="IG1048">
            <v>0</v>
          </cell>
          <cell r="IH1048">
            <v>0</v>
          </cell>
          <cell r="II1048">
            <v>0</v>
          </cell>
          <cell r="IJ1048">
            <v>0</v>
          </cell>
          <cell r="IK1048">
            <v>0</v>
          </cell>
          <cell r="IL1048">
            <v>0</v>
          </cell>
          <cell r="IM1048">
            <v>0</v>
          </cell>
          <cell r="IN1048">
            <v>0</v>
          </cell>
          <cell r="IO1048">
            <v>0</v>
          </cell>
          <cell r="IP1048">
            <v>0</v>
          </cell>
          <cell r="IQ1048">
            <v>0</v>
          </cell>
          <cell r="IR1048">
            <v>0</v>
          </cell>
          <cell r="IS1048">
            <v>0</v>
          </cell>
          <cell r="IT1048">
            <v>0</v>
          </cell>
          <cell r="IU1048">
            <v>0</v>
          </cell>
          <cell r="IV1048">
            <v>0</v>
          </cell>
          <cell r="IW1048">
            <v>0</v>
          </cell>
          <cell r="IX1048">
            <v>0</v>
          </cell>
          <cell r="IY1048">
            <v>0</v>
          </cell>
          <cell r="IZ1048">
            <v>0</v>
          </cell>
          <cell r="JA1048">
            <v>0</v>
          </cell>
          <cell r="JB1048">
            <v>0</v>
          </cell>
          <cell r="JC1048">
            <v>0</v>
          </cell>
          <cell r="JD1048">
            <v>0</v>
          </cell>
          <cell r="JE1048">
            <v>0</v>
          </cell>
          <cell r="JF1048">
            <v>0</v>
          </cell>
          <cell r="JG1048">
            <v>0</v>
          </cell>
          <cell r="JH1048">
            <v>0</v>
          </cell>
          <cell r="JI1048">
            <v>0</v>
          </cell>
          <cell r="JJ1048">
            <v>0</v>
          </cell>
          <cell r="JK1048">
            <v>0</v>
          </cell>
          <cell r="JL1048">
            <v>0</v>
          </cell>
          <cell r="JM1048">
            <v>0</v>
          </cell>
          <cell r="JN1048">
            <v>0</v>
          </cell>
          <cell r="JO1048">
            <v>0</v>
          </cell>
          <cell r="JP1048">
            <v>0</v>
          </cell>
          <cell r="JQ1048">
            <v>0</v>
          </cell>
        </row>
        <row r="1049">
          <cell r="D1049" t="str">
            <v>PV_.QF.SOR._.qOR.Bear_Creek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0</v>
          </cell>
          <cell r="CG1049">
            <v>0</v>
          </cell>
          <cell r="CH1049">
            <v>0</v>
          </cell>
          <cell r="CI1049">
            <v>0</v>
          </cell>
          <cell r="CJ1049">
            <v>0</v>
          </cell>
          <cell r="CK1049">
            <v>0</v>
          </cell>
          <cell r="CL1049">
            <v>0</v>
          </cell>
          <cell r="CM1049">
            <v>0</v>
          </cell>
          <cell r="CN1049">
            <v>0</v>
          </cell>
          <cell r="CO1049">
            <v>0</v>
          </cell>
          <cell r="CP1049">
            <v>0</v>
          </cell>
          <cell r="CQ1049">
            <v>0</v>
          </cell>
          <cell r="CR1049">
            <v>0</v>
          </cell>
          <cell r="CS1049">
            <v>0</v>
          </cell>
          <cell r="CT1049">
            <v>0</v>
          </cell>
          <cell r="CU1049">
            <v>0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  <cell r="DD1049">
            <v>0</v>
          </cell>
          <cell r="DE1049">
            <v>0</v>
          </cell>
          <cell r="DF1049">
            <v>0</v>
          </cell>
          <cell r="DG1049">
            <v>0</v>
          </cell>
          <cell r="DH1049">
            <v>0</v>
          </cell>
          <cell r="DI1049">
            <v>0</v>
          </cell>
          <cell r="DJ1049">
            <v>0</v>
          </cell>
          <cell r="DK1049">
            <v>0</v>
          </cell>
          <cell r="DL1049">
            <v>0</v>
          </cell>
          <cell r="DM1049">
            <v>0</v>
          </cell>
          <cell r="DN1049">
            <v>0</v>
          </cell>
          <cell r="DO1049">
            <v>0</v>
          </cell>
          <cell r="DP1049">
            <v>0</v>
          </cell>
          <cell r="DQ1049">
            <v>0</v>
          </cell>
          <cell r="DR1049">
            <v>0</v>
          </cell>
          <cell r="DS1049">
            <v>0</v>
          </cell>
          <cell r="DT1049">
            <v>0</v>
          </cell>
          <cell r="DU1049">
            <v>0</v>
          </cell>
          <cell r="DV1049">
            <v>0</v>
          </cell>
          <cell r="DW1049">
            <v>0</v>
          </cell>
          <cell r="DX1049">
            <v>0</v>
          </cell>
          <cell r="DY1049">
            <v>0</v>
          </cell>
          <cell r="DZ1049">
            <v>0</v>
          </cell>
          <cell r="EA1049">
            <v>0</v>
          </cell>
          <cell r="EB1049">
            <v>0</v>
          </cell>
          <cell r="EC1049">
            <v>0</v>
          </cell>
          <cell r="ED1049">
            <v>0</v>
          </cell>
          <cell r="EE1049">
            <v>0</v>
          </cell>
          <cell r="EF1049">
            <v>0</v>
          </cell>
          <cell r="EG1049">
            <v>0</v>
          </cell>
          <cell r="EH1049">
            <v>0</v>
          </cell>
          <cell r="EI1049">
            <v>0</v>
          </cell>
          <cell r="EJ1049">
            <v>0</v>
          </cell>
          <cell r="EK1049">
            <v>0</v>
          </cell>
          <cell r="EL1049">
            <v>0</v>
          </cell>
          <cell r="EM1049">
            <v>0</v>
          </cell>
          <cell r="EN1049">
            <v>0</v>
          </cell>
          <cell r="EO1049">
            <v>0</v>
          </cell>
          <cell r="EP1049">
            <v>0</v>
          </cell>
          <cell r="EQ1049">
            <v>0</v>
          </cell>
          <cell r="ER1049">
            <v>0</v>
          </cell>
          <cell r="ES1049">
            <v>0</v>
          </cell>
          <cell r="ET1049">
            <v>0</v>
          </cell>
          <cell r="EU1049">
            <v>0</v>
          </cell>
          <cell r="EV1049">
            <v>0</v>
          </cell>
          <cell r="EW1049">
            <v>0</v>
          </cell>
          <cell r="EX1049">
            <v>0</v>
          </cell>
          <cell r="EY1049">
            <v>0</v>
          </cell>
          <cell r="EZ1049">
            <v>0</v>
          </cell>
          <cell r="FA1049">
            <v>0</v>
          </cell>
          <cell r="FB1049">
            <v>0</v>
          </cell>
          <cell r="FC1049">
            <v>0</v>
          </cell>
          <cell r="FD1049">
            <v>0</v>
          </cell>
          <cell r="FE1049">
            <v>0</v>
          </cell>
          <cell r="FF1049">
            <v>0</v>
          </cell>
          <cell r="FG1049">
            <v>0</v>
          </cell>
          <cell r="FH1049">
            <v>0</v>
          </cell>
          <cell r="FI1049">
            <v>0</v>
          </cell>
          <cell r="FJ1049">
            <v>0</v>
          </cell>
          <cell r="FK1049">
            <v>0</v>
          </cell>
          <cell r="FL1049">
            <v>0</v>
          </cell>
          <cell r="FM1049">
            <v>0</v>
          </cell>
          <cell r="FN1049">
            <v>0</v>
          </cell>
          <cell r="FO1049">
            <v>0</v>
          </cell>
          <cell r="FP1049">
            <v>0</v>
          </cell>
          <cell r="FQ1049">
            <v>0</v>
          </cell>
          <cell r="FR1049">
            <v>0</v>
          </cell>
          <cell r="FS1049">
            <v>0</v>
          </cell>
          <cell r="FT1049">
            <v>0</v>
          </cell>
          <cell r="FU1049">
            <v>0</v>
          </cell>
          <cell r="FV1049">
            <v>0</v>
          </cell>
          <cell r="FW1049">
            <v>0</v>
          </cell>
          <cell r="FX1049">
            <v>0</v>
          </cell>
          <cell r="FY1049">
            <v>0</v>
          </cell>
          <cell r="FZ1049">
            <v>0</v>
          </cell>
          <cell r="GA1049">
            <v>0</v>
          </cell>
          <cell r="GB1049">
            <v>0</v>
          </cell>
          <cell r="GC1049">
            <v>0</v>
          </cell>
          <cell r="GD1049">
            <v>0</v>
          </cell>
          <cell r="GE1049">
            <v>0</v>
          </cell>
          <cell r="GF1049">
            <v>0</v>
          </cell>
          <cell r="GG1049">
            <v>0</v>
          </cell>
          <cell r="GH1049">
            <v>0</v>
          </cell>
          <cell r="GI1049">
            <v>0</v>
          </cell>
          <cell r="GJ1049">
            <v>0</v>
          </cell>
          <cell r="GK1049">
            <v>0</v>
          </cell>
          <cell r="GL1049">
            <v>0</v>
          </cell>
          <cell r="GM1049">
            <v>0</v>
          </cell>
          <cell r="GN1049">
            <v>0</v>
          </cell>
          <cell r="GO1049">
            <v>0</v>
          </cell>
          <cell r="GP1049">
            <v>0</v>
          </cell>
          <cell r="GQ1049">
            <v>0</v>
          </cell>
          <cell r="GR1049">
            <v>0</v>
          </cell>
          <cell r="GS1049">
            <v>0</v>
          </cell>
          <cell r="GT1049">
            <v>0</v>
          </cell>
          <cell r="GU1049">
            <v>0</v>
          </cell>
          <cell r="GV1049">
            <v>0</v>
          </cell>
          <cell r="GW1049">
            <v>0</v>
          </cell>
          <cell r="GX1049">
            <v>0</v>
          </cell>
          <cell r="GY1049">
            <v>0</v>
          </cell>
          <cell r="GZ1049">
            <v>0</v>
          </cell>
          <cell r="HA1049">
            <v>0</v>
          </cell>
          <cell r="HB1049">
            <v>0</v>
          </cell>
          <cell r="HC1049">
            <v>0</v>
          </cell>
          <cell r="HD1049">
            <v>0</v>
          </cell>
          <cell r="HE1049">
            <v>0</v>
          </cell>
          <cell r="HF1049">
            <v>0</v>
          </cell>
          <cell r="HG1049">
            <v>0</v>
          </cell>
          <cell r="HH1049">
            <v>0</v>
          </cell>
          <cell r="HI1049">
            <v>0</v>
          </cell>
          <cell r="HJ1049">
            <v>0</v>
          </cell>
          <cell r="HK1049">
            <v>0</v>
          </cell>
          <cell r="HL1049">
            <v>0</v>
          </cell>
          <cell r="HM1049">
            <v>0</v>
          </cell>
          <cell r="HN1049">
            <v>0</v>
          </cell>
          <cell r="HO1049">
            <v>0</v>
          </cell>
          <cell r="HP1049">
            <v>0</v>
          </cell>
          <cell r="HQ1049">
            <v>0</v>
          </cell>
          <cell r="HR1049">
            <v>0</v>
          </cell>
          <cell r="HS1049">
            <v>0</v>
          </cell>
          <cell r="HT1049">
            <v>0</v>
          </cell>
          <cell r="HU1049">
            <v>0</v>
          </cell>
          <cell r="HV1049">
            <v>0</v>
          </cell>
          <cell r="HW1049">
            <v>0</v>
          </cell>
          <cell r="HX1049">
            <v>0</v>
          </cell>
          <cell r="HY1049">
            <v>0</v>
          </cell>
          <cell r="HZ1049">
            <v>0</v>
          </cell>
          <cell r="IA1049">
            <v>0</v>
          </cell>
          <cell r="IB1049">
            <v>0</v>
          </cell>
          <cell r="IC1049">
            <v>0</v>
          </cell>
          <cell r="ID1049">
            <v>0</v>
          </cell>
          <cell r="IE1049">
            <v>0</v>
          </cell>
          <cell r="IF1049">
            <v>0</v>
          </cell>
          <cell r="IG1049">
            <v>0</v>
          </cell>
          <cell r="IH1049">
            <v>0</v>
          </cell>
          <cell r="II1049">
            <v>0</v>
          </cell>
          <cell r="IJ1049">
            <v>0</v>
          </cell>
          <cell r="IK1049">
            <v>0</v>
          </cell>
          <cell r="IL1049">
            <v>0</v>
          </cell>
          <cell r="IM1049">
            <v>0</v>
          </cell>
          <cell r="IN1049">
            <v>0</v>
          </cell>
          <cell r="IO1049">
            <v>0</v>
          </cell>
          <cell r="IP1049">
            <v>0</v>
          </cell>
          <cell r="IQ1049">
            <v>0</v>
          </cell>
          <cell r="IR1049">
            <v>0</v>
          </cell>
          <cell r="IS1049">
            <v>0</v>
          </cell>
          <cell r="IT1049">
            <v>0</v>
          </cell>
          <cell r="IU1049">
            <v>0</v>
          </cell>
          <cell r="IV1049">
            <v>0</v>
          </cell>
          <cell r="IW1049">
            <v>0</v>
          </cell>
          <cell r="IX1049">
            <v>0</v>
          </cell>
          <cell r="IY1049">
            <v>0</v>
          </cell>
          <cell r="IZ1049">
            <v>0</v>
          </cell>
          <cell r="JA1049">
            <v>0</v>
          </cell>
          <cell r="JB1049">
            <v>0</v>
          </cell>
          <cell r="JC1049">
            <v>0</v>
          </cell>
          <cell r="JD1049">
            <v>0</v>
          </cell>
          <cell r="JE1049">
            <v>0</v>
          </cell>
          <cell r="JF1049">
            <v>0</v>
          </cell>
          <cell r="JG1049">
            <v>0</v>
          </cell>
          <cell r="JH1049">
            <v>0</v>
          </cell>
          <cell r="JI1049">
            <v>0</v>
          </cell>
          <cell r="JJ1049">
            <v>0</v>
          </cell>
          <cell r="JK1049">
            <v>0</v>
          </cell>
          <cell r="JL1049">
            <v>0</v>
          </cell>
          <cell r="JM1049">
            <v>0</v>
          </cell>
          <cell r="JN1049">
            <v>0</v>
          </cell>
          <cell r="JO1049">
            <v>0</v>
          </cell>
          <cell r="JP1049">
            <v>0</v>
          </cell>
          <cell r="JQ1049">
            <v>0</v>
          </cell>
        </row>
        <row r="1050">
          <cell r="D1050" t="str">
            <v>PV_.QF.SOR._.qOR.Black_Cap_II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0</v>
          </cell>
          <cell r="CG1050">
            <v>0</v>
          </cell>
          <cell r="CH1050">
            <v>0</v>
          </cell>
          <cell r="CI1050">
            <v>0</v>
          </cell>
          <cell r="CJ1050">
            <v>0</v>
          </cell>
          <cell r="CK1050">
            <v>0</v>
          </cell>
          <cell r="CL1050">
            <v>0</v>
          </cell>
          <cell r="CM1050">
            <v>0</v>
          </cell>
          <cell r="CN1050">
            <v>0</v>
          </cell>
          <cell r="CO1050">
            <v>0</v>
          </cell>
          <cell r="CP1050">
            <v>0</v>
          </cell>
          <cell r="CQ1050">
            <v>0</v>
          </cell>
          <cell r="CR1050">
            <v>0</v>
          </cell>
          <cell r="CS1050">
            <v>0</v>
          </cell>
          <cell r="CT1050">
            <v>0</v>
          </cell>
          <cell r="CU1050">
            <v>0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  <cell r="DD1050">
            <v>0</v>
          </cell>
          <cell r="DE1050">
            <v>0</v>
          </cell>
          <cell r="DF1050">
            <v>0</v>
          </cell>
          <cell r="DG1050">
            <v>0</v>
          </cell>
          <cell r="DH1050">
            <v>0</v>
          </cell>
          <cell r="DI1050">
            <v>0</v>
          </cell>
          <cell r="DJ1050">
            <v>0</v>
          </cell>
          <cell r="DK1050">
            <v>0</v>
          </cell>
          <cell r="DL1050">
            <v>0</v>
          </cell>
          <cell r="DM1050">
            <v>0</v>
          </cell>
          <cell r="DN1050">
            <v>0</v>
          </cell>
          <cell r="DO1050">
            <v>0</v>
          </cell>
          <cell r="DP1050">
            <v>0</v>
          </cell>
          <cell r="DQ1050">
            <v>0</v>
          </cell>
          <cell r="DR1050">
            <v>0</v>
          </cell>
          <cell r="DS1050">
            <v>0</v>
          </cell>
          <cell r="DT1050">
            <v>0</v>
          </cell>
          <cell r="DU1050">
            <v>0</v>
          </cell>
          <cell r="DV1050">
            <v>0</v>
          </cell>
          <cell r="DW1050">
            <v>0</v>
          </cell>
          <cell r="DX1050">
            <v>0</v>
          </cell>
          <cell r="DY1050">
            <v>0</v>
          </cell>
          <cell r="DZ1050">
            <v>0</v>
          </cell>
          <cell r="EA1050">
            <v>0</v>
          </cell>
          <cell r="EB1050">
            <v>0</v>
          </cell>
          <cell r="EC1050">
            <v>0</v>
          </cell>
          <cell r="ED1050">
            <v>0</v>
          </cell>
          <cell r="EE1050">
            <v>0</v>
          </cell>
          <cell r="EF1050">
            <v>0</v>
          </cell>
          <cell r="EG1050">
            <v>0</v>
          </cell>
          <cell r="EH1050">
            <v>0</v>
          </cell>
          <cell r="EI1050">
            <v>0</v>
          </cell>
          <cell r="EJ1050">
            <v>0</v>
          </cell>
          <cell r="EK1050">
            <v>0</v>
          </cell>
          <cell r="EL1050">
            <v>0</v>
          </cell>
          <cell r="EM1050">
            <v>0</v>
          </cell>
          <cell r="EN1050">
            <v>0</v>
          </cell>
          <cell r="EO1050">
            <v>0</v>
          </cell>
          <cell r="EP1050">
            <v>0</v>
          </cell>
          <cell r="EQ1050">
            <v>0</v>
          </cell>
          <cell r="ER1050">
            <v>0</v>
          </cell>
          <cell r="ES1050">
            <v>0</v>
          </cell>
          <cell r="ET1050">
            <v>0</v>
          </cell>
          <cell r="EU1050">
            <v>0</v>
          </cell>
          <cell r="EV1050">
            <v>0</v>
          </cell>
          <cell r="EW1050">
            <v>0</v>
          </cell>
          <cell r="EX1050">
            <v>0</v>
          </cell>
          <cell r="EY1050">
            <v>0</v>
          </cell>
          <cell r="EZ1050">
            <v>0</v>
          </cell>
          <cell r="FA1050">
            <v>0</v>
          </cell>
          <cell r="FB1050">
            <v>0</v>
          </cell>
          <cell r="FC1050">
            <v>0</v>
          </cell>
          <cell r="FD1050">
            <v>0</v>
          </cell>
          <cell r="FE1050">
            <v>0</v>
          </cell>
          <cell r="FF1050">
            <v>0</v>
          </cell>
          <cell r="FG1050">
            <v>0</v>
          </cell>
          <cell r="FH1050">
            <v>0</v>
          </cell>
          <cell r="FI1050">
            <v>0</v>
          </cell>
          <cell r="FJ1050">
            <v>0</v>
          </cell>
          <cell r="FK1050">
            <v>0</v>
          </cell>
          <cell r="FL1050">
            <v>0</v>
          </cell>
          <cell r="FM1050">
            <v>0</v>
          </cell>
          <cell r="FN1050">
            <v>0</v>
          </cell>
          <cell r="FO1050">
            <v>0</v>
          </cell>
          <cell r="FP1050">
            <v>0</v>
          </cell>
          <cell r="FQ1050">
            <v>0</v>
          </cell>
          <cell r="FR1050">
            <v>0</v>
          </cell>
          <cell r="FS1050">
            <v>0</v>
          </cell>
          <cell r="FT1050">
            <v>0</v>
          </cell>
          <cell r="FU1050">
            <v>0</v>
          </cell>
          <cell r="FV1050">
            <v>0</v>
          </cell>
          <cell r="FW1050">
            <v>0</v>
          </cell>
          <cell r="FX1050">
            <v>0</v>
          </cell>
          <cell r="FY1050">
            <v>0</v>
          </cell>
          <cell r="FZ1050">
            <v>0</v>
          </cell>
          <cell r="GA1050">
            <v>0</v>
          </cell>
          <cell r="GB1050">
            <v>0</v>
          </cell>
          <cell r="GC1050">
            <v>0</v>
          </cell>
          <cell r="GD1050">
            <v>0</v>
          </cell>
          <cell r="GE1050">
            <v>0</v>
          </cell>
          <cell r="GF1050">
            <v>0</v>
          </cell>
          <cell r="GG1050">
            <v>0</v>
          </cell>
          <cell r="GH1050">
            <v>0</v>
          </cell>
          <cell r="GI1050">
            <v>0</v>
          </cell>
          <cell r="GJ1050">
            <v>0</v>
          </cell>
          <cell r="GK1050">
            <v>0</v>
          </cell>
          <cell r="GL1050">
            <v>0</v>
          </cell>
          <cell r="GM1050">
            <v>0</v>
          </cell>
          <cell r="GN1050">
            <v>0</v>
          </cell>
          <cell r="GO1050">
            <v>0</v>
          </cell>
          <cell r="GP1050">
            <v>0</v>
          </cell>
          <cell r="GQ1050">
            <v>0</v>
          </cell>
          <cell r="GR1050">
            <v>0</v>
          </cell>
          <cell r="GS1050">
            <v>0</v>
          </cell>
          <cell r="GT1050">
            <v>0</v>
          </cell>
          <cell r="GU1050">
            <v>0</v>
          </cell>
          <cell r="GV1050">
            <v>0</v>
          </cell>
          <cell r="GW1050">
            <v>0</v>
          </cell>
          <cell r="GX1050">
            <v>0</v>
          </cell>
          <cell r="GY1050">
            <v>0</v>
          </cell>
          <cell r="GZ1050">
            <v>0</v>
          </cell>
          <cell r="HA1050">
            <v>0</v>
          </cell>
          <cell r="HB1050">
            <v>0</v>
          </cell>
          <cell r="HC1050">
            <v>0</v>
          </cell>
          <cell r="HD1050">
            <v>0</v>
          </cell>
          <cell r="HE1050">
            <v>0</v>
          </cell>
          <cell r="HF1050">
            <v>0</v>
          </cell>
          <cell r="HG1050">
            <v>0</v>
          </cell>
          <cell r="HH1050">
            <v>0</v>
          </cell>
          <cell r="HI1050">
            <v>0</v>
          </cell>
          <cell r="HJ1050">
            <v>0</v>
          </cell>
          <cell r="HK1050">
            <v>0</v>
          </cell>
          <cell r="HL1050">
            <v>0</v>
          </cell>
          <cell r="HM1050">
            <v>0</v>
          </cell>
          <cell r="HN1050">
            <v>0</v>
          </cell>
          <cell r="HO1050">
            <v>0</v>
          </cell>
          <cell r="HP1050">
            <v>0</v>
          </cell>
          <cell r="HQ1050">
            <v>0</v>
          </cell>
          <cell r="HR1050">
            <v>0</v>
          </cell>
          <cell r="HS1050">
            <v>0</v>
          </cell>
          <cell r="HT1050">
            <v>0</v>
          </cell>
          <cell r="HU1050">
            <v>0</v>
          </cell>
          <cell r="HV1050">
            <v>0</v>
          </cell>
          <cell r="HW1050">
            <v>0</v>
          </cell>
          <cell r="HX1050">
            <v>0</v>
          </cell>
          <cell r="HY1050">
            <v>0</v>
          </cell>
          <cell r="HZ1050">
            <v>0</v>
          </cell>
          <cell r="IA1050">
            <v>0</v>
          </cell>
          <cell r="IB1050">
            <v>0</v>
          </cell>
          <cell r="IC1050">
            <v>0</v>
          </cell>
          <cell r="ID1050">
            <v>0</v>
          </cell>
          <cell r="IE1050">
            <v>0</v>
          </cell>
          <cell r="IF1050">
            <v>0</v>
          </cell>
          <cell r="IG1050">
            <v>0</v>
          </cell>
          <cell r="IH1050">
            <v>0</v>
          </cell>
          <cell r="II1050">
            <v>0</v>
          </cell>
          <cell r="IJ1050">
            <v>0</v>
          </cell>
          <cell r="IK1050">
            <v>0</v>
          </cell>
          <cell r="IL1050">
            <v>0</v>
          </cell>
          <cell r="IM1050">
            <v>0</v>
          </cell>
          <cell r="IN1050">
            <v>0</v>
          </cell>
          <cell r="IO1050">
            <v>0</v>
          </cell>
          <cell r="IP1050">
            <v>0</v>
          </cell>
          <cell r="IQ1050">
            <v>0</v>
          </cell>
          <cell r="IR1050">
            <v>0</v>
          </cell>
          <cell r="IS1050">
            <v>0</v>
          </cell>
          <cell r="IT1050">
            <v>0</v>
          </cell>
          <cell r="IU1050">
            <v>0</v>
          </cell>
          <cell r="IV1050">
            <v>0</v>
          </cell>
          <cell r="IW1050">
            <v>0</v>
          </cell>
          <cell r="IX1050">
            <v>0</v>
          </cell>
          <cell r="IY1050">
            <v>0</v>
          </cell>
          <cell r="IZ1050">
            <v>0</v>
          </cell>
          <cell r="JA1050">
            <v>0</v>
          </cell>
          <cell r="JB1050">
            <v>0</v>
          </cell>
          <cell r="JC1050">
            <v>0</v>
          </cell>
          <cell r="JD1050">
            <v>0</v>
          </cell>
          <cell r="JE1050">
            <v>0</v>
          </cell>
          <cell r="JF1050">
            <v>0</v>
          </cell>
          <cell r="JG1050">
            <v>0</v>
          </cell>
          <cell r="JH1050">
            <v>0</v>
          </cell>
          <cell r="JI1050">
            <v>0</v>
          </cell>
          <cell r="JJ1050">
            <v>0</v>
          </cell>
          <cell r="JK1050">
            <v>0</v>
          </cell>
          <cell r="JL1050">
            <v>0</v>
          </cell>
          <cell r="JM1050">
            <v>0</v>
          </cell>
          <cell r="JN1050">
            <v>0</v>
          </cell>
          <cell r="JO1050">
            <v>0</v>
          </cell>
          <cell r="JP1050">
            <v>0</v>
          </cell>
          <cell r="JQ1050">
            <v>0</v>
          </cell>
        </row>
        <row r="1051">
          <cell r="D1051" t="str">
            <v>PV_.QF.SOR._.qOR.Bly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0</v>
          </cell>
          <cell r="CG1051">
            <v>0</v>
          </cell>
          <cell r="CH1051">
            <v>0</v>
          </cell>
          <cell r="CI1051">
            <v>0</v>
          </cell>
          <cell r="CJ1051">
            <v>0</v>
          </cell>
          <cell r="CK1051">
            <v>0</v>
          </cell>
          <cell r="CL1051">
            <v>0</v>
          </cell>
          <cell r="CM1051">
            <v>0</v>
          </cell>
          <cell r="CN1051">
            <v>0</v>
          </cell>
          <cell r="CO1051">
            <v>0</v>
          </cell>
          <cell r="CP1051">
            <v>0</v>
          </cell>
          <cell r="CQ1051">
            <v>0</v>
          </cell>
          <cell r="CR1051">
            <v>0</v>
          </cell>
          <cell r="CS1051">
            <v>0</v>
          </cell>
          <cell r="CT1051">
            <v>0</v>
          </cell>
          <cell r="CU1051">
            <v>0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  <cell r="DD1051">
            <v>0</v>
          </cell>
          <cell r="DE1051">
            <v>0</v>
          </cell>
          <cell r="DF1051">
            <v>0</v>
          </cell>
          <cell r="DG1051">
            <v>0</v>
          </cell>
          <cell r="DH1051">
            <v>0</v>
          </cell>
          <cell r="DI1051">
            <v>0</v>
          </cell>
          <cell r="DJ1051">
            <v>0</v>
          </cell>
          <cell r="DK1051">
            <v>0</v>
          </cell>
          <cell r="DL1051">
            <v>0</v>
          </cell>
          <cell r="DM1051">
            <v>0</v>
          </cell>
          <cell r="DN1051">
            <v>0</v>
          </cell>
          <cell r="DO1051">
            <v>0</v>
          </cell>
          <cell r="DP1051">
            <v>0</v>
          </cell>
          <cell r="DQ1051">
            <v>0</v>
          </cell>
          <cell r="DR1051">
            <v>0</v>
          </cell>
          <cell r="DS1051">
            <v>0</v>
          </cell>
          <cell r="DT1051">
            <v>0</v>
          </cell>
          <cell r="DU1051">
            <v>0</v>
          </cell>
          <cell r="DV1051">
            <v>0</v>
          </cell>
          <cell r="DW1051">
            <v>0</v>
          </cell>
          <cell r="DX1051">
            <v>0</v>
          </cell>
          <cell r="DY1051">
            <v>0</v>
          </cell>
          <cell r="DZ1051">
            <v>0</v>
          </cell>
          <cell r="EA1051">
            <v>0</v>
          </cell>
          <cell r="EB1051">
            <v>0</v>
          </cell>
          <cell r="EC1051">
            <v>0</v>
          </cell>
          <cell r="ED1051">
            <v>0</v>
          </cell>
          <cell r="EE1051">
            <v>0</v>
          </cell>
          <cell r="EF1051">
            <v>0</v>
          </cell>
          <cell r="EG1051">
            <v>0</v>
          </cell>
          <cell r="EH1051">
            <v>0</v>
          </cell>
          <cell r="EI1051">
            <v>0</v>
          </cell>
          <cell r="EJ1051">
            <v>0</v>
          </cell>
          <cell r="EK1051">
            <v>0</v>
          </cell>
          <cell r="EL1051">
            <v>0</v>
          </cell>
          <cell r="EM1051">
            <v>0</v>
          </cell>
          <cell r="EN1051">
            <v>0</v>
          </cell>
          <cell r="EO1051">
            <v>0</v>
          </cell>
          <cell r="EP1051">
            <v>0</v>
          </cell>
          <cell r="EQ1051">
            <v>0</v>
          </cell>
          <cell r="ER1051">
            <v>0</v>
          </cell>
          <cell r="ES1051">
            <v>0</v>
          </cell>
          <cell r="ET1051">
            <v>0</v>
          </cell>
          <cell r="EU1051">
            <v>0</v>
          </cell>
          <cell r="EV1051">
            <v>0</v>
          </cell>
          <cell r="EW1051">
            <v>0</v>
          </cell>
          <cell r="EX1051">
            <v>0</v>
          </cell>
          <cell r="EY1051">
            <v>0</v>
          </cell>
          <cell r="EZ1051">
            <v>0</v>
          </cell>
          <cell r="FA1051">
            <v>0</v>
          </cell>
          <cell r="FB1051">
            <v>0</v>
          </cell>
          <cell r="FC1051">
            <v>0</v>
          </cell>
          <cell r="FD1051">
            <v>0</v>
          </cell>
          <cell r="FE1051">
            <v>0</v>
          </cell>
          <cell r="FF1051">
            <v>0</v>
          </cell>
          <cell r="FG1051">
            <v>0</v>
          </cell>
          <cell r="FH1051">
            <v>0</v>
          </cell>
          <cell r="FI1051">
            <v>0</v>
          </cell>
          <cell r="FJ1051">
            <v>0</v>
          </cell>
          <cell r="FK1051">
            <v>0</v>
          </cell>
          <cell r="FL1051">
            <v>0</v>
          </cell>
          <cell r="FM1051">
            <v>0</v>
          </cell>
          <cell r="FN1051">
            <v>0</v>
          </cell>
          <cell r="FO1051">
            <v>0</v>
          </cell>
          <cell r="FP1051">
            <v>0</v>
          </cell>
          <cell r="FQ1051">
            <v>0</v>
          </cell>
          <cell r="FR1051">
            <v>0</v>
          </cell>
          <cell r="FS1051">
            <v>0</v>
          </cell>
          <cell r="FT1051">
            <v>0</v>
          </cell>
          <cell r="FU1051">
            <v>0</v>
          </cell>
          <cell r="FV1051">
            <v>0</v>
          </cell>
          <cell r="FW1051">
            <v>0</v>
          </cell>
          <cell r="FX1051">
            <v>0</v>
          </cell>
          <cell r="FY1051">
            <v>0</v>
          </cell>
          <cell r="FZ1051">
            <v>0</v>
          </cell>
          <cell r="GA1051">
            <v>0</v>
          </cell>
          <cell r="GB1051">
            <v>0</v>
          </cell>
          <cell r="GC1051">
            <v>0</v>
          </cell>
          <cell r="GD1051">
            <v>0</v>
          </cell>
          <cell r="GE1051">
            <v>0</v>
          </cell>
          <cell r="GF1051">
            <v>0</v>
          </cell>
          <cell r="GG1051">
            <v>0</v>
          </cell>
          <cell r="GH1051">
            <v>0</v>
          </cell>
          <cell r="GI1051">
            <v>0</v>
          </cell>
          <cell r="GJ1051">
            <v>0</v>
          </cell>
          <cell r="GK1051">
            <v>0</v>
          </cell>
          <cell r="GL1051">
            <v>0</v>
          </cell>
          <cell r="GM1051">
            <v>0</v>
          </cell>
          <cell r="GN1051">
            <v>0</v>
          </cell>
          <cell r="GO1051">
            <v>0</v>
          </cell>
          <cell r="GP1051">
            <v>0</v>
          </cell>
          <cell r="GQ1051">
            <v>0</v>
          </cell>
          <cell r="GR1051">
            <v>0</v>
          </cell>
          <cell r="GS1051">
            <v>0</v>
          </cell>
          <cell r="GT1051">
            <v>0</v>
          </cell>
          <cell r="GU1051">
            <v>0</v>
          </cell>
          <cell r="GV1051">
            <v>0</v>
          </cell>
          <cell r="GW1051">
            <v>0</v>
          </cell>
          <cell r="GX1051">
            <v>0</v>
          </cell>
          <cell r="GY1051">
            <v>0</v>
          </cell>
          <cell r="GZ1051">
            <v>0</v>
          </cell>
          <cell r="HA1051">
            <v>0</v>
          </cell>
          <cell r="HB1051">
            <v>0</v>
          </cell>
          <cell r="HC1051">
            <v>0</v>
          </cell>
          <cell r="HD1051">
            <v>0</v>
          </cell>
          <cell r="HE1051">
            <v>0</v>
          </cell>
          <cell r="HF1051">
            <v>0</v>
          </cell>
          <cell r="HG1051">
            <v>0</v>
          </cell>
          <cell r="HH1051">
            <v>0</v>
          </cell>
          <cell r="HI1051">
            <v>0</v>
          </cell>
          <cell r="HJ1051">
            <v>0</v>
          </cell>
          <cell r="HK1051">
            <v>0</v>
          </cell>
          <cell r="HL1051">
            <v>0</v>
          </cell>
          <cell r="HM1051">
            <v>0</v>
          </cell>
          <cell r="HN1051">
            <v>0</v>
          </cell>
          <cell r="HO1051">
            <v>0</v>
          </cell>
          <cell r="HP1051">
            <v>0</v>
          </cell>
          <cell r="HQ1051">
            <v>0</v>
          </cell>
          <cell r="HR1051">
            <v>0</v>
          </cell>
          <cell r="HS1051">
            <v>0</v>
          </cell>
          <cell r="HT1051">
            <v>0</v>
          </cell>
          <cell r="HU1051">
            <v>0</v>
          </cell>
          <cell r="HV1051">
            <v>0</v>
          </cell>
          <cell r="HW1051">
            <v>0</v>
          </cell>
          <cell r="HX1051">
            <v>0</v>
          </cell>
          <cell r="HY1051">
            <v>0</v>
          </cell>
          <cell r="HZ1051">
            <v>0</v>
          </cell>
          <cell r="IA1051">
            <v>0</v>
          </cell>
          <cell r="IB1051">
            <v>0</v>
          </cell>
          <cell r="IC1051">
            <v>0</v>
          </cell>
          <cell r="ID1051">
            <v>0</v>
          </cell>
          <cell r="IE1051">
            <v>0</v>
          </cell>
          <cell r="IF1051">
            <v>0</v>
          </cell>
          <cell r="IG1051">
            <v>0</v>
          </cell>
          <cell r="IH1051">
            <v>0</v>
          </cell>
          <cell r="II1051">
            <v>0</v>
          </cell>
          <cell r="IJ1051">
            <v>0</v>
          </cell>
          <cell r="IK1051">
            <v>0</v>
          </cell>
          <cell r="IL1051">
            <v>0</v>
          </cell>
          <cell r="IM1051">
            <v>0</v>
          </cell>
          <cell r="IN1051">
            <v>0</v>
          </cell>
          <cell r="IO1051">
            <v>0</v>
          </cell>
          <cell r="IP1051">
            <v>0</v>
          </cell>
          <cell r="IQ1051">
            <v>0</v>
          </cell>
          <cell r="IR1051">
            <v>0</v>
          </cell>
          <cell r="IS1051">
            <v>0</v>
          </cell>
          <cell r="IT1051">
            <v>0</v>
          </cell>
          <cell r="IU1051">
            <v>0</v>
          </cell>
          <cell r="IV1051">
            <v>0</v>
          </cell>
          <cell r="IW1051">
            <v>0</v>
          </cell>
          <cell r="IX1051">
            <v>0</v>
          </cell>
          <cell r="IY1051">
            <v>0</v>
          </cell>
          <cell r="IZ1051">
            <v>0</v>
          </cell>
          <cell r="JA1051">
            <v>0</v>
          </cell>
          <cell r="JB1051">
            <v>0</v>
          </cell>
          <cell r="JC1051">
            <v>0</v>
          </cell>
          <cell r="JD1051">
            <v>0</v>
          </cell>
          <cell r="JE1051">
            <v>0</v>
          </cell>
          <cell r="JF1051">
            <v>0</v>
          </cell>
          <cell r="JG1051">
            <v>0</v>
          </cell>
          <cell r="JH1051">
            <v>0</v>
          </cell>
          <cell r="JI1051">
            <v>0</v>
          </cell>
          <cell r="JJ1051">
            <v>0</v>
          </cell>
          <cell r="JK1051">
            <v>0</v>
          </cell>
          <cell r="JL1051">
            <v>0</v>
          </cell>
          <cell r="JM1051">
            <v>0</v>
          </cell>
          <cell r="JN1051">
            <v>0</v>
          </cell>
          <cell r="JO1051">
            <v>0</v>
          </cell>
          <cell r="JP1051">
            <v>0</v>
          </cell>
          <cell r="JQ1051">
            <v>0</v>
          </cell>
        </row>
        <row r="1052">
          <cell r="D1052" t="str">
            <v>PV_.QF.SOR._.qOR.Chiloquin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0</v>
          </cell>
          <cell r="CG1052">
            <v>0</v>
          </cell>
          <cell r="CH1052">
            <v>0</v>
          </cell>
          <cell r="CI1052">
            <v>0</v>
          </cell>
          <cell r="CJ1052">
            <v>0</v>
          </cell>
          <cell r="CK1052">
            <v>0</v>
          </cell>
          <cell r="CL1052">
            <v>0</v>
          </cell>
          <cell r="CM1052">
            <v>0</v>
          </cell>
          <cell r="CN1052">
            <v>0</v>
          </cell>
          <cell r="CO1052">
            <v>0</v>
          </cell>
          <cell r="CP1052">
            <v>0</v>
          </cell>
          <cell r="CQ1052">
            <v>0</v>
          </cell>
          <cell r="CR1052">
            <v>0</v>
          </cell>
          <cell r="CS1052">
            <v>0</v>
          </cell>
          <cell r="CT1052">
            <v>0</v>
          </cell>
          <cell r="CU1052">
            <v>0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  <cell r="DD1052">
            <v>0</v>
          </cell>
          <cell r="DE1052">
            <v>0</v>
          </cell>
          <cell r="DF1052">
            <v>0</v>
          </cell>
          <cell r="DG1052">
            <v>0</v>
          </cell>
          <cell r="DH1052">
            <v>0</v>
          </cell>
          <cell r="DI1052">
            <v>0</v>
          </cell>
          <cell r="DJ1052">
            <v>0</v>
          </cell>
          <cell r="DK1052">
            <v>0</v>
          </cell>
          <cell r="DL1052">
            <v>0</v>
          </cell>
          <cell r="DM1052">
            <v>0</v>
          </cell>
          <cell r="DN1052">
            <v>0</v>
          </cell>
          <cell r="DO1052">
            <v>0</v>
          </cell>
          <cell r="DP1052">
            <v>0</v>
          </cell>
          <cell r="DQ1052">
            <v>0</v>
          </cell>
          <cell r="DR1052">
            <v>0</v>
          </cell>
          <cell r="DS1052">
            <v>0</v>
          </cell>
          <cell r="DT1052">
            <v>0</v>
          </cell>
          <cell r="DU1052">
            <v>0</v>
          </cell>
          <cell r="DV1052">
            <v>0</v>
          </cell>
          <cell r="DW1052">
            <v>0</v>
          </cell>
          <cell r="DX1052">
            <v>0</v>
          </cell>
          <cell r="DY1052">
            <v>0</v>
          </cell>
          <cell r="DZ1052">
            <v>0</v>
          </cell>
          <cell r="EA1052">
            <v>0</v>
          </cell>
          <cell r="EB1052">
            <v>0</v>
          </cell>
          <cell r="EC1052">
            <v>0</v>
          </cell>
          <cell r="ED1052">
            <v>0</v>
          </cell>
          <cell r="EE1052">
            <v>0</v>
          </cell>
          <cell r="EF1052">
            <v>0</v>
          </cell>
          <cell r="EG1052">
            <v>0</v>
          </cell>
          <cell r="EH1052">
            <v>0</v>
          </cell>
          <cell r="EI1052">
            <v>0</v>
          </cell>
          <cell r="EJ1052">
            <v>0</v>
          </cell>
          <cell r="EK1052">
            <v>0</v>
          </cell>
          <cell r="EL1052">
            <v>0</v>
          </cell>
          <cell r="EM1052">
            <v>0</v>
          </cell>
          <cell r="EN1052">
            <v>0</v>
          </cell>
          <cell r="EO1052">
            <v>0</v>
          </cell>
          <cell r="EP1052">
            <v>0</v>
          </cell>
          <cell r="EQ1052">
            <v>0</v>
          </cell>
          <cell r="ER1052">
            <v>0</v>
          </cell>
          <cell r="ES1052">
            <v>0</v>
          </cell>
          <cell r="ET1052">
            <v>0</v>
          </cell>
          <cell r="EU1052">
            <v>0</v>
          </cell>
          <cell r="EV1052">
            <v>0</v>
          </cell>
          <cell r="EW1052">
            <v>0</v>
          </cell>
          <cell r="EX1052">
            <v>0</v>
          </cell>
          <cell r="EY1052">
            <v>0</v>
          </cell>
          <cell r="EZ1052">
            <v>0</v>
          </cell>
          <cell r="FA1052">
            <v>0</v>
          </cell>
          <cell r="FB1052">
            <v>0</v>
          </cell>
          <cell r="FC1052">
            <v>0</v>
          </cell>
          <cell r="FD1052">
            <v>0</v>
          </cell>
          <cell r="FE1052">
            <v>0</v>
          </cell>
          <cell r="FF1052">
            <v>0</v>
          </cell>
          <cell r="FG1052">
            <v>0</v>
          </cell>
          <cell r="FH1052">
            <v>0</v>
          </cell>
          <cell r="FI1052">
            <v>0</v>
          </cell>
          <cell r="FJ1052">
            <v>0</v>
          </cell>
          <cell r="FK1052">
            <v>0</v>
          </cell>
          <cell r="FL1052">
            <v>0</v>
          </cell>
          <cell r="FM1052">
            <v>0</v>
          </cell>
          <cell r="FN1052">
            <v>0</v>
          </cell>
          <cell r="FO1052">
            <v>0</v>
          </cell>
          <cell r="FP1052">
            <v>0</v>
          </cell>
          <cell r="FQ1052">
            <v>0</v>
          </cell>
          <cell r="FR1052">
            <v>0</v>
          </cell>
          <cell r="FS1052">
            <v>0</v>
          </cell>
          <cell r="FT1052">
            <v>0</v>
          </cell>
          <cell r="FU1052">
            <v>0</v>
          </cell>
          <cell r="FV1052">
            <v>0</v>
          </cell>
          <cell r="FW1052">
            <v>0</v>
          </cell>
          <cell r="FX1052">
            <v>0</v>
          </cell>
          <cell r="FY1052">
            <v>0</v>
          </cell>
          <cell r="FZ1052">
            <v>0</v>
          </cell>
          <cell r="GA1052">
            <v>0</v>
          </cell>
          <cell r="GB1052">
            <v>0</v>
          </cell>
          <cell r="GC1052">
            <v>0</v>
          </cell>
          <cell r="GD1052">
            <v>0</v>
          </cell>
          <cell r="GE1052">
            <v>0</v>
          </cell>
          <cell r="GF1052">
            <v>0</v>
          </cell>
          <cell r="GG1052">
            <v>0</v>
          </cell>
          <cell r="GH1052">
            <v>0</v>
          </cell>
          <cell r="GI1052">
            <v>0</v>
          </cell>
          <cell r="GJ1052">
            <v>0</v>
          </cell>
          <cell r="GK1052">
            <v>0</v>
          </cell>
          <cell r="GL1052">
            <v>0</v>
          </cell>
          <cell r="GM1052">
            <v>0</v>
          </cell>
          <cell r="GN1052">
            <v>0</v>
          </cell>
          <cell r="GO1052">
            <v>0</v>
          </cell>
          <cell r="GP1052">
            <v>0</v>
          </cell>
          <cell r="GQ1052">
            <v>0</v>
          </cell>
          <cell r="GR1052">
            <v>0</v>
          </cell>
          <cell r="GS1052">
            <v>0</v>
          </cell>
          <cell r="GT1052">
            <v>0</v>
          </cell>
          <cell r="GU1052">
            <v>0</v>
          </cell>
          <cell r="GV1052">
            <v>0</v>
          </cell>
          <cell r="GW1052">
            <v>0</v>
          </cell>
          <cell r="GX1052">
            <v>0</v>
          </cell>
          <cell r="GY1052">
            <v>0</v>
          </cell>
          <cell r="GZ1052">
            <v>0</v>
          </cell>
          <cell r="HA1052">
            <v>0</v>
          </cell>
          <cell r="HB1052">
            <v>0</v>
          </cell>
          <cell r="HC1052">
            <v>0</v>
          </cell>
          <cell r="HD1052">
            <v>0</v>
          </cell>
          <cell r="HE1052">
            <v>0</v>
          </cell>
          <cell r="HF1052">
            <v>0</v>
          </cell>
          <cell r="HG1052">
            <v>0</v>
          </cell>
          <cell r="HH1052">
            <v>0</v>
          </cell>
          <cell r="HI1052">
            <v>0</v>
          </cell>
          <cell r="HJ1052">
            <v>0</v>
          </cell>
          <cell r="HK1052">
            <v>0</v>
          </cell>
          <cell r="HL1052">
            <v>0</v>
          </cell>
          <cell r="HM1052">
            <v>0</v>
          </cell>
          <cell r="HN1052">
            <v>0</v>
          </cell>
          <cell r="HO1052">
            <v>0</v>
          </cell>
          <cell r="HP1052">
            <v>0</v>
          </cell>
          <cell r="HQ1052">
            <v>0</v>
          </cell>
          <cell r="HR1052">
            <v>0</v>
          </cell>
          <cell r="HS1052">
            <v>0</v>
          </cell>
          <cell r="HT1052">
            <v>0</v>
          </cell>
          <cell r="HU1052">
            <v>0</v>
          </cell>
          <cell r="HV1052">
            <v>0</v>
          </cell>
          <cell r="HW1052">
            <v>0</v>
          </cell>
          <cell r="HX1052">
            <v>0</v>
          </cell>
          <cell r="HY1052">
            <v>0</v>
          </cell>
          <cell r="HZ1052">
            <v>0</v>
          </cell>
          <cell r="IA1052">
            <v>0</v>
          </cell>
          <cell r="IB1052">
            <v>0</v>
          </cell>
          <cell r="IC1052">
            <v>0</v>
          </cell>
          <cell r="ID1052">
            <v>0</v>
          </cell>
          <cell r="IE1052">
            <v>0</v>
          </cell>
          <cell r="IF1052">
            <v>0</v>
          </cell>
          <cell r="IG1052">
            <v>0</v>
          </cell>
          <cell r="IH1052">
            <v>0</v>
          </cell>
          <cell r="II1052">
            <v>0</v>
          </cell>
          <cell r="IJ1052">
            <v>0</v>
          </cell>
          <cell r="IK1052">
            <v>0</v>
          </cell>
          <cell r="IL1052">
            <v>0</v>
          </cell>
          <cell r="IM1052">
            <v>0</v>
          </cell>
          <cell r="IN1052">
            <v>0</v>
          </cell>
          <cell r="IO1052">
            <v>0</v>
          </cell>
          <cell r="IP1052">
            <v>0</v>
          </cell>
          <cell r="IQ1052">
            <v>0</v>
          </cell>
          <cell r="IR1052">
            <v>0</v>
          </cell>
          <cell r="IS1052">
            <v>0</v>
          </cell>
          <cell r="IT1052">
            <v>0</v>
          </cell>
          <cell r="IU1052">
            <v>0</v>
          </cell>
          <cell r="IV1052">
            <v>0</v>
          </cell>
          <cell r="IW1052">
            <v>0</v>
          </cell>
          <cell r="IX1052">
            <v>0</v>
          </cell>
          <cell r="IY1052">
            <v>0</v>
          </cell>
          <cell r="IZ1052">
            <v>0</v>
          </cell>
          <cell r="JA1052">
            <v>0</v>
          </cell>
          <cell r="JB1052">
            <v>0</v>
          </cell>
          <cell r="JC1052">
            <v>0</v>
          </cell>
          <cell r="JD1052">
            <v>0</v>
          </cell>
          <cell r="JE1052">
            <v>0</v>
          </cell>
          <cell r="JF1052">
            <v>0</v>
          </cell>
          <cell r="JG1052">
            <v>0</v>
          </cell>
          <cell r="JH1052">
            <v>0</v>
          </cell>
          <cell r="JI1052">
            <v>0</v>
          </cell>
          <cell r="JJ1052">
            <v>0</v>
          </cell>
          <cell r="JK1052">
            <v>0</v>
          </cell>
          <cell r="JL1052">
            <v>0</v>
          </cell>
          <cell r="JM1052">
            <v>0</v>
          </cell>
          <cell r="JN1052">
            <v>0</v>
          </cell>
          <cell r="JO1052">
            <v>0</v>
          </cell>
          <cell r="JP1052">
            <v>0</v>
          </cell>
          <cell r="JQ1052">
            <v>0</v>
          </cell>
        </row>
        <row r="1053">
          <cell r="D1053" t="str">
            <v>PV_.QF.SOR._.qOR.CSP_7_Mile_Solar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0</v>
          </cell>
          <cell r="CG1053">
            <v>0</v>
          </cell>
          <cell r="CH1053">
            <v>0</v>
          </cell>
          <cell r="CI1053">
            <v>0</v>
          </cell>
          <cell r="CJ1053">
            <v>0</v>
          </cell>
          <cell r="CK1053">
            <v>0</v>
          </cell>
          <cell r="CL1053">
            <v>0</v>
          </cell>
          <cell r="CM1053">
            <v>0</v>
          </cell>
          <cell r="CN1053">
            <v>0</v>
          </cell>
          <cell r="CO1053">
            <v>0</v>
          </cell>
          <cell r="CP1053">
            <v>0</v>
          </cell>
          <cell r="CQ1053">
            <v>0</v>
          </cell>
          <cell r="CR1053">
            <v>0</v>
          </cell>
          <cell r="CS1053">
            <v>0</v>
          </cell>
          <cell r="CT1053">
            <v>0</v>
          </cell>
          <cell r="CU1053">
            <v>0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  <cell r="DD1053">
            <v>0</v>
          </cell>
          <cell r="DE1053">
            <v>0</v>
          </cell>
          <cell r="DF1053">
            <v>0</v>
          </cell>
          <cell r="DG1053">
            <v>0</v>
          </cell>
          <cell r="DH1053">
            <v>0</v>
          </cell>
          <cell r="DI1053">
            <v>0</v>
          </cell>
          <cell r="DJ1053">
            <v>0</v>
          </cell>
          <cell r="DK1053">
            <v>0</v>
          </cell>
          <cell r="DL1053">
            <v>0</v>
          </cell>
          <cell r="DM1053">
            <v>0</v>
          </cell>
          <cell r="DN1053">
            <v>0</v>
          </cell>
          <cell r="DO1053">
            <v>0</v>
          </cell>
          <cell r="DP1053">
            <v>0</v>
          </cell>
          <cell r="DQ1053">
            <v>0</v>
          </cell>
          <cell r="DR1053">
            <v>0</v>
          </cell>
          <cell r="DS1053">
            <v>0</v>
          </cell>
          <cell r="DT1053">
            <v>0</v>
          </cell>
          <cell r="DU1053">
            <v>0</v>
          </cell>
          <cell r="DV1053">
            <v>0</v>
          </cell>
          <cell r="DW1053">
            <v>0</v>
          </cell>
          <cell r="DX1053">
            <v>0</v>
          </cell>
          <cell r="DY1053">
            <v>0</v>
          </cell>
          <cell r="DZ1053">
            <v>0</v>
          </cell>
          <cell r="EA1053">
            <v>0</v>
          </cell>
          <cell r="EB1053">
            <v>0</v>
          </cell>
          <cell r="EC1053">
            <v>0</v>
          </cell>
          <cell r="ED1053">
            <v>0</v>
          </cell>
          <cell r="EE1053">
            <v>0</v>
          </cell>
          <cell r="EF1053">
            <v>0</v>
          </cell>
          <cell r="EG1053">
            <v>0</v>
          </cell>
          <cell r="EH1053">
            <v>0</v>
          </cell>
          <cell r="EI1053">
            <v>0</v>
          </cell>
          <cell r="EJ1053">
            <v>0</v>
          </cell>
          <cell r="EK1053">
            <v>0</v>
          </cell>
          <cell r="EL1053">
            <v>0</v>
          </cell>
          <cell r="EM1053">
            <v>0</v>
          </cell>
          <cell r="EN1053">
            <v>0</v>
          </cell>
          <cell r="EO1053">
            <v>0</v>
          </cell>
          <cell r="EP1053">
            <v>0</v>
          </cell>
          <cell r="EQ1053">
            <v>0</v>
          </cell>
          <cell r="ER1053">
            <v>0</v>
          </cell>
          <cell r="ES1053">
            <v>0</v>
          </cell>
          <cell r="ET1053">
            <v>0</v>
          </cell>
          <cell r="EU1053">
            <v>0</v>
          </cell>
          <cell r="EV1053">
            <v>0</v>
          </cell>
          <cell r="EW1053">
            <v>0</v>
          </cell>
          <cell r="EX1053">
            <v>0</v>
          </cell>
          <cell r="EY1053">
            <v>0</v>
          </cell>
          <cell r="EZ1053">
            <v>0</v>
          </cell>
          <cell r="FA1053">
            <v>0</v>
          </cell>
          <cell r="FB1053">
            <v>0</v>
          </cell>
          <cell r="FC1053">
            <v>0</v>
          </cell>
          <cell r="FD1053">
            <v>0</v>
          </cell>
          <cell r="FE1053">
            <v>0</v>
          </cell>
          <cell r="FF1053">
            <v>0</v>
          </cell>
          <cell r="FG1053">
            <v>0</v>
          </cell>
          <cell r="FH1053">
            <v>0</v>
          </cell>
          <cell r="FI1053">
            <v>0</v>
          </cell>
          <cell r="FJ1053">
            <v>0</v>
          </cell>
          <cell r="FK1053">
            <v>0</v>
          </cell>
          <cell r="FL1053">
            <v>0</v>
          </cell>
          <cell r="FM1053">
            <v>0</v>
          </cell>
          <cell r="FN1053">
            <v>0</v>
          </cell>
          <cell r="FO1053">
            <v>0</v>
          </cell>
          <cell r="FP1053">
            <v>0</v>
          </cell>
          <cell r="FQ1053">
            <v>0</v>
          </cell>
          <cell r="FR1053">
            <v>0</v>
          </cell>
          <cell r="FS1053">
            <v>0</v>
          </cell>
          <cell r="FT1053">
            <v>0</v>
          </cell>
          <cell r="FU1053">
            <v>0</v>
          </cell>
          <cell r="FV1053">
            <v>0</v>
          </cell>
          <cell r="FW1053">
            <v>0</v>
          </cell>
          <cell r="FX1053">
            <v>0</v>
          </cell>
          <cell r="FY1053">
            <v>0</v>
          </cell>
          <cell r="FZ1053">
            <v>0</v>
          </cell>
          <cell r="GA1053">
            <v>0</v>
          </cell>
          <cell r="GB1053">
            <v>0</v>
          </cell>
          <cell r="GC1053">
            <v>0</v>
          </cell>
          <cell r="GD1053">
            <v>0</v>
          </cell>
          <cell r="GE1053">
            <v>0</v>
          </cell>
          <cell r="GF1053">
            <v>0</v>
          </cell>
          <cell r="GG1053">
            <v>0</v>
          </cell>
          <cell r="GH1053">
            <v>0</v>
          </cell>
          <cell r="GI1053">
            <v>0</v>
          </cell>
          <cell r="GJ1053">
            <v>0</v>
          </cell>
          <cell r="GK1053">
            <v>0</v>
          </cell>
          <cell r="GL1053">
            <v>0</v>
          </cell>
          <cell r="GM1053">
            <v>0</v>
          </cell>
          <cell r="GN1053">
            <v>0</v>
          </cell>
          <cell r="GO1053">
            <v>0</v>
          </cell>
          <cell r="GP1053">
            <v>0</v>
          </cell>
          <cell r="GQ1053">
            <v>0</v>
          </cell>
          <cell r="GR1053">
            <v>0</v>
          </cell>
          <cell r="GS1053">
            <v>0</v>
          </cell>
          <cell r="GT1053">
            <v>0</v>
          </cell>
          <cell r="GU1053">
            <v>0</v>
          </cell>
          <cell r="GV1053">
            <v>0</v>
          </cell>
          <cell r="GW1053">
            <v>0</v>
          </cell>
          <cell r="GX1053">
            <v>0</v>
          </cell>
          <cell r="GY1053">
            <v>0</v>
          </cell>
          <cell r="GZ1053">
            <v>0</v>
          </cell>
          <cell r="HA1053">
            <v>0</v>
          </cell>
          <cell r="HB1053">
            <v>0</v>
          </cell>
          <cell r="HC1053">
            <v>0</v>
          </cell>
          <cell r="HD1053">
            <v>0</v>
          </cell>
          <cell r="HE1053">
            <v>0</v>
          </cell>
          <cell r="HF1053">
            <v>0</v>
          </cell>
          <cell r="HG1053">
            <v>0</v>
          </cell>
          <cell r="HH1053">
            <v>0</v>
          </cell>
          <cell r="HI1053">
            <v>0</v>
          </cell>
          <cell r="HJ1053">
            <v>0</v>
          </cell>
          <cell r="HK1053">
            <v>0</v>
          </cell>
          <cell r="HL1053">
            <v>0</v>
          </cell>
          <cell r="HM1053">
            <v>0</v>
          </cell>
          <cell r="HN1053">
            <v>0</v>
          </cell>
          <cell r="HO1053">
            <v>0</v>
          </cell>
          <cell r="HP1053">
            <v>0</v>
          </cell>
          <cell r="HQ1053">
            <v>0</v>
          </cell>
          <cell r="HR1053">
            <v>0</v>
          </cell>
          <cell r="HS1053">
            <v>0</v>
          </cell>
          <cell r="HT1053">
            <v>0</v>
          </cell>
          <cell r="HU1053">
            <v>0</v>
          </cell>
          <cell r="HV1053">
            <v>0</v>
          </cell>
          <cell r="HW1053">
            <v>0</v>
          </cell>
          <cell r="HX1053">
            <v>0</v>
          </cell>
          <cell r="HY1053">
            <v>0</v>
          </cell>
          <cell r="HZ1053">
            <v>0</v>
          </cell>
          <cell r="IA1053">
            <v>0</v>
          </cell>
          <cell r="IB1053">
            <v>0</v>
          </cell>
          <cell r="IC1053">
            <v>0</v>
          </cell>
          <cell r="ID1053">
            <v>0</v>
          </cell>
          <cell r="IE1053">
            <v>0</v>
          </cell>
          <cell r="IF1053">
            <v>0</v>
          </cell>
          <cell r="IG1053">
            <v>0</v>
          </cell>
          <cell r="IH1053">
            <v>0</v>
          </cell>
          <cell r="II1053">
            <v>0</v>
          </cell>
          <cell r="IJ1053">
            <v>0</v>
          </cell>
          <cell r="IK1053">
            <v>0</v>
          </cell>
          <cell r="IL1053">
            <v>0</v>
          </cell>
          <cell r="IM1053">
            <v>0</v>
          </cell>
          <cell r="IN1053">
            <v>0</v>
          </cell>
          <cell r="IO1053">
            <v>0</v>
          </cell>
          <cell r="IP1053">
            <v>0</v>
          </cell>
          <cell r="IQ1053">
            <v>0</v>
          </cell>
          <cell r="IR1053">
            <v>0</v>
          </cell>
          <cell r="IS1053">
            <v>0</v>
          </cell>
          <cell r="IT1053">
            <v>0</v>
          </cell>
          <cell r="IU1053">
            <v>0</v>
          </cell>
          <cell r="IV1053">
            <v>0</v>
          </cell>
          <cell r="IW1053">
            <v>0</v>
          </cell>
          <cell r="IX1053">
            <v>0</v>
          </cell>
          <cell r="IY1053">
            <v>0</v>
          </cell>
          <cell r="IZ1053">
            <v>0</v>
          </cell>
          <cell r="JA1053">
            <v>0</v>
          </cell>
          <cell r="JB1053">
            <v>0</v>
          </cell>
          <cell r="JC1053">
            <v>0</v>
          </cell>
          <cell r="JD1053">
            <v>0</v>
          </cell>
          <cell r="JE1053">
            <v>0</v>
          </cell>
          <cell r="JF1053">
            <v>0</v>
          </cell>
          <cell r="JG1053">
            <v>0</v>
          </cell>
          <cell r="JH1053">
            <v>0</v>
          </cell>
          <cell r="JI1053">
            <v>0</v>
          </cell>
          <cell r="JJ1053">
            <v>0</v>
          </cell>
          <cell r="JK1053">
            <v>0</v>
          </cell>
          <cell r="JL1053">
            <v>0</v>
          </cell>
          <cell r="JM1053">
            <v>0</v>
          </cell>
          <cell r="JN1053">
            <v>0</v>
          </cell>
          <cell r="JO1053">
            <v>0</v>
          </cell>
          <cell r="JP1053">
            <v>0</v>
          </cell>
          <cell r="JQ1053">
            <v>0</v>
          </cell>
        </row>
        <row r="1054">
          <cell r="D1054" t="str">
            <v>PV_.QF.SOR._.qOR.CSP_Antelope_Creek_Solar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0</v>
          </cell>
          <cell r="CG1054">
            <v>0</v>
          </cell>
          <cell r="CH1054">
            <v>0</v>
          </cell>
          <cell r="CI1054">
            <v>0</v>
          </cell>
          <cell r="CJ1054">
            <v>0</v>
          </cell>
          <cell r="CK1054">
            <v>0</v>
          </cell>
          <cell r="CL1054">
            <v>0</v>
          </cell>
          <cell r="CM1054">
            <v>0</v>
          </cell>
          <cell r="CN1054">
            <v>0</v>
          </cell>
          <cell r="CO1054">
            <v>0</v>
          </cell>
          <cell r="CP1054">
            <v>0</v>
          </cell>
          <cell r="CQ1054">
            <v>0</v>
          </cell>
          <cell r="CR1054">
            <v>0</v>
          </cell>
          <cell r="CS1054">
            <v>0</v>
          </cell>
          <cell r="CT1054">
            <v>0</v>
          </cell>
          <cell r="CU1054">
            <v>0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  <cell r="DD1054">
            <v>0</v>
          </cell>
          <cell r="DE1054">
            <v>0</v>
          </cell>
          <cell r="DF1054">
            <v>0</v>
          </cell>
          <cell r="DG1054">
            <v>0</v>
          </cell>
          <cell r="DH1054">
            <v>0</v>
          </cell>
          <cell r="DI1054">
            <v>0</v>
          </cell>
          <cell r="DJ1054">
            <v>0</v>
          </cell>
          <cell r="DK1054">
            <v>0</v>
          </cell>
          <cell r="DL1054">
            <v>0</v>
          </cell>
          <cell r="DM1054">
            <v>0</v>
          </cell>
          <cell r="DN1054">
            <v>0</v>
          </cell>
          <cell r="DO1054">
            <v>0</v>
          </cell>
          <cell r="DP1054">
            <v>0</v>
          </cell>
          <cell r="DQ1054">
            <v>0</v>
          </cell>
          <cell r="DR1054">
            <v>0</v>
          </cell>
          <cell r="DS1054">
            <v>0</v>
          </cell>
          <cell r="DT1054">
            <v>0</v>
          </cell>
          <cell r="DU1054">
            <v>0</v>
          </cell>
          <cell r="DV1054">
            <v>0</v>
          </cell>
          <cell r="DW1054">
            <v>0</v>
          </cell>
          <cell r="DX1054">
            <v>0</v>
          </cell>
          <cell r="DY1054">
            <v>0</v>
          </cell>
          <cell r="DZ1054">
            <v>0</v>
          </cell>
          <cell r="EA1054">
            <v>0</v>
          </cell>
          <cell r="EB1054">
            <v>0</v>
          </cell>
          <cell r="EC1054">
            <v>0</v>
          </cell>
          <cell r="ED1054">
            <v>0</v>
          </cell>
          <cell r="EE1054">
            <v>0</v>
          </cell>
          <cell r="EF1054">
            <v>0</v>
          </cell>
          <cell r="EG1054">
            <v>0</v>
          </cell>
          <cell r="EH1054">
            <v>0</v>
          </cell>
          <cell r="EI1054">
            <v>0</v>
          </cell>
          <cell r="EJ1054">
            <v>0</v>
          </cell>
          <cell r="EK1054">
            <v>0</v>
          </cell>
          <cell r="EL1054">
            <v>0</v>
          </cell>
          <cell r="EM1054">
            <v>0</v>
          </cell>
          <cell r="EN1054">
            <v>0</v>
          </cell>
          <cell r="EO1054">
            <v>0</v>
          </cell>
          <cell r="EP1054">
            <v>0</v>
          </cell>
          <cell r="EQ1054">
            <v>0</v>
          </cell>
          <cell r="ER1054">
            <v>0</v>
          </cell>
          <cell r="ES1054">
            <v>0</v>
          </cell>
          <cell r="ET1054">
            <v>0</v>
          </cell>
          <cell r="EU1054">
            <v>0</v>
          </cell>
          <cell r="EV1054">
            <v>0</v>
          </cell>
          <cell r="EW1054">
            <v>0</v>
          </cell>
          <cell r="EX1054">
            <v>0</v>
          </cell>
          <cell r="EY1054">
            <v>0</v>
          </cell>
          <cell r="EZ1054">
            <v>0</v>
          </cell>
          <cell r="FA1054">
            <v>0</v>
          </cell>
          <cell r="FB1054">
            <v>0</v>
          </cell>
          <cell r="FC1054">
            <v>0</v>
          </cell>
          <cell r="FD1054">
            <v>0</v>
          </cell>
          <cell r="FE1054">
            <v>0</v>
          </cell>
          <cell r="FF1054">
            <v>0</v>
          </cell>
          <cell r="FG1054">
            <v>0</v>
          </cell>
          <cell r="FH1054">
            <v>0</v>
          </cell>
          <cell r="FI1054">
            <v>0</v>
          </cell>
          <cell r="FJ1054">
            <v>0</v>
          </cell>
          <cell r="FK1054">
            <v>0</v>
          </cell>
          <cell r="FL1054">
            <v>0</v>
          </cell>
          <cell r="FM1054">
            <v>0</v>
          </cell>
          <cell r="FN1054">
            <v>0</v>
          </cell>
          <cell r="FO1054">
            <v>0</v>
          </cell>
          <cell r="FP1054">
            <v>0</v>
          </cell>
          <cell r="FQ1054">
            <v>0</v>
          </cell>
          <cell r="FR1054">
            <v>0</v>
          </cell>
          <cell r="FS1054">
            <v>0</v>
          </cell>
          <cell r="FT1054">
            <v>0</v>
          </cell>
          <cell r="FU1054">
            <v>0</v>
          </cell>
          <cell r="FV1054">
            <v>0</v>
          </cell>
          <cell r="FW1054">
            <v>0</v>
          </cell>
          <cell r="FX1054">
            <v>0</v>
          </cell>
          <cell r="FY1054">
            <v>0</v>
          </cell>
          <cell r="FZ1054">
            <v>0</v>
          </cell>
          <cell r="GA1054">
            <v>0</v>
          </cell>
          <cell r="GB1054">
            <v>0</v>
          </cell>
          <cell r="GC1054">
            <v>0</v>
          </cell>
          <cell r="GD1054">
            <v>0</v>
          </cell>
          <cell r="GE1054">
            <v>0</v>
          </cell>
          <cell r="GF1054">
            <v>0</v>
          </cell>
          <cell r="GG1054">
            <v>0</v>
          </cell>
          <cell r="GH1054">
            <v>0</v>
          </cell>
          <cell r="GI1054">
            <v>0</v>
          </cell>
          <cell r="GJ1054">
            <v>0</v>
          </cell>
          <cell r="GK1054">
            <v>0</v>
          </cell>
          <cell r="GL1054">
            <v>0</v>
          </cell>
          <cell r="GM1054">
            <v>0</v>
          </cell>
          <cell r="GN1054">
            <v>0</v>
          </cell>
          <cell r="GO1054">
            <v>0</v>
          </cell>
          <cell r="GP1054">
            <v>0</v>
          </cell>
          <cell r="GQ1054">
            <v>0</v>
          </cell>
          <cell r="GR1054">
            <v>0</v>
          </cell>
          <cell r="GS1054">
            <v>0</v>
          </cell>
          <cell r="GT1054">
            <v>0</v>
          </cell>
          <cell r="GU1054">
            <v>0</v>
          </cell>
          <cell r="GV1054">
            <v>0</v>
          </cell>
          <cell r="GW1054">
            <v>0</v>
          </cell>
          <cell r="GX1054">
            <v>0</v>
          </cell>
          <cell r="GY1054">
            <v>0</v>
          </cell>
          <cell r="GZ1054">
            <v>0</v>
          </cell>
          <cell r="HA1054">
            <v>0</v>
          </cell>
          <cell r="HB1054">
            <v>0</v>
          </cell>
          <cell r="HC1054">
            <v>0</v>
          </cell>
          <cell r="HD1054">
            <v>0</v>
          </cell>
          <cell r="HE1054">
            <v>0</v>
          </cell>
          <cell r="HF1054">
            <v>0</v>
          </cell>
          <cell r="HG1054">
            <v>0</v>
          </cell>
          <cell r="HH1054">
            <v>0</v>
          </cell>
          <cell r="HI1054">
            <v>0</v>
          </cell>
          <cell r="HJ1054">
            <v>0</v>
          </cell>
          <cell r="HK1054">
            <v>0</v>
          </cell>
          <cell r="HL1054">
            <v>0</v>
          </cell>
          <cell r="HM1054">
            <v>0</v>
          </cell>
          <cell r="HN1054">
            <v>0</v>
          </cell>
          <cell r="HO1054">
            <v>0</v>
          </cell>
          <cell r="HP1054">
            <v>0</v>
          </cell>
          <cell r="HQ1054">
            <v>0</v>
          </cell>
          <cell r="HR1054">
            <v>0</v>
          </cell>
          <cell r="HS1054">
            <v>0</v>
          </cell>
          <cell r="HT1054">
            <v>0</v>
          </cell>
          <cell r="HU1054">
            <v>0</v>
          </cell>
          <cell r="HV1054">
            <v>0</v>
          </cell>
          <cell r="HW1054">
            <v>0</v>
          </cell>
          <cell r="HX1054">
            <v>0</v>
          </cell>
          <cell r="HY1054">
            <v>0</v>
          </cell>
          <cell r="HZ1054">
            <v>0</v>
          </cell>
          <cell r="IA1054">
            <v>0</v>
          </cell>
          <cell r="IB1054">
            <v>0</v>
          </cell>
          <cell r="IC1054">
            <v>0</v>
          </cell>
          <cell r="ID1054">
            <v>0</v>
          </cell>
          <cell r="IE1054">
            <v>0</v>
          </cell>
          <cell r="IF1054">
            <v>0</v>
          </cell>
          <cell r="IG1054">
            <v>0</v>
          </cell>
          <cell r="IH1054">
            <v>0</v>
          </cell>
          <cell r="II1054">
            <v>0</v>
          </cell>
          <cell r="IJ1054">
            <v>0</v>
          </cell>
          <cell r="IK1054">
            <v>0</v>
          </cell>
          <cell r="IL1054">
            <v>0</v>
          </cell>
          <cell r="IM1054">
            <v>0</v>
          </cell>
          <cell r="IN1054">
            <v>0</v>
          </cell>
          <cell r="IO1054">
            <v>0</v>
          </cell>
          <cell r="IP1054">
            <v>0</v>
          </cell>
          <cell r="IQ1054">
            <v>0</v>
          </cell>
          <cell r="IR1054">
            <v>0</v>
          </cell>
          <cell r="IS1054">
            <v>0</v>
          </cell>
          <cell r="IT1054">
            <v>0</v>
          </cell>
          <cell r="IU1054">
            <v>0</v>
          </cell>
          <cell r="IV1054">
            <v>0</v>
          </cell>
          <cell r="IW1054">
            <v>0</v>
          </cell>
          <cell r="IX1054">
            <v>0</v>
          </cell>
          <cell r="IY1054">
            <v>0</v>
          </cell>
          <cell r="IZ1054">
            <v>0</v>
          </cell>
          <cell r="JA1054">
            <v>0</v>
          </cell>
          <cell r="JB1054">
            <v>0</v>
          </cell>
          <cell r="JC1054">
            <v>0</v>
          </cell>
          <cell r="JD1054">
            <v>0</v>
          </cell>
          <cell r="JE1054">
            <v>0</v>
          </cell>
          <cell r="JF1054">
            <v>0</v>
          </cell>
          <cell r="JG1054">
            <v>0</v>
          </cell>
          <cell r="JH1054">
            <v>0</v>
          </cell>
          <cell r="JI1054">
            <v>0</v>
          </cell>
          <cell r="JJ1054">
            <v>0</v>
          </cell>
          <cell r="JK1054">
            <v>0</v>
          </cell>
          <cell r="JL1054">
            <v>0</v>
          </cell>
          <cell r="JM1054">
            <v>0</v>
          </cell>
          <cell r="JN1054">
            <v>0</v>
          </cell>
          <cell r="JO1054">
            <v>0</v>
          </cell>
          <cell r="JP1054">
            <v>0</v>
          </cell>
          <cell r="JQ1054">
            <v>0</v>
          </cell>
        </row>
        <row r="1055">
          <cell r="D1055" t="str">
            <v>PV_.QF.SOR._.qOR.CSP_Blackwell_Creek_Solar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0</v>
          </cell>
          <cell r="CG1055">
            <v>0</v>
          </cell>
          <cell r="CH1055">
            <v>0</v>
          </cell>
          <cell r="CI1055">
            <v>0</v>
          </cell>
          <cell r="CJ1055">
            <v>0</v>
          </cell>
          <cell r="CK1055">
            <v>0</v>
          </cell>
          <cell r="CL1055">
            <v>0</v>
          </cell>
          <cell r="CM1055">
            <v>0</v>
          </cell>
          <cell r="CN1055">
            <v>0</v>
          </cell>
          <cell r="CO1055">
            <v>0</v>
          </cell>
          <cell r="CP1055">
            <v>0</v>
          </cell>
          <cell r="CQ1055">
            <v>0</v>
          </cell>
          <cell r="CR1055">
            <v>0</v>
          </cell>
          <cell r="CS1055">
            <v>0</v>
          </cell>
          <cell r="CT1055">
            <v>0</v>
          </cell>
          <cell r="CU1055">
            <v>0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  <cell r="DD1055">
            <v>0</v>
          </cell>
          <cell r="DE1055">
            <v>0</v>
          </cell>
          <cell r="DF1055">
            <v>0</v>
          </cell>
          <cell r="DG1055">
            <v>0</v>
          </cell>
          <cell r="DH1055">
            <v>0</v>
          </cell>
          <cell r="DI1055">
            <v>0</v>
          </cell>
          <cell r="DJ1055">
            <v>0</v>
          </cell>
          <cell r="DK1055">
            <v>0</v>
          </cell>
          <cell r="DL1055">
            <v>0</v>
          </cell>
          <cell r="DM1055">
            <v>0</v>
          </cell>
          <cell r="DN1055">
            <v>0</v>
          </cell>
          <cell r="DO1055">
            <v>0</v>
          </cell>
          <cell r="DP1055">
            <v>0</v>
          </cell>
          <cell r="DQ1055">
            <v>0</v>
          </cell>
          <cell r="DR1055">
            <v>0</v>
          </cell>
          <cell r="DS1055">
            <v>0</v>
          </cell>
          <cell r="DT1055">
            <v>0</v>
          </cell>
          <cell r="DU1055">
            <v>0</v>
          </cell>
          <cell r="DV1055">
            <v>0</v>
          </cell>
          <cell r="DW1055">
            <v>0</v>
          </cell>
          <cell r="DX1055">
            <v>0</v>
          </cell>
          <cell r="DY1055">
            <v>0</v>
          </cell>
          <cell r="DZ1055">
            <v>0</v>
          </cell>
          <cell r="EA1055">
            <v>0</v>
          </cell>
          <cell r="EB1055">
            <v>0</v>
          </cell>
          <cell r="EC1055">
            <v>0</v>
          </cell>
          <cell r="ED1055">
            <v>0</v>
          </cell>
          <cell r="EE1055">
            <v>0</v>
          </cell>
          <cell r="EF1055">
            <v>0</v>
          </cell>
          <cell r="EG1055">
            <v>0</v>
          </cell>
          <cell r="EH1055">
            <v>0</v>
          </cell>
          <cell r="EI1055">
            <v>0</v>
          </cell>
          <cell r="EJ1055">
            <v>0</v>
          </cell>
          <cell r="EK1055">
            <v>0</v>
          </cell>
          <cell r="EL1055">
            <v>0</v>
          </cell>
          <cell r="EM1055">
            <v>0</v>
          </cell>
          <cell r="EN1055">
            <v>0</v>
          </cell>
          <cell r="EO1055">
            <v>0</v>
          </cell>
          <cell r="EP1055">
            <v>0</v>
          </cell>
          <cell r="EQ1055">
            <v>0</v>
          </cell>
          <cell r="ER1055">
            <v>0</v>
          </cell>
          <cell r="ES1055">
            <v>0</v>
          </cell>
          <cell r="ET1055">
            <v>0</v>
          </cell>
          <cell r="EU1055">
            <v>0</v>
          </cell>
          <cell r="EV1055">
            <v>0</v>
          </cell>
          <cell r="EW1055">
            <v>0</v>
          </cell>
          <cell r="EX1055">
            <v>0</v>
          </cell>
          <cell r="EY1055">
            <v>0</v>
          </cell>
          <cell r="EZ1055">
            <v>0</v>
          </cell>
          <cell r="FA1055">
            <v>0</v>
          </cell>
          <cell r="FB1055">
            <v>0</v>
          </cell>
          <cell r="FC1055">
            <v>0</v>
          </cell>
          <cell r="FD1055">
            <v>0</v>
          </cell>
          <cell r="FE1055">
            <v>0</v>
          </cell>
          <cell r="FF1055">
            <v>0</v>
          </cell>
          <cell r="FG1055">
            <v>0</v>
          </cell>
          <cell r="FH1055">
            <v>0</v>
          </cell>
          <cell r="FI1055">
            <v>0</v>
          </cell>
          <cell r="FJ1055">
            <v>0</v>
          </cell>
          <cell r="FK1055">
            <v>0</v>
          </cell>
          <cell r="FL1055">
            <v>0</v>
          </cell>
          <cell r="FM1055">
            <v>0</v>
          </cell>
          <cell r="FN1055">
            <v>0</v>
          </cell>
          <cell r="FO1055">
            <v>0</v>
          </cell>
          <cell r="FP1055">
            <v>0</v>
          </cell>
          <cell r="FQ1055">
            <v>0</v>
          </cell>
          <cell r="FR1055">
            <v>0</v>
          </cell>
          <cell r="FS1055">
            <v>0</v>
          </cell>
          <cell r="FT1055">
            <v>0</v>
          </cell>
          <cell r="FU1055">
            <v>0</v>
          </cell>
          <cell r="FV1055">
            <v>0</v>
          </cell>
          <cell r="FW1055">
            <v>0</v>
          </cell>
          <cell r="FX1055">
            <v>0</v>
          </cell>
          <cell r="FY1055">
            <v>0</v>
          </cell>
          <cell r="FZ1055">
            <v>0</v>
          </cell>
          <cell r="GA1055">
            <v>0</v>
          </cell>
          <cell r="GB1055">
            <v>0</v>
          </cell>
          <cell r="GC1055">
            <v>0</v>
          </cell>
          <cell r="GD1055">
            <v>0</v>
          </cell>
          <cell r="GE1055">
            <v>0</v>
          </cell>
          <cell r="GF1055">
            <v>0</v>
          </cell>
          <cell r="GG1055">
            <v>0</v>
          </cell>
          <cell r="GH1055">
            <v>0</v>
          </cell>
          <cell r="GI1055">
            <v>0</v>
          </cell>
          <cell r="GJ1055">
            <v>0</v>
          </cell>
          <cell r="GK1055">
            <v>0</v>
          </cell>
          <cell r="GL1055">
            <v>0</v>
          </cell>
          <cell r="GM1055">
            <v>0</v>
          </cell>
          <cell r="GN1055">
            <v>0</v>
          </cell>
          <cell r="GO1055">
            <v>0</v>
          </cell>
          <cell r="GP1055">
            <v>0</v>
          </cell>
          <cell r="GQ1055">
            <v>0</v>
          </cell>
          <cell r="GR1055">
            <v>0</v>
          </cell>
          <cell r="GS1055">
            <v>0</v>
          </cell>
          <cell r="GT1055">
            <v>0</v>
          </cell>
          <cell r="GU1055">
            <v>0</v>
          </cell>
          <cell r="GV1055">
            <v>0</v>
          </cell>
          <cell r="GW1055">
            <v>0</v>
          </cell>
          <cell r="GX1055">
            <v>0</v>
          </cell>
          <cell r="GY1055">
            <v>0</v>
          </cell>
          <cell r="GZ1055">
            <v>0</v>
          </cell>
          <cell r="HA1055">
            <v>0</v>
          </cell>
          <cell r="HB1055">
            <v>0</v>
          </cell>
          <cell r="HC1055">
            <v>0</v>
          </cell>
          <cell r="HD1055">
            <v>0</v>
          </cell>
          <cell r="HE1055">
            <v>0</v>
          </cell>
          <cell r="HF1055">
            <v>0</v>
          </cell>
          <cell r="HG1055">
            <v>0</v>
          </cell>
          <cell r="HH1055">
            <v>0</v>
          </cell>
          <cell r="HI1055">
            <v>0</v>
          </cell>
          <cell r="HJ1055">
            <v>0</v>
          </cell>
          <cell r="HK1055">
            <v>0</v>
          </cell>
          <cell r="HL1055">
            <v>0</v>
          </cell>
          <cell r="HM1055">
            <v>0</v>
          </cell>
          <cell r="HN1055">
            <v>0</v>
          </cell>
          <cell r="HO1055">
            <v>0</v>
          </cell>
          <cell r="HP1055">
            <v>0</v>
          </cell>
          <cell r="HQ1055">
            <v>0</v>
          </cell>
          <cell r="HR1055">
            <v>0</v>
          </cell>
          <cell r="HS1055">
            <v>0</v>
          </cell>
          <cell r="HT1055">
            <v>0</v>
          </cell>
          <cell r="HU1055">
            <v>0</v>
          </cell>
          <cell r="HV1055">
            <v>0</v>
          </cell>
          <cell r="HW1055">
            <v>0</v>
          </cell>
          <cell r="HX1055">
            <v>0</v>
          </cell>
          <cell r="HY1055">
            <v>0</v>
          </cell>
          <cell r="HZ1055">
            <v>0</v>
          </cell>
          <cell r="IA1055">
            <v>0</v>
          </cell>
          <cell r="IB1055">
            <v>0</v>
          </cell>
          <cell r="IC1055">
            <v>0</v>
          </cell>
          <cell r="ID1055">
            <v>0</v>
          </cell>
          <cell r="IE1055">
            <v>0</v>
          </cell>
          <cell r="IF1055">
            <v>0</v>
          </cell>
          <cell r="IG1055">
            <v>0</v>
          </cell>
          <cell r="IH1055">
            <v>0</v>
          </cell>
          <cell r="II1055">
            <v>0</v>
          </cell>
          <cell r="IJ1055">
            <v>0</v>
          </cell>
          <cell r="IK1055">
            <v>0</v>
          </cell>
          <cell r="IL1055">
            <v>0</v>
          </cell>
          <cell r="IM1055">
            <v>0</v>
          </cell>
          <cell r="IN1055">
            <v>0</v>
          </cell>
          <cell r="IO1055">
            <v>0</v>
          </cell>
          <cell r="IP1055">
            <v>0</v>
          </cell>
          <cell r="IQ1055">
            <v>0</v>
          </cell>
          <cell r="IR1055">
            <v>0</v>
          </cell>
          <cell r="IS1055">
            <v>0</v>
          </cell>
          <cell r="IT1055">
            <v>0</v>
          </cell>
          <cell r="IU1055">
            <v>0</v>
          </cell>
          <cell r="IV1055">
            <v>0</v>
          </cell>
          <cell r="IW1055">
            <v>0</v>
          </cell>
          <cell r="IX1055">
            <v>0</v>
          </cell>
          <cell r="IY1055">
            <v>0</v>
          </cell>
          <cell r="IZ1055">
            <v>0</v>
          </cell>
          <cell r="JA1055">
            <v>0</v>
          </cell>
          <cell r="JB1055">
            <v>0</v>
          </cell>
          <cell r="JC1055">
            <v>0</v>
          </cell>
          <cell r="JD1055">
            <v>0</v>
          </cell>
          <cell r="JE1055">
            <v>0</v>
          </cell>
          <cell r="JF1055">
            <v>0</v>
          </cell>
          <cell r="JG1055">
            <v>0</v>
          </cell>
          <cell r="JH1055">
            <v>0</v>
          </cell>
          <cell r="JI1055">
            <v>0</v>
          </cell>
          <cell r="JJ1055">
            <v>0</v>
          </cell>
          <cell r="JK1055">
            <v>0</v>
          </cell>
          <cell r="JL1055">
            <v>0</v>
          </cell>
          <cell r="JM1055">
            <v>0</v>
          </cell>
          <cell r="JN1055">
            <v>0</v>
          </cell>
          <cell r="JO1055">
            <v>0</v>
          </cell>
          <cell r="JP1055">
            <v>0</v>
          </cell>
          <cell r="JQ1055">
            <v>0</v>
          </cell>
        </row>
        <row r="1056">
          <cell r="D1056" t="str">
            <v>PV_.QF.SOR._.qOR.CSP_Canyonville_Solar_1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0</v>
          </cell>
          <cell r="CG1056">
            <v>0</v>
          </cell>
          <cell r="CH1056">
            <v>0</v>
          </cell>
          <cell r="CI1056">
            <v>0</v>
          </cell>
          <cell r="CJ1056">
            <v>0</v>
          </cell>
          <cell r="CK1056">
            <v>0</v>
          </cell>
          <cell r="CL1056">
            <v>0</v>
          </cell>
          <cell r="CM1056">
            <v>0</v>
          </cell>
          <cell r="CN1056">
            <v>0</v>
          </cell>
          <cell r="CO1056">
            <v>0</v>
          </cell>
          <cell r="CP1056">
            <v>0</v>
          </cell>
          <cell r="CQ1056">
            <v>0</v>
          </cell>
          <cell r="CR1056">
            <v>0</v>
          </cell>
          <cell r="CS1056">
            <v>0</v>
          </cell>
          <cell r="CT1056">
            <v>0</v>
          </cell>
          <cell r="CU1056">
            <v>0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  <cell r="DD1056">
            <v>0</v>
          </cell>
          <cell r="DE1056">
            <v>0</v>
          </cell>
          <cell r="DF1056">
            <v>0</v>
          </cell>
          <cell r="DG1056">
            <v>0</v>
          </cell>
          <cell r="DH1056">
            <v>0</v>
          </cell>
          <cell r="DI1056">
            <v>0</v>
          </cell>
          <cell r="DJ1056">
            <v>0</v>
          </cell>
          <cell r="DK1056">
            <v>0</v>
          </cell>
          <cell r="DL1056">
            <v>0</v>
          </cell>
          <cell r="DM1056">
            <v>0</v>
          </cell>
          <cell r="DN1056">
            <v>0</v>
          </cell>
          <cell r="DO1056">
            <v>0</v>
          </cell>
          <cell r="DP1056">
            <v>0</v>
          </cell>
          <cell r="DQ1056">
            <v>0</v>
          </cell>
          <cell r="DR1056">
            <v>0</v>
          </cell>
          <cell r="DS1056">
            <v>0</v>
          </cell>
          <cell r="DT1056">
            <v>0</v>
          </cell>
          <cell r="DU1056">
            <v>0</v>
          </cell>
          <cell r="DV1056">
            <v>0</v>
          </cell>
          <cell r="DW1056">
            <v>0</v>
          </cell>
          <cell r="DX1056">
            <v>0</v>
          </cell>
          <cell r="DY1056">
            <v>0</v>
          </cell>
          <cell r="DZ1056">
            <v>0</v>
          </cell>
          <cell r="EA1056">
            <v>0</v>
          </cell>
          <cell r="EB1056">
            <v>0</v>
          </cell>
          <cell r="EC1056">
            <v>0</v>
          </cell>
          <cell r="ED1056">
            <v>0</v>
          </cell>
          <cell r="EE1056">
            <v>0</v>
          </cell>
          <cell r="EF1056">
            <v>0</v>
          </cell>
          <cell r="EG1056">
            <v>0</v>
          </cell>
          <cell r="EH1056">
            <v>0</v>
          </cell>
          <cell r="EI1056">
            <v>0</v>
          </cell>
          <cell r="EJ1056">
            <v>0</v>
          </cell>
          <cell r="EK1056">
            <v>0</v>
          </cell>
          <cell r="EL1056">
            <v>0</v>
          </cell>
          <cell r="EM1056">
            <v>0</v>
          </cell>
          <cell r="EN1056">
            <v>0</v>
          </cell>
          <cell r="EO1056">
            <v>0</v>
          </cell>
          <cell r="EP1056">
            <v>0</v>
          </cell>
          <cell r="EQ1056">
            <v>0</v>
          </cell>
          <cell r="ER1056">
            <v>0</v>
          </cell>
          <cell r="ES1056">
            <v>0</v>
          </cell>
          <cell r="ET1056">
            <v>0</v>
          </cell>
          <cell r="EU1056">
            <v>0</v>
          </cell>
          <cell r="EV1056">
            <v>0</v>
          </cell>
          <cell r="EW1056">
            <v>0</v>
          </cell>
          <cell r="EX1056">
            <v>0</v>
          </cell>
          <cell r="EY1056">
            <v>0</v>
          </cell>
          <cell r="EZ1056">
            <v>0</v>
          </cell>
          <cell r="FA1056">
            <v>0</v>
          </cell>
          <cell r="FB1056">
            <v>0</v>
          </cell>
          <cell r="FC1056">
            <v>0</v>
          </cell>
          <cell r="FD1056">
            <v>0</v>
          </cell>
          <cell r="FE1056">
            <v>0</v>
          </cell>
          <cell r="FF1056">
            <v>0</v>
          </cell>
          <cell r="FG1056">
            <v>0</v>
          </cell>
          <cell r="FH1056">
            <v>0</v>
          </cell>
          <cell r="FI1056">
            <v>0</v>
          </cell>
          <cell r="FJ1056">
            <v>0</v>
          </cell>
          <cell r="FK1056">
            <v>0</v>
          </cell>
          <cell r="FL1056">
            <v>0</v>
          </cell>
          <cell r="FM1056">
            <v>0</v>
          </cell>
          <cell r="FN1056">
            <v>0</v>
          </cell>
          <cell r="FO1056">
            <v>0</v>
          </cell>
          <cell r="FP1056">
            <v>0</v>
          </cell>
          <cell r="FQ1056">
            <v>0</v>
          </cell>
          <cell r="FR1056">
            <v>0</v>
          </cell>
          <cell r="FS1056">
            <v>0</v>
          </cell>
          <cell r="FT1056">
            <v>0</v>
          </cell>
          <cell r="FU1056">
            <v>0</v>
          </cell>
          <cell r="FV1056">
            <v>0</v>
          </cell>
          <cell r="FW1056">
            <v>0</v>
          </cell>
          <cell r="FX1056">
            <v>0</v>
          </cell>
          <cell r="FY1056">
            <v>0</v>
          </cell>
          <cell r="FZ1056">
            <v>0</v>
          </cell>
          <cell r="GA1056">
            <v>0</v>
          </cell>
          <cell r="GB1056">
            <v>0</v>
          </cell>
          <cell r="GC1056">
            <v>0</v>
          </cell>
          <cell r="GD1056">
            <v>0</v>
          </cell>
          <cell r="GE1056">
            <v>0</v>
          </cell>
          <cell r="GF1056">
            <v>0</v>
          </cell>
          <cell r="GG1056">
            <v>0</v>
          </cell>
          <cell r="GH1056">
            <v>0</v>
          </cell>
          <cell r="GI1056">
            <v>0</v>
          </cell>
          <cell r="GJ1056">
            <v>0</v>
          </cell>
          <cell r="GK1056">
            <v>0</v>
          </cell>
          <cell r="GL1056">
            <v>0</v>
          </cell>
          <cell r="GM1056">
            <v>0</v>
          </cell>
          <cell r="GN1056">
            <v>0</v>
          </cell>
          <cell r="GO1056">
            <v>0</v>
          </cell>
          <cell r="GP1056">
            <v>0</v>
          </cell>
          <cell r="GQ1056">
            <v>0</v>
          </cell>
          <cell r="GR1056">
            <v>0</v>
          </cell>
          <cell r="GS1056">
            <v>0</v>
          </cell>
          <cell r="GT1056">
            <v>0</v>
          </cell>
          <cell r="GU1056">
            <v>0</v>
          </cell>
          <cell r="GV1056">
            <v>0</v>
          </cell>
          <cell r="GW1056">
            <v>0</v>
          </cell>
          <cell r="GX1056">
            <v>0</v>
          </cell>
          <cell r="GY1056">
            <v>0</v>
          </cell>
          <cell r="GZ1056">
            <v>0</v>
          </cell>
          <cell r="HA1056">
            <v>0</v>
          </cell>
          <cell r="HB1056">
            <v>0</v>
          </cell>
          <cell r="HC1056">
            <v>0</v>
          </cell>
          <cell r="HD1056">
            <v>0</v>
          </cell>
          <cell r="HE1056">
            <v>0</v>
          </cell>
          <cell r="HF1056">
            <v>0</v>
          </cell>
          <cell r="HG1056">
            <v>0</v>
          </cell>
          <cell r="HH1056">
            <v>0</v>
          </cell>
          <cell r="HI1056">
            <v>0</v>
          </cell>
          <cell r="HJ1056">
            <v>0</v>
          </cell>
          <cell r="HK1056">
            <v>0</v>
          </cell>
          <cell r="HL1056">
            <v>0</v>
          </cell>
          <cell r="HM1056">
            <v>0</v>
          </cell>
          <cell r="HN1056">
            <v>0</v>
          </cell>
          <cell r="HO1056">
            <v>0</v>
          </cell>
          <cell r="HP1056">
            <v>0</v>
          </cell>
          <cell r="HQ1056">
            <v>0</v>
          </cell>
          <cell r="HR1056">
            <v>0</v>
          </cell>
          <cell r="HS1056">
            <v>0</v>
          </cell>
          <cell r="HT1056">
            <v>0</v>
          </cell>
          <cell r="HU1056">
            <v>0</v>
          </cell>
          <cell r="HV1056">
            <v>0</v>
          </cell>
          <cell r="HW1056">
            <v>0</v>
          </cell>
          <cell r="HX1056">
            <v>0</v>
          </cell>
          <cell r="HY1056">
            <v>0</v>
          </cell>
          <cell r="HZ1056">
            <v>0</v>
          </cell>
          <cell r="IA1056">
            <v>0</v>
          </cell>
          <cell r="IB1056">
            <v>0</v>
          </cell>
          <cell r="IC1056">
            <v>0</v>
          </cell>
          <cell r="ID1056">
            <v>0</v>
          </cell>
          <cell r="IE1056">
            <v>0</v>
          </cell>
          <cell r="IF1056">
            <v>0</v>
          </cell>
          <cell r="IG1056">
            <v>0</v>
          </cell>
          <cell r="IH1056">
            <v>0</v>
          </cell>
          <cell r="II1056">
            <v>0</v>
          </cell>
          <cell r="IJ1056">
            <v>0</v>
          </cell>
          <cell r="IK1056">
            <v>0</v>
          </cell>
          <cell r="IL1056">
            <v>0</v>
          </cell>
          <cell r="IM1056">
            <v>0</v>
          </cell>
          <cell r="IN1056">
            <v>0</v>
          </cell>
          <cell r="IO1056">
            <v>0</v>
          </cell>
          <cell r="IP1056">
            <v>0</v>
          </cell>
          <cell r="IQ1056">
            <v>0</v>
          </cell>
          <cell r="IR1056">
            <v>0</v>
          </cell>
          <cell r="IS1056">
            <v>0</v>
          </cell>
          <cell r="IT1056">
            <v>0</v>
          </cell>
          <cell r="IU1056">
            <v>0</v>
          </cell>
          <cell r="IV1056">
            <v>0</v>
          </cell>
          <cell r="IW1056">
            <v>0</v>
          </cell>
          <cell r="IX1056">
            <v>0</v>
          </cell>
          <cell r="IY1056">
            <v>0</v>
          </cell>
          <cell r="IZ1056">
            <v>0</v>
          </cell>
          <cell r="JA1056">
            <v>0</v>
          </cell>
          <cell r="JB1056">
            <v>0</v>
          </cell>
          <cell r="JC1056">
            <v>0</v>
          </cell>
          <cell r="JD1056">
            <v>0</v>
          </cell>
          <cell r="JE1056">
            <v>0</v>
          </cell>
          <cell r="JF1056">
            <v>0</v>
          </cell>
          <cell r="JG1056">
            <v>0</v>
          </cell>
          <cell r="JH1056">
            <v>0</v>
          </cell>
          <cell r="JI1056">
            <v>0</v>
          </cell>
          <cell r="JJ1056">
            <v>0</v>
          </cell>
          <cell r="JK1056">
            <v>0</v>
          </cell>
          <cell r="JL1056">
            <v>0</v>
          </cell>
          <cell r="JM1056">
            <v>0</v>
          </cell>
          <cell r="JN1056">
            <v>0</v>
          </cell>
          <cell r="JO1056">
            <v>0</v>
          </cell>
          <cell r="JP1056">
            <v>0</v>
          </cell>
          <cell r="JQ1056">
            <v>0</v>
          </cell>
        </row>
        <row r="1057">
          <cell r="D1057" t="str">
            <v>PV_.QF.SOR._.qOR.CSP_Canyonville_Solar_2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0</v>
          </cell>
          <cell r="CD1057">
            <v>0</v>
          </cell>
          <cell r="CE1057">
            <v>0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>
            <v>0</v>
          </cell>
          <cell r="CO1057">
            <v>0</v>
          </cell>
          <cell r="CP1057">
            <v>0</v>
          </cell>
          <cell r="CQ1057">
            <v>0</v>
          </cell>
          <cell r="CR1057">
            <v>0</v>
          </cell>
          <cell r="CS1057">
            <v>0</v>
          </cell>
          <cell r="CT1057">
            <v>0</v>
          </cell>
          <cell r="CU1057">
            <v>0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  <cell r="DD1057">
            <v>0</v>
          </cell>
          <cell r="DE1057">
            <v>0</v>
          </cell>
          <cell r="DF1057">
            <v>0</v>
          </cell>
          <cell r="DG1057">
            <v>0</v>
          </cell>
          <cell r="DH1057">
            <v>0</v>
          </cell>
          <cell r="DI1057">
            <v>0</v>
          </cell>
          <cell r="DJ1057">
            <v>0</v>
          </cell>
          <cell r="DK1057">
            <v>0</v>
          </cell>
          <cell r="DL1057">
            <v>0</v>
          </cell>
          <cell r="DM1057">
            <v>0</v>
          </cell>
          <cell r="DN1057">
            <v>0</v>
          </cell>
          <cell r="DO1057">
            <v>0</v>
          </cell>
          <cell r="DP1057">
            <v>0</v>
          </cell>
          <cell r="DQ1057">
            <v>0</v>
          </cell>
          <cell r="DR1057">
            <v>0</v>
          </cell>
          <cell r="DS1057">
            <v>0</v>
          </cell>
          <cell r="DT1057">
            <v>0</v>
          </cell>
          <cell r="DU1057">
            <v>0</v>
          </cell>
          <cell r="DV1057">
            <v>0</v>
          </cell>
          <cell r="DW1057">
            <v>0</v>
          </cell>
          <cell r="DX1057">
            <v>0</v>
          </cell>
          <cell r="DY1057">
            <v>0</v>
          </cell>
          <cell r="DZ1057">
            <v>0</v>
          </cell>
          <cell r="EA1057">
            <v>0</v>
          </cell>
          <cell r="EB1057">
            <v>0</v>
          </cell>
          <cell r="EC1057">
            <v>0</v>
          </cell>
          <cell r="ED1057">
            <v>0</v>
          </cell>
          <cell r="EE1057">
            <v>0</v>
          </cell>
          <cell r="EF1057">
            <v>0</v>
          </cell>
          <cell r="EG1057">
            <v>0</v>
          </cell>
          <cell r="EH1057">
            <v>0</v>
          </cell>
          <cell r="EI1057">
            <v>0</v>
          </cell>
          <cell r="EJ1057">
            <v>0</v>
          </cell>
          <cell r="EK1057">
            <v>0</v>
          </cell>
          <cell r="EL1057">
            <v>0</v>
          </cell>
          <cell r="EM1057">
            <v>0</v>
          </cell>
          <cell r="EN1057">
            <v>0</v>
          </cell>
          <cell r="EO1057">
            <v>0</v>
          </cell>
          <cell r="EP1057">
            <v>0</v>
          </cell>
          <cell r="EQ1057">
            <v>0</v>
          </cell>
          <cell r="ER1057">
            <v>0</v>
          </cell>
          <cell r="ES1057">
            <v>0</v>
          </cell>
          <cell r="ET1057">
            <v>0</v>
          </cell>
          <cell r="EU1057">
            <v>0</v>
          </cell>
          <cell r="EV1057">
            <v>0</v>
          </cell>
          <cell r="EW1057">
            <v>0</v>
          </cell>
          <cell r="EX1057">
            <v>0</v>
          </cell>
          <cell r="EY1057">
            <v>0</v>
          </cell>
          <cell r="EZ1057">
            <v>0</v>
          </cell>
          <cell r="FA1057">
            <v>0</v>
          </cell>
          <cell r="FB1057">
            <v>0</v>
          </cell>
          <cell r="FC1057">
            <v>0</v>
          </cell>
          <cell r="FD1057">
            <v>0</v>
          </cell>
          <cell r="FE1057">
            <v>0</v>
          </cell>
          <cell r="FF1057">
            <v>0</v>
          </cell>
          <cell r="FG1057">
            <v>0</v>
          </cell>
          <cell r="FH1057">
            <v>0</v>
          </cell>
          <cell r="FI1057">
            <v>0</v>
          </cell>
          <cell r="FJ1057">
            <v>0</v>
          </cell>
          <cell r="FK1057">
            <v>0</v>
          </cell>
          <cell r="FL1057">
            <v>0</v>
          </cell>
          <cell r="FM1057">
            <v>0</v>
          </cell>
          <cell r="FN1057">
            <v>0</v>
          </cell>
          <cell r="FO1057">
            <v>0</v>
          </cell>
          <cell r="FP1057">
            <v>0</v>
          </cell>
          <cell r="FQ1057">
            <v>0</v>
          </cell>
          <cell r="FR1057">
            <v>0</v>
          </cell>
          <cell r="FS1057">
            <v>0</v>
          </cell>
          <cell r="FT1057">
            <v>0</v>
          </cell>
          <cell r="FU1057">
            <v>0</v>
          </cell>
          <cell r="FV1057">
            <v>0</v>
          </cell>
          <cell r="FW1057">
            <v>0</v>
          </cell>
          <cell r="FX1057">
            <v>0</v>
          </cell>
          <cell r="FY1057">
            <v>0</v>
          </cell>
          <cell r="FZ1057">
            <v>0</v>
          </cell>
          <cell r="GA1057">
            <v>0</v>
          </cell>
          <cell r="GB1057">
            <v>0</v>
          </cell>
          <cell r="GC1057">
            <v>0</v>
          </cell>
          <cell r="GD1057">
            <v>0</v>
          </cell>
          <cell r="GE1057">
            <v>0</v>
          </cell>
          <cell r="GF1057">
            <v>0</v>
          </cell>
          <cell r="GG1057">
            <v>0</v>
          </cell>
          <cell r="GH1057">
            <v>0</v>
          </cell>
          <cell r="GI1057">
            <v>0</v>
          </cell>
          <cell r="GJ1057">
            <v>0</v>
          </cell>
          <cell r="GK1057">
            <v>0</v>
          </cell>
          <cell r="GL1057">
            <v>0</v>
          </cell>
          <cell r="GM1057">
            <v>0</v>
          </cell>
          <cell r="GN1057">
            <v>0</v>
          </cell>
          <cell r="GO1057">
            <v>0</v>
          </cell>
          <cell r="GP1057">
            <v>0</v>
          </cell>
          <cell r="GQ1057">
            <v>0</v>
          </cell>
          <cell r="GR1057">
            <v>0</v>
          </cell>
          <cell r="GS1057">
            <v>0</v>
          </cell>
          <cell r="GT1057">
            <v>0</v>
          </cell>
          <cell r="GU1057">
            <v>0</v>
          </cell>
          <cell r="GV1057">
            <v>0</v>
          </cell>
          <cell r="GW1057">
            <v>0</v>
          </cell>
          <cell r="GX1057">
            <v>0</v>
          </cell>
          <cell r="GY1057">
            <v>0</v>
          </cell>
          <cell r="GZ1057">
            <v>0</v>
          </cell>
          <cell r="HA1057">
            <v>0</v>
          </cell>
          <cell r="HB1057">
            <v>0</v>
          </cell>
          <cell r="HC1057">
            <v>0</v>
          </cell>
          <cell r="HD1057">
            <v>0</v>
          </cell>
          <cell r="HE1057">
            <v>0</v>
          </cell>
          <cell r="HF1057">
            <v>0</v>
          </cell>
          <cell r="HG1057">
            <v>0</v>
          </cell>
          <cell r="HH1057">
            <v>0</v>
          </cell>
          <cell r="HI1057">
            <v>0</v>
          </cell>
          <cell r="HJ1057">
            <v>0</v>
          </cell>
          <cell r="HK1057">
            <v>0</v>
          </cell>
          <cell r="HL1057">
            <v>0</v>
          </cell>
          <cell r="HM1057">
            <v>0</v>
          </cell>
          <cell r="HN1057">
            <v>0</v>
          </cell>
          <cell r="HO1057">
            <v>0</v>
          </cell>
          <cell r="HP1057">
            <v>0</v>
          </cell>
          <cell r="HQ1057">
            <v>0</v>
          </cell>
          <cell r="HR1057">
            <v>0</v>
          </cell>
          <cell r="HS1057">
            <v>0</v>
          </cell>
          <cell r="HT1057">
            <v>0</v>
          </cell>
          <cell r="HU1057">
            <v>0</v>
          </cell>
          <cell r="HV1057">
            <v>0</v>
          </cell>
          <cell r="HW1057">
            <v>0</v>
          </cell>
          <cell r="HX1057">
            <v>0</v>
          </cell>
          <cell r="HY1057">
            <v>0</v>
          </cell>
          <cell r="HZ1057">
            <v>0</v>
          </cell>
          <cell r="IA1057">
            <v>0</v>
          </cell>
          <cell r="IB1057">
            <v>0</v>
          </cell>
          <cell r="IC1057">
            <v>0</v>
          </cell>
          <cell r="ID1057">
            <v>0</v>
          </cell>
          <cell r="IE1057">
            <v>0</v>
          </cell>
          <cell r="IF1057">
            <v>0</v>
          </cell>
          <cell r="IG1057">
            <v>0</v>
          </cell>
          <cell r="IH1057">
            <v>0</v>
          </cell>
          <cell r="II1057">
            <v>0</v>
          </cell>
          <cell r="IJ1057">
            <v>0</v>
          </cell>
          <cell r="IK1057">
            <v>0</v>
          </cell>
          <cell r="IL1057">
            <v>0</v>
          </cell>
          <cell r="IM1057">
            <v>0</v>
          </cell>
          <cell r="IN1057">
            <v>0</v>
          </cell>
          <cell r="IO1057">
            <v>0</v>
          </cell>
          <cell r="IP1057">
            <v>0</v>
          </cell>
          <cell r="IQ1057">
            <v>0</v>
          </cell>
          <cell r="IR1057">
            <v>0</v>
          </cell>
          <cell r="IS1057">
            <v>0</v>
          </cell>
          <cell r="IT1057">
            <v>0</v>
          </cell>
          <cell r="IU1057">
            <v>0</v>
          </cell>
          <cell r="IV1057">
            <v>0</v>
          </cell>
          <cell r="IW1057">
            <v>0</v>
          </cell>
          <cell r="IX1057">
            <v>0</v>
          </cell>
          <cell r="IY1057">
            <v>0</v>
          </cell>
          <cell r="IZ1057">
            <v>0</v>
          </cell>
          <cell r="JA1057">
            <v>0</v>
          </cell>
          <cell r="JB1057">
            <v>0</v>
          </cell>
          <cell r="JC1057">
            <v>0</v>
          </cell>
          <cell r="JD1057">
            <v>0</v>
          </cell>
          <cell r="JE1057">
            <v>0</v>
          </cell>
          <cell r="JF1057">
            <v>0</v>
          </cell>
          <cell r="JG1057">
            <v>0</v>
          </cell>
          <cell r="JH1057">
            <v>0</v>
          </cell>
          <cell r="JI1057">
            <v>0</v>
          </cell>
          <cell r="JJ1057">
            <v>0</v>
          </cell>
          <cell r="JK1057">
            <v>0</v>
          </cell>
          <cell r="JL1057">
            <v>0</v>
          </cell>
          <cell r="JM1057">
            <v>0</v>
          </cell>
          <cell r="JN1057">
            <v>0</v>
          </cell>
          <cell r="JO1057">
            <v>0</v>
          </cell>
          <cell r="JP1057">
            <v>0</v>
          </cell>
          <cell r="JQ1057">
            <v>0</v>
          </cell>
        </row>
        <row r="1058">
          <cell r="D1058" t="str">
            <v>PV_.QF.SOR._.qOR.CSP_Chapman_Creek_Solar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0</v>
          </cell>
          <cell r="CD1058">
            <v>0</v>
          </cell>
          <cell r="CE1058">
            <v>0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0</v>
          </cell>
          <cell r="CK1058">
            <v>0</v>
          </cell>
          <cell r="CL1058">
            <v>0</v>
          </cell>
          <cell r="CM1058">
            <v>0</v>
          </cell>
          <cell r="CN1058">
            <v>0</v>
          </cell>
          <cell r="CO1058">
            <v>0</v>
          </cell>
          <cell r="CP1058">
            <v>0</v>
          </cell>
          <cell r="CQ1058">
            <v>0</v>
          </cell>
          <cell r="CR1058">
            <v>0</v>
          </cell>
          <cell r="CS1058">
            <v>0</v>
          </cell>
          <cell r="CT1058">
            <v>0</v>
          </cell>
          <cell r="CU1058">
            <v>0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  <cell r="DD1058">
            <v>0</v>
          </cell>
          <cell r="DE1058">
            <v>0</v>
          </cell>
          <cell r="DF1058">
            <v>0</v>
          </cell>
          <cell r="DG1058">
            <v>0</v>
          </cell>
          <cell r="DH1058">
            <v>0</v>
          </cell>
          <cell r="DI1058">
            <v>0</v>
          </cell>
          <cell r="DJ1058">
            <v>0</v>
          </cell>
          <cell r="DK1058">
            <v>0</v>
          </cell>
          <cell r="DL1058">
            <v>0</v>
          </cell>
          <cell r="DM1058">
            <v>0</v>
          </cell>
          <cell r="DN1058">
            <v>0</v>
          </cell>
          <cell r="DO1058">
            <v>0</v>
          </cell>
          <cell r="DP1058">
            <v>0</v>
          </cell>
          <cell r="DQ1058">
            <v>0</v>
          </cell>
          <cell r="DR1058">
            <v>0</v>
          </cell>
          <cell r="DS1058">
            <v>0</v>
          </cell>
          <cell r="DT1058">
            <v>0</v>
          </cell>
          <cell r="DU1058">
            <v>0</v>
          </cell>
          <cell r="DV1058">
            <v>0</v>
          </cell>
          <cell r="DW1058">
            <v>0</v>
          </cell>
          <cell r="DX1058">
            <v>0</v>
          </cell>
          <cell r="DY1058">
            <v>0</v>
          </cell>
          <cell r="DZ1058">
            <v>0</v>
          </cell>
          <cell r="EA1058">
            <v>0</v>
          </cell>
          <cell r="EB1058">
            <v>0</v>
          </cell>
          <cell r="EC1058">
            <v>0</v>
          </cell>
          <cell r="ED1058">
            <v>0</v>
          </cell>
          <cell r="EE1058">
            <v>0</v>
          </cell>
          <cell r="EF1058">
            <v>0</v>
          </cell>
          <cell r="EG1058">
            <v>0</v>
          </cell>
          <cell r="EH1058">
            <v>0</v>
          </cell>
          <cell r="EI1058">
            <v>0</v>
          </cell>
          <cell r="EJ1058">
            <v>0</v>
          </cell>
          <cell r="EK1058">
            <v>0</v>
          </cell>
          <cell r="EL1058">
            <v>0</v>
          </cell>
          <cell r="EM1058">
            <v>0</v>
          </cell>
          <cell r="EN1058">
            <v>0</v>
          </cell>
          <cell r="EO1058">
            <v>0</v>
          </cell>
          <cell r="EP1058">
            <v>0</v>
          </cell>
          <cell r="EQ1058">
            <v>0</v>
          </cell>
          <cell r="ER1058">
            <v>0</v>
          </cell>
          <cell r="ES1058">
            <v>0</v>
          </cell>
          <cell r="ET1058">
            <v>0</v>
          </cell>
          <cell r="EU1058">
            <v>0</v>
          </cell>
          <cell r="EV1058">
            <v>0</v>
          </cell>
          <cell r="EW1058">
            <v>0</v>
          </cell>
          <cell r="EX1058">
            <v>0</v>
          </cell>
          <cell r="EY1058">
            <v>0</v>
          </cell>
          <cell r="EZ1058">
            <v>0</v>
          </cell>
          <cell r="FA1058">
            <v>0</v>
          </cell>
          <cell r="FB1058">
            <v>0</v>
          </cell>
          <cell r="FC1058">
            <v>0</v>
          </cell>
          <cell r="FD1058">
            <v>0</v>
          </cell>
          <cell r="FE1058">
            <v>0</v>
          </cell>
          <cell r="FF1058">
            <v>0</v>
          </cell>
          <cell r="FG1058">
            <v>0</v>
          </cell>
          <cell r="FH1058">
            <v>0</v>
          </cell>
          <cell r="FI1058">
            <v>0</v>
          </cell>
          <cell r="FJ1058">
            <v>0</v>
          </cell>
          <cell r="FK1058">
            <v>0</v>
          </cell>
          <cell r="FL1058">
            <v>0</v>
          </cell>
          <cell r="FM1058">
            <v>0</v>
          </cell>
          <cell r="FN1058">
            <v>0</v>
          </cell>
          <cell r="FO1058">
            <v>0</v>
          </cell>
          <cell r="FP1058">
            <v>0</v>
          </cell>
          <cell r="FQ1058">
            <v>0</v>
          </cell>
          <cell r="FR1058">
            <v>0</v>
          </cell>
          <cell r="FS1058">
            <v>0</v>
          </cell>
          <cell r="FT1058">
            <v>0</v>
          </cell>
          <cell r="FU1058">
            <v>0</v>
          </cell>
          <cell r="FV1058">
            <v>0</v>
          </cell>
          <cell r="FW1058">
            <v>0</v>
          </cell>
          <cell r="FX1058">
            <v>0</v>
          </cell>
          <cell r="FY1058">
            <v>0</v>
          </cell>
          <cell r="FZ1058">
            <v>0</v>
          </cell>
          <cell r="GA1058">
            <v>0</v>
          </cell>
          <cell r="GB1058">
            <v>0</v>
          </cell>
          <cell r="GC1058">
            <v>0</v>
          </cell>
          <cell r="GD1058">
            <v>0</v>
          </cell>
          <cell r="GE1058">
            <v>0</v>
          </cell>
          <cell r="GF1058">
            <v>0</v>
          </cell>
          <cell r="GG1058">
            <v>0</v>
          </cell>
          <cell r="GH1058">
            <v>0</v>
          </cell>
          <cell r="GI1058">
            <v>0</v>
          </cell>
          <cell r="GJ1058">
            <v>0</v>
          </cell>
          <cell r="GK1058">
            <v>0</v>
          </cell>
          <cell r="GL1058">
            <v>0</v>
          </cell>
          <cell r="GM1058">
            <v>0</v>
          </cell>
          <cell r="GN1058">
            <v>0</v>
          </cell>
          <cell r="GO1058">
            <v>0</v>
          </cell>
          <cell r="GP1058">
            <v>0</v>
          </cell>
          <cell r="GQ1058">
            <v>0</v>
          </cell>
          <cell r="GR1058">
            <v>0</v>
          </cell>
          <cell r="GS1058">
            <v>0</v>
          </cell>
          <cell r="GT1058">
            <v>0</v>
          </cell>
          <cell r="GU1058">
            <v>0</v>
          </cell>
          <cell r="GV1058">
            <v>0</v>
          </cell>
          <cell r="GW1058">
            <v>0</v>
          </cell>
          <cell r="GX1058">
            <v>0</v>
          </cell>
          <cell r="GY1058">
            <v>0</v>
          </cell>
          <cell r="GZ1058">
            <v>0</v>
          </cell>
          <cell r="HA1058">
            <v>0</v>
          </cell>
          <cell r="HB1058">
            <v>0</v>
          </cell>
          <cell r="HC1058">
            <v>0</v>
          </cell>
          <cell r="HD1058">
            <v>0</v>
          </cell>
          <cell r="HE1058">
            <v>0</v>
          </cell>
          <cell r="HF1058">
            <v>0</v>
          </cell>
          <cell r="HG1058">
            <v>0</v>
          </cell>
          <cell r="HH1058">
            <v>0</v>
          </cell>
          <cell r="HI1058">
            <v>0</v>
          </cell>
          <cell r="HJ1058">
            <v>0</v>
          </cell>
          <cell r="HK1058">
            <v>0</v>
          </cell>
          <cell r="HL1058">
            <v>0</v>
          </cell>
          <cell r="HM1058">
            <v>0</v>
          </cell>
          <cell r="HN1058">
            <v>0</v>
          </cell>
          <cell r="HO1058">
            <v>0</v>
          </cell>
          <cell r="HP1058">
            <v>0</v>
          </cell>
          <cell r="HQ1058">
            <v>0</v>
          </cell>
          <cell r="HR1058">
            <v>0</v>
          </cell>
          <cell r="HS1058">
            <v>0</v>
          </cell>
          <cell r="HT1058">
            <v>0</v>
          </cell>
          <cell r="HU1058">
            <v>0</v>
          </cell>
          <cell r="HV1058">
            <v>0</v>
          </cell>
          <cell r="HW1058">
            <v>0</v>
          </cell>
          <cell r="HX1058">
            <v>0</v>
          </cell>
          <cell r="HY1058">
            <v>0</v>
          </cell>
          <cell r="HZ1058">
            <v>0</v>
          </cell>
          <cell r="IA1058">
            <v>0</v>
          </cell>
          <cell r="IB1058">
            <v>0</v>
          </cell>
          <cell r="IC1058">
            <v>0</v>
          </cell>
          <cell r="ID1058">
            <v>0</v>
          </cell>
          <cell r="IE1058">
            <v>0</v>
          </cell>
          <cell r="IF1058">
            <v>0</v>
          </cell>
          <cell r="IG1058">
            <v>0</v>
          </cell>
          <cell r="IH1058">
            <v>0</v>
          </cell>
          <cell r="II1058">
            <v>0</v>
          </cell>
          <cell r="IJ1058">
            <v>0</v>
          </cell>
          <cell r="IK1058">
            <v>0</v>
          </cell>
          <cell r="IL1058">
            <v>0</v>
          </cell>
          <cell r="IM1058">
            <v>0</v>
          </cell>
          <cell r="IN1058">
            <v>0</v>
          </cell>
          <cell r="IO1058">
            <v>0</v>
          </cell>
          <cell r="IP1058">
            <v>0</v>
          </cell>
          <cell r="IQ1058">
            <v>0</v>
          </cell>
          <cell r="IR1058">
            <v>0</v>
          </cell>
          <cell r="IS1058">
            <v>0</v>
          </cell>
          <cell r="IT1058">
            <v>0</v>
          </cell>
          <cell r="IU1058">
            <v>0</v>
          </cell>
          <cell r="IV1058">
            <v>0</v>
          </cell>
          <cell r="IW1058">
            <v>0</v>
          </cell>
          <cell r="IX1058">
            <v>0</v>
          </cell>
          <cell r="IY1058">
            <v>0</v>
          </cell>
          <cell r="IZ1058">
            <v>0</v>
          </cell>
          <cell r="JA1058">
            <v>0</v>
          </cell>
          <cell r="JB1058">
            <v>0</v>
          </cell>
          <cell r="JC1058">
            <v>0</v>
          </cell>
          <cell r="JD1058">
            <v>0</v>
          </cell>
          <cell r="JE1058">
            <v>0</v>
          </cell>
          <cell r="JF1058">
            <v>0</v>
          </cell>
          <cell r="JG1058">
            <v>0</v>
          </cell>
          <cell r="JH1058">
            <v>0</v>
          </cell>
          <cell r="JI1058">
            <v>0</v>
          </cell>
          <cell r="JJ1058">
            <v>0</v>
          </cell>
          <cell r="JK1058">
            <v>0</v>
          </cell>
          <cell r="JL1058">
            <v>0</v>
          </cell>
          <cell r="JM1058">
            <v>0</v>
          </cell>
          <cell r="JN1058">
            <v>0</v>
          </cell>
          <cell r="JO1058">
            <v>0</v>
          </cell>
          <cell r="JP1058">
            <v>0</v>
          </cell>
          <cell r="JQ1058">
            <v>0</v>
          </cell>
        </row>
        <row r="1059">
          <cell r="D1059" t="str">
            <v>PV_.QF.SOR._.qOR.CSP_Cherry_Creek_Solar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0</v>
          </cell>
          <cell r="CD1059">
            <v>0</v>
          </cell>
          <cell r="CE1059">
            <v>0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0</v>
          </cell>
          <cell r="CK1059">
            <v>0</v>
          </cell>
          <cell r="CL1059">
            <v>0</v>
          </cell>
          <cell r="CM1059">
            <v>0</v>
          </cell>
          <cell r="CN1059">
            <v>0</v>
          </cell>
          <cell r="CO1059">
            <v>0</v>
          </cell>
          <cell r="CP1059">
            <v>0</v>
          </cell>
          <cell r="CQ1059">
            <v>0</v>
          </cell>
          <cell r="CR1059">
            <v>0</v>
          </cell>
          <cell r="CS1059">
            <v>0</v>
          </cell>
          <cell r="CT1059">
            <v>0</v>
          </cell>
          <cell r="CU1059">
            <v>0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  <cell r="DD1059">
            <v>0</v>
          </cell>
          <cell r="DE1059">
            <v>0</v>
          </cell>
          <cell r="DF1059">
            <v>0</v>
          </cell>
          <cell r="DG1059">
            <v>0</v>
          </cell>
          <cell r="DH1059">
            <v>0</v>
          </cell>
          <cell r="DI1059">
            <v>0</v>
          </cell>
          <cell r="DJ1059">
            <v>0</v>
          </cell>
          <cell r="DK1059">
            <v>0</v>
          </cell>
          <cell r="DL1059">
            <v>0</v>
          </cell>
          <cell r="DM1059">
            <v>0</v>
          </cell>
          <cell r="DN1059">
            <v>0</v>
          </cell>
          <cell r="DO1059">
            <v>0</v>
          </cell>
          <cell r="DP1059">
            <v>0</v>
          </cell>
          <cell r="DQ1059">
            <v>0</v>
          </cell>
          <cell r="DR1059">
            <v>0</v>
          </cell>
          <cell r="DS1059">
            <v>0</v>
          </cell>
          <cell r="DT1059">
            <v>0</v>
          </cell>
          <cell r="DU1059">
            <v>0</v>
          </cell>
          <cell r="DV1059">
            <v>0</v>
          </cell>
          <cell r="DW1059">
            <v>0</v>
          </cell>
          <cell r="DX1059">
            <v>0</v>
          </cell>
          <cell r="DY1059">
            <v>0</v>
          </cell>
          <cell r="DZ1059">
            <v>0</v>
          </cell>
          <cell r="EA1059">
            <v>0</v>
          </cell>
          <cell r="EB1059">
            <v>0</v>
          </cell>
          <cell r="EC1059">
            <v>0</v>
          </cell>
          <cell r="ED1059">
            <v>0</v>
          </cell>
          <cell r="EE1059">
            <v>0</v>
          </cell>
          <cell r="EF1059">
            <v>0</v>
          </cell>
          <cell r="EG1059">
            <v>0</v>
          </cell>
          <cell r="EH1059">
            <v>0</v>
          </cell>
          <cell r="EI1059">
            <v>0</v>
          </cell>
          <cell r="EJ1059">
            <v>0</v>
          </cell>
          <cell r="EK1059">
            <v>0</v>
          </cell>
          <cell r="EL1059">
            <v>0</v>
          </cell>
          <cell r="EM1059">
            <v>0</v>
          </cell>
          <cell r="EN1059">
            <v>0</v>
          </cell>
          <cell r="EO1059">
            <v>0</v>
          </cell>
          <cell r="EP1059">
            <v>0</v>
          </cell>
          <cell r="EQ1059">
            <v>0</v>
          </cell>
          <cell r="ER1059">
            <v>0</v>
          </cell>
          <cell r="ES1059">
            <v>0</v>
          </cell>
          <cell r="ET1059">
            <v>0</v>
          </cell>
          <cell r="EU1059">
            <v>0</v>
          </cell>
          <cell r="EV1059">
            <v>0</v>
          </cell>
          <cell r="EW1059">
            <v>0</v>
          </cell>
          <cell r="EX1059">
            <v>0</v>
          </cell>
          <cell r="EY1059">
            <v>0</v>
          </cell>
          <cell r="EZ1059">
            <v>0</v>
          </cell>
          <cell r="FA1059">
            <v>0</v>
          </cell>
          <cell r="FB1059">
            <v>0</v>
          </cell>
          <cell r="FC1059">
            <v>0</v>
          </cell>
          <cell r="FD1059">
            <v>0</v>
          </cell>
          <cell r="FE1059">
            <v>0</v>
          </cell>
          <cell r="FF1059">
            <v>0</v>
          </cell>
          <cell r="FG1059">
            <v>0</v>
          </cell>
          <cell r="FH1059">
            <v>0</v>
          </cell>
          <cell r="FI1059">
            <v>0</v>
          </cell>
          <cell r="FJ1059">
            <v>0</v>
          </cell>
          <cell r="FK1059">
            <v>0</v>
          </cell>
          <cell r="FL1059">
            <v>0</v>
          </cell>
          <cell r="FM1059">
            <v>0</v>
          </cell>
          <cell r="FN1059">
            <v>0</v>
          </cell>
          <cell r="FO1059">
            <v>0</v>
          </cell>
          <cell r="FP1059">
            <v>0</v>
          </cell>
          <cell r="FQ1059">
            <v>0</v>
          </cell>
          <cell r="FR1059">
            <v>0</v>
          </cell>
          <cell r="FS1059">
            <v>0</v>
          </cell>
          <cell r="FT1059">
            <v>0</v>
          </cell>
          <cell r="FU1059">
            <v>0</v>
          </cell>
          <cell r="FV1059">
            <v>0</v>
          </cell>
          <cell r="FW1059">
            <v>0</v>
          </cell>
          <cell r="FX1059">
            <v>0</v>
          </cell>
          <cell r="FY1059">
            <v>0</v>
          </cell>
          <cell r="FZ1059">
            <v>0</v>
          </cell>
          <cell r="GA1059">
            <v>0</v>
          </cell>
          <cell r="GB1059">
            <v>0</v>
          </cell>
          <cell r="GC1059">
            <v>0</v>
          </cell>
          <cell r="GD1059">
            <v>0</v>
          </cell>
          <cell r="GE1059">
            <v>0</v>
          </cell>
          <cell r="GF1059">
            <v>0</v>
          </cell>
          <cell r="GG1059">
            <v>0</v>
          </cell>
          <cell r="GH1059">
            <v>0</v>
          </cell>
          <cell r="GI1059">
            <v>0</v>
          </cell>
          <cell r="GJ1059">
            <v>0</v>
          </cell>
          <cell r="GK1059">
            <v>0</v>
          </cell>
          <cell r="GL1059">
            <v>0</v>
          </cell>
          <cell r="GM1059">
            <v>0</v>
          </cell>
          <cell r="GN1059">
            <v>0</v>
          </cell>
          <cell r="GO1059">
            <v>0</v>
          </cell>
          <cell r="GP1059">
            <v>0</v>
          </cell>
          <cell r="GQ1059">
            <v>0</v>
          </cell>
          <cell r="GR1059">
            <v>0</v>
          </cell>
          <cell r="GS1059">
            <v>0</v>
          </cell>
          <cell r="GT1059">
            <v>0</v>
          </cell>
          <cell r="GU1059">
            <v>0</v>
          </cell>
          <cell r="GV1059">
            <v>0</v>
          </cell>
          <cell r="GW1059">
            <v>0</v>
          </cell>
          <cell r="GX1059">
            <v>0</v>
          </cell>
          <cell r="GY1059">
            <v>0</v>
          </cell>
          <cell r="GZ1059">
            <v>0</v>
          </cell>
          <cell r="HA1059">
            <v>0</v>
          </cell>
          <cell r="HB1059">
            <v>0</v>
          </cell>
          <cell r="HC1059">
            <v>0</v>
          </cell>
          <cell r="HD1059">
            <v>0</v>
          </cell>
          <cell r="HE1059">
            <v>0</v>
          </cell>
          <cell r="HF1059">
            <v>0</v>
          </cell>
          <cell r="HG1059">
            <v>0</v>
          </cell>
          <cell r="HH1059">
            <v>0</v>
          </cell>
          <cell r="HI1059">
            <v>0</v>
          </cell>
          <cell r="HJ1059">
            <v>0</v>
          </cell>
          <cell r="HK1059">
            <v>0</v>
          </cell>
          <cell r="HL1059">
            <v>0</v>
          </cell>
          <cell r="HM1059">
            <v>0</v>
          </cell>
          <cell r="HN1059">
            <v>0</v>
          </cell>
          <cell r="HO1059">
            <v>0</v>
          </cell>
          <cell r="HP1059">
            <v>0</v>
          </cell>
          <cell r="HQ1059">
            <v>0</v>
          </cell>
          <cell r="HR1059">
            <v>0</v>
          </cell>
          <cell r="HS1059">
            <v>0</v>
          </cell>
          <cell r="HT1059">
            <v>0</v>
          </cell>
          <cell r="HU1059">
            <v>0</v>
          </cell>
          <cell r="HV1059">
            <v>0</v>
          </cell>
          <cell r="HW1059">
            <v>0</v>
          </cell>
          <cell r="HX1059">
            <v>0</v>
          </cell>
          <cell r="HY1059">
            <v>0</v>
          </cell>
          <cell r="HZ1059">
            <v>0</v>
          </cell>
          <cell r="IA1059">
            <v>0</v>
          </cell>
          <cell r="IB1059">
            <v>0</v>
          </cell>
          <cell r="IC1059">
            <v>0</v>
          </cell>
          <cell r="ID1059">
            <v>0</v>
          </cell>
          <cell r="IE1059">
            <v>0</v>
          </cell>
          <cell r="IF1059">
            <v>0</v>
          </cell>
          <cell r="IG1059">
            <v>0</v>
          </cell>
          <cell r="IH1059">
            <v>0</v>
          </cell>
          <cell r="II1059">
            <v>0</v>
          </cell>
          <cell r="IJ1059">
            <v>0</v>
          </cell>
          <cell r="IK1059">
            <v>0</v>
          </cell>
          <cell r="IL1059">
            <v>0</v>
          </cell>
          <cell r="IM1059">
            <v>0</v>
          </cell>
          <cell r="IN1059">
            <v>0</v>
          </cell>
          <cell r="IO1059">
            <v>0</v>
          </cell>
          <cell r="IP1059">
            <v>0</v>
          </cell>
          <cell r="IQ1059">
            <v>0</v>
          </cell>
          <cell r="IR1059">
            <v>0</v>
          </cell>
          <cell r="IS1059">
            <v>0</v>
          </cell>
          <cell r="IT1059">
            <v>0</v>
          </cell>
          <cell r="IU1059">
            <v>0</v>
          </cell>
          <cell r="IV1059">
            <v>0</v>
          </cell>
          <cell r="IW1059">
            <v>0</v>
          </cell>
          <cell r="IX1059">
            <v>0</v>
          </cell>
          <cell r="IY1059">
            <v>0</v>
          </cell>
          <cell r="IZ1059">
            <v>0</v>
          </cell>
          <cell r="JA1059">
            <v>0</v>
          </cell>
          <cell r="JB1059">
            <v>0</v>
          </cell>
          <cell r="JC1059">
            <v>0</v>
          </cell>
          <cell r="JD1059">
            <v>0</v>
          </cell>
          <cell r="JE1059">
            <v>0</v>
          </cell>
          <cell r="JF1059">
            <v>0</v>
          </cell>
          <cell r="JG1059">
            <v>0</v>
          </cell>
          <cell r="JH1059">
            <v>0</v>
          </cell>
          <cell r="JI1059">
            <v>0</v>
          </cell>
          <cell r="JJ1059">
            <v>0</v>
          </cell>
          <cell r="JK1059">
            <v>0</v>
          </cell>
          <cell r="JL1059">
            <v>0</v>
          </cell>
          <cell r="JM1059">
            <v>0</v>
          </cell>
          <cell r="JN1059">
            <v>0</v>
          </cell>
          <cell r="JO1059">
            <v>0</v>
          </cell>
          <cell r="JP1059">
            <v>0</v>
          </cell>
          <cell r="JQ1059">
            <v>0</v>
          </cell>
        </row>
        <row r="1060">
          <cell r="D1060" t="str">
            <v>PV_.QF.SOR._.qOR.CSP_Hay_Creek_Solar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0</v>
          </cell>
          <cell r="CD1060">
            <v>0</v>
          </cell>
          <cell r="CE1060">
            <v>0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0</v>
          </cell>
          <cell r="CK1060">
            <v>0</v>
          </cell>
          <cell r="CL1060">
            <v>0</v>
          </cell>
          <cell r="CM1060">
            <v>0</v>
          </cell>
          <cell r="CN1060">
            <v>0</v>
          </cell>
          <cell r="CO1060">
            <v>0</v>
          </cell>
          <cell r="CP1060">
            <v>0</v>
          </cell>
          <cell r="CQ1060">
            <v>0</v>
          </cell>
          <cell r="CR1060">
            <v>0</v>
          </cell>
          <cell r="CS1060">
            <v>0</v>
          </cell>
          <cell r="CT1060">
            <v>0</v>
          </cell>
          <cell r="CU1060">
            <v>0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  <cell r="DD1060">
            <v>0</v>
          </cell>
          <cell r="DE1060">
            <v>0</v>
          </cell>
          <cell r="DF1060">
            <v>0</v>
          </cell>
          <cell r="DG1060">
            <v>0</v>
          </cell>
          <cell r="DH1060">
            <v>0</v>
          </cell>
          <cell r="DI1060">
            <v>0</v>
          </cell>
          <cell r="DJ1060">
            <v>0</v>
          </cell>
          <cell r="DK1060">
            <v>0</v>
          </cell>
          <cell r="DL1060">
            <v>0</v>
          </cell>
          <cell r="DM1060">
            <v>0</v>
          </cell>
          <cell r="DN1060">
            <v>0</v>
          </cell>
          <cell r="DO1060">
            <v>0</v>
          </cell>
          <cell r="DP1060">
            <v>0</v>
          </cell>
          <cell r="DQ1060">
            <v>0</v>
          </cell>
          <cell r="DR1060">
            <v>0</v>
          </cell>
          <cell r="DS1060">
            <v>0</v>
          </cell>
          <cell r="DT1060">
            <v>0</v>
          </cell>
          <cell r="DU1060">
            <v>0</v>
          </cell>
          <cell r="DV1060">
            <v>0</v>
          </cell>
          <cell r="DW1060">
            <v>0</v>
          </cell>
          <cell r="DX1060">
            <v>0</v>
          </cell>
          <cell r="DY1060">
            <v>0</v>
          </cell>
          <cell r="DZ1060">
            <v>0</v>
          </cell>
          <cell r="EA1060">
            <v>0</v>
          </cell>
          <cell r="EB1060">
            <v>0</v>
          </cell>
          <cell r="EC1060">
            <v>0</v>
          </cell>
          <cell r="ED1060">
            <v>0</v>
          </cell>
          <cell r="EE1060">
            <v>0</v>
          </cell>
          <cell r="EF1060">
            <v>0</v>
          </cell>
          <cell r="EG1060">
            <v>0</v>
          </cell>
          <cell r="EH1060">
            <v>0</v>
          </cell>
          <cell r="EI1060">
            <v>0</v>
          </cell>
          <cell r="EJ1060">
            <v>0</v>
          </cell>
          <cell r="EK1060">
            <v>0</v>
          </cell>
          <cell r="EL1060">
            <v>0</v>
          </cell>
          <cell r="EM1060">
            <v>0</v>
          </cell>
          <cell r="EN1060">
            <v>0</v>
          </cell>
          <cell r="EO1060">
            <v>0</v>
          </cell>
          <cell r="EP1060">
            <v>0</v>
          </cell>
          <cell r="EQ1060">
            <v>0</v>
          </cell>
          <cell r="ER1060">
            <v>0</v>
          </cell>
          <cell r="ES1060">
            <v>0</v>
          </cell>
          <cell r="ET1060">
            <v>0</v>
          </cell>
          <cell r="EU1060">
            <v>0</v>
          </cell>
          <cell r="EV1060">
            <v>0</v>
          </cell>
          <cell r="EW1060">
            <v>0</v>
          </cell>
          <cell r="EX1060">
            <v>0</v>
          </cell>
          <cell r="EY1060">
            <v>0</v>
          </cell>
          <cell r="EZ1060">
            <v>0</v>
          </cell>
          <cell r="FA1060">
            <v>0</v>
          </cell>
          <cell r="FB1060">
            <v>0</v>
          </cell>
          <cell r="FC1060">
            <v>0</v>
          </cell>
          <cell r="FD1060">
            <v>0</v>
          </cell>
          <cell r="FE1060">
            <v>0</v>
          </cell>
          <cell r="FF1060">
            <v>0</v>
          </cell>
          <cell r="FG1060">
            <v>0</v>
          </cell>
          <cell r="FH1060">
            <v>0</v>
          </cell>
          <cell r="FI1060">
            <v>0</v>
          </cell>
          <cell r="FJ1060">
            <v>0</v>
          </cell>
          <cell r="FK1060">
            <v>0</v>
          </cell>
          <cell r="FL1060">
            <v>0</v>
          </cell>
          <cell r="FM1060">
            <v>0</v>
          </cell>
          <cell r="FN1060">
            <v>0</v>
          </cell>
          <cell r="FO1060">
            <v>0</v>
          </cell>
          <cell r="FP1060">
            <v>0</v>
          </cell>
          <cell r="FQ1060">
            <v>0</v>
          </cell>
          <cell r="FR1060">
            <v>0</v>
          </cell>
          <cell r="FS1060">
            <v>0</v>
          </cell>
          <cell r="FT1060">
            <v>0</v>
          </cell>
          <cell r="FU1060">
            <v>0</v>
          </cell>
          <cell r="FV1060">
            <v>0</v>
          </cell>
          <cell r="FW1060">
            <v>0</v>
          </cell>
          <cell r="FX1060">
            <v>0</v>
          </cell>
          <cell r="FY1060">
            <v>0</v>
          </cell>
          <cell r="FZ1060">
            <v>0</v>
          </cell>
          <cell r="GA1060">
            <v>0</v>
          </cell>
          <cell r="GB1060">
            <v>0</v>
          </cell>
          <cell r="GC1060">
            <v>0</v>
          </cell>
          <cell r="GD1060">
            <v>0</v>
          </cell>
          <cell r="GE1060">
            <v>0</v>
          </cell>
          <cell r="GF1060">
            <v>0</v>
          </cell>
          <cell r="GG1060">
            <v>0</v>
          </cell>
          <cell r="GH1060">
            <v>0</v>
          </cell>
          <cell r="GI1060">
            <v>0</v>
          </cell>
          <cell r="GJ1060">
            <v>0</v>
          </cell>
          <cell r="GK1060">
            <v>0</v>
          </cell>
          <cell r="GL1060">
            <v>0</v>
          </cell>
          <cell r="GM1060">
            <v>0</v>
          </cell>
          <cell r="GN1060">
            <v>0</v>
          </cell>
          <cell r="GO1060">
            <v>0</v>
          </cell>
          <cell r="GP1060">
            <v>0</v>
          </cell>
          <cell r="GQ1060">
            <v>0</v>
          </cell>
          <cell r="GR1060">
            <v>0</v>
          </cell>
          <cell r="GS1060">
            <v>0</v>
          </cell>
          <cell r="GT1060">
            <v>0</v>
          </cell>
          <cell r="GU1060">
            <v>0</v>
          </cell>
          <cell r="GV1060">
            <v>0</v>
          </cell>
          <cell r="GW1060">
            <v>0</v>
          </cell>
          <cell r="GX1060">
            <v>0</v>
          </cell>
          <cell r="GY1060">
            <v>0</v>
          </cell>
          <cell r="GZ1060">
            <v>0</v>
          </cell>
          <cell r="HA1060">
            <v>0</v>
          </cell>
          <cell r="HB1060">
            <v>0</v>
          </cell>
          <cell r="HC1060">
            <v>0</v>
          </cell>
          <cell r="HD1060">
            <v>0</v>
          </cell>
          <cell r="HE1060">
            <v>0</v>
          </cell>
          <cell r="HF1060">
            <v>0</v>
          </cell>
          <cell r="HG1060">
            <v>0</v>
          </cell>
          <cell r="HH1060">
            <v>0</v>
          </cell>
          <cell r="HI1060">
            <v>0</v>
          </cell>
          <cell r="HJ1060">
            <v>0</v>
          </cell>
          <cell r="HK1060">
            <v>0</v>
          </cell>
          <cell r="HL1060">
            <v>0</v>
          </cell>
          <cell r="HM1060">
            <v>0</v>
          </cell>
          <cell r="HN1060">
            <v>0</v>
          </cell>
          <cell r="HO1060">
            <v>0</v>
          </cell>
          <cell r="HP1060">
            <v>0</v>
          </cell>
          <cell r="HQ1060">
            <v>0</v>
          </cell>
          <cell r="HR1060">
            <v>0</v>
          </cell>
          <cell r="HS1060">
            <v>0</v>
          </cell>
          <cell r="HT1060">
            <v>0</v>
          </cell>
          <cell r="HU1060">
            <v>0</v>
          </cell>
          <cell r="HV1060">
            <v>0</v>
          </cell>
          <cell r="HW1060">
            <v>0</v>
          </cell>
          <cell r="HX1060">
            <v>0</v>
          </cell>
          <cell r="HY1060">
            <v>0</v>
          </cell>
          <cell r="HZ1060">
            <v>0</v>
          </cell>
          <cell r="IA1060">
            <v>0</v>
          </cell>
          <cell r="IB1060">
            <v>0</v>
          </cell>
          <cell r="IC1060">
            <v>0</v>
          </cell>
          <cell r="ID1060">
            <v>0</v>
          </cell>
          <cell r="IE1060">
            <v>0</v>
          </cell>
          <cell r="IF1060">
            <v>0</v>
          </cell>
          <cell r="IG1060">
            <v>0</v>
          </cell>
          <cell r="IH1060">
            <v>0</v>
          </cell>
          <cell r="II1060">
            <v>0</v>
          </cell>
          <cell r="IJ1060">
            <v>0</v>
          </cell>
          <cell r="IK1060">
            <v>0</v>
          </cell>
          <cell r="IL1060">
            <v>0</v>
          </cell>
          <cell r="IM1060">
            <v>0</v>
          </cell>
          <cell r="IN1060">
            <v>0</v>
          </cell>
          <cell r="IO1060">
            <v>0</v>
          </cell>
          <cell r="IP1060">
            <v>0</v>
          </cell>
          <cell r="IQ1060">
            <v>0</v>
          </cell>
          <cell r="IR1060">
            <v>0</v>
          </cell>
          <cell r="IS1060">
            <v>0</v>
          </cell>
          <cell r="IT1060">
            <v>0</v>
          </cell>
          <cell r="IU1060">
            <v>0</v>
          </cell>
          <cell r="IV1060">
            <v>0</v>
          </cell>
          <cell r="IW1060">
            <v>0</v>
          </cell>
          <cell r="IX1060">
            <v>0</v>
          </cell>
          <cell r="IY1060">
            <v>0</v>
          </cell>
          <cell r="IZ1060">
            <v>0</v>
          </cell>
          <cell r="JA1060">
            <v>0</v>
          </cell>
          <cell r="JB1060">
            <v>0</v>
          </cell>
          <cell r="JC1060">
            <v>0</v>
          </cell>
          <cell r="JD1060">
            <v>0</v>
          </cell>
          <cell r="JE1060">
            <v>0</v>
          </cell>
          <cell r="JF1060">
            <v>0</v>
          </cell>
          <cell r="JG1060">
            <v>0</v>
          </cell>
          <cell r="JH1060">
            <v>0</v>
          </cell>
          <cell r="JI1060">
            <v>0</v>
          </cell>
          <cell r="JJ1060">
            <v>0</v>
          </cell>
          <cell r="JK1060">
            <v>0</v>
          </cell>
          <cell r="JL1060">
            <v>0</v>
          </cell>
          <cell r="JM1060">
            <v>0</v>
          </cell>
          <cell r="JN1060">
            <v>0</v>
          </cell>
          <cell r="JO1060">
            <v>0</v>
          </cell>
          <cell r="JP1060">
            <v>0</v>
          </cell>
          <cell r="JQ1060">
            <v>0</v>
          </cell>
        </row>
        <row r="1061">
          <cell r="D1061" t="str">
            <v>PV_.QF.SOR._.qOR.CSP_Kelly_Creek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0</v>
          </cell>
          <cell r="CD1061">
            <v>0</v>
          </cell>
          <cell r="CE1061">
            <v>0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0</v>
          </cell>
          <cell r="CK1061">
            <v>0</v>
          </cell>
          <cell r="CL1061">
            <v>0</v>
          </cell>
          <cell r="CM1061">
            <v>0</v>
          </cell>
          <cell r="CN1061">
            <v>0</v>
          </cell>
          <cell r="CO1061">
            <v>0</v>
          </cell>
          <cell r="CP1061">
            <v>0</v>
          </cell>
          <cell r="CQ1061">
            <v>0</v>
          </cell>
          <cell r="CR1061">
            <v>0</v>
          </cell>
          <cell r="CS1061">
            <v>0</v>
          </cell>
          <cell r="CT1061">
            <v>0</v>
          </cell>
          <cell r="CU1061">
            <v>0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  <cell r="DD1061">
            <v>0</v>
          </cell>
          <cell r="DE1061">
            <v>0</v>
          </cell>
          <cell r="DF1061">
            <v>0</v>
          </cell>
          <cell r="DG1061">
            <v>0</v>
          </cell>
          <cell r="DH1061">
            <v>0</v>
          </cell>
          <cell r="DI1061">
            <v>0</v>
          </cell>
          <cell r="DJ1061">
            <v>0</v>
          </cell>
          <cell r="DK1061">
            <v>0</v>
          </cell>
          <cell r="DL1061">
            <v>0</v>
          </cell>
          <cell r="DM1061">
            <v>0</v>
          </cell>
          <cell r="DN1061">
            <v>0</v>
          </cell>
          <cell r="DO1061">
            <v>0</v>
          </cell>
          <cell r="DP1061">
            <v>0</v>
          </cell>
          <cell r="DQ1061">
            <v>0</v>
          </cell>
          <cell r="DR1061">
            <v>0</v>
          </cell>
          <cell r="DS1061">
            <v>0</v>
          </cell>
          <cell r="DT1061">
            <v>0</v>
          </cell>
          <cell r="DU1061">
            <v>0</v>
          </cell>
          <cell r="DV1061">
            <v>0</v>
          </cell>
          <cell r="DW1061">
            <v>0</v>
          </cell>
          <cell r="DX1061">
            <v>0</v>
          </cell>
          <cell r="DY1061">
            <v>0</v>
          </cell>
          <cell r="DZ1061">
            <v>0</v>
          </cell>
          <cell r="EA1061">
            <v>0</v>
          </cell>
          <cell r="EB1061">
            <v>0</v>
          </cell>
          <cell r="EC1061">
            <v>0</v>
          </cell>
          <cell r="ED1061">
            <v>0</v>
          </cell>
          <cell r="EE1061">
            <v>0</v>
          </cell>
          <cell r="EF1061">
            <v>0</v>
          </cell>
          <cell r="EG1061">
            <v>0</v>
          </cell>
          <cell r="EH1061">
            <v>0</v>
          </cell>
          <cell r="EI1061">
            <v>0</v>
          </cell>
          <cell r="EJ1061">
            <v>0</v>
          </cell>
          <cell r="EK1061">
            <v>0</v>
          </cell>
          <cell r="EL1061">
            <v>0</v>
          </cell>
          <cell r="EM1061">
            <v>0</v>
          </cell>
          <cell r="EN1061">
            <v>0</v>
          </cell>
          <cell r="EO1061">
            <v>0</v>
          </cell>
          <cell r="EP1061">
            <v>0</v>
          </cell>
          <cell r="EQ1061">
            <v>0</v>
          </cell>
          <cell r="ER1061">
            <v>0</v>
          </cell>
          <cell r="ES1061">
            <v>0</v>
          </cell>
          <cell r="ET1061">
            <v>0</v>
          </cell>
          <cell r="EU1061">
            <v>0</v>
          </cell>
          <cell r="EV1061">
            <v>0</v>
          </cell>
          <cell r="EW1061">
            <v>0</v>
          </cell>
          <cell r="EX1061">
            <v>0</v>
          </cell>
          <cell r="EY1061">
            <v>0</v>
          </cell>
          <cell r="EZ1061">
            <v>0</v>
          </cell>
          <cell r="FA1061">
            <v>0</v>
          </cell>
          <cell r="FB1061">
            <v>0</v>
          </cell>
          <cell r="FC1061">
            <v>0</v>
          </cell>
          <cell r="FD1061">
            <v>0</v>
          </cell>
          <cell r="FE1061">
            <v>0</v>
          </cell>
          <cell r="FF1061">
            <v>0</v>
          </cell>
          <cell r="FG1061">
            <v>0</v>
          </cell>
          <cell r="FH1061">
            <v>0</v>
          </cell>
          <cell r="FI1061">
            <v>0</v>
          </cell>
          <cell r="FJ1061">
            <v>0</v>
          </cell>
          <cell r="FK1061">
            <v>0</v>
          </cell>
          <cell r="FL1061">
            <v>0</v>
          </cell>
          <cell r="FM1061">
            <v>0</v>
          </cell>
          <cell r="FN1061">
            <v>0</v>
          </cell>
          <cell r="FO1061">
            <v>0</v>
          </cell>
          <cell r="FP1061">
            <v>0</v>
          </cell>
          <cell r="FQ1061">
            <v>0</v>
          </cell>
          <cell r="FR1061">
            <v>0</v>
          </cell>
          <cell r="FS1061">
            <v>0</v>
          </cell>
          <cell r="FT1061">
            <v>0</v>
          </cell>
          <cell r="FU1061">
            <v>0</v>
          </cell>
          <cell r="FV1061">
            <v>0</v>
          </cell>
          <cell r="FW1061">
            <v>0</v>
          </cell>
          <cell r="FX1061">
            <v>0</v>
          </cell>
          <cell r="FY1061">
            <v>0</v>
          </cell>
          <cell r="FZ1061">
            <v>0</v>
          </cell>
          <cell r="GA1061">
            <v>0</v>
          </cell>
          <cell r="GB1061">
            <v>0</v>
          </cell>
          <cell r="GC1061">
            <v>0</v>
          </cell>
          <cell r="GD1061">
            <v>0</v>
          </cell>
          <cell r="GE1061">
            <v>0</v>
          </cell>
          <cell r="GF1061">
            <v>0</v>
          </cell>
          <cell r="GG1061">
            <v>0</v>
          </cell>
          <cell r="GH1061">
            <v>0</v>
          </cell>
          <cell r="GI1061">
            <v>0</v>
          </cell>
          <cell r="GJ1061">
            <v>0</v>
          </cell>
          <cell r="GK1061">
            <v>0</v>
          </cell>
          <cell r="GL1061">
            <v>0</v>
          </cell>
          <cell r="GM1061">
            <v>0</v>
          </cell>
          <cell r="GN1061">
            <v>0</v>
          </cell>
          <cell r="GO1061">
            <v>0</v>
          </cell>
          <cell r="GP1061">
            <v>0</v>
          </cell>
          <cell r="GQ1061">
            <v>0</v>
          </cell>
          <cell r="GR1061">
            <v>0</v>
          </cell>
          <cell r="GS1061">
            <v>0</v>
          </cell>
          <cell r="GT1061">
            <v>0</v>
          </cell>
          <cell r="GU1061">
            <v>0</v>
          </cell>
          <cell r="GV1061">
            <v>0</v>
          </cell>
          <cell r="GW1061">
            <v>0</v>
          </cell>
          <cell r="GX1061">
            <v>0</v>
          </cell>
          <cell r="GY1061">
            <v>0</v>
          </cell>
          <cell r="GZ1061">
            <v>0</v>
          </cell>
          <cell r="HA1061">
            <v>0</v>
          </cell>
          <cell r="HB1061">
            <v>0</v>
          </cell>
          <cell r="HC1061">
            <v>0</v>
          </cell>
          <cell r="HD1061">
            <v>0</v>
          </cell>
          <cell r="HE1061">
            <v>0</v>
          </cell>
          <cell r="HF1061">
            <v>0</v>
          </cell>
          <cell r="HG1061">
            <v>0</v>
          </cell>
          <cell r="HH1061">
            <v>0</v>
          </cell>
          <cell r="HI1061">
            <v>0</v>
          </cell>
          <cell r="HJ1061">
            <v>0</v>
          </cell>
          <cell r="HK1061">
            <v>0</v>
          </cell>
          <cell r="HL1061">
            <v>0</v>
          </cell>
          <cell r="HM1061">
            <v>0</v>
          </cell>
          <cell r="HN1061">
            <v>0</v>
          </cell>
          <cell r="HO1061">
            <v>0</v>
          </cell>
          <cell r="HP1061">
            <v>0</v>
          </cell>
          <cell r="HQ1061">
            <v>0</v>
          </cell>
          <cell r="HR1061">
            <v>0</v>
          </cell>
          <cell r="HS1061">
            <v>0</v>
          </cell>
          <cell r="HT1061">
            <v>0</v>
          </cell>
          <cell r="HU1061">
            <v>0</v>
          </cell>
          <cell r="HV1061">
            <v>0</v>
          </cell>
          <cell r="HW1061">
            <v>0</v>
          </cell>
          <cell r="HX1061">
            <v>0</v>
          </cell>
          <cell r="HY1061">
            <v>0</v>
          </cell>
          <cell r="HZ1061">
            <v>0</v>
          </cell>
          <cell r="IA1061">
            <v>0</v>
          </cell>
          <cell r="IB1061">
            <v>0</v>
          </cell>
          <cell r="IC1061">
            <v>0</v>
          </cell>
          <cell r="ID1061">
            <v>0</v>
          </cell>
          <cell r="IE1061">
            <v>0</v>
          </cell>
          <cell r="IF1061">
            <v>0</v>
          </cell>
          <cell r="IG1061">
            <v>0</v>
          </cell>
          <cell r="IH1061">
            <v>0</v>
          </cell>
          <cell r="II1061">
            <v>0</v>
          </cell>
          <cell r="IJ1061">
            <v>0</v>
          </cell>
          <cell r="IK1061">
            <v>0</v>
          </cell>
          <cell r="IL1061">
            <v>0</v>
          </cell>
          <cell r="IM1061">
            <v>0</v>
          </cell>
          <cell r="IN1061">
            <v>0</v>
          </cell>
          <cell r="IO1061">
            <v>0</v>
          </cell>
          <cell r="IP1061">
            <v>0</v>
          </cell>
          <cell r="IQ1061">
            <v>0</v>
          </cell>
          <cell r="IR1061">
            <v>0</v>
          </cell>
          <cell r="IS1061">
            <v>0</v>
          </cell>
          <cell r="IT1061">
            <v>0</v>
          </cell>
          <cell r="IU1061">
            <v>0</v>
          </cell>
          <cell r="IV1061">
            <v>0</v>
          </cell>
          <cell r="IW1061">
            <v>0</v>
          </cell>
          <cell r="IX1061">
            <v>0</v>
          </cell>
          <cell r="IY1061">
            <v>0</v>
          </cell>
          <cell r="IZ1061">
            <v>0</v>
          </cell>
          <cell r="JA1061">
            <v>0</v>
          </cell>
          <cell r="JB1061">
            <v>0</v>
          </cell>
          <cell r="JC1061">
            <v>0</v>
          </cell>
          <cell r="JD1061">
            <v>0</v>
          </cell>
          <cell r="JE1061">
            <v>0</v>
          </cell>
          <cell r="JF1061">
            <v>0</v>
          </cell>
          <cell r="JG1061">
            <v>0</v>
          </cell>
          <cell r="JH1061">
            <v>0</v>
          </cell>
          <cell r="JI1061">
            <v>0</v>
          </cell>
          <cell r="JJ1061">
            <v>0</v>
          </cell>
          <cell r="JK1061">
            <v>0</v>
          </cell>
          <cell r="JL1061">
            <v>0</v>
          </cell>
          <cell r="JM1061">
            <v>0</v>
          </cell>
          <cell r="JN1061">
            <v>0</v>
          </cell>
          <cell r="JO1061">
            <v>0</v>
          </cell>
          <cell r="JP1061">
            <v>0</v>
          </cell>
          <cell r="JQ1061">
            <v>0</v>
          </cell>
        </row>
        <row r="1062">
          <cell r="D1062" t="str">
            <v>PV_.QF.SOR._.qOR.CSP_Linkville_Solar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0</v>
          </cell>
          <cell r="CD1062">
            <v>0</v>
          </cell>
          <cell r="CE1062">
            <v>0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0</v>
          </cell>
          <cell r="CK1062">
            <v>0</v>
          </cell>
          <cell r="CL1062">
            <v>0</v>
          </cell>
          <cell r="CM1062">
            <v>0</v>
          </cell>
          <cell r="CN1062">
            <v>0</v>
          </cell>
          <cell r="CO1062">
            <v>0</v>
          </cell>
          <cell r="CP1062">
            <v>0</v>
          </cell>
          <cell r="CQ1062">
            <v>0</v>
          </cell>
          <cell r="CR1062">
            <v>0</v>
          </cell>
          <cell r="CS1062">
            <v>0</v>
          </cell>
          <cell r="CT1062">
            <v>0</v>
          </cell>
          <cell r="CU1062">
            <v>0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  <cell r="DD1062">
            <v>0</v>
          </cell>
          <cell r="DE1062">
            <v>0</v>
          </cell>
          <cell r="DF1062">
            <v>0</v>
          </cell>
          <cell r="DG1062">
            <v>0</v>
          </cell>
          <cell r="DH1062">
            <v>0</v>
          </cell>
          <cell r="DI1062">
            <v>0</v>
          </cell>
          <cell r="DJ1062">
            <v>0</v>
          </cell>
          <cell r="DK1062">
            <v>0</v>
          </cell>
          <cell r="DL1062">
            <v>0</v>
          </cell>
          <cell r="DM1062">
            <v>0</v>
          </cell>
          <cell r="DN1062">
            <v>0</v>
          </cell>
          <cell r="DO1062">
            <v>0</v>
          </cell>
          <cell r="DP1062">
            <v>0</v>
          </cell>
          <cell r="DQ1062">
            <v>0</v>
          </cell>
          <cell r="DR1062">
            <v>0</v>
          </cell>
          <cell r="DS1062">
            <v>0</v>
          </cell>
          <cell r="DT1062">
            <v>0</v>
          </cell>
          <cell r="DU1062">
            <v>0</v>
          </cell>
          <cell r="DV1062">
            <v>0</v>
          </cell>
          <cell r="DW1062">
            <v>0</v>
          </cell>
          <cell r="DX1062">
            <v>0</v>
          </cell>
          <cell r="DY1062">
            <v>0</v>
          </cell>
          <cell r="DZ1062">
            <v>0</v>
          </cell>
          <cell r="EA1062">
            <v>0</v>
          </cell>
          <cell r="EB1062">
            <v>0</v>
          </cell>
          <cell r="EC1062">
            <v>0</v>
          </cell>
          <cell r="ED1062">
            <v>0</v>
          </cell>
          <cell r="EE1062">
            <v>0</v>
          </cell>
          <cell r="EF1062">
            <v>0</v>
          </cell>
          <cell r="EG1062">
            <v>0</v>
          </cell>
          <cell r="EH1062">
            <v>0</v>
          </cell>
          <cell r="EI1062">
            <v>0</v>
          </cell>
          <cell r="EJ1062">
            <v>0</v>
          </cell>
          <cell r="EK1062">
            <v>0</v>
          </cell>
          <cell r="EL1062">
            <v>0</v>
          </cell>
          <cell r="EM1062">
            <v>0</v>
          </cell>
          <cell r="EN1062">
            <v>0</v>
          </cell>
          <cell r="EO1062">
            <v>0</v>
          </cell>
          <cell r="EP1062">
            <v>0</v>
          </cell>
          <cell r="EQ1062">
            <v>0</v>
          </cell>
          <cell r="ER1062">
            <v>0</v>
          </cell>
          <cell r="ES1062">
            <v>0</v>
          </cell>
          <cell r="ET1062">
            <v>0</v>
          </cell>
          <cell r="EU1062">
            <v>0</v>
          </cell>
          <cell r="EV1062">
            <v>0</v>
          </cell>
          <cell r="EW1062">
            <v>0</v>
          </cell>
          <cell r="EX1062">
            <v>0</v>
          </cell>
          <cell r="EY1062">
            <v>0</v>
          </cell>
          <cell r="EZ1062">
            <v>0</v>
          </cell>
          <cell r="FA1062">
            <v>0</v>
          </cell>
          <cell r="FB1062">
            <v>0</v>
          </cell>
          <cell r="FC1062">
            <v>0</v>
          </cell>
          <cell r="FD1062">
            <v>0</v>
          </cell>
          <cell r="FE1062">
            <v>0</v>
          </cell>
          <cell r="FF1062">
            <v>0</v>
          </cell>
          <cell r="FG1062">
            <v>0</v>
          </cell>
          <cell r="FH1062">
            <v>0</v>
          </cell>
          <cell r="FI1062">
            <v>0</v>
          </cell>
          <cell r="FJ1062">
            <v>0</v>
          </cell>
          <cell r="FK1062">
            <v>0</v>
          </cell>
          <cell r="FL1062">
            <v>0</v>
          </cell>
          <cell r="FM1062">
            <v>0</v>
          </cell>
          <cell r="FN1062">
            <v>0</v>
          </cell>
          <cell r="FO1062">
            <v>0</v>
          </cell>
          <cell r="FP1062">
            <v>0</v>
          </cell>
          <cell r="FQ1062">
            <v>0</v>
          </cell>
          <cell r="FR1062">
            <v>0</v>
          </cell>
          <cell r="FS1062">
            <v>0</v>
          </cell>
          <cell r="FT1062">
            <v>0</v>
          </cell>
          <cell r="FU1062">
            <v>0</v>
          </cell>
          <cell r="FV1062">
            <v>0</v>
          </cell>
          <cell r="FW1062">
            <v>0</v>
          </cell>
          <cell r="FX1062">
            <v>0</v>
          </cell>
          <cell r="FY1062">
            <v>0</v>
          </cell>
          <cell r="FZ1062">
            <v>0</v>
          </cell>
          <cell r="GA1062">
            <v>0</v>
          </cell>
          <cell r="GB1062">
            <v>0</v>
          </cell>
          <cell r="GC1062">
            <v>0</v>
          </cell>
          <cell r="GD1062">
            <v>0</v>
          </cell>
          <cell r="GE1062">
            <v>0</v>
          </cell>
          <cell r="GF1062">
            <v>0</v>
          </cell>
          <cell r="GG1062">
            <v>0</v>
          </cell>
          <cell r="GH1062">
            <v>0</v>
          </cell>
          <cell r="GI1062">
            <v>0</v>
          </cell>
          <cell r="GJ1062">
            <v>0</v>
          </cell>
          <cell r="GK1062">
            <v>0</v>
          </cell>
          <cell r="GL1062">
            <v>0</v>
          </cell>
          <cell r="GM1062">
            <v>0</v>
          </cell>
          <cell r="GN1062">
            <v>0</v>
          </cell>
          <cell r="GO1062">
            <v>0</v>
          </cell>
          <cell r="GP1062">
            <v>0</v>
          </cell>
          <cell r="GQ1062">
            <v>0</v>
          </cell>
          <cell r="GR1062">
            <v>0</v>
          </cell>
          <cell r="GS1062">
            <v>0</v>
          </cell>
          <cell r="GT1062">
            <v>0</v>
          </cell>
          <cell r="GU1062">
            <v>0</v>
          </cell>
          <cell r="GV1062">
            <v>0</v>
          </cell>
          <cell r="GW1062">
            <v>0</v>
          </cell>
          <cell r="GX1062">
            <v>0</v>
          </cell>
          <cell r="GY1062">
            <v>0</v>
          </cell>
          <cell r="GZ1062">
            <v>0</v>
          </cell>
          <cell r="HA1062">
            <v>0</v>
          </cell>
          <cell r="HB1062">
            <v>0</v>
          </cell>
          <cell r="HC1062">
            <v>0</v>
          </cell>
          <cell r="HD1062">
            <v>0</v>
          </cell>
          <cell r="HE1062">
            <v>0</v>
          </cell>
          <cell r="HF1062">
            <v>0</v>
          </cell>
          <cell r="HG1062">
            <v>0</v>
          </cell>
          <cell r="HH1062">
            <v>0</v>
          </cell>
          <cell r="HI1062">
            <v>0</v>
          </cell>
          <cell r="HJ1062">
            <v>0</v>
          </cell>
          <cell r="HK1062">
            <v>0</v>
          </cell>
          <cell r="HL1062">
            <v>0</v>
          </cell>
          <cell r="HM1062">
            <v>0</v>
          </cell>
          <cell r="HN1062">
            <v>0</v>
          </cell>
          <cell r="HO1062">
            <v>0</v>
          </cell>
          <cell r="HP1062">
            <v>0</v>
          </cell>
          <cell r="HQ1062">
            <v>0</v>
          </cell>
          <cell r="HR1062">
            <v>0</v>
          </cell>
          <cell r="HS1062">
            <v>0</v>
          </cell>
          <cell r="HT1062">
            <v>0</v>
          </cell>
          <cell r="HU1062">
            <v>0</v>
          </cell>
          <cell r="HV1062">
            <v>0</v>
          </cell>
          <cell r="HW1062">
            <v>0</v>
          </cell>
          <cell r="HX1062">
            <v>0</v>
          </cell>
          <cell r="HY1062">
            <v>0</v>
          </cell>
          <cell r="HZ1062">
            <v>0</v>
          </cell>
          <cell r="IA1062">
            <v>0</v>
          </cell>
          <cell r="IB1062">
            <v>0</v>
          </cell>
          <cell r="IC1062">
            <v>0</v>
          </cell>
          <cell r="ID1062">
            <v>0</v>
          </cell>
          <cell r="IE1062">
            <v>0</v>
          </cell>
          <cell r="IF1062">
            <v>0</v>
          </cell>
          <cell r="IG1062">
            <v>0</v>
          </cell>
          <cell r="IH1062">
            <v>0</v>
          </cell>
          <cell r="II1062">
            <v>0</v>
          </cell>
          <cell r="IJ1062">
            <v>0</v>
          </cell>
          <cell r="IK1062">
            <v>0</v>
          </cell>
          <cell r="IL1062">
            <v>0</v>
          </cell>
          <cell r="IM1062">
            <v>0</v>
          </cell>
          <cell r="IN1062">
            <v>0</v>
          </cell>
          <cell r="IO1062">
            <v>0</v>
          </cell>
          <cell r="IP1062">
            <v>0</v>
          </cell>
          <cell r="IQ1062">
            <v>0</v>
          </cell>
          <cell r="IR1062">
            <v>0</v>
          </cell>
          <cell r="IS1062">
            <v>0</v>
          </cell>
          <cell r="IT1062">
            <v>0</v>
          </cell>
          <cell r="IU1062">
            <v>0</v>
          </cell>
          <cell r="IV1062">
            <v>0</v>
          </cell>
          <cell r="IW1062">
            <v>0</v>
          </cell>
          <cell r="IX1062">
            <v>0</v>
          </cell>
          <cell r="IY1062">
            <v>0</v>
          </cell>
          <cell r="IZ1062">
            <v>0</v>
          </cell>
          <cell r="JA1062">
            <v>0</v>
          </cell>
          <cell r="JB1062">
            <v>0</v>
          </cell>
          <cell r="JC1062">
            <v>0</v>
          </cell>
          <cell r="JD1062">
            <v>0</v>
          </cell>
          <cell r="JE1062">
            <v>0</v>
          </cell>
          <cell r="JF1062">
            <v>0</v>
          </cell>
          <cell r="JG1062">
            <v>0</v>
          </cell>
          <cell r="JH1062">
            <v>0</v>
          </cell>
          <cell r="JI1062">
            <v>0</v>
          </cell>
          <cell r="JJ1062">
            <v>0</v>
          </cell>
          <cell r="JK1062">
            <v>0</v>
          </cell>
          <cell r="JL1062">
            <v>0</v>
          </cell>
          <cell r="JM1062">
            <v>0</v>
          </cell>
          <cell r="JN1062">
            <v>0</v>
          </cell>
          <cell r="JO1062">
            <v>0</v>
          </cell>
          <cell r="JP1062">
            <v>0</v>
          </cell>
          <cell r="JQ1062">
            <v>0</v>
          </cell>
        </row>
        <row r="1063">
          <cell r="D1063" t="str">
            <v>PV_.QF.SOR._.qOR.CSP_Pine_Grove_Solar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0</v>
          </cell>
          <cell r="CD1063">
            <v>0</v>
          </cell>
          <cell r="CE1063">
            <v>0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0</v>
          </cell>
          <cell r="CK1063">
            <v>0</v>
          </cell>
          <cell r="CL1063">
            <v>0</v>
          </cell>
          <cell r="CM1063">
            <v>0</v>
          </cell>
          <cell r="CN1063">
            <v>0</v>
          </cell>
          <cell r="CO1063">
            <v>0</v>
          </cell>
          <cell r="CP1063">
            <v>0</v>
          </cell>
          <cell r="CQ1063">
            <v>0</v>
          </cell>
          <cell r="CR1063">
            <v>0</v>
          </cell>
          <cell r="CS1063">
            <v>0</v>
          </cell>
          <cell r="CT1063">
            <v>0</v>
          </cell>
          <cell r="CU1063">
            <v>0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  <cell r="DD1063">
            <v>0</v>
          </cell>
          <cell r="DE1063">
            <v>0</v>
          </cell>
          <cell r="DF1063">
            <v>0</v>
          </cell>
          <cell r="DG1063">
            <v>0</v>
          </cell>
          <cell r="DH1063">
            <v>0</v>
          </cell>
          <cell r="DI1063">
            <v>0</v>
          </cell>
          <cell r="DJ1063">
            <v>0</v>
          </cell>
          <cell r="DK1063">
            <v>0</v>
          </cell>
          <cell r="DL1063">
            <v>0</v>
          </cell>
          <cell r="DM1063">
            <v>0</v>
          </cell>
          <cell r="DN1063">
            <v>0</v>
          </cell>
          <cell r="DO1063">
            <v>0</v>
          </cell>
          <cell r="DP1063">
            <v>0</v>
          </cell>
          <cell r="DQ1063">
            <v>0</v>
          </cell>
          <cell r="DR1063">
            <v>0</v>
          </cell>
          <cell r="DS1063">
            <v>0</v>
          </cell>
          <cell r="DT1063">
            <v>0</v>
          </cell>
          <cell r="DU1063">
            <v>0</v>
          </cell>
          <cell r="DV1063">
            <v>0</v>
          </cell>
          <cell r="DW1063">
            <v>0</v>
          </cell>
          <cell r="DX1063">
            <v>0</v>
          </cell>
          <cell r="DY1063">
            <v>0</v>
          </cell>
          <cell r="DZ1063">
            <v>0</v>
          </cell>
          <cell r="EA1063">
            <v>0</v>
          </cell>
          <cell r="EB1063">
            <v>0</v>
          </cell>
          <cell r="EC1063">
            <v>0</v>
          </cell>
          <cell r="ED1063">
            <v>0</v>
          </cell>
          <cell r="EE1063">
            <v>0</v>
          </cell>
          <cell r="EF1063">
            <v>0</v>
          </cell>
          <cell r="EG1063">
            <v>0</v>
          </cell>
          <cell r="EH1063">
            <v>0</v>
          </cell>
          <cell r="EI1063">
            <v>0</v>
          </cell>
          <cell r="EJ1063">
            <v>0</v>
          </cell>
          <cell r="EK1063">
            <v>0</v>
          </cell>
          <cell r="EL1063">
            <v>0</v>
          </cell>
          <cell r="EM1063">
            <v>0</v>
          </cell>
          <cell r="EN1063">
            <v>0</v>
          </cell>
          <cell r="EO1063">
            <v>0</v>
          </cell>
          <cell r="EP1063">
            <v>0</v>
          </cell>
          <cell r="EQ1063">
            <v>0</v>
          </cell>
          <cell r="ER1063">
            <v>0</v>
          </cell>
          <cell r="ES1063">
            <v>0</v>
          </cell>
          <cell r="ET1063">
            <v>0</v>
          </cell>
          <cell r="EU1063">
            <v>0</v>
          </cell>
          <cell r="EV1063">
            <v>0</v>
          </cell>
          <cell r="EW1063">
            <v>0</v>
          </cell>
          <cell r="EX1063">
            <v>0</v>
          </cell>
          <cell r="EY1063">
            <v>0</v>
          </cell>
          <cell r="EZ1063">
            <v>0</v>
          </cell>
          <cell r="FA1063">
            <v>0</v>
          </cell>
          <cell r="FB1063">
            <v>0</v>
          </cell>
          <cell r="FC1063">
            <v>0</v>
          </cell>
          <cell r="FD1063">
            <v>0</v>
          </cell>
          <cell r="FE1063">
            <v>0</v>
          </cell>
          <cell r="FF1063">
            <v>0</v>
          </cell>
          <cell r="FG1063">
            <v>0</v>
          </cell>
          <cell r="FH1063">
            <v>0</v>
          </cell>
          <cell r="FI1063">
            <v>0</v>
          </cell>
          <cell r="FJ1063">
            <v>0</v>
          </cell>
          <cell r="FK1063">
            <v>0</v>
          </cell>
          <cell r="FL1063">
            <v>0</v>
          </cell>
          <cell r="FM1063">
            <v>0</v>
          </cell>
          <cell r="FN1063">
            <v>0</v>
          </cell>
          <cell r="FO1063">
            <v>0</v>
          </cell>
          <cell r="FP1063">
            <v>0</v>
          </cell>
          <cell r="FQ1063">
            <v>0</v>
          </cell>
          <cell r="FR1063">
            <v>0</v>
          </cell>
          <cell r="FS1063">
            <v>0</v>
          </cell>
          <cell r="FT1063">
            <v>0</v>
          </cell>
          <cell r="FU1063">
            <v>0</v>
          </cell>
          <cell r="FV1063">
            <v>0</v>
          </cell>
          <cell r="FW1063">
            <v>0</v>
          </cell>
          <cell r="FX1063">
            <v>0</v>
          </cell>
          <cell r="FY1063">
            <v>0</v>
          </cell>
          <cell r="FZ1063">
            <v>0</v>
          </cell>
          <cell r="GA1063">
            <v>0</v>
          </cell>
          <cell r="GB1063">
            <v>0</v>
          </cell>
          <cell r="GC1063">
            <v>0</v>
          </cell>
          <cell r="GD1063">
            <v>0</v>
          </cell>
          <cell r="GE1063">
            <v>0</v>
          </cell>
          <cell r="GF1063">
            <v>0</v>
          </cell>
          <cell r="GG1063">
            <v>0</v>
          </cell>
          <cell r="GH1063">
            <v>0</v>
          </cell>
          <cell r="GI1063">
            <v>0</v>
          </cell>
          <cell r="GJ1063">
            <v>0</v>
          </cell>
          <cell r="GK1063">
            <v>0</v>
          </cell>
          <cell r="GL1063">
            <v>0</v>
          </cell>
          <cell r="GM1063">
            <v>0</v>
          </cell>
          <cell r="GN1063">
            <v>0</v>
          </cell>
          <cell r="GO1063">
            <v>0</v>
          </cell>
          <cell r="GP1063">
            <v>0</v>
          </cell>
          <cell r="GQ1063">
            <v>0</v>
          </cell>
          <cell r="GR1063">
            <v>0</v>
          </cell>
          <cell r="GS1063">
            <v>0</v>
          </cell>
          <cell r="GT1063">
            <v>0</v>
          </cell>
          <cell r="GU1063">
            <v>0</v>
          </cell>
          <cell r="GV1063">
            <v>0</v>
          </cell>
          <cell r="GW1063">
            <v>0</v>
          </cell>
          <cell r="GX1063">
            <v>0</v>
          </cell>
          <cell r="GY1063">
            <v>0</v>
          </cell>
          <cell r="GZ1063">
            <v>0</v>
          </cell>
          <cell r="HA1063">
            <v>0</v>
          </cell>
          <cell r="HB1063">
            <v>0</v>
          </cell>
          <cell r="HC1063">
            <v>0</v>
          </cell>
          <cell r="HD1063">
            <v>0</v>
          </cell>
          <cell r="HE1063">
            <v>0</v>
          </cell>
          <cell r="HF1063">
            <v>0</v>
          </cell>
          <cell r="HG1063">
            <v>0</v>
          </cell>
          <cell r="HH1063">
            <v>0</v>
          </cell>
          <cell r="HI1063">
            <v>0</v>
          </cell>
          <cell r="HJ1063">
            <v>0</v>
          </cell>
          <cell r="HK1063">
            <v>0</v>
          </cell>
          <cell r="HL1063">
            <v>0</v>
          </cell>
          <cell r="HM1063">
            <v>0</v>
          </cell>
          <cell r="HN1063">
            <v>0</v>
          </cell>
          <cell r="HO1063">
            <v>0</v>
          </cell>
          <cell r="HP1063">
            <v>0</v>
          </cell>
          <cell r="HQ1063">
            <v>0</v>
          </cell>
          <cell r="HR1063">
            <v>0</v>
          </cell>
          <cell r="HS1063">
            <v>0</v>
          </cell>
          <cell r="HT1063">
            <v>0</v>
          </cell>
          <cell r="HU1063">
            <v>0</v>
          </cell>
          <cell r="HV1063">
            <v>0</v>
          </cell>
          <cell r="HW1063">
            <v>0</v>
          </cell>
          <cell r="HX1063">
            <v>0</v>
          </cell>
          <cell r="HY1063">
            <v>0</v>
          </cell>
          <cell r="HZ1063">
            <v>0</v>
          </cell>
          <cell r="IA1063">
            <v>0</v>
          </cell>
          <cell r="IB1063">
            <v>0</v>
          </cell>
          <cell r="IC1063">
            <v>0</v>
          </cell>
          <cell r="ID1063">
            <v>0</v>
          </cell>
          <cell r="IE1063">
            <v>0</v>
          </cell>
          <cell r="IF1063">
            <v>0</v>
          </cell>
          <cell r="IG1063">
            <v>0</v>
          </cell>
          <cell r="IH1063">
            <v>0</v>
          </cell>
          <cell r="II1063">
            <v>0</v>
          </cell>
          <cell r="IJ1063">
            <v>0</v>
          </cell>
          <cell r="IK1063">
            <v>0</v>
          </cell>
          <cell r="IL1063">
            <v>0</v>
          </cell>
          <cell r="IM1063">
            <v>0</v>
          </cell>
          <cell r="IN1063">
            <v>0</v>
          </cell>
          <cell r="IO1063">
            <v>0</v>
          </cell>
          <cell r="IP1063">
            <v>0</v>
          </cell>
          <cell r="IQ1063">
            <v>0</v>
          </cell>
          <cell r="IR1063">
            <v>0</v>
          </cell>
          <cell r="IS1063">
            <v>0</v>
          </cell>
          <cell r="IT1063">
            <v>0</v>
          </cell>
          <cell r="IU1063">
            <v>0</v>
          </cell>
          <cell r="IV1063">
            <v>0</v>
          </cell>
          <cell r="IW1063">
            <v>0</v>
          </cell>
          <cell r="IX1063">
            <v>0</v>
          </cell>
          <cell r="IY1063">
            <v>0</v>
          </cell>
          <cell r="IZ1063">
            <v>0</v>
          </cell>
          <cell r="JA1063">
            <v>0</v>
          </cell>
          <cell r="JB1063">
            <v>0</v>
          </cell>
          <cell r="JC1063">
            <v>0</v>
          </cell>
          <cell r="JD1063">
            <v>0</v>
          </cell>
          <cell r="JE1063">
            <v>0</v>
          </cell>
          <cell r="JF1063">
            <v>0</v>
          </cell>
          <cell r="JG1063">
            <v>0</v>
          </cell>
          <cell r="JH1063">
            <v>0</v>
          </cell>
          <cell r="JI1063">
            <v>0</v>
          </cell>
          <cell r="JJ1063">
            <v>0</v>
          </cell>
          <cell r="JK1063">
            <v>0</v>
          </cell>
          <cell r="JL1063">
            <v>0</v>
          </cell>
          <cell r="JM1063">
            <v>0</v>
          </cell>
          <cell r="JN1063">
            <v>0</v>
          </cell>
          <cell r="JO1063">
            <v>0</v>
          </cell>
          <cell r="JP1063">
            <v>0</v>
          </cell>
          <cell r="JQ1063">
            <v>0</v>
          </cell>
        </row>
        <row r="1064">
          <cell r="D1064" t="str">
            <v>PV_.QF.SOR._.qOR.CSP_Round_Lake_Solar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0</v>
          </cell>
          <cell r="CD1064">
            <v>0</v>
          </cell>
          <cell r="CE1064">
            <v>0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0</v>
          </cell>
          <cell r="CK1064">
            <v>0</v>
          </cell>
          <cell r="CL1064">
            <v>0</v>
          </cell>
          <cell r="CM1064">
            <v>0</v>
          </cell>
          <cell r="CN1064">
            <v>0</v>
          </cell>
          <cell r="CO1064">
            <v>0</v>
          </cell>
          <cell r="CP1064">
            <v>0</v>
          </cell>
          <cell r="CQ1064">
            <v>0</v>
          </cell>
          <cell r="CR1064">
            <v>0</v>
          </cell>
          <cell r="CS1064">
            <v>0</v>
          </cell>
          <cell r="CT1064">
            <v>0</v>
          </cell>
          <cell r="CU1064">
            <v>0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  <cell r="DD1064">
            <v>0</v>
          </cell>
          <cell r="DE1064">
            <v>0</v>
          </cell>
          <cell r="DF1064">
            <v>0</v>
          </cell>
          <cell r="DG1064">
            <v>0</v>
          </cell>
          <cell r="DH1064">
            <v>0</v>
          </cell>
          <cell r="DI1064">
            <v>0</v>
          </cell>
          <cell r="DJ1064">
            <v>0</v>
          </cell>
          <cell r="DK1064">
            <v>0</v>
          </cell>
          <cell r="DL1064">
            <v>0</v>
          </cell>
          <cell r="DM1064">
            <v>0</v>
          </cell>
          <cell r="DN1064">
            <v>0</v>
          </cell>
          <cell r="DO1064">
            <v>0</v>
          </cell>
          <cell r="DP1064">
            <v>0</v>
          </cell>
          <cell r="DQ1064">
            <v>0</v>
          </cell>
          <cell r="DR1064">
            <v>0</v>
          </cell>
          <cell r="DS1064">
            <v>0</v>
          </cell>
          <cell r="DT1064">
            <v>0</v>
          </cell>
          <cell r="DU1064">
            <v>0</v>
          </cell>
          <cell r="DV1064">
            <v>0</v>
          </cell>
          <cell r="DW1064">
            <v>0</v>
          </cell>
          <cell r="DX1064">
            <v>0</v>
          </cell>
          <cell r="DY1064">
            <v>0</v>
          </cell>
          <cell r="DZ1064">
            <v>0</v>
          </cell>
          <cell r="EA1064">
            <v>0</v>
          </cell>
          <cell r="EB1064">
            <v>0</v>
          </cell>
          <cell r="EC1064">
            <v>0</v>
          </cell>
          <cell r="ED1064">
            <v>0</v>
          </cell>
          <cell r="EE1064">
            <v>0</v>
          </cell>
          <cell r="EF1064">
            <v>0</v>
          </cell>
          <cell r="EG1064">
            <v>0</v>
          </cell>
          <cell r="EH1064">
            <v>0</v>
          </cell>
          <cell r="EI1064">
            <v>0</v>
          </cell>
          <cell r="EJ1064">
            <v>0</v>
          </cell>
          <cell r="EK1064">
            <v>0</v>
          </cell>
          <cell r="EL1064">
            <v>0</v>
          </cell>
          <cell r="EM1064">
            <v>0</v>
          </cell>
          <cell r="EN1064">
            <v>0</v>
          </cell>
          <cell r="EO1064">
            <v>0</v>
          </cell>
          <cell r="EP1064">
            <v>0</v>
          </cell>
          <cell r="EQ1064">
            <v>0</v>
          </cell>
          <cell r="ER1064">
            <v>0</v>
          </cell>
          <cell r="ES1064">
            <v>0</v>
          </cell>
          <cell r="ET1064">
            <v>0</v>
          </cell>
          <cell r="EU1064">
            <v>0</v>
          </cell>
          <cell r="EV1064">
            <v>0</v>
          </cell>
          <cell r="EW1064">
            <v>0</v>
          </cell>
          <cell r="EX1064">
            <v>0</v>
          </cell>
          <cell r="EY1064">
            <v>0</v>
          </cell>
          <cell r="EZ1064">
            <v>0</v>
          </cell>
          <cell r="FA1064">
            <v>0</v>
          </cell>
          <cell r="FB1064">
            <v>0</v>
          </cell>
          <cell r="FC1064">
            <v>0</v>
          </cell>
          <cell r="FD1064">
            <v>0</v>
          </cell>
          <cell r="FE1064">
            <v>0</v>
          </cell>
          <cell r="FF1064">
            <v>0</v>
          </cell>
          <cell r="FG1064">
            <v>0</v>
          </cell>
          <cell r="FH1064">
            <v>0</v>
          </cell>
          <cell r="FI1064">
            <v>0</v>
          </cell>
          <cell r="FJ1064">
            <v>0</v>
          </cell>
          <cell r="FK1064">
            <v>0</v>
          </cell>
          <cell r="FL1064">
            <v>0</v>
          </cell>
          <cell r="FM1064">
            <v>0</v>
          </cell>
          <cell r="FN1064">
            <v>0</v>
          </cell>
          <cell r="FO1064">
            <v>0</v>
          </cell>
          <cell r="FP1064">
            <v>0</v>
          </cell>
          <cell r="FQ1064">
            <v>0</v>
          </cell>
          <cell r="FR1064">
            <v>0</v>
          </cell>
          <cell r="FS1064">
            <v>0</v>
          </cell>
          <cell r="FT1064">
            <v>0</v>
          </cell>
          <cell r="FU1064">
            <v>0</v>
          </cell>
          <cell r="FV1064">
            <v>0</v>
          </cell>
          <cell r="FW1064">
            <v>0</v>
          </cell>
          <cell r="FX1064">
            <v>0</v>
          </cell>
          <cell r="FY1064">
            <v>0</v>
          </cell>
          <cell r="FZ1064">
            <v>0</v>
          </cell>
          <cell r="GA1064">
            <v>0</v>
          </cell>
          <cell r="GB1064">
            <v>0</v>
          </cell>
          <cell r="GC1064">
            <v>0</v>
          </cell>
          <cell r="GD1064">
            <v>0</v>
          </cell>
          <cell r="GE1064">
            <v>0</v>
          </cell>
          <cell r="GF1064">
            <v>0</v>
          </cell>
          <cell r="GG1064">
            <v>0</v>
          </cell>
          <cell r="GH1064">
            <v>0</v>
          </cell>
          <cell r="GI1064">
            <v>0</v>
          </cell>
          <cell r="GJ1064">
            <v>0</v>
          </cell>
          <cell r="GK1064">
            <v>0</v>
          </cell>
          <cell r="GL1064">
            <v>0</v>
          </cell>
          <cell r="GM1064">
            <v>0</v>
          </cell>
          <cell r="GN1064">
            <v>0</v>
          </cell>
          <cell r="GO1064">
            <v>0</v>
          </cell>
          <cell r="GP1064">
            <v>0</v>
          </cell>
          <cell r="GQ1064">
            <v>0</v>
          </cell>
          <cell r="GR1064">
            <v>0</v>
          </cell>
          <cell r="GS1064">
            <v>0</v>
          </cell>
          <cell r="GT1064">
            <v>0</v>
          </cell>
          <cell r="GU1064">
            <v>0</v>
          </cell>
          <cell r="GV1064">
            <v>0</v>
          </cell>
          <cell r="GW1064">
            <v>0</v>
          </cell>
          <cell r="GX1064">
            <v>0</v>
          </cell>
          <cell r="GY1064">
            <v>0</v>
          </cell>
          <cell r="GZ1064">
            <v>0</v>
          </cell>
          <cell r="HA1064">
            <v>0</v>
          </cell>
          <cell r="HB1064">
            <v>0</v>
          </cell>
          <cell r="HC1064">
            <v>0</v>
          </cell>
          <cell r="HD1064">
            <v>0</v>
          </cell>
          <cell r="HE1064">
            <v>0</v>
          </cell>
          <cell r="HF1064">
            <v>0</v>
          </cell>
          <cell r="HG1064">
            <v>0</v>
          </cell>
          <cell r="HH1064">
            <v>0</v>
          </cell>
          <cell r="HI1064">
            <v>0</v>
          </cell>
          <cell r="HJ1064">
            <v>0</v>
          </cell>
          <cell r="HK1064">
            <v>0</v>
          </cell>
          <cell r="HL1064">
            <v>0</v>
          </cell>
          <cell r="HM1064">
            <v>0</v>
          </cell>
          <cell r="HN1064">
            <v>0</v>
          </cell>
          <cell r="HO1064">
            <v>0</v>
          </cell>
          <cell r="HP1064">
            <v>0</v>
          </cell>
          <cell r="HQ1064">
            <v>0</v>
          </cell>
          <cell r="HR1064">
            <v>0</v>
          </cell>
          <cell r="HS1064">
            <v>0</v>
          </cell>
          <cell r="HT1064">
            <v>0</v>
          </cell>
          <cell r="HU1064">
            <v>0</v>
          </cell>
          <cell r="HV1064">
            <v>0</v>
          </cell>
          <cell r="HW1064">
            <v>0</v>
          </cell>
          <cell r="HX1064">
            <v>0</v>
          </cell>
          <cell r="HY1064">
            <v>0</v>
          </cell>
          <cell r="HZ1064">
            <v>0</v>
          </cell>
          <cell r="IA1064">
            <v>0</v>
          </cell>
          <cell r="IB1064">
            <v>0</v>
          </cell>
          <cell r="IC1064">
            <v>0</v>
          </cell>
          <cell r="ID1064">
            <v>0</v>
          </cell>
          <cell r="IE1064">
            <v>0</v>
          </cell>
          <cell r="IF1064">
            <v>0</v>
          </cell>
          <cell r="IG1064">
            <v>0</v>
          </cell>
          <cell r="IH1064">
            <v>0</v>
          </cell>
          <cell r="II1064">
            <v>0</v>
          </cell>
          <cell r="IJ1064">
            <v>0</v>
          </cell>
          <cell r="IK1064">
            <v>0</v>
          </cell>
          <cell r="IL1064">
            <v>0</v>
          </cell>
          <cell r="IM1064">
            <v>0</v>
          </cell>
          <cell r="IN1064">
            <v>0</v>
          </cell>
          <cell r="IO1064">
            <v>0</v>
          </cell>
          <cell r="IP1064">
            <v>0</v>
          </cell>
          <cell r="IQ1064">
            <v>0</v>
          </cell>
          <cell r="IR1064">
            <v>0</v>
          </cell>
          <cell r="IS1064">
            <v>0</v>
          </cell>
          <cell r="IT1064">
            <v>0</v>
          </cell>
          <cell r="IU1064">
            <v>0</v>
          </cell>
          <cell r="IV1064">
            <v>0</v>
          </cell>
          <cell r="IW1064">
            <v>0</v>
          </cell>
          <cell r="IX1064">
            <v>0</v>
          </cell>
          <cell r="IY1064">
            <v>0</v>
          </cell>
          <cell r="IZ1064">
            <v>0</v>
          </cell>
          <cell r="JA1064">
            <v>0</v>
          </cell>
          <cell r="JB1064">
            <v>0</v>
          </cell>
          <cell r="JC1064">
            <v>0</v>
          </cell>
          <cell r="JD1064">
            <v>0</v>
          </cell>
          <cell r="JE1064">
            <v>0</v>
          </cell>
          <cell r="JF1064">
            <v>0</v>
          </cell>
          <cell r="JG1064">
            <v>0</v>
          </cell>
          <cell r="JH1064">
            <v>0</v>
          </cell>
          <cell r="JI1064">
            <v>0</v>
          </cell>
          <cell r="JJ1064">
            <v>0</v>
          </cell>
          <cell r="JK1064">
            <v>0</v>
          </cell>
          <cell r="JL1064">
            <v>0</v>
          </cell>
          <cell r="JM1064">
            <v>0</v>
          </cell>
          <cell r="JN1064">
            <v>0</v>
          </cell>
          <cell r="JO1064">
            <v>0</v>
          </cell>
          <cell r="JP1064">
            <v>0</v>
          </cell>
          <cell r="JQ1064">
            <v>0</v>
          </cell>
        </row>
        <row r="1065">
          <cell r="D1065" t="str">
            <v>PV_.QF.SOR._.qOR.CSP_Solarize_Rogue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0</v>
          </cell>
          <cell r="CD1065">
            <v>0</v>
          </cell>
          <cell r="CE1065">
            <v>0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0</v>
          </cell>
          <cell r="CK1065">
            <v>0</v>
          </cell>
          <cell r="CL1065">
            <v>0</v>
          </cell>
          <cell r="CM1065">
            <v>0</v>
          </cell>
          <cell r="CN1065">
            <v>0</v>
          </cell>
          <cell r="CO1065">
            <v>0</v>
          </cell>
          <cell r="CP1065">
            <v>0</v>
          </cell>
          <cell r="CQ1065">
            <v>0</v>
          </cell>
          <cell r="CR1065">
            <v>0</v>
          </cell>
          <cell r="CS1065">
            <v>0</v>
          </cell>
          <cell r="CT1065">
            <v>0</v>
          </cell>
          <cell r="CU1065">
            <v>0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  <cell r="DD1065">
            <v>0</v>
          </cell>
          <cell r="DE1065">
            <v>0</v>
          </cell>
          <cell r="DF1065">
            <v>0</v>
          </cell>
          <cell r="DG1065">
            <v>0</v>
          </cell>
          <cell r="DH1065">
            <v>0</v>
          </cell>
          <cell r="DI1065">
            <v>0</v>
          </cell>
          <cell r="DJ1065">
            <v>0</v>
          </cell>
          <cell r="DK1065">
            <v>0</v>
          </cell>
          <cell r="DL1065">
            <v>0</v>
          </cell>
          <cell r="DM1065">
            <v>0</v>
          </cell>
          <cell r="DN1065">
            <v>0</v>
          </cell>
          <cell r="DO1065">
            <v>0</v>
          </cell>
          <cell r="DP1065">
            <v>0</v>
          </cell>
          <cell r="DQ1065">
            <v>0</v>
          </cell>
          <cell r="DR1065">
            <v>0</v>
          </cell>
          <cell r="DS1065">
            <v>0</v>
          </cell>
          <cell r="DT1065">
            <v>0</v>
          </cell>
          <cell r="DU1065">
            <v>0</v>
          </cell>
          <cell r="DV1065">
            <v>0</v>
          </cell>
          <cell r="DW1065">
            <v>0</v>
          </cell>
          <cell r="DX1065">
            <v>0</v>
          </cell>
          <cell r="DY1065">
            <v>0</v>
          </cell>
          <cell r="DZ1065">
            <v>0</v>
          </cell>
          <cell r="EA1065">
            <v>0</v>
          </cell>
          <cell r="EB1065">
            <v>0</v>
          </cell>
          <cell r="EC1065">
            <v>0</v>
          </cell>
          <cell r="ED1065">
            <v>0</v>
          </cell>
          <cell r="EE1065">
            <v>0</v>
          </cell>
          <cell r="EF1065">
            <v>0</v>
          </cell>
          <cell r="EG1065">
            <v>0</v>
          </cell>
          <cell r="EH1065">
            <v>0</v>
          </cell>
          <cell r="EI1065">
            <v>0</v>
          </cell>
          <cell r="EJ1065">
            <v>0</v>
          </cell>
          <cell r="EK1065">
            <v>0</v>
          </cell>
          <cell r="EL1065">
            <v>0</v>
          </cell>
          <cell r="EM1065">
            <v>0</v>
          </cell>
          <cell r="EN1065">
            <v>0</v>
          </cell>
          <cell r="EO1065">
            <v>0</v>
          </cell>
          <cell r="EP1065">
            <v>0</v>
          </cell>
          <cell r="EQ1065">
            <v>0</v>
          </cell>
          <cell r="ER1065">
            <v>0</v>
          </cell>
          <cell r="ES1065">
            <v>0</v>
          </cell>
          <cell r="ET1065">
            <v>0</v>
          </cell>
          <cell r="EU1065">
            <v>0</v>
          </cell>
          <cell r="EV1065">
            <v>0</v>
          </cell>
          <cell r="EW1065">
            <v>0</v>
          </cell>
          <cell r="EX1065">
            <v>0</v>
          </cell>
          <cell r="EY1065">
            <v>0</v>
          </cell>
          <cell r="EZ1065">
            <v>0</v>
          </cell>
          <cell r="FA1065">
            <v>0</v>
          </cell>
          <cell r="FB1065">
            <v>0</v>
          </cell>
          <cell r="FC1065">
            <v>0</v>
          </cell>
          <cell r="FD1065">
            <v>0</v>
          </cell>
          <cell r="FE1065">
            <v>0</v>
          </cell>
          <cell r="FF1065">
            <v>0</v>
          </cell>
          <cell r="FG1065">
            <v>0</v>
          </cell>
          <cell r="FH1065">
            <v>0</v>
          </cell>
          <cell r="FI1065">
            <v>0</v>
          </cell>
          <cell r="FJ1065">
            <v>0</v>
          </cell>
          <cell r="FK1065">
            <v>0</v>
          </cell>
          <cell r="FL1065">
            <v>0</v>
          </cell>
          <cell r="FM1065">
            <v>0</v>
          </cell>
          <cell r="FN1065">
            <v>0</v>
          </cell>
          <cell r="FO1065">
            <v>0</v>
          </cell>
          <cell r="FP1065">
            <v>0</v>
          </cell>
          <cell r="FQ1065">
            <v>0</v>
          </cell>
          <cell r="FR1065">
            <v>0</v>
          </cell>
          <cell r="FS1065">
            <v>0</v>
          </cell>
          <cell r="FT1065">
            <v>0</v>
          </cell>
          <cell r="FU1065">
            <v>0</v>
          </cell>
          <cell r="FV1065">
            <v>0</v>
          </cell>
          <cell r="FW1065">
            <v>0</v>
          </cell>
          <cell r="FX1065">
            <v>0</v>
          </cell>
          <cell r="FY1065">
            <v>0</v>
          </cell>
          <cell r="FZ1065">
            <v>0</v>
          </cell>
          <cell r="GA1065">
            <v>0</v>
          </cell>
          <cell r="GB1065">
            <v>0</v>
          </cell>
          <cell r="GC1065">
            <v>0</v>
          </cell>
          <cell r="GD1065">
            <v>0</v>
          </cell>
          <cell r="GE1065">
            <v>0</v>
          </cell>
          <cell r="GF1065">
            <v>0</v>
          </cell>
          <cell r="GG1065">
            <v>0</v>
          </cell>
          <cell r="GH1065">
            <v>0</v>
          </cell>
          <cell r="GI1065">
            <v>0</v>
          </cell>
          <cell r="GJ1065">
            <v>0</v>
          </cell>
          <cell r="GK1065">
            <v>0</v>
          </cell>
          <cell r="GL1065">
            <v>0</v>
          </cell>
          <cell r="GM1065">
            <v>0</v>
          </cell>
          <cell r="GN1065">
            <v>0</v>
          </cell>
          <cell r="GO1065">
            <v>0</v>
          </cell>
          <cell r="GP1065">
            <v>0</v>
          </cell>
          <cell r="GQ1065">
            <v>0</v>
          </cell>
          <cell r="GR1065">
            <v>0</v>
          </cell>
          <cell r="GS1065">
            <v>0</v>
          </cell>
          <cell r="GT1065">
            <v>0</v>
          </cell>
          <cell r="GU1065">
            <v>0</v>
          </cell>
          <cell r="GV1065">
            <v>0</v>
          </cell>
          <cell r="GW1065">
            <v>0</v>
          </cell>
          <cell r="GX1065">
            <v>0</v>
          </cell>
          <cell r="GY1065">
            <v>0</v>
          </cell>
          <cell r="GZ1065">
            <v>0</v>
          </cell>
          <cell r="HA1065">
            <v>0</v>
          </cell>
          <cell r="HB1065">
            <v>0</v>
          </cell>
          <cell r="HC1065">
            <v>0</v>
          </cell>
          <cell r="HD1065">
            <v>0</v>
          </cell>
          <cell r="HE1065">
            <v>0</v>
          </cell>
          <cell r="HF1065">
            <v>0</v>
          </cell>
          <cell r="HG1065">
            <v>0</v>
          </cell>
          <cell r="HH1065">
            <v>0</v>
          </cell>
          <cell r="HI1065">
            <v>0</v>
          </cell>
          <cell r="HJ1065">
            <v>0</v>
          </cell>
          <cell r="HK1065">
            <v>0</v>
          </cell>
          <cell r="HL1065">
            <v>0</v>
          </cell>
          <cell r="HM1065">
            <v>0</v>
          </cell>
          <cell r="HN1065">
            <v>0</v>
          </cell>
          <cell r="HO1065">
            <v>0</v>
          </cell>
          <cell r="HP1065">
            <v>0</v>
          </cell>
          <cell r="HQ1065">
            <v>0</v>
          </cell>
          <cell r="HR1065">
            <v>0</v>
          </cell>
          <cell r="HS1065">
            <v>0</v>
          </cell>
          <cell r="HT1065">
            <v>0</v>
          </cell>
          <cell r="HU1065">
            <v>0</v>
          </cell>
          <cell r="HV1065">
            <v>0</v>
          </cell>
          <cell r="HW1065">
            <v>0</v>
          </cell>
          <cell r="HX1065">
            <v>0</v>
          </cell>
          <cell r="HY1065">
            <v>0</v>
          </cell>
          <cell r="HZ1065">
            <v>0</v>
          </cell>
          <cell r="IA1065">
            <v>0</v>
          </cell>
          <cell r="IB1065">
            <v>0</v>
          </cell>
          <cell r="IC1065">
            <v>0</v>
          </cell>
          <cell r="ID1065">
            <v>0</v>
          </cell>
          <cell r="IE1065">
            <v>0</v>
          </cell>
          <cell r="IF1065">
            <v>0</v>
          </cell>
          <cell r="IG1065">
            <v>0</v>
          </cell>
          <cell r="IH1065">
            <v>0</v>
          </cell>
          <cell r="II1065">
            <v>0</v>
          </cell>
          <cell r="IJ1065">
            <v>0</v>
          </cell>
          <cell r="IK1065">
            <v>0</v>
          </cell>
          <cell r="IL1065">
            <v>0</v>
          </cell>
          <cell r="IM1065">
            <v>0</v>
          </cell>
          <cell r="IN1065">
            <v>0</v>
          </cell>
          <cell r="IO1065">
            <v>0</v>
          </cell>
          <cell r="IP1065">
            <v>0</v>
          </cell>
          <cell r="IQ1065">
            <v>0</v>
          </cell>
          <cell r="IR1065">
            <v>0</v>
          </cell>
          <cell r="IS1065">
            <v>0</v>
          </cell>
          <cell r="IT1065">
            <v>0</v>
          </cell>
          <cell r="IU1065">
            <v>0</v>
          </cell>
          <cell r="IV1065">
            <v>0</v>
          </cell>
          <cell r="IW1065">
            <v>0</v>
          </cell>
          <cell r="IX1065">
            <v>0</v>
          </cell>
          <cell r="IY1065">
            <v>0</v>
          </cell>
          <cell r="IZ1065">
            <v>0</v>
          </cell>
          <cell r="JA1065">
            <v>0</v>
          </cell>
          <cell r="JB1065">
            <v>0</v>
          </cell>
          <cell r="JC1065">
            <v>0</v>
          </cell>
          <cell r="JD1065">
            <v>0</v>
          </cell>
          <cell r="JE1065">
            <v>0</v>
          </cell>
          <cell r="JF1065">
            <v>0</v>
          </cell>
          <cell r="JG1065">
            <v>0</v>
          </cell>
          <cell r="JH1065">
            <v>0</v>
          </cell>
          <cell r="JI1065">
            <v>0</v>
          </cell>
          <cell r="JJ1065">
            <v>0</v>
          </cell>
          <cell r="JK1065">
            <v>0</v>
          </cell>
          <cell r="JL1065">
            <v>0</v>
          </cell>
          <cell r="JM1065">
            <v>0</v>
          </cell>
          <cell r="JN1065">
            <v>0</v>
          </cell>
          <cell r="JO1065">
            <v>0</v>
          </cell>
          <cell r="JP1065">
            <v>0</v>
          </cell>
          <cell r="JQ1065">
            <v>0</v>
          </cell>
        </row>
        <row r="1066">
          <cell r="D1066" t="str">
            <v>PV_.QF.SOR._.qOR.CSP_Sunset_Ridge_Solar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0</v>
          </cell>
          <cell r="CD1066">
            <v>0</v>
          </cell>
          <cell r="CE1066">
            <v>0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0</v>
          </cell>
          <cell r="CK1066">
            <v>0</v>
          </cell>
          <cell r="CL1066">
            <v>0</v>
          </cell>
          <cell r="CM1066">
            <v>0</v>
          </cell>
          <cell r="CN1066">
            <v>0</v>
          </cell>
          <cell r="CO1066">
            <v>0</v>
          </cell>
          <cell r="CP1066">
            <v>0</v>
          </cell>
          <cell r="CQ1066">
            <v>0</v>
          </cell>
          <cell r="CR1066">
            <v>0</v>
          </cell>
          <cell r="CS1066">
            <v>0</v>
          </cell>
          <cell r="CT1066">
            <v>0</v>
          </cell>
          <cell r="CU1066">
            <v>0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  <cell r="DD1066">
            <v>0</v>
          </cell>
          <cell r="DE1066">
            <v>0</v>
          </cell>
          <cell r="DF1066">
            <v>0</v>
          </cell>
          <cell r="DG1066">
            <v>0</v>
          </cell>
          <cell r="DH1066">
            <v>0</v>
          </cell>
          <cell r="DI1066">
            <v>0</v>
          </cell>
          <cell r="DJ1066">
            <v>0</v>
          </cell>
          <cell r="DK1066">
            <v>0</v>
          </cell>
          <cell r="DL1066">
            <v>0</v>
          </cell>
          <cell r="DM1066">
            <v>0</v>
          </cell>
          <cell r="DN1066">
            <v>0</v>
          </cell>
          <cell r="DO1066">
            <v>0</v>
          </cell>
          <cell r="DP1066">
            <v>0</v>
          </cell>
          <cell r="DQ1066">
            <v>0</v>
          </cell>
          <cell r="DR1066">
            <v>0</v>
          </cell>
          <cell r="DS1066">
            <v>0</v>
          </cell>
          <cell r="DT1066">
            <v>0</v>
          </cell>
          <cell r="DU1066">
            <v>0</v>
          </cell>
          <cell r="DV1066">
            <v>0</v>
          </cell>
          <cell r="DW1066">
            <v>0</v>
          </cell>
          <cell r="DX1066">
            <v>0</v>
          </cell>
          <cell r="DY1066">
            <v>0</v>
          </cell>
          <cell r="DZ1066">
            <v>0</v>
          </cell>
          <cell r="EA1066">
            <v>0</v>
          </cell>
          <cell r="EB1066">
            <v>0</v>
          </cell>
          <cell r="EC1066">
            <v>0</v>
          </cell>
          <cell r="ED1066">
            <v>0</v>
          </cell>
          <cell r="EE1066">
            <v>0</v>
          </cell>
          <cell r="EF1066">
            <v>0</v>
          </cell>
          <cell r="EG1066">
            <v>0</v>
          </cell>
          <cell r="EH1066">
            <v>0</v>
          </cell>
          <cell r="EI1066">
            <v>0</v>
          </cell>
          <cell r="EJ1066">
            <v>0</v>
          </cell>
          <cell r="EK1066">
            <v>0</v>
          </cell>
          <cell r="EL1066">
            <v>0</v>
          </cell>
          <cell r="EM1066">
            <v>0</v>
          </cell>
          <cell r="EN1066">
            <v>0</v>
          </cell>
          <cell r="EO1066">
            <v>0</v>
          </cell>
          <cell r="EP1066">
            <v>0</v>
          </cell>
          <cell r="EQ1066">
            <v>0</v>
          </cell>
          <cell r="ER1066">
            <v>0</v>
          </cell>
          <cell r="ES1066">
            <v>0</v>
          </cell>
          <cell r="ET1066">
            <v>0</v>
          </cell>
          <cell r="EU1066">
            <v>0</v>
          </cell>
          <cell r="EV1066">
            <v>0</v>
          </cell>
          <cell r="EW1066">
            <v>0</v>
          </cell>
          <cell r="EX1066">
            <v>0</v>
          </cell>
          <cell r="EY1066">
            <v>0</v>
          </cell>
          <cell r="EZ1066">
            <v>0</v>
          </cell>
          <cell r="FA1066">
            <v>0</v>
          </cell>
          <cell r="FB1066">
            <v>0</v>
          </cell>
          <cell r="FC1066">
            <v>0</v>
          </cell>
          <cell r="FD1066">
            <v>0</v>
          </cell>
          <cell r="FE1066">
            <v>0</v>
          </cell>
          <cell r="FF1066">
            <v>0</v>
          </cell>
          <cell r="FG1066">
            <v>0</v>
          </cell>
          <cell r="FH1066">
            <v>0</v>
          </cell>
          <cell r="FI1066">
            <v>0</v>
          </cell>
          <cell r="FJ1066">
            <v>0</v>
          </cell>
          <cell r="FK1066">
            <v>0</v>
          </cell>
          <cell r="FL1066">
            <v>0</v>
          </cell>
          <cell r="FM1066">
            <v>0</v>
          </cell>
          <cell r="FN1066">
            <v>0</v>
          </cell>
          <cell r="FO1066">
            <v>0</v>
          </cell>
          <cell r="FP1066">
            <v>0</v>
          </cell>
          <cell r="FQ1066">
            <v>0</v>
          </cell>
          <cell r="FR1066">
            <v>0</v>
          </cell>
          <cell r="FS1066">
            <v>0</v>
          </cell>
          <cell r="FT1066">
            <v>0</v>
          </cell>
          <cell r="FU1066">
            <v>0</v>
          </cell>
          <cell r="FV1066">
            <v>0</v>
          </cell>
          <cell r="FW1066">
            <v>0</v>
          </cell>
          <cell r="FX1066">
            <v>0</v>
          </cell>
          <cell r="FY1066">
            <v>0</v>
          </cell>
          <cell r="FZ1066">
            <v>0</v>
          </cell>
          <cell r="GA1066">
            <v>0</v>
          </cell>
          <cell r="GB1066">
            <v>0</v>
          </cell>
          <cell r="GC1066">
            <v>0</v>
          </cell>
          <cell r="GD1066">
            <v>0</v>
          </cell>
          <cell r="GE1066">
            <v>0</v>
          </cell>
          <cell r="GF1066">
            <v>0</v>
          </cell>
          <cell r="GG1066">
            <v>0</v>
          </cell>
          <cell r="GH1066">
            <v>0</v>
          </cell>
          <cell r="GI1066">
            <v>0</v>
          </cell>
          <cell r="GJ1066">
            <v>0</v>
          </cell>
          <cell r="GK1066">
            <v>0</v>
          </cell>
          <cell r="GL1066">
            <v>0</v>
          </cell>
          <cell r="GM1066">
            <v>0</v>
          </cell>
          <cell r="GN1066">
            <v>0</v>
          </cell>
          <cell r="GO1066">
            <v>0</v>
          </cell>
          <cell r="GP1066">
            <v>0</v>
          </cell>
          <cell r="GQ1066">
            <v>0</v>
          </cell>
          <cell r="GR1066">
            <v>0</v>
          </cell>
          <cell r="GS1066">
            <v>0</v>
          </cell>
          <cell r="GT1066">
            <v>0</v>
          </cell>
          <cell r="GU1066">
            <v>0</v>
          </cell>
          <cell r="GV1066">
            <v>0</v>
          </cell>
          <cell r="GW1066">
            <v>0</v>
          </cell>
          <cell r="GX1066">
            <v>0</v>
          </cell>
          <cell r="GY1066">
            <v>0</v>
          </cell>
          <cell r="GZ1066">
            <v>0</v>
          </cell>
          <cell r="HA1066">
            <v>0</v>
          </cell>
          <cell r="HB1066">
            <v>0</v>
          </cell>
          <cell r="HC1066">
            <v>0</v>
          </cell>
          <cell r="HD1066">
            <v>0</v>
          </cell>
          <cell r="HE1066">
            <v>0</v>
          </cell>
          <cell r="HF1066">
            <v>0</v>
          </cell>
          <cell r="HG1066">
            <v>0</v>
          </cell>
          <cell r="HH1066">
            <v>0</v>
          </cell>
          <cell r="HI1066">
            <v>0</v>
          </cell>
          <cell r="HJ1066">
            <v>0</v>
          </cell>
          <cell r="HK1066">
            <v>0</v>
          </cell>
          <cell r="HL1066">
            <v>0</v>
          </cell>
          <cell r="HM1066">
            <v>0</v>
          </cell>
          <cell r="HN1066">
            <v>0</v>
          </cell>
          <cell r="HO1066">
            <v>0</v>
          </cell>
          <cell r="HP1066">
            <v>0</v>
          </cell>
          <cell r="HQ1066">
            <v>0</v>
          </cell>
          <cell r="HR1066">
            <v>0</v>
          </cell>
          <cell r="HS1066">
            <v>0</v>
          </cell>
          <cell r="HT1066">
            <v>0</v>
          </cell>
          <cell r="HU1066">
            <v>0</v>
          </cell>
          <cell r="HV1066">
            <v>0</v>
          </cell>
          <cell r="HW1066">
            <v>0</v>
          </cell>
          <cell r="HX1066">
            <v>0</v>
          </cell>
          <cell r="HY1066">
            <v>0</v>
          </cell>
          <cell r="HZ1066">
            <v>0</v>
          </cell>
          <cell r="IA1066">
            <v>0</v>
          </cell>
          <cell r="IB1066">
            <v>0</v>
          </cell>
          <cell r="IC1066">
            <v>0</v>
          </cell>
          <cell r="ID1066">
            <v>0</v>
          </cell>
          <cell r="IE1066">
            <v>0</v>
          </cell>
          <cell r="IF1066">
            <v>0</v>
          </cell>
          <cell r="IG1066">
            <v>0</v>
          </cell>
          <cell r="IH1066">
            <v>0</v>
          </cell>
          <cell r="II1066">
            <v>0</v>
          </cell>
          <cell r="IJ1066">
            <v>0</v>
          </cell>
          <cell r="IK1066">
            <v>0</v>
          </cell>
          <cell r="IL1066">
            <v>0</v>
          </cell>
          <cell r="IM1066">
            <v>0</v>
          </cell>
          <cell r="IN1066">
            <v>0</v>
          </cell>
          <cell r="IO1066">
            <v>0</v>
          </cell>
          <cell r="IP1066">
            <v>0</v>
          </cell>
          <cell r="IQ1066">
            <v>0</v>
          </cell>
          <cell r="IR1066">
            <v>0</v>
          </cell>
          <cell r="IS1066">
            <v>0</v>
          </cell>
          <cell r="IT1066">
            <v>0</v>
          </cell>
          <cell r="IU1066">
            <v>0</v>
          </cell>
          <cell r="IV1066">
            <v>0</v>
          </cell>
          <cell r="IW1066">
            <v>0</v>
          </cell>
          <cell r="IX1066">
            <v>0</v>
          </cell>
          <cell r="IY1066">
            <v>0</v>
          </cell>
          <cell r="IZ1066">
            <v>0</v>
          </cell>
          <cell r="JA1066">
            <v>0</v>
          </cell>
          <cell r="JB1066">
            <v>0</v>
          </cell>
          <cell r="JC1066">
            <v>0</v>
          </cell>
          <cell r="JD1066">
            <v>0</v>
          </cell>
          <cell r="JE1066">
            <v>0</v>
          </cell>
          <cell r="JF1066">
            <v>0</v>
          </cell>
          <cell r="JG1066">
            <v>0</v>
          </cell>
          <cell r="JH1066">
            <v>0</v>
          </cell>
          <cell r="JI1066">
            <v>0</v>
          </cell>
          <cell r="JJ1066">
            <v>0</v>
          </cell>
          <cell r="JK1066">
            <v>0</v>
          </cell>
          <cell r="JL1066">
            <v>0</v>
          </cell>
          <cell r="JM1066">
            <v>0</v>
          </cell>
          <cell r="JN1066">
            <v>0</v>
          </cell>
          <cell r="JO1066">
            <v>0</v>
          </cell>
          <cell r="JP1066">
            <v>0</v>
          </cell>
          <cell r="JQ1066">
            <v>0</v>
          </cell>
        </row>
        <row r="1067">
          <cell r="D1067" t="str">
            <v>PV_.QF.SOR._.qOR.CSP_Whisky_Creek_Solar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  <cell r="BJ1067">
            <v>0</v>
          </cell>
          <cell r="BK1067">
            <v>0</v>
          </cell>
          <cell r="BL1067">
            <v>0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0</v>
          </cell>
          <cell r="CD1067">
            <v>0</v>
          </cell>
          <cell r="CE1067">
            <v>0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0</v>
          </cell>
          <cell r="CK1067">
            <v>0</v>
          </cell>
          <cell r="CL1067">
            <v>0</v>
          </cell>
          <cell r="CM1067">
            <v>0</v>
          </cell>
          <cell r="CN1067">
            <v>0</v>
          </cell>
          <cell r="CO1067">
            <v>0</v>
          </cell>
          <cell r="CP1067">
            <v>0</v>
          </cell>
          <cell r="CQ1067">
            <v>0</v>
          </cell>
          <cell r="CR1067">
            <v>0</v>
          </cell>
          <cell r="CS1067">
            <v>0</v>
          </cell>
          <cell r="CT1067">
            <v>0</v>
          </cell>
          <cell r="CU1067">
            <v>0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  <cell r="DD1067">
            <v>0</v>
          </cell>
          <cell r="DE1067">
            <v>0</v>
          </cell>
          <cell r="DF1067">
            <v>0</v>
          </cell>
          <cell r="DG1067">
            <v>0</v>
          </cell>
          <cell r="DH1067">
            <v>0</v>
          </cell>
          <cell r="DI1067">
            <v>0</v>
          </cell>
          <cell r="DJ1067">
            <v>0</v>
          </cell>
          <cell r="DK1067">
            <v>0</v>
          </cell>
          <cell r="DL1067">
            <v>0</v>
          </cell>
          <cell r="DM1067">
            <v>0</v>
          </cell>
          <cell r="DN1067">
            <v>0</v>
          </cell>
          <cell r="DO1067">
            <v>0</v>
          </cell>
          <cell r="DP1067">
            <v>0</v>
          </cell>
          <cell r="DQ1067">
            <v>0</v>
          </cell>
          <cell r="DR1067">
            <v>0</v>
          </cell>
          <cell r="DS1067">
            <v>0</v>
          </cell>
          <cell r="DT1067">
            <v>0</v>
          </cell>
          <cell r="DU1067">
            <v>0</v>
          </cell>
          <cell r="DV1067">
            <v>0</v>
          </cell>
          <cell r="DW1067">
            <v>0</v>
          </cell>
          <cell r="DX1067">
            <v>0</v>
          </cell>
          <cell r="DY1067">
            <v>0</v>
          </cell>
          <cell r="DZ1067">
            <v>0</v>
          </cell>
          <cell r="EA1067">
            <v>0</v>
          </cell>
          <cell r="EB1067">
            <v>0</v>
          </cell>
          <cell r="EC1067">
            <v>0</v>
          </cell>
          <cell r="ED1067">
            <v>0</v>
          </cell>
          <cell r="EE1067">
            <v>0</v>
          </cell>
          <cell r="EF1067">
            <v>0</v>
          </cell>
          <cell r="EG1067">
            <v>0</v>
          </cell>
          <cell r="EH1067">
            <v>0</v>
          </cell>
          <cell r="EI1067">
            <v>0</v>
          </cell>
          <cell r="EJ1067">
            <v>0</v>
          </cell>
          <cell r="EK1067">
            <v>0</v>
          </cell>
          <cell r="EL1067">
            <v>0</v>
          </cell>
          <cell r="EM1067">
            <v>0</v>
          </cell>
          <cell r="EN1067">
            <v>0</v>
          </cell>
          <cell r="EO1067">
            <v>0</v>
          </cell>
          <cell r="EP1067">
            <v>0</v>
          </cell>
          <cell r="EQ1067">
            <v>0</v>
          </cell>
          <cell r="ER1067">
            <v>0</v>
          </cell>
          <cell r="ES1067">
            <v>0</v>
          </cell>
          <cell r="ET1067">
            <v>0</v>
          </cell>
          <cell r="EU1067">
            <v>0</v>
          </cell>
          <cell r="EV1067">
            <v>0</v>
          </cell>
          <cell r="EW1067">
            <v>0</v>
          </cell>
          <cell r="EX1067">
            <v>0</v>
          </cell>
          <cell r="EY1067">
            <v>0</v>
          </cell>
          <cell r="EZ1067">
            <v>0</v>
          </cell>
          <cell r="FA1067">
            <v>0</v>
          </cell>
          <cell r="FB1067">
            <v>0</v>
          </cell>
          <cell r="FC1067">
            <v>0</v>
          </cell>
          <cell r="FD1067">
            <v>0</v>
          </cell>
          <cell r="FE1067">
            <v>0</v>
          </cell>
          <cell r="FF1067">
            <v>0</v>
          </cell>
          <cell r="FG1067">
            <v>0</v>
          </cell>
          <cell r="FH1067">
            <v>0</v>
          </cell>
          <cell r="FI1067">
            <v>0</v>
          </cell>
          <cell r="FJ1067">
            <v>0</v>
          </cell>
          <cell r="FK1067">
            <v>0</v>
          </cell>
          <cell r="FL1067">
            <v>0</v>
          </cell>
          <cell r="FM1067">
            <v>0</v>
          </cell>
          <cell r="FN1067">
            <v>0</v>
          </cell>
          <cell r="FO1067">
            <v>0</v>
          </cell>
          <cell r="FP1067">
            <v>0</v>
          </cell>
          <cell r="FQ1067">
            <v>0</v>
          </cell>
          <cell r="FR1067">
            <v>0</v>
          </cell>
          <cell r="FS1067">
            <v>0</v>
          </cell>
          <cell r="FT1067">
            <v>0</v>
          </cell>
          <cell r="FU1067">
            <v>0</v>
          </cell>
          <cell r="FV1067">
            <v>0</v>
          </cell>
          <cell r="FW1067">
            <v>0</v>
          </cell>
          <cell r="FX1067">
            <v>0</v>
          </cell>
          <cell r="FY1067">
            <v>0</v>
          </cell>
          <cell r="FZ1067">
            <v>0</v>
          </cell>
          <cell r="GA1067">
            <v>0</v>
          </cell>
          <cell r="GB1067">
            <v>0</v>
          </cell>
          <cell r="GC1067">
            <v>0</v>
          </cell>
          <cell r="GD1067">
            <v>0</v>
          </cell>
          <cell r="GE1067">
            <v>0</v>
          </cell>
          <cell r="GF1067">
            <v>0</v>
          </cell>
          <cell r="GG1067">
            <v>0</v>
          </cell>
          <cell r="GH1067">
            <v>0</v>
          </cell>
          <cell r="GI1067">
            <v>0</v>
          </cell>
          <cell r="GJ1067">
            <v>0</v>
          </cell>
          <cell r="GK1067">
            <v>0</v>
          </cell>
          <cell r="GL1067">
            <v>0</v>
          </cell>
          <cell r="GM1067">
            <v>0</v>
          </cell>
          <cell r="GN1067">
            <v>0</v>
          </cell>
          <cell r="GO1067">
            <v>0</v>
          </cell>
          <cell r="GP1067">
            <v>0</v>
          </cell>
          <cell r="GQ1067">
            <v>0</v>
          </cell>
          <cell r="GR1067">
            <v>0</v>
          </cell>
          <cell r="GS1067">
            <v>0</v>
          </cell>
          <cell r="GT1067">
            <v>0</v>
          </cell>
          <cell r="GU1067">
            <v>0</v>
          </cell>
          <cell r="GV1067">
            <v>0</v>
          </cell>
          <cell r="GW1067">
            <v>0</v>
          </cell>
          <cell r="GX1067">
            <v>0</v>
          </cell>
          <cell r="GY1067">
            <v>0</v>
          </cell>
          <cell r="GZ1067">
            <v>0</v>
          </cell>
          <cell r="HA1067">
            <v>0</v>
          </cell>
          <cell r="HB1067">
            <v>0</v>
          </cell>
          <cell r="HC1067">
            <v>0</v>
          </cell>
          <cell r="HD1067">
            <v>0</v>
          </cell>
          <cell r="HE1067">
            <v>0</v>
          </cell>
          <cell r="HF1067">
            <v>0</v>
          </cell>
          <cell r="HG1067">
            <v>0</v>
          </cell>
          <cell r="HH1067">
            <v>0</v>
          </cell>
          <cell r="HI1067">
            <v>0</v>
          </cell>
          <cell r="HJ1067">
            <v>0</v>
          </cell>
          <cell r="HK1067">
            <v>0</v>
          </cell>
          <cell r="HL1067">
            <v>0</v>
          </cell>
          <cell r="HM1067">
            <v>0</v>
          </cell>
          <cell r="HN1067">
            <v>0</v>
          </cell>
          <cell r="HO1067">
            <v>0</v>
          </cell>
          <cell r="HP1067">
            <v>0</v>
          </cell>
          <cell r="HQ1067">
            <v>0</v>
          </cell>
          <cell r="HR1067">
            <v>0</v>
          </cell>
          <cell r="HS1067">
            <v>0</v>
          </cell>
          <cell r="HT1067">
            <v>0</v>
          </cell>
          <cell r="HU1067">
            <v>0</v>
          </cell>
          <cell r="HV1067">
            <v>0</v>
          </cell>
          <cell r="HW1067">
            <v>0</v>
          </cell>
          <cell r="HX1067">
            <v>0</v>
          </cell>
          <cell r="HY1067">
            <v>0</v>
          </cell>
          <cell r="HZ1067">
            <v>0</v>
          </cell>
          <cell r="IA1067">
            <v>0</v>
          </cell>
          <cell r="IB1067">
            <v>0</v>
          </cell>
          <cell r="IC1067">
            <v>0</v>
          </cell>
          <cell r="ID1067">
            <v>0</v>
          </cell>
          <cell r="IE1067">
            <v>0</v>
          </cell>
          <cell r="IF1067">
            <v>0</v>
          </cell>
          <cell r="IG1067">
            <v>0</v>
          </cell>
          <cell r="IH1067">
            <v>0</v>
          </cell>
          <cell r="II1067">
            <v>0</v>
          </cell>
          <cell r="IJ1067">
            <v>0</v>
          </cell>
          <cell r="IK1067">
            <v>0</v>
          </cell>
          <cell r="IL1067">
            <v>0</v>
          </cell>
          <cell r="IM1067">
            <v>0</v>
          </cell>
          <cell r="IN1067">
            <v>0</v>
          </cell>
          <cell r="IO1067">
            <v>0</v>
          </cell>
          <cell r="IP1067">
            <v>0</v>
          </cell>
          <cell r="IQ1067">
            <v>0</v>
          </cell>
          <cell r="IR1067">
            <v>0</v>
          </cell>
          <cell r="IS1067">
            <v>0</v>
          </cell>
          <cell r="IT1067">
            <v>0</v>
          </cell>
          <cell r="IU1067">
            <v>0</v>
          </cell>
          <cell r="IV1067">
            <v>0</v>
          </cell>
          <cell r="IW1067">
            <v>0</v>
          </cell>
          <cell r="IX1067">
            <v>0</v>
          </cell>
          <cell r="IY1067">
            <v>0</v>
          </cell>
          <cell r="IZ1067">
            <v>0</v>
          </cell>
          <cell r="JA1067">
            <v>0</v>
          </cell>
          <cell r="JB1067">
            <v>0</v>
          </cell>
          <cell r="JC1067">
            <v>0</v>
          </cell>
          <cell r="JD1067">
            <v>0</v>
          </cell>
          <cell r="JE1067">
            <v>0</v>
          </cell>
          <cell r="JF1067">
            <v>0</v>
          </cell>
          <cell r="JG1067">
            <v>0</v>
          </cell>
          <cell r="JH1067">
            <v>0</v>
          </cell>
          <cell r="JI1067">
            <v>0</v>
          </cell>
          <cell r="JJ1067">
            <v>0</v>
          </cell>
          <cell r="JK1067">
            <v>0</v>
          </cell>
          <cell r="JL1067">
            <v>0</v>
          </cell>
          <cell r="JM1067">
            <v>0</v>
          </cell>
          <cell r="JN1067">
            <v>0</v>
          </cell>
          <cell r="JO1067">
            <v>0</v>
          </cell>
          <cell r="JP1067">
            <v>0</v>
          </cell>
          <cell r="JQ1067">
            <v>0</v>
          </cell>
        </row>
        <row r="1068">
          <cell r="D1068" t="str">
            <v>PV_.QF.SOR._.qOR.CSP_Wocus_Marsh_Solar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0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0</v>
          </cell>
          <cell r="CD1068">
            <v>0</v>
          </cell>
          <cell r="CE1068">
            <v>0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0</v>
          </cell>
          <cell r="CK1068">
            <v>0</v>
          </cell>
          <cell r="CL1068">
            <v>0</v>
          </cell>
          <cell r="CM1068">
            <v>0</v>
          </cell>
          <cell r="CN1068">
            <v>0</v>
          </cell>
          <cell r="CO1068">
            <v>0</v>
          </cell>
          <cell r="CP1068">
            <v>0</v>
          </cell>
          <cell r="CQ1068">
            <v>0</v>
          </cell>
          <cell r="CR1068">
            <v>0</v>
          </cell>
          <cell r="CS1068">
            <v>0</v>
          </cell>
          <cell r="CT1068">
            <v>0</v>
          </cell>
          <cell r="CU1068">
            <v>0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  <cell r="DD1068">
            <v>0</v>
          </cell>
          <cell r="DE1068">
            <v>0</v>
          </cell>
          <cell r="DF1068">
            <v>0</v>
          </cell>
          <cell r="DG1068">
            <v>0</v>
          </cell>
          <cell r="DH1068">
            <v>0</v>
          </cell>
          <cell r="DI1068">
            <v>0</v>
          </cell>
          <cell r="DJ1068">
            <v>0</v>
          </cell>
          <cell r="DK1068">
            <v>0</v>
          </cell>
          <cell r="DL1068">
            <v>0</v>
          </cell>
          <cell r="DM1068">
            <v>0</v>
          </cell>
          <cell r="DN1068">
            <v>0</v>
          </cell>
          <cell r="DO1068">
            <v>0</v>
          </cell>
          <cell r="DP1068">
            <v>0</v>
          </cell>
          <cell r="DQ1068">
            <v>0</v>
          </cell>
          <cell r="DR1068">
            <v>0</v>
          </cell>
          <cell r="DS1068">
            <v>0</v>
          </cell>
          <cell r="DT1068">
            <v>0</v>
          </cell>
          <cell r="DU1068">
            <v>0</v>
          </cell>
          <cell r="DV1068">
            <v>0</v>
          </cell>
          <cell r="DW1068">
            <v>0</v>
          </cell>
          <cell r="DX1068">
            <v>0</v>
          </cell>
          <cell r="DY1068">
            <v>0</v>
          </cell>
          <cell r="DZ1068">
            <v>0</v>
          </cell>
          <cell r="EA1068">
            <v>0</v>
          </cell>
          <cell r="EB1068">
            <v>0</v>
          </cell>
          <cell r="EC1068">
            <v>0</v>
          </cell>
          <cell r="ED1068">
            <v>0</v>
          </cell>
          <cell r="EE1068">
            <v>0</v>
          </cell>
          <cell r="EF1068">
            <v>0</v>
          </cell>
          <cell r="EG1068">
            <v>0</v>
          </cell>
          <cell r="EH1068">
            <v>0</v>
          </cell>
          <cell r="EI1068">
            <v>0</v>
          </cell>
          <cell r="EJ1068">
            <v>0</v>
          </cell>
          <cell r="EK1068">
            <v>0</v>
          </cell>
          <cell r="EL1068">
            <v>0</v>
          </cell>
          <cell r="EM1068">
            <v>0</v>
          </cell>
          <cell r="EN1068">
            <v>0</v>
          </cell>
          <cell r="EO1068">
            <v>0</v>
          </cell>
          <cell r="EP1068">
            <v>0</v>
          </cell>
          <cell r="EQ1068">
            <v>0</v>
          </cell>
          <cell r="ER1068">
            <v>0</v>
          </cell>
          <cell r="ES1068">
            <v>0</v>
          </cell>
          <cell r="ET1068">
            <v>0</v>
          </cell>
          <cell r="EU1068">
            <v>0</v>
          </cell>
          <cell r="EV1068">
            <v>0</v>
          </cell>
          <cell r="EW1068">
            <v>0</v>
          </cell>
          <cell r="EX1068">
            <v>0</v>
          </cell>
          <cell r="EY1068">
            <v>0</v>
          </cell>
          <cell r="EZ1068">
            <v>0</v>
          </cell>
          <cell r="FA1068">
            <v>0</v>
          </cell>
          <cell r="FB1068">
            <v>0</v>
          </cell>
          <cell r="FC1068">
            <v>0</v>
          </cell>
          <cell r="FD1068">
            <v>0</v>
          </cell>
          <cell r="FE1068">
            <v>0</v>
          </cell>
          <cell r="FF1068">
            <v>0</v>
          </cell>
          <cell r="FG1068">
            <v>0</v>
          </cell>
          <cell r="FH1068">
            <v>0</v>
          </cell>
          <cell r="FI1068">
            <v>0</v>
          </cell>
          <cell r="FJ1068">
            <v>0</v>
          </cell>
          <cell r="FK1068">
            <v>0</v>
          </cell>
          <cell r="FL1068">
            <v>0</v>
          </cell>
          <cell r="FM1068">
            <v>0</v>
          </cell>
          <cell r="FN1068">
            <v>0</v>
          </cell>
          <cell r="FO1068">
            <v>0</v>
          </cell>
          <cell r="FP1068">
            <v>0</v>
          </cell>
          <cell r="FQ1068">
            <v>0</v>
          </cell>
          <cell r="FR1068">
            <v>0</v>
          </cell>
          <cell r="FS1068">
            <v>0</v>
          </cell>
          <cell r="FT1068">
            <v>0</v>
          </cell>
          <cell r="FU1068">
            <v>0</v>
          </cell>
          <cell r="FV1068">
            <v>0</v>
          </cell>
          <cell r="FW1068">
            <v>0</v>
          </cell>
          <cell r="FX1068">
            <v>0</v>
          </cell>
          <cell r="FY1068">
            <v>0</v>
          </cell>
          <cell r="FZ1068">
            <v>0</v>
          </cell>
          <cell r="GA1068">
            <v>0</v>
          </cell>
          <cell r="GB1068">
            <v>0</v>
          </cell>
          <cell r="GC1068">
            <v>0</v>
          </cell>
          <cell r="GD1068">
            <v>0</v>
          </cell>
          <cell r="GE1068">
            <v>0</v>
          </cell>
          <cell r="GF1068">
            <v>0</v>
          </cell>
          <cell r="GG1068">
            <v>0</v>
          </cell>
          <cell r="GH1068">
            <v>0</v>
          </cell>
          <cell r="GI1068">
            <v>0</v>
          </cell>
          <cell r="GJ1068">
            <v>0</v>
          </cell>
          <cell r="GK1068">
            <v>0</v>
          </cell>
          <cell r="GL1068">
            <v>0</v>
          </cell>
          <cell r="GM1068">
            <v>0</v>
          </cell>
          <cell r="GN1068">
            <v>0</v>
          </cell>
          <cell r="GO1068">
            <v>0</v>
          </cell>
          <cell r="GP1068">
            <v>0</v>
          </cell>
          <cell r="GQ1068">
            <v>0</v>
          </cell>
          <cell r="GR1068">
            <v>0</v>
          </cell>
          <cell r="GS1068">
            <v>0</v>
          </cell>
          <cell r="GT1068">
            <v>0</v>
          </cell>
          <cell r="GU1068">
            <v>0</v>
          </cell>
          <cell r="GV1068">
            <v>0</v>
          </cell>
          <cell r="GW1068">
            <v>0</v>
          </cell>
          <cell r="GX1068">
            <v>0</v>
          </cell>
          <cell r="GY1068">
            <v>0</v>
          </cell>
          <cell r="GZ1068">
            <v>0</v>
          </cell>
          <cell r="HA1068">
            <v>0</v>
          </cell>
          <cell r="HB1068">
            <v>0</v>
          </cell>
          <cell r="HC1068">
            <v>0</v>
          </cell>
          <cell r="HD1068">
            <v>0</v>
          </cell>
          <cell r="HE1068">
            <v>0</v>
          </cell>
          <cell r="HF1068">
            <v>0</v>
          </cell>
          <cell r="HG1068">
            <v>0</v>
          </cell>
          <cell r="HH1068">
            <v>0</v>
          </cell>
          <cell r="HI1068">
            <v>0</v>
          </cell>
          <cell r="HJ1068">
            <v>0</v>
          </cell>
          <cell r="HK1068">
            <v>0</v>
          </cell>
          <cell r="HL1068">
            <v>0</v>
          </cell>
          <cell r="HM1068">
            <v>0</v>
          </cell>
          <cell r="HN1068">
            <v>0</v>
          </cell>
          <cell r="HO1068">
            <v>0</v>
          </cell>
          <cell r="HP1068">
            <v>0</v>
          </cell>
          <cell r="HQ1068">
            <v>0</v>
          </cell>
          <cell r="HR1068">
            <v>0</v>
          </cell>
          <cell r="HS1068">
            <v>0</v>
          </cell>
          <cell r="HT1068">
            <v>0</v>
          </cell>
          <cell r="HU1068">
            <v>0</v>
          </cell>
          <cell r="HV1068">
            <v>0</v>
          </cell>
          <cell r="HW1068">
            <v>0</v>
          </cell>
          <cell r="HX1068">
            <v>0</v>
          </cell>
          <cell r="HY1068">
            <v>0</v>
          </cell>
          <cell r="HZ1068">
            <v>0</v>
          </cell>
          <cell r="IA1068">
            <v>0</v>
          </cell>
          <cell r="IB1068">
            <v>0</v>
          </cell>
          <cell r="IC1068">
            <v>0</v>
          </cell>
          <cell r="ID1068">
            <v>0</v>
          </cell>
          <cell r="IE1068">
            <v>0</v>
          </cell>
          <cell r="IF1068">
            <v>0</v>
          </cell>
          <cell r="IG1068">
            <v>0</v>
          </cell>
          <cell r="IH1068">
            <v>0</v>
          </cell>
          <cell r="II1068">
            <v>0</v>
          </cell>
          <cell r="IJ1068">
            <v>0</v>
          </cell>
          <cell r="IK1068">
            <v>0</v>
          </cell>
          <cell r="IL1068">
            <v>0</v>
          </cell>
          <cell r="IM1068">
            <v>0</v>
          </cell>
          <cell r="IN1068">
            <v>0</v>
          </cell>
          <cell r="IO1068">
            <v>0</v>
          </cell>
          <cell r="IP1068">
            <v>0</v>
          </cell>
          <cell r="IQ1068">
            <v>0</v>
          </cell>
          <cell r="IR1068">
            <v>0</v>
          </cell>
          <cell r="IS1068">
            <v>0</v>
          </cell>
          <cell r="IT1068">
            <v>0</v>
          </cell>
          <cell r="IU1068">
            <v>0</v>
          </cell>
          <cell r="IV1068">
            <v>0</v>
          </cell>
          <cell r="IW1068">
            <v>0</v>
          </cell>
          <cell r="IX1068">
            <v>0</v>
          </cell>
          <cell r="IY1068">
            <v>0</v>
          </cell>
          <cell r="IZ1068">
            <v>0</v>
          </cell>
          <cell r="JA1068">
            <v>0</v>
          </cell>
          <cell r="JB1068">
            <v>0</v>
          </cell>
          <cell r="JC1068">
            <v>0</v>
          </cell>
          <cell r="JD1068">
            <v>0</v>
          </cell>
          <cell r="JE1068">
            <v>0</v>
          </cell>
          <cell r="JF1068">
            <v>0</v>
          </cell>
          <cell r="JG1068">
            <v>0</v>
          </cell>
          <cell r="JH1068">
            <v>0</v>
          </cell>
          <cell r="JI1068">
            <v>0</v>
          </cell>
          <cell r="JJ1068">
            <v>0</v>
          </cell>
          <cell r="JK1068">
            <v>0</v>
          </cell>
          <cell r="JL1068">
            <v>0</v>
          </cell>
          <cell r="JM1068">
            <v>0</v>
          </cell>
          <cell r="JN1068">
            <v>0</v>
          </cell>
          <cell r="JO1068">
            <v>0</v>
          </cell>
          <cell r="JP1068">
            <v>0</v>
          </cell>
          <cell r="JQ1068">
            <v>0</v>
          </cell>
        </row>
        <row r="1069">
          <cell r="D1069" t="str">
            <v>PV_.QF.SOR._.qOR.CSP_Wood_River_Solar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  <cell r="BJ1069">
            <v>0</v>
          </cell>
          <cell r="BK1069">
            <v>0</v>
          </cell>
          <cell r="BL1069">
            <v>0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0</v>
          </cell>
          <cell r="CD1069">
            <v>0</v>
          </cell>
          <cell r="CE1069">
            <v>0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0</v>
          </cell>
          <cell r="CK1069">
            <v>0</v>
          </cell>
          <cell r="CL1069">
            <v>0</v>
          </cell>
          <cell r="CM1069">
            <v>0</v>
          </cell>
          <cell r="CN1069">
            <v>0</v>
          </cell>
          <cell r="CO1069">
            <v>0</v>
          </cell>
          <cell r="CP1069">
            <v>0</v>
          </cell>
          <cell r="CQ1069">
            <v>0</v>
          </cell>
          <cell r="CR1069">
            <v>0</v>
          </cell>
          <cell r="CS1069">
            <v>0</v>
          </cell>
          <cell r="CT1069">
            <v>0</v>
          </cell>
          <cell r="CU1069">
            <v>0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  <cell r="DD1069">
            <v>0</v>
          </cell>
          <cell r="DE1069">
            <v>0</v>
          </cell>
          <cell r="DF1069">
            <v>0</v>
          </cell>
          <cell r="DG1069">
            <v>0</v>
          </cell>
          <cell r="DH1069">
            <v>0</v>
          </cell>
          <cell r="DI1069">
            <v>0</v>
          </cell>
          <cell r="DJ1069">
            <v>0</v>
          </cell>
          <cell r="DK1069">
            <v>0</v>
          </cell>
          <cell r="DL1069">
            <v>0</v>
          </cell>
          <cell r="DM1069">
            <v>0</v>
          </cell>
          <cell r="DN1069">
            <v>0</v>
          </cell>
          <cell r="DO1069">
            <v>0</v>
          </cell>
          <cell r="DP1069">
            <v>0</v>
          </cell>
          <cell r="DQ1069">
            <v>0</v>
          </cell>
          <cell r="DR1069">
            <v>0</v>
          </cell>
          <cell r="DS1069">
            <v>0</v>
          </cell>
          <cell r="DT1069">
            <v>0</v>
          </cell>
          <cell r="DU1069">
            <v>0</v>
          </cell>
          <cell r="DV1069">
            <v>0</v>
          </cell>
          <cell r="DW1069">
            <v>0</v>
          </cell>
          <cell r="DX1069">
            <v>0</v>
          </cell>
          <cell r="DY1069">
            <v>0</v>
          </cell>
          <cell r="DZ1069">
            <v>0</v>
          </cell>
          <cell r="EA1069">
            <v>0</v>
          </cell>
          <cell r="EB1069">
            <v>0</v>
          </cell>
          <cell r="EC1069">
            <v>0</v>
          </cell>
          <cell r="ED1069">
            <v>0</v>
          </cell>
          <cell r="EE1069">
            <v>0</v>
          </cell>
          <cell r="EF1069">
            <v>0</v>
          </cell>
          <cell r="EG1069">
            <v>0</v>
          </cell>
          <cell r="EH1069">
            <v>0</v>
          </cell>
          <cell r="EI1069">
            <v>0</v>
          </cell>
          <cell r="EJ1069">
            <v>0</v>
          </cell>
          <cell r="EK1069">
            <v>0</v>
          </cell>
          <cell r="EL1069">
            <v>0</v>
          </cell>
          <cell r="EM1069">
            <v>0</v>
          </cell>
          <cell r="EN1069">
            <v>0</v>
          </cell>
          <cell r="EO1069">
            <v>0</v>
          </cell>
          <cell r="EP1069">
            <v>0</v>
          </cell>
          <cell r="EQ1069">
            <v>0</v>
          </cell>
          <cell r="ER1069">
            <v>0</v>
          </cell>
          <cell r="ES1069">
            <v>0</v>
          </cell>
          <cell r="ET1069">
            <v>0</v>
          </cell>
          <cell r="EU1069">
            <v>0</v>
          </cell>
          <cell r="EV1069">
            <v>0</v>
          </cell>
          <cell r="EW1069">
            <v>0</v>
          </cell>
          <cell r="EX1069">
            <v>0</v>
          </cell>
          <cell r="EY1069">
            <v>0</v>
          </cell>
          <cell r="EZ1069">
            <v>0</v>
          </cell>
          <cell r="FA1069">
            <v>0</v>
          </cell>
          <cell r="FB1069">
            <v>0</v>
          </cell>
          <cell r="FC1069">
            <v>0</v>
          </cell>
          <cell r="FD1069">
            <v>0</v>
          </cell>
          <cell r="FE1069">
            <v>0</v>
          </cell>
          <cell r="FF1069">
            <v>0</v>
          </cell>
          <cell r="FG1069">
            <v>0</v>
          </cell>
          <cell r="FH1069">
            <v>0</v>
          </cell>
          <cell r="FI1069">
            <v>0</v>
          </cell>
          <cell r="FJ1069">
            <v>0</v>
          </cell>
          <cell r="FK1069">
            <v>0</v>
          </cell>
          <cell r="FL1069">
            <v>0</v>
          </cell>
          <cell r="FM1069">
            <v>0</v>
          </cell>
          <cell r="FN1069">
            <v>0</v>
          </cell>
          <cell r="FO1069">
            <v>0</v>
          </cell>
          <cell r="FP1069">
            <v>0</v>
          </cell>
          <cell r="FQ1069">
            <v>0</v>
          </cell>
          <cell r="FR1069">
            <v>0</v>
          </cell>
          <cell r="FS1069">
            <v>0</v>
          </cell>
          <cell r="FT1069">
            <v>0</v>
          </cell>
          <cell r="FU1069">
            <v>0</v>
          </cell>
          <cell r="FV1069">
            <v>0</v>
          </cell>
          <cell r="FW1069">
            <v>0</v>
          </cell>
          <cell r="FX1069">
            <v>0</v>
          </cell>
          <cell r="FY1069">
            <v>0</v>
          </cell>
          <cell r="FZ1069">
            <v>0</v>
          </cell>
          <cell r="GA1069">
            <v>0</v>
          </cell>
          <cell r="GB1069">
            <v>0</v>
          </cell>
          <cell r="GC1069">
            <v>0</v>
          </cell>
          <cell r="GD1069">
            <v>0</v>
          </cell>
          <cell r="GE1069">
            <v>0</v>
          </cell>
          <cell r="GF1069">
            <v>0</v>
          </cell>
          <cell r="GG1069">
            <v>0</v>
          </cell>
          <cell r="GH1069">
            <v>0</v>
          </cell>
          <cell r="GI1069">
            <v>0</v>
          </cell>
          <cell r="GJ1069">
            <v>0</v>
          </cell>
          <cell r="GK1069">
            <v>0</v>
          </cell>
          <cell r="GL1069">
            <v>0</v>
          </cell>
          <cell r="GM1069">
            <v>0</v>
          </cell>
          <cell r="GN1069">
            <v>0</v>
          </cell>
          <cell r="GO1069">
            <v>0</v>
          </cell>
          <cell r="GP1069">
            <v>0</v>
          </cell>
          <cell r="GQ1069">
            <v>0</v>
          </cell>
          <cell r="GR1069">
            <v>0</v>
          </cell>
          <cell r="GS1069">
            <v>0</v>
          </cell>
          <cell r="GT1069">
            <v>0</v>
          </cell>
          <cell r="GU1069">
            <v>0</v>
          </cell>
          <cell r="GV1069">
            <v>0</v>
          </cell>
          <cell r="GW1069">
            <v>0</v>
          </cell>
          <cell r="GX1069">
            <v>0</v>
          </cell>
          <cell r="GY1069">
            <v>0</v>
          </cell>
          <cell r="GZ1069">
            <v>0</v>
          </cell>
          <cell r="HA1069">
            <v>0</v>
          </cell>
          <cell r="HB1069">
            <v>0</v>
          </cell>
          <cell r="HC1069">
            <v>0</v>
          </cell>
          <cell r="HD1069">
            <v>0</v>
          </cell>
          <cell r="HE1069">
            <v>0</v>
          </cell>
          <cell r="HF1069">
            <v>0</v>
          </cell>
          <cell r="HG1069">
            <v>0</v>
          </cell>
          <cell r="HH1069">
            <v>0</v>
          </cell>
          <cell r="HI1069">
            <v>0</v>
          </cell>
          <cell r="HJ1069">
            <v>0</v>
          </cell>
          <cell r="HK1069">
            <v>0</v>
          </cell>
          <cell r="HL1069">
            <v>0</v>
          </cell>
          <cell r="HM1069">
            <v>0</v>
          </cell>
          <cell r="HN1069">
            <v>0</v>
          </cell>
          <cell r="HO1069">
            <v>0</v>
          </cell>
          <cell r="HP1069">
            <v>0</v>
          </cell>
          <cell r="HQ1069">
            <v>0</v>
          </cell>
          <cell r="HR1069">
            <v>0</v>
          </cell>
          <cell r="HS1069">
            <v>0</v>
          </cell>
          <cell r="HT1069">
            <v>0</v>
          </cell>
          <cell r="HU1069">
            <v>0</v>
          </cell>
          <cell r="HV1069">
            <v>0</v>
          </cell>
          <cell r="HW1069">
            <v>0</v>
          </cell>
          <cell r="HX1069">
            <v>0</v>
          </cell>
          <cell r="HY1069">
            <v>0</v>
          </cell>
          <cell r="HZ1069">
            <v>0</v>
          </cell>
          <cell r="IA1069">
            <v>0</v>
          </cell>
          <cell r="IB1069">
            <v>0</v>
          </cell>
          <cell r="IC1069">
            <v>0</v>
          </cell>
          <cell r="ID1069">
            <v>0</v>
          </cell>
          <cell r="IE1069">
            <v>0</v>
          </cell>
          <cell r="IF1069">
            <v>0</v>
          </cell>
          <cell r="IG1069">
            <v>0</v>
          </cell>
          <cell r="IH1069">
            <v>0</v>
          </cell>
          <cell r="II1069">
            <v>0</v>
          </cell>
          <cell r="IJ1069">
            <v>0</v>
          </cell>
          <cell r="IK1069">
            <v>0</v>
          </cell>
          <cell r="IL1069">
            <v>0</v>
          </cell>
          <cell r="IM1069">
            <v>0</v>
          </cell>
          <cell r="IN1069">
            <v>0</v>
          </cell>
          <cell r="IO1069">
            <v>0</v>
          </cell>
          <cell r="IP1069">
            <v>0</v>
          </cell>
          <cell r="IQ1069">
            <v>0</v>
          </cell>
          <cell r="IR1069">
            <v>0</v>
          </cell>
          <cell r="IS1069">
            <v>0</v>
          </cell>
          <cell r="IT1069">
            <v>0</v>
          </cell>
          <cell r="IU1069">
            <v>0</v>
          </cell>
          <cell r="IV1069">
            <v>0</v>
          </cell>
          <cell r="IW1069">
            <v>0</v>
          </cell>
          <cell r="IX1069">
            <v>0</v>
          </cell>
          <cell r="IY1069">
            <v>0</v>
          </cell>
          <cell r="IZ1069">
            <v>0</v>
          </cell>
          <cell r="JA1069">
            <v>0</v>
          </cell>
          <cell r="JB1069">
            <v>0</v>
          </cell>
          <cell r="JC1069">
            <v>0</v>
          </cell>
          <cell r="JD1069">
            <v>0</v>
          </cell>
          <cell r="JE1069">
            <v>0</v>
          </cell>
          <cell r="JF1069">
            <v>0</v>
          </cell>
          <cell r="JG1069">
            <v>0</v>
          </cell>
          <cell r="JH1069">
            <v>0</v>
          </cell>
          <cell r="JI1069">
            <v>0</v>
          </cell>
          <cell r="JJ1069">
            <v>0</v>
          </cell>
          <cell r="JK1069">
            <v>0</v>
          </cell>
          <cell r="JL1069">
            <v>0</v>
          </cell>
          <cell r="JM1069">
            <v>0</v>
          </cell>
          <cell r="JN1069">
            <v>0</v>
          </cell>
          <cell r="JO1069">
            <v>0</v>
          </cell>
          <cell r="JP1069">
            <v>0</v>
          </cell>
          <cell r="JQ1069">
            <v>0</v>
          </cell>
        </row>
        <row r="1070">
          <cell r="D1070" t="str">
            <v>PV_.QF.SOR._.qOR.Klamath_Falls_Solar_1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0</v>
          </cell>
          <cell r="CD1070">
            <v>0</v>
          </cell>
          <cell r="CE1070">
            <v>0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0</v>
          </cell>
          <cell r="CK1070">
            <v>0</v>
          </cell>
          <cell r="CL1070">
            <v>0</v>
          </cell>
          <cell r="CM1070">
            <v>0</v>
          </cell>
          <cell r="CN1070">
            <v>0</v>
          </cell>
          <cell r="CO1070">
            <v>0</v>
          </cell>
          <cell r="CP1070">
            <v>0</v>
          </cell>
          <cell r="CQ1070">
            <v>0</v>
          </cell>
          <cell r="CR1070">
            <v>0</v>
          </cell>
          <cell r="CS1070">
            <v>0</v>
          </cell>
          <cell r="CT1070">
            <v>0</v>
          </cell>
          <cell r="CU1070">
            <v>0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  <cell r="DD1070">
            <v>0</v>
          </cell>
          <cell r="DE1070">
            <v>0</v>
          </cell>
          <cell r="DF1070">
            <v>0</v>
          </cell>
          <cell r="DG1070">
            <v>0</v>
          </cell>
          <cell r="DH1070">
            <v>0</v>
          </cell>
          <cell r="DI1070">
            <v>0</v>
          </cell>
          <cell r="DJ1070">
            <v>0</v>
          </cell>
          <cell r="DK1070">
            <v>0</v>
          </cell>
          <cell r="DL1070">
            <v>0</v>
          </cell>
          <cell r="DM1070">
            <v>0</v>
          </cell>
          <cell r="DN1070">
            <v>0</v>
          </cell>
          <cell r="DO1070">
            <v>0</v>
          </cell>
          <cell r="DP1070">
            <v>0</v>
          </cell>
          <cell r="DQ1070">
            <v>0</v>
          </cell>
          <cell r="DR1070">
            <v>0</v>
          </cell>
          <cell r="DS1070">
            <v>0</v>
          </cell>
          <cell r="DT1070">
            <v>0</v>
          </cell>
          <cell r="DU1070">
            <v>0</v>
          </cell>
          <cell r="DV1070">
            <v>0</v>
          </cell>
          <cell r="DW1070">
            <v>0</v>
          </cell>
          <cell r="DX1070">
            <v>0</v>
          </cell>
          <cell r="DY1070">
            <v>0</v>
          </cell>
          <cell r="DZ1070">
            <v>0</v>
          </cell>
          <cell r="EA1070">
            <v>0</v>
          </cell>
          <cell r="EB1070">
            <v>0</v>
          </cell>
          <cell r="EC1070">
            <v>0</v>
          </cell>
          <cell r="ED1070">
            <v>0</v>
          </cell>
          <cell r="EE1070">
            <v>0</v>
          </cell>
          <cell r="EF1070">
            <v>0</v>
          </cell>
          <cell r="EG1070">
            <v>0</v>
          </cell>
          <cell r="EH1070">
            <v>0</v>
          </cell>
          <cell r="EI1070">
            <v>0</v>
          </cell>
          <cell r="EJ1070">
            <v>0</v>
          </cell>
          <cell r="EK1070">
            <v>0</v>
          </cell>
          <cell r="EL1070">
            <v>0</v>
          </cell>
          <cell r="EM1070">
            <v>0</v>
          </cell>
          <cell r="EN1070">
            <v>0</v>
          </cell>
          <cell r="EO1070">
            <v>0</v>
          </cell>
          <cell r="EP1070">
            <v>0</v>
          </cell>
          <cell r="EQ1070">
            <v>0</v>
          </cell>
          <cell r="ER1070">
            <v>0</v>
          </cell>
          <cell r="ES1070">
            <v>0</v>
          </cell>
          <cell r="ET1070">
            <v>0</v>
          </cell>
          <cell r="EU1070">
            <v>0</v>
          </cell>
          <cell r="EV1070">
            <v>0</v>
          </cell>
          <cell r="EW1070">
            <v>0</v>
          </cell>
          <cell r="EX1070">
            <v>0</v>
          </cell>
          <cell r="EY1070">
            <v>0</v>
          </cell>
          <cell r="EZ1070">
            <v>0</v>
          </cell>
          <cell r="FA1070">
            <v>0</v>
          </cell>
          <cell r="FB1070">
            <v>0</v>
          </cell>
          <cell r="FC1070">
            <v>0</v>
          </cell>
          <cell r="FD1070">
            <v>0</v>
          </cell>
          <cell r="FE1070">
            <v>0</v>
          </cell>
          <cell r="FF1070">
            <v>0</v>
          </cell>
          <cell r="FG1070">
            <v>0</v>
          </cell>
          <cell r="FH1070">
            <v>0</v>
          </cell>
          <cell r="FI1070">
            <v>0</v>
          </cell>
          <cell r="FJ1070">
            <v>0</v>
          </cell>
          <cell r="FK1070">
            <v>0</v>
          </cell>
          <cell r="FL1070">
            <v>0</v>
          </cell>
          <cell r="FM1070">
            <v>0</v>
          </cell>
          <cell r="FN1070">
            <v>0</v>
          </cell>
          <cell r="FO1070">
            <v>0</v>
          </cell>
          <cell r="FP1070">
            <v>0</v>
          </cell>
          <cell r="FQ1070">
            <v>0</v>
          </cell>
          <cell r="FR1070">
            <v>0</v>
          </cell>
          <cell r="FS1070">
            <v>0</v>
          </cell>
          <cell r="FT1070">
            <v>0</v>
          </cell>
          <cell r="FU1070">
            <v>0</v>
          </cell>
          <cell r="FV1070">
            <v>0</v>
          </cell>
          <cell r="FW1070">
            <v>0</v>
          </cell>
          <cell r="FX1070">
            <v>0</v>
          </cell>
          <cell r="FY1070">
            <v>0</v>
          </cell>
          <cell r="FZ1070">
            <v>0</v>
          </cell>
          <cell r="GA1070">
            <v>0</v>
          </cell>
          <cell r="GB1070">
            <v>0</v>
          </cell>
          <cell r="GC1070">
            <v>0</v>
          </cell>
          <cell r="GD1070">
            <v>0</v>
          </cell>
          <cell r="GE1070">
            <v>0</v>
          </cell>
          <cell r="GF1070">
            <v>0</v>
          </cell>
          <cell r="GG1070">
            <v>0</v>
          </cell>
          <cell r="GH1070">
            <v>0</v>
          </cell>
          <cell r="GI1070">
            <v>0</v>
          </cell>
          <cell r="GJ1070">
            <v>0</v>
          </cell>
          <cell r="GK1070">
            <v>0</v>
          </cell>
          <cell r="GL1070">
            <v>0</v>
          </cell>
          <cell r="GM1070">
            <v>0</v>
          </cell>
          <cell r="GN1070">
            <v>0</v>
          </cell>
          <cell r="GO1070">
            <v>0</v>
          </cell>
          <cell r="GP1070">
            <v>0</v>
          </cell>
          <cell r="GQ1070">
            <v>0</v>
          </cell>
          <cell r="GR1070">
            <v>0</v>
          </cell>
          <cell r="GS1070">
            <v>0</v>
          </cell>
          <cell r="GT1070">
            <v>0</v>
          </cell>
          <cell r="GU1070">
            <v>0</v>
          </cell>
          <cell r="GV1070">
            <v>0</v>
          </cell>
          <cell r="GW1070">
            <v>0</v>
          </cell>
          <cell r="GX1070">
            <v>0</v>
          </cell>
          <cell r="GY1070">
            <v>0</v>
          </cell>
          <cell r="GZ1070">
            <v>0</v>
          </cell>
          <cell r="HA1070">
            <v>0</v>
          </cell>
          <cell r="HB1070">
            <v>0</v>
          </cell>
          <cell r="HC1070">
            <v>0</v>
          </cell>
          <cell r="HD1070">
            <v>0</v>
          </cell>
          <cell r="HE1070">
            <v>0</v>
          </cell>
          <cell r="HF1070">
            <v>0</v>
          </cell>
          <cell r="HG1070">
            <v>0</v>
          </cell>
          <cell r="HH1070">
            <v>0</v>
          </cell>
          <cell r="HI1070">
            <v>0</v>
          </cell>
          <cell r="HJ1070">
            <v>0</v>
          </cell>
          <cell r="HK1070">
            <v>0</v>
          </cell>
          <cell r="HL1070">
            <v>0</v>
          </cell>
          <cell r="HM1070">
            <v>0</v>
          </cell>
          <cell r="HN1070">
            <v>0</v>
          </cell>
          <cell r="HO1070">
            <v>0</v>
          </cell>
          <cell r="HP1070">
            <v>0</v>
          </cell>
          <cell r="HQ1070">
            <v>0</v>
          </cell>
          <cell r="HR1070">
            <v>0</v>
          </cell>
          <cell r="HS1070">
            <v>0</v>
          </cell>
          <cell r="HT1070">
            <v>0</v>
          </cell>
          <cell r="HU1070">
            <v>0</v>
          </cell>
          <cell r="HV1070">
            <v>0</v>
          </cell>
          <cell r="HW1070">
            <v>0</v>
          </cell>
          <cell r="HX1070">
            <v>0</v>
          </cell>
          <cell r="HY1070">
            <v>0</v>
          </cell>
          <cell r="HZ1070">
            <v>0</v>
          </cell>
          <cell r="IA1070">
            <v>0</v>
          </cell>
          <cell r="IB1070">
            <v>0</v>
          </cell>
          <cell r="IC1070">
            <v>0</v>
          </cell>
          <cell r="ID1070">
            <v>0</v>
          </cell>
          <cell r="IE1070">
            <v>0</v>
          </cell>
          <cell r="IF1070">
            <v>0</v>
          </cell>
          <cell r="IG1070">
            <v>0</v>
          </cell>
          <cell r="IH1070">
            <v>0</v>
          </cell>
          <cell r="II1070">
            <v>0</v>
          </cell>
          <cell r="IJ1070">
            <v>0</v>
          </cell>
          <cell r="IK1070">
            <v>0</v>
          </cell>
          <cell r="IL1070">
            <v>0</v>
          </cell>
          <cell r="IM1070">
            <v>0</v>
          </cell>
          <cell r="IN1070">
            <v>0</v>
          </cell>
          <cell r="IO1070">
            <v>0</v>
          </cell>
          <cell r="IP1070">
            <v>0</v>
          </cell>
          <cell r="IQ1070">
            <v>0</v>
          </cell>
          <cell r="IR1070">
            <v>0</v>
          </cell>
          <cell r="IS1070">
            <v>0</v>
          </cell>
          <cell r="IT1070">
            <v>0</v>
          </cell>
          <cell r="IU1070">
            <v>0</v>
          </cell>
          <cell r="IV1070">
            <v>0</v>
          </cell>
          <cell r="IW1070">
            <v>0</v>
          </cell>
          <cell r="IX1070">
            <v>0</v>
          </cell>
          <cell r="IY1070">
            <v>0</v>
          </cell>
          <cell r="IZ1070">
            <v>0</v>
          </cell>
          <cell r="JA1070">
            <v>0</v>
          </cell>
          <cell r="JB1070">
            <v>0</v>
          </cell>
          <cell r="JC1070">
            <v>0</v>
          </cell>
          <cell r="JD1070">
            <v>0</v>
          </cell>
          <cell r="JE1070">
            <v>0</v>
          </cell>
          <cell r="JF1070">
            <v>0</v>
          </cell>
          <cell r="JG1070">
            <v>0</v>
          </cell>
          <cell r="JH1070">
            <v>0</v>
          </cell>
          <cell r="JI1070">
            <v>0</v>
          </cell>
          <cell r="JJ1070">
            <v>0</v>
          </cell>
          <cell r="JK1070">
            <v>0</v>
          </cell>
          <cell r="JL1070">
            <v>0</v>
          </cell>
          <cell r="JM1070">
            <v>0</v>
          </cell>
          <cell r="JN1070">
            <v>0</v>
          </cell>
          <cell r="JO1070">
            <v>0</v>
          </cell>
          <cell r="JP1070">
            <v>0</v>
          </cell>
          <cell r="JQ1070">
            <v>0</v>
          </cell>
        </row>
        <row r="1071">
          <cell r="D1071" t="str">
            <v>PV_.QF.SOR._.qOR.Klamath_Falls_Solar_2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  <cell r="BJ1071">
            <v>0</v>
          </cell>
          <cell r="BK1071">
            <v>0</v>
          </cell>
          <cell r="BL1071">
            <v>0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0</v>
          </cell>
          <cell r="CD1071">
            <v>0</v>
          </cell>
          <cell r="CE1071">
            <v>0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0</v>
          </cell>
          <cell r="CK1071">
            <v>0</v>
          </cell>
          <cell r="CL1071">
            <v>0</v>
          </cell>
          <cell r="CM1071">
            <v>0</v>
          </cell>
          <cell r="CN1071">
            <v>0</v>
          </cell>
          <cell r="CO1071">
            <v>0</v>
          </cell>
          <cell r="CP1071">
            <v>0</v>
          </cell>
          <cell r="CQ1071">
            <v>0</v>
          </cell>
          <cell r="CR1071">
            <v>0</v>
          </cell>
          <cell r="CS1071">
            <v>0</v>
          </cell>
          <cell r="CT1071">
            <v>0</v>
          </cell>
          <cell r="CU1071">
            <v>0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  <cell r="DD1071">
            <v>0</v>
          </cell>
          <cell r="DE1071">
            <v>0</v>
          </cell>
          <cell r="DF1071">
            <v>0</v>
          </cell>
          <cell r="DG1071">
            <v>0</v>
          </cell>
          <cell r="DH1071">
            <v>0</v>
          </cell>
          <cell r="DI1071">
            <v>0</v>
          </cell>
          <cell r="DJ1071">
            <v>0</v>
          </cell>
          <cell r="DK1071">
            <v>0</v>
          </cell>
          <cell r="DL1071">
            <v>0</v>
          </cell>
          <cell r="DM1071">
            <v>0</v>
          </cell>
          <cell r="DN1071">
            <v>0</v>
          </cell>
          <cell r="DO1071">
            <v>0</v>
          </cell>
          <cell r="DP1071">
            <v>0</v>
          </cell>
          <cell r="DQ1071">
            <v>0</v>
          </cell>
          <cell r="DR1071">
            <v>0</v>
          </cell>
          <cell r="DS1071">
            <v>0</v>
          </cell>
          <cell r="DT1071">
            <v>0</v>
          </cell>
          <cell r="DU1071">
            <v>0</v>
          </cell>
          <cell r="DV1071">
            <v>0</v>
          </cell>
          <cell r="DW1071">
            <v>0</v>
          </cell>
          <cell r="DX1071">
            <v>0</v>
          </cell>
          <cell r="DY1071">
            <v>0</v>
          </cell>
          <cell r="DZ1071">
            <v>0</v>
          </cell>
          <cell r="EA1071">
            <v>0</v>
          </cell>
          <cell r="EB1071">
            <v>0</v>
          </cell>
          <cell r="EC1071">
            <v>0</v>
          </cell>
          <cell r="ED1071">
            <v>0</v>
          </cell>
          <cell r="EE1071">
            <v>0</v>
          </cell>
          <cell r="EF1071">
            <v>0</v>
          </cell>
          <cell r="EG1071">
            <v>0</v>
          </cell>
          <cell r="EH1071">
            <v>0</v>
          </cell>
          <cell r="EI1071">
            <v>0</v>
          </cell>
          <cell r="EJ1071">
            <v>0</v>
          </cell>
          <cell r="EK1071">
            <v>0</v>
          </cell>
          <cell r="EL1071">
            <v>0</v>
          </cell>
          <cell r="EM1071">
            <v>0</v>
          </cell>
          <cell r="EN1071">
            <v>0</v>
          </cell>
          <cell r="EO1071">
            <v>0</v>
          </cell>
          <cell r="EP1071">
            <v>0</v>
          </cell>
          <cell r="EQ1071">
            <v>0</v>
          </cell>
          <cell r="ER1071">
            <v>0</v>
          </cell>
          <cell r="ES1071">
            <v>0</v>
          </cell>
          <cell r="ET1071">
            <v>0</v>
          </cell>
          <cell r="EU1071">
            <v>0</v>
          </cell>
          <cell r="EV1071">
            <v>0</v>
          </cell>
          <cell r="EW1071">
            <v>0</v>
          </cell>
          <cell r="EX1071">
            <v>0</v>
          </cell>
          <cell r="EY1071">
            <v>0</v>
          </cell>
          <cell r="EZ1071">
            <v>0</v>
          </cell>
          <cell r="FA1071">
            <v>0</v>
          </cell>
          <cell r="FB1071">
            <v>0</v>
          </cell>
          <cell r="FC1071">
            <v>0</v>
          </cell>
          <cell r="FD1071">
            <v>0</v>
          </cell>
          <cell r="FE1071">
            <v>0</v>
          </cell>
          <cell r="FF1071">
            <v>0</v>
          </cell>
          <cell r="FG1071">
            <v>0</v>
          </cell>
          <cell r="FH1071">
            <v>0</v>
          </cell>
          <cell r="FI1071">
            <v>0</v>
          </cell>
          <cell r="FJ1071">
            <v>0</v>
          </cell>
          <cell r="FK1071">
            <v>0</v>
          </cell>
          <cell r="FL1071">
            <v>0</v>
          </cell>
          <cell r="FM1071">
            <v>0</v>
          </cell>
          <cell r="FN1071">
            <v>0</v>
          </cell>
          <cell r="FO1071">
            <v>0</v>
          </cell>
          <cell r="FP1071">
            <v>0</v>
          </cell>
          <cell r="FQ1071">
            <v>0</v>
          </cell>
          <cell r="FR1071">
            <v>0</v>
          </cell>
          <cell r="FS1071">
            <v>0</v>
          </cell>
          <cell r="FT1071">
            <v>0</v>
          </cell>
          <cell r="FU1071">
            <v>0</v>
          </cell>
          <cell r="FV1071">
            <v>0</v>
          </cell>
          <cell r="FW1071">
            <v>0</v>
          </cell>
          <cell r="FX1071">
            <v>0</v>
          </cell>
          <cell r="FY1071">
            <v>0</v>
          </cell>
          <cell r="FZ1071">
            <v>0</v>
          </cell>
          <cell r="GA1071">
            <v>0</v>
          </cell>
          <cell r="GB1071">
            <v>0</v>
          </cell>
          <cell r="GC1071">
            <v>0</v>
          </cell>
          <cell r="GD1071">
            <v>0</v>
          </cell>
          <cell r="GE1071">
            <v>0</v>
          </cell>
          <cell r="GF1071">
            <v>0</v>
          </cell>
          <cell r="GG1071">
            <v>0</v>
          </cell>
          <cell r="GH1071">
            <v>0</v>
          </cell>
          <cell r="GI1071">
            <v>0</v>
          </cell>
          <cell r="GJ1071">
            <v>0</v>
          </cell>
          <cell r="GK1071">
            <v>0</v>
          </cell>
          <cell r="GL1071">
            <v>0</v>
          </cell>
          <cell r="GM1071">
            <v>0</v>
          </cell>
          <cell r="GN1071">
            <v>0</v>
          </cell>
          <cell r="GO1071">
            <v>0</v>
          </cell>
          <cell r="GP1071">
            <v>0</v>
          </cell>
          <cell r="GQ1071">
            <v>0</v>
          </cell>
          <cell r="GR1071">
            <v>0</v>
          </cell>
          <cell r="GS1071">
            <v>0</v>
          </cell>
          <cell r="GT1071">
            <v>0</v>
          </cell>
          <cell r="GU1071">
            <v>0</v>
          </cell>
          <cell r="GV1071">
            <v>0</v>
          </cell>
          <cell r="GW1071">
            <v>0</v>
          </cell>
          <cell r="GX1071">
            <v>0</v>
          </cell>
          <cell r="GY1071">
            <v>0</v>
          </cell>
          <cell r="GZ1071">
            <v>0</v>
          </cell>
          <cell r="HA1071">
            <v>0</v>
          </cell>
          <cell r="HB1071">
            <v>0</v>
          </cell>
          <cell r="HC1071">
            <v>0</v>
          </cell>
          <cell r="HD1071">
            <v>0</v>
          </cell>
          <cell r="HE1071">
            <v>0</v>
          </cell>
          <cell r="HF1071">
            <v>0</v>
          </cell>
          <cell r="HG1071">
            <v>0</v>
          </cell>
          <cell r="HH1071">
            <v>0</v>
          </cell>
          <cell r="HI1071">
            <v>0</v>
          </cell>
          <cell r="HJ1071">
            <v>0</v>
          </cell>
          <cell r="HK1071">
            <v>0</v>
          </cell>
          <cell r="HL1071">
            <v>0</v>
          </cell>
          <cell r="HM1071">
            <v>0</v>
          </cell>
          <cell r="HN1071">
            <v>0</v>
          </cell>
          <cell r="HO1071">
            <v>0</v>
          </cell>
          <cell r="HP1071">
            <v>0</v>
          </cell>
          <cell r="HQ1071">
            <v>0</v>
          </cell>
          <cell r="HR1071">
            <v>0</v>
          </cell>
          <cell r="HS1071">
            <v>0</v>
          </cell>
          <cell r="HT1071">
            <v>0</v>
          </cell>
          <cell r="HU1071">
            <v>0</v>
          </cell>
          <cell r="HV1071">
            <v>0</v>
          </cell>
          <cell r="HW1071">
            <v>0</v>
          </cell>
          <cell r="HX1071">
            <v>0</v>
          </cell>
          <cell r="HY1071">
            <v>0</v>
          </cell>
          <cell r="HZ1071">
            <v>0</v>
          </cell>
          <cell r="IA1071">
            <v>0</v>
          </cell>
          <cell r="IB1071">
            <v>0</v>
          </cell>
          <cell r="IC1071">
            <v>0</v>
          </cell>
          <cell r="ID1071">
            <v>0</v>
          </cell>
          <cell r="IE1071">
            <v>0</v>
          </cell>
          <cell r="IF1071">
            <v>0</v>
          </cell>
          <cell r="IG1071">
            <v>0</v>
          </cell>
          <cell r="IH1071">
            <v>0</v>
          </cell>
          <cell r="II1071">
            <v>0</v>
          </cell>
          <cell r="IJ1071">
            <v>0</v>
          </cell>
          <cell r="IK1071">
            <v>0</v>
          </cell>
          <cell r="IL1071">
            <v>0</v>
          </cell>
          <cell r="IM1071">
            <v>0</v>
          </cell>
          <cell r="IN1071">
            <v>0</v>
          </cell>
          <cell r="IO1071">
            <v>0</v>
          </cell>
          <cell r="IP1071">
            <v>0</v>
          </cell>
          <cell r="IQ1071">
            <v>0</v>
          </cell>
          <cell r="IR1071">
            <v>0</v>
          </cell>
          <cell r="IS1071">
            <v>0</v>
          </cell>
          <cell r="IT1071">
            <v>0</v>
          </cell>
          <cell r="IU1071">
            <v>0</v>
          </cell>
          <cell r="IV1071">
            <v>0</v>
          </cell>
          <cell r="IW1071">
            <v>0</v>
          </cell>
          <cell r="IX1071">
            <v>0</v>
          </cell>
          <cell r="IY1071">
            <v>0</v>
          </cell>
          <cell r="IZ1071">
            <v>0</v>
          </cell>
          <cell r="JA1071">
            <v>0</v>
          </cell>
          <cell r="JB1071">
            <v>0</v>
          </cell>
          <cell r="JC1071">
            <v>0</v>
          </cell>
          <cell r="JD1071">
            <v>0</v>
          </cell>
          <cell r="JE1071">
            <v>0</v>
          </cell>
          <cell r="JF1071">
            <v>0</v>
          </cell>
          <cell r="JG1071">
            <v>0</v>
          </cell>
          <cell r="JH1071">
            <v>0</v>
          </cell>
          <cell r="JI1071">
            <v>0</v>
          </cell>
          <cell r="JJ1071">
            <v>0</v>
          </cell>
          <cell r="JK1071">
            <v>0</v>
          </cell>
          <cell r="JL1071">
            <v>0</v>
          </cell>
          <cell r="JM1071">
            <v>0</v>
          </cell>
          <cell r="JN1071">
            <v>0</v>
          </cell>
          <cell r="JO1071">
            <v>0</v>
          </cell>
          <cell r="JP1071">
            <v>0</v>
          </cell>
          <cell r="JQ1071">
            <v>0</v>
          </cell>
        </row>
        <row r="1072">
          <cell r="D1072" t="str">
            <v>PV_.QF.SOR._.qOR.NW2_Neff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0</v>
          </cell>
          <cell r="CD1072">
            <v>0</v>
          </cell>
          <cell r="CE1072">
            <v>0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0</v>
          </cell>
          <cell r="CK1072">
            <v>0</v>
          </cell>
          <cell r="CL1072">
            <v>0</v>
          </cell>
          <cell r="CM1072">
            <v>0</v>
          </cell>
          <cell r="CN1072">
            <v>0</v>
          </cell>
          <cell r="CO1072">
            <v>0</v>
          </cell>
          <cell r="CP1072">
            <v>0</v>
          </cell>
          <cell r="CQ1072">
            <v>0</v>
          </cell>
          <cell r="CR1072">
            <v>0</v>
          </cell>
          <cell r="CS1072">
            <v>0</v>
          </cell>
          <cell r="CT1072">
            <v>0</v>
          </cell>
          <cell r="CU1072">
            <v>0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  <cell r="DD1072">
            <v>0</v>
          </cell>
          <cell r="DE1072">
            <v>0</v>
          </cell>
          <cell r="DF1072">
            <v>0</v>
          </cell>
          <cell r="DG1072">
            <v>0</v>
          </cell>
          <cell r="DH1072">
            <v>0</v>
          </cell>
          <cell r="DI1072">
            <v>0</v>
          </cell>
          <cell r="DJ1072">
            <v>0</v>
          </cell>
          <cell r="DK1072">
            <v>0</v>
          </cell>
          <cell r="DL1072">
            <v>0</v>
          </cell>
          <cell r="DM1072">
            <v>0</v>
          </cell>
          <cell r="DN1072">
            <v>0</v>
          </cell>
          <cell r="DO1072">
            <v>0</v>
          </cell>
          <cell r="DP1072">
            <v>0</v>
          </cell>
          <cell r="DQ1072">
            <v>0</v>
          </cell>
          <cell r="DR1072">
            <v>0</v>
          </cell>
          <cell r="DS1072">
            <v>0</v>
          </cell>
          <cell r="DT1072">
            <v>0</v>
          </cell>
          <cell r="DU1072">
            <v>0</v>
          </cell>
          <cell r="DV1072">
            <v>0</v>
          </cell>
          <cell r="DW1072">
            <v>0</v>
          </cell>
          <cell r="DX1072">
            <v>0</v>
          </cell>
          <cell r="DY1072">
            <v>0</v>
          </cell>
          <cell r="DZ1072">
            <v>0</v>
          </cell>
          <cell r="EA1072">
            <v>0</v>
          </cell>
          <cell r="EB1072">
            <v>0</v>
          </cell>
          <cell r="EC1072">
            <v>0</v>
          </cell>
          <cell r="ED1072">
            <v>0</v>
          </cell>
          <cell r="EE1072">
            <v>0</v>
          </cell>
          <cell r="EF1072">
            <v>0</v>
          </cell>
          <cell r="EG1072">
            <v>0</v>
          </cell>
          <cell r="EH1072">
            <v>0</v>
          </cell>
          <cell r="EI1072">
            <v>0</v>
          </cell>
          <cell r="EJ1072">
            <v>0</v>
          </cell>
          <cell r="EK1072">
            <v>0</v>
          </cell>
          <cell r="EL1072">
            <v>0</v>
          </cell>
          <cell r="EM1072">
            <v>0</v>
          </cell>
          <cell r="EN1072">
            <v>0</v>
          </cell>
          <cell r="EO1072">
            <v>0</v>
          </cell>
          <cell r="EP1072">
            <v>0</v>
          </cell>
          <cell r="EQ1072">
            <v>0</v>
          </cell>
          <cell r="ER1072">
            <v>0</v>
          </cell>
          <cell r="ES1072">
            <v>0</v>
          </cell>
          <cell r="ET1072">
            <v>0</v>
          </cell>
          <cell r="EU1072">
            <v>0</v>
          </cell>
          <cell r="EV1072">
            <v>0</v>
          </cell>
          <cell r="EW1072">
            <v>0</v>
          </cell>
          <cell r="EX1072">
            <v>0</v>
          </cell>
          <cell r="EY1072">
            <v>0</v>
          </cell>
          <cell r="EZ1072">
            <v>0</v>
          </cell>
          <cell r="FA1072">
            <v>0</v>
          </cell>
          <cell r="FB1072">
            <v>0</v>
          </cell>
          <cell r="FC1072">
            <v>0</v>
          </cell>
          <cell r="FD1072">
            <v>0</v>
          </cell>
          <cell r="FE1072">
            <v>0</v>
          </cell>
          <cell r="FF1072">
            <v>0</v>
          </cell>
          <cell r="FG1072">
            <v>0</v>
          </cell>
          <cell r="FH1072">
            <v>0</v>
          </cell>
          <cell r="FI1072">
            <v>0</v>
          </cell>
          <cell r="FJ1072">
            <v>0</v>
          </cell>
          <cell r="FK1072">
            <v>0</v>
          </cell>
          <cell r="FL1072">
            <v>0</v>
          </cell>
          <cell r="FM1072">
            <v>0</v>
          </cell>
          <cell r="FN1072">
            <v>0</v>
          </cell>
          <cell r="FO1072">
            <v>0</v>
          </cell>
          <cell r="FP1072">
            <v>0</v>
          </cell>
          <cell r="FQ1072">
            <v>0</v>
          </cell>
          <cell r="FR1072">
            <v>0</v>
          </cell>
          <cell r="FS1072">
            <v>0</v>
          </cell>
          <cell r="FT1072">
            <v>0</v>
          </cell>
          <cell r="FU1072">
            <v>0</v>
          </cell>
          <cell r="FV1072">
            <v>0</v>
          </cell>
          <cell r="FW1072">
            <v>0</v>
          </cell>
          <cell r="FX1072">
            <v>0</v>
          </cell>
          <cell r="FY1072">
            <v>0</v>
          </cell>
          <cell r="FZ1072">
            <v>0</v>
          </cell>
          <cell r="GA1072">
            <v>0</v>
          </cell>
          <cell r="GB1072">
            <v>0</v>
          </cell>
          <cell r="GC1072">
            <v>0</v>
          </cell>
          <cell r="GD1072">
            <v>0</v>
          </cell>
          <cell r="GE1072">
            <v>0</v>
          </cell>
          <cell r="GF1072">
            <v>0</v>
          </cell>
          <cell r="GG1072">
            <v>0</v>
          </cell>
          <cell r="GH1072">
            <v>0</v>
          </cell>
          <cell r="GI1072">
            <v>0</v>
          </cell>
          <cell r="GJ1072">
            <v>0</v>
          </cell>
          <cell r="GK1072">
            <v>0</v>
          </cell>
          <cell r="GL1072">
            <v>0</v>
          </cell>
          <cell r="GM1072">
            <v>0</v>
          </cell>
          <cell r="GN1072">
            <v>0</v>
          </cell>
          <cell r="GO1072">
            <v>0</v>
          </cell>
          <cell r="GP1072">
            <v>0</v>
          </cell>
          <cell r="GQ1072">
            <v>0</v>
          </cell>
          <cell r="GR1072">
            <v>0</v>
          </cell>
          <cell r="GS1072">
            <v>0</v>
          </cell>
          <cell r="GT1072">
            <v>0</v>
          </cell>
          <cell r="GU1072">
            <v>0</v>
          </cell>
          <cell r="GV1072">
            <v>0</v>
          </cell>
          <cell r="GW1072">
            <v>0</v>
          </cell>
          <cell r="GX1072">
            <v>0</v>
          </cell>
          <cell r="GY1072">
            <v>0</v>
          </cell>
          <cell r="GZ1072">
            <v>0</v>
          </cell>
          <cell r="HA1072">
            <v>0</v>
          </cell>
          <cell r="HB1072">
            <v>0</v>
          </cell>
          <cell r="HC1072">
            <v>0</v>
          </cell>
          <cell r="HD1072">
            <v>0</v>
          </cell>
          <cell r="HE1072">
            <v>0</v>
          </cell>
          <cell r="HF1072">
            <v>0</v>
          </cell>
          <cell r="HG1072">
            <v>0</v>
          </cell>
          <cell r="HH1072">
            <v>0</v>
          </cell>
          <cell r="HI1072">
            <v>0</v>
          </cell>
          <cell r="HJ1072">
            <v>0</v>
          </cell>
          <cell r="HK1072">
            <v>0</v>
          </cell>
          <cell r="HL1072">
            <v>0</v>
          </cell>
          <cell r="HM1072">
            <v>0</v>
          </cell>
          <cell r="HN1072">
            <v>0</v>
          </cell>
          <cell r="HO1072">
            <v>0</v>
          </cell>
          <cell r="HP1072">
            <v>0</v>
          </cell>
          <cell r="HQ1072">
            <v>0</v>
          </cell>
          <cell r="HR1072">
            <v>0</v>
          </cell>
          <cell r="HS1072">
            <v>0</v>
          </cell>
          <cell r="HT1072">
            <v>0</v>
          </cell>
          <cell r="HU1072">
            <v>0</v>
          </cell>
          <cell r="HV1072">
            <v>0</v>
          </cell>
          <cell r="HW1072">
            <v>0</v>
          </cell>
          <cell r="HX1072">
            <v>0</v>
          </cell>
          <cell r="HY1072">
            <v>0</v>
          </cell>
          <cell r="HZ1072">
            <v>0</v>
          </cell>
          <cell r="IA1072">
            <v>0</v>
          </cell>
          <cell r="IB1072">
            <v>0</v>
          </cell>
          <cell r="IC1072">
            <v>0</v>
          </cell>
          <cell r="ID1072">
            <v>0</v>
          </cell>
          <cell r="IE1072">
            <v>0</v>
          </cell>
          <cell r="IF1072">
            <v>0</v>
          </cell>
          <cell r="IG1072">
            <v>0</v>
          </cell>
          <cell r="IH1072">
            <v>0</v>
          </cell>
          <cell r="II1072">
            <v>0</v>
          </cell>
          <cell r="IJ1072">
            <v>0</v>
          </cell>
          <cell r="IK1072">
            <v>0</v>
          </cell>
          <cell r="IL1072">
            <v>0</v>
          </cell>
          <cell r="IM1072">
            <v>0</v>
          </cell>
          <cell r="IN1072">
            <v>0</v>
          </cell>
          <cell r="IO1072">
            <v>0</v>
          </cell>
          <cell r="IP1072">
            <v>0</v>
          </cell>
          <cell r="IQ1072">
            <v>0</v>
          </cell>
          <cell r="IR1072">
            <v>0</v>
          </cell>
          <cell r="IS1072">
            <v>0</v>
          </cell>
          <cell r="IT1072">
            <v>0</v>
          </cell>
          <cell r="IU1072">
            <v>0</v>
          </cell>
          <cell r="IV1072">
            <v>0</v>
          </cell>
          <cell r="IW1072">
            <v>0</v>
          </cell>
          <cell r="IX1072">
            <v>0</v>
          </cell>
          <cell r="IY1072">
            <v>0</v>
          </cell>
          <cell r="IZ1072">
            <v>0</v>
          </cell>
          <cell r="JA1072">
            <v>0</v>
          </cell>
          <cell r="JB1072">
            <v>0</v>
          </cell>
          <cell r="JC1072">
            <v>0</v>
          </cell>
          <cell r="JD1072">
            <v>0</v>
          </cell>
          <cell r="JE1072">
            <v>0</v>
          </cell>
          <cell r="JF1072">
            <v>0</v>
          </cell>
          <cell r="JG1072">
            <v>0</v>
          </cell>
          <cell r="JH1072">
            <v>0</v>
          </cell>
          <cell r="JI1072">
            <v>0</v>
          </cell>
          <cell r="JJ1072">
            <v>0</v>
          </cell>
          <cell r="JK1072">
            <v>0</v>
          </cell>
          <cell r="JL1072">
            <v>0</v>
          </cell>
          <cell r="JM1072">
            <v>0</v>
          </cell>
          <cell r="JN1072">
            <v>0</v>
          </cell>
          <cell r="JO1072">
            <v>0</v>
          </cell>
          <cell r="JP1072">
            <v>0</v>
          </cell>
          <cell r="JQ1072">
            <v>0</v>
          </cell>
        </row>
        <row r="1073">
          <cell r="D1073" t="str">
            <v>PV_.QF.SOR._.qOR.OR2_Agate_Bay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  <cell r="BJ1073">
            <v>0</v>
          </cell>
          <cell r="BK1073">
            <v>0</v>
          </cell>
          <cell r="BL1073">
            <v>0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0</v>
          </cell>
          <cell r="CD1073">
            <v>0</v>
          </cell>
          <cell r="CE1073">
            <v>0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0</v>
          </cell>
          <cell r="CK1073">
            <v>0</v>
          </cell>
          <cell r="CL1073">
            <v>0</v>
          </cell>
          <cell r="CM1073">
            <v>0</v>
          </cell>
          <cell r="CN1073">
            <v>0</v>
          </cell>
          <cell r="CO1073">
            <v>0</v>
          </cell>
          <cell r="CP1073">
            <v>0</v>
          </cell>
          <cell r="CQ1073">
            <v>0</v>
          </cell>
          <cell r="CR1073">
            <v>0</v>
          </cell>
          <cell r="CS1073">
            <v>0</v>
          </cell>
          <cell r="CT1073">
            <v>0</v>
          </cell>
          <cell r="CU1073">
            <v>0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  <cell r="DD1073">
            <v>0</v>
          </cell>
          <cell r="DE1073">
            <v>0</v>
          </cell>
          <cell r="DF1073">
            <v>0</v>
          </cell>
          <cell r="DG1073">
            <v>0</v>
          </cell>
          <cell r="DH1073">
            <v>0</v>
          </cell>
          <cell r="DI1073">
            <v>0</v>
          </cell>
          <cell r="DJ1073">
            <v>0</v>
          </cell>
          <cell r="DK1073">
            <v>0</v>
          </cell>
          <cell r="DL1073">
            <v>0</v>
          </cell>
          <cell r="DM1073">
            <v>0</v>
          </cell>
          <cell r="DN1073">
            <v>0</v>
          </cell>
          <cell r="DO1073">
            <v>0</v>
          </cell>
          <cell r="DP1073">
            <v>0</v>
          </cell>
          <cell r="DQ1073">
            <v>0</v>
          </cell>
          <cell r="DR1073">
            <v>0</v>
          </cell>
          <cell r="DS1073">
            <v>0</v>
          </cell>
          <cell r="DT1073">
            <v>0</v>
          </cell>
          <cell r="DU1073">
            <v>0</v>
          </cell>
          <cell r="DV1073">
            <v>0</v>
          </cell>
          <cell r="DW1073">
            <v>0</v>
          </cell>
          <cell r="DX1073">
            <v>0</v>
          </cell>
          <cell r="DY1073">
            <v>0</v>
          </cell>
          <cell r="DZ1073">
            <v>0</v>
          </cell>
          <cell r="EA1073">
            <v>0</v>
          </cell>
          <cell r="EB1073">
            <v>0</v>
          </cell>
          <cell r="EC1073">
            <v>0</v>
          </cell>
          <cell r="ED1073">
            <v>0</v>
          </cell>
          <cell r="EE1073">
            <v>0</v>
          </cell>
          <cell r="EF1073">
            <v>0</v>
          </cell>
          <cell r="EG1073">
            <v>0</v>
          </cell>
          <cell r="EH1073">
            <v>0</v>
          </cell>
          <cell r="EI1073">
            <v>0</v>
          </cell>
          <cell r="EJ1073">
            <v>0</v>
          </cell>
          <cell r="EK1073">
            <v>0</v>
          </cell>
          <cell r="EL1073">
            <v>0</v>
          </cell>
          <cell r="EM1073">
            <v>0</v>
          </cell>
          <cell r="EN1073">
            <v>0</v>
          </cell>
          <cell r="EO1073">
            <v>0</v>
          </cell>
          <cell r="EP1073">
            <v>0</v>
          </cell>
          <cell r="EQ1073">
            <v>0</v>
          </cell>
          <cell r="ER1073">
            <v>0</v>
          </cell>
          <cell r="ES1073">
            <v>0</v>
          </cell>
          <cell r="ET1073">
            <v>0</v>
          </cell>
          <cell r="EU1073">
            <v>0</v>
          </cell>
          <cell r="EV1073">
            <v>0</v>
          </cell>
          <cell r="EW1073">
            <v>0</v>
          </cell>
          <cell r="EX1073">
            <v>0</v>
          </cell>
          <cell r="EY1073">
            <v>0</v>
          </cell>
          <cell r="EZ1073">
            <v>0</v>
          </cell>
          <cell r="FA1073">
            <v>0</v>
          </cell>
          <cell r="FB1073">
            <v>0</v>
          </cell>
          <cell r="FC1073">
            <v>0</v>
          </cell>
          <cell r="FD1073">
            <v>0</v>
          </cell>
          <cell r="FE1073">
            <v>0</v>
          </cell>
          <cell r="FF1073">
            <v>0</v>
          </cell>
          <cell r="FG1073">
            <v>0</v>
          </cell>
          <cell r="FH1073">
            <v>0</v>
          </cell>
          <cell r="FI1073">
            <v>0</v>
          </cell>
          <cell r="FJ1073">
            <v>0</v>
          </cell>
          <cell r="FK1073">
            <v>0</v>
          </cell>
          <cell r="FL1073">
            <v>0</v>
          </cell>
          <cell r="FM1073">
            <v>0</v>
          </cell>
          <cell r="FN1073">
            <v>0</v>
          </cell>
          <cell r="FO1073">
            <v>0</v>
          </cell>
          <cell r="FP1073">
            <v>0</v>
          </cell>
          <cell r="FQ1073">
            <v>0</v>
          </cell>
          <cell r="FR1073">
            <v>0</v>
          </cell>
          <cell r="FS1073">
            <v>0</v>
          </cell>
          <cell r="FT1073">
            <v>0</v>
          </cell>
          <cell r="FU1073">
            <v>0</v>
          </cell>
          <cell r="FV1073">
            <v>0</v>
          </cell>
          <cell r="FW1073">
            <v>0</v>
          </cell>
          <cell r="FX1073">
            <v>0</v>
          </cell>
          <cell r="FY1073">
            <v>0</v>
          </cell>
          <cell r="FZ1073">
            <v>0</v>
          </cell>
          <cell r="GA1073">
            <v>0</v>
          </cell>
          <cell r="GB1073">
            <v>0</v>
          </cell>
          <cell r="GC1073">
            <v>0</v>
          </cell>
          <cell r="GD1073">
            <v>0</v>
          </cell>
          <cell r="GE1073">
            <v>0</v>
          </cell>
          <cell r="GF1073">
            <v>0</v>
          </cell>
          <cell r="GG1073">
            <v>0</v>
          </cell>
          <cell r="GH1073">
            <v>0</v>
          </cell>
          <cell r="GI1073">
            <v>0</v>
          </cell>
          <cell r="GJ1073">
            <v>0</v>
          </cell>
          <cell r="GK1073">
            <v>0</v>
          </cell>
          <cell r="GL1073">
            <v>0</v>
          </cell>
          <cell r="GM1073">
            <v>0</v>
          </cell>
          <cell r="GN1073">
            <v>0</v>
          </cell>
          <cell r="GO1073">
            <v>0</v>
          </cell>
          <cell r="GP1073">
            <v>0</v>
          </cell>
          <cell r="GQ1073">
            <v>0</v>
          </cell>
          <cell r="GR1073">
            <v>0</v>
          </cell>
          <cell r="GS1073">
            <v>0</v>
          </cell>
          <cell r="GT1073">
            <v>0</v>
          </cell>
          <cell r="GU1073">
            <v>0</v>
          </cell>
          <cell r="GV1073">
            <v>0</v>
          </cell>
          <cell r="GW1073">
            <v>0</v>
          </cell>
          <cell r="GX1073">
            <v>0</v>
          </cell>
          <cell r="GY1073">
            <v>0</v>
          </cell>
          <cell r="GZ1073">
            <v>0</v>
          </cell>
          <cell r="HA1073">
            <v>0</v>
          </cell>
          <cell r="HB1073">
            <v>0</v>
          </cell>
          <cell r="HC1073">
            <v>0</v>
          </cell>
          <cell r="HD1073">
            <v>0</v>
          </cell>
          <cell r="HE1073">
            <v>0</v>
          </cell>
          <cell r="HF1073">
            <v>0</v>
          </cell>
          <cell r="HG1073">
            <v>0</v>
          </cell>
          <cell r="HH1073">
            <v>0</v>
          </cell>
          <cell r="HI1073">
            <v>0</v>
          </cell>
          <cell r="HJ1073">
            <v>0</v>
          </cell>
          <cell r="HK1073">
            <v>0</v>
          </cell>
          <cell r="HL1073">
            <v>0</v>
          </cell>
          <cell r="HM1073">
            <v>0</v>
          </cell>
          <cell r="HN1073">
            <v>0</v>
          </cell>
          <cell r="HO1073">
            <v>0</v>
          </cell>
          <cell r="HP1073">
            <v>0</v>
          </cell>
          <cell r="HQ1073">
            <v>0</v>
          </cell>
          <cell r="HR1073">
            <v>0</v>
          </cell>
          <cell r="HS1073">
            <v>0</v>
          </cell>
          <cell r="HT1073">
            <v>0</v>
          </cell>
          <cell r="HU1073">
            <v>0</v>
          </cell>
          <cell r="HV1073">
            <v>0</v>
          </cell>
          <cell r="HW1073">
            <v>0</v>
          </cell>
          <cell r="HX1073">
            <v>0</v>
          </cell>
          <cell r="HY1073">
            <v>0</v>
          </cell>
          <cell r="HZ1073">
            <v>0</v>
          </cell>
          <cell r="IA1073">
            <v>0</v>
          </cell>
          <cell r="IB1073">
            <v>0</v>
          </cell>
          <cell r="IC1073">
            <v>0</v>
          </cell>
          <cell r="ID1073">
            <v>0</v>
          </cell>
          <cell r="IE1073">
            <v>0</v>
          </cell>
          <cell r="IF1073">
            <v>0</v>
          </cell>
          <cell r="IG1073">
            <v>0</v>
          </cell>
          <cell r="IH1073">
            <v>0</v>
          </cell>
          <cell r="II1073">
            <v>0</v>
          </cell>
          <cell r="IJ1073">
            <v>0</v>
          </cell>
          <cell r="IK1073">
            <v>0</v>
          </cell>
          <cell r="IL1073">
            <v>0</v>
          </cell>
          <cell r="IM1073">
            <v>0</v>
          </cell>
          <cell r="IN1073">
            <v>0</v>
          </cell>
          <cell r="IO1073">
            <v>0</v>
          </cell>
          <cell r="IP1073">
            <v>0</v>
          </cell>
          <cell r="IQ1073">
            <v>0</v>
          </cell>
          <cell r="IR1073">
            <v>0</v>
          </cell>
          <cell r="IS1073">
            <v>0</v>
          </cell>
          <cell r="IT1073">
            <v>0</v>
          </cell>
          <cell r="IU1073">
            <v>0</v>
          </cell>
          <cell r="IV1073">
            <v>0</v>
          </cell>
          <cell r="IW1073">
            <v>0</v>
          </cell>
          <cell r="IX1073">
            <v>0</v>
          </cell>
          <cell r="IY1073">
            <v>0</v>
          </cell>
          <cell r="IZ1073">
            <v>0</v>
          </cell>
          <cell r="JA1073">
            <v>0</v>
          </cell>
          <cell r="JB1073">
            <v>0</v>
          </cell>
          <cell r="JC1073">
            <v>0</v>
          </cell>
          <cell r="JD1073">
            <v>0</v>
          </cell>
          <cell r="JE1073">
            <v>0</v>
          </cell>
          <cell r="JF1073">
            <v>0</v>
          </cell>
          <cell r="JG1073">
            <v>0</v>
          </cell>
          <cell r="JH1073">
            <v>0</v>
          </cell>
          <cell r="JI1073">
            <v>0</v>
          </cell>
          <cell r="JJ1073">
            <v>0</v>
          </cell>
          <cell r="JK1073">
            <v>0</v>
          </cell>
          <cell r="JL1073">
            <v>0</v>
          </cell>
          <cell r="JM1073">
            <v>0</v>
          </cell>
          <cell r="JN1073">
            <v>0</v>
          </cell>
          <cell r="JO1073">
            <v>0</v>
          </cell>
          <cell r="JP1073">
            <v>0</v>
          </cell>
          <cell r="JQ1073">
            <v>0</v>
          </cell>
        </row>
        <row r="1074">
          <cell r="D1074" t="str">
            <v>PV_.QF.SOR._.qOR.OR3_Turkey_Hill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0</v>
          </cell>
          <cell r="CD1074">
            <v>0</v>
          </cell>
          <cell r="CE1074">
            <v>0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0</v>
          </cell>
          <cell r="CK1074">
            <v>0</v>
          </cell>
          <cell r="CL1074">
            <v>0</v>
          </cell>
          <cell r="CM1074">
            <v>0</v>
          </cell>
          <cell r="CN1074">
            <v>0</v>
          </cell>
          <cell r="CO1074">
            <v>0</v>
          </cell>
          <cell r="CP1074">
            <v>0</v>
          </cell>
          <cell r="CQ1074">
            <v>0</v>
          </cell>
          <cell r="CR1074">
            <v>0</v>
          </cell>
          <cell r="CS1074">
            <v>0</v>
          </cell>
          <cell r="CT1074">
            <v>0</v>
          </cell>
          <cell r="CU1074">
            <v>0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  <cell r="DD1074">
            <v>0</v>
          </cell>
          <cell r="DE1074">
            <v>0</v>
          </cell>
          <cell r="DF1074">
            <v>0</v>
          </cell>
          <cell r="DG1074">
            <v>0</v>
          </cell>
          <cell r="DH1074">
            <v>0</v>
          </cell>
          <cell r="DI1074">
            <v>0</v>
          </cell>
          <cell r="DJ1074">
            <v>0</v>
          </cell>
          <cell r="DK1074">
            <v>0</v>
          </cell>
          <cell r="DL1074">
            <v>0</v>
          </cell>
          <cell r="DM1074">
            <v>0</v>
          </cell>
          <cell r="DN1074">
            <v>0</v>
          </cell>
          <cell r="DO1074">
            <v>0</v>
          </cell>
          <cell r="DP1074">
            <v>0</v>
          </cell>
          <cell r="DQ1074">
            <v>0</v>
          </cell>
          <cell r="DR1074">
            <v>0</v>
          </cell>
          <cell r="DS1074">
            <v>0</v>
          </cell>
          <cell r="DT1074">
            <v>0</v>
          </cell>
          <cell r="DU1074">
            <v>0</v>
          </cell>
          <cell r="DV1074">
            <v>0</v>
          </cell>
          <cell r="DW1074">
            <v>0</v>
          </cell>
          <cell r="DX1074">
            <v>0</v>
          </cell>
          <cell r="DY1074">
            <v>0</v>
          </cell>
          <cell r="DZ1074">
            <v>0</v>
          </cell>
          <cell r="EA1074">
            <v>0</v>
          </cell>
          <cell r="EB1074">
            <v>0</v>
          </cell>
          <cell r="EC1074">
            <v>0</v>
          </cell>
          <cell r="ED1074">
            <v>0</v>
          </cell>
          <cell r="EE1074">
            <v>0</v>
          </cell>
          <cell r="EF1074">
            <v>0</v>
          </cell>
          <cell r="EG1074">
            <v>0</v>
          </cell>
          <cell r="EH1074">
            <v>0</v>
          </cell>
          <cell r="EI1074">
            <v>0</v>
          </cell>
          <cell r="EJ1074">
            <v>0</v>
          </cell>
          <cell r="EK1074">
            <v>0</v>
          </cell>
          <cell r="EL1074">
            <v>0</v>
          </cell>
          <cell r="EM1074">
            <v>0</v>
          </cell>
          <cell r="EN1074">
            <v>0</v>
          </cell>
          <cell r="EO1074">
            <v>0</v>
          </cell>
          <cell r="EP1074">
            <v>0</v>
          </cell>
          <cell r="EQ1074">
            <v>0</v>
          </cell>
          <cell r="ER1074">
            <v>0</v>
          </cell>
          <cell r="ES1074">
            <v>0</v>
          </cell>
          <cell r="ET1074">
            <v>0</v>
          </cell>
          <cell r="EU1074">
            <v>0</v>
          </cell>
          <cell r="EV1074">
            <v>0</v>
          </cell>
          <cell r="EW1074">
            <v>0</v>
          </cell>
          <cell r="EX1074">
            <v>0</v>
          </cell>
          <cell r="EY1074">
            <v>0</v>
          </cell>
          <cell r="EZ1074">
            <v>0</v>
          </cell>
          <cell r="FA1074">
            <v>0</v>
          </cell>
          <cell r="FB1074">
            <v>0</v>
          </cell>
          <cell r="FC1074">
            <v>0</v>
          </cell>
          <cell r="FD1074">
            <v>0</v>
          </cell>
          <cell r="FE1074">
            <v>0</v>
          </cell>
          <cell r="FF1074">
            <v>0</v>
          </cell>
          <cell r="FG1074">
            <v>0</v>
          </cell>
          <cell r="FH1074">
            <v>0</v>
          </cell>
          <cell r="FI1074">
            <v>0</v>
          </cell>
          <cell r="FJ1074">
            <v>0</v>
          </cell>
          <cell r="FK1074">
            <v>0</v>
          </cell>
          <cell r="FL1074">
            <v>0</v>
          </cell>
          <cell r="FM1074">
            <v>0</v>
          </cell>
          <cell r="FN1074">
            <v>0</v>
          </cell>
          <cell r="FO1074">
            <v>0</v>
          </cell>
          <cell r="FP1074">
            <v>0</v>
          </cell>
          <cell r="FQ1074">
            <v>0</v>
          </cell>
          <cell r="FR1074">
            <v>0</v>
          </cell>
          <cell r="FS1074">
            <v>0</v>
          </cell>
          <cell r="FT1074">
            <v>0</v>
          </cell>
          <cell r="FU1074">
            <v>0</v>
          </cell>
          <cell r="FV1074">
            <v>0</v>
          </cell>
          <cell r="FW1074">
            <v>0</v>
          </cell>
          <cell r="FX1074">
            <v>0</v>
          </cell>
          <cell r="FY1074">
            <v>0</v>
          </cell>
          <cell r="FZ1074">
            <v>0</v>
          </cell>
          <cell r="GA1074">
            <v>0</v>
          </cell>
          <cell r="GB1074">
            <v>0</v>
          </cell>
          <cell r="GC1074">
            <v>0</v>
          </cell>
          <cell r="GD1074">
            <v>0</v>
          </cell>
          <cell r="GE1074">
            <v>0</v>
          </cell>
          <cell r="GF1074">
            <v>0</v>
          </cell>
          <cell r="GG1074">
            <v>0</v>
          </cell>
          <cell r="GH1074">
            <v>0</v>
          </cell>
          <cell r="GI1074">
            <v>0</v>
          </cell>
          <cell r="GJ1074">
            <v>0</v>
          </cell>
          <cell r="GK1074">
            <v>0</v>
          </cell>
          <cell r="GL1074">
            <v>0</v>
          </cell>
          <cell r="GM1074">
            <v>0</v>
          </cell>
          <cell r="GN1074">
            <v>0</v>
          </cell>
          <cell r="GO1074">
            <v>0</v>
          </cell>
          <cell r="GP1074">
            <v>0</v>
          </cell>
          <cell r="GQ1074">
            <v>0</v>
          </cell>
          <cell r="GR1074">
            <v>0</v>
          </cell>
          <cell r="GS1074">
            <v>0</v>
          </cell>
          <cell r="GT1074">
            <v>0</v>
          </cell>
          <cell r="GU1074">
            <v>0</v>
          </cell>
          <cell r="GV1074">
            <v>0</v>
          </cell>
          <cell r="GW1074">
            <v>0</v>
          </cell>
          <cell r="GX1074">
            <v>0</v>
          </cell>
          <cell r="GY1074">
            <v>0</v>
          </cell>
          <cell r="GZ1074">
            <v>0</v>
          </cell>
          <cell r="HA1074">
            <v>0</v>
          </cell>
          <cell r="HB1074">
            <v>0</v>
          </cell>
          <cell r="HC1074">
            <v>0</v>
          </cell>
          <cell r="HD1074">
            <v>0</v>
          </cell>
          <cell r="HE1074">
            <v>0</v>
          </cell>
          <cell r="HF1074">
            <v>0</v>
          </cell>
          <cell r="HG1074">
            <v>0</v>
          </cell>
          <cell r="HH1074">
            <v>0</v>
          </cell>
          <cell r="HI1074">
            <v>0</v>
          </cell>
          <cell r="HJ1074">
            <v>0</v>
          </cell>
          <cell r="HK1074">
            <v>0</v>
          </cell>
          <cell r="HL1074">
            <v>0</v>
          </cell>
          <cell r="HM1074">
            <v>0</v>
          </cell>
          <cell r="HN1074">
            <v>0</v>
          </cell>
          <cell r="HO1074">
            <v>0</v>
          </cell>
          <cell r="HP1074">
            <v>0</v>
          </cell>
          <cell r="HQ1074">
            <v>0</v>
          </cell>
          <cell r="HR1074">
            <v>0</v>
          </cell>
          <cell r="HS1074">
            <v>0</v>
          </cell>
          <cell r="HT1074">
            <v>0</v>
          </cell>
          <cell r="HU1074">
            <v>0</v>
          </cell>
          <cell r="HV1074">
            <v>0</v>
          </cell>
          <cell r="HW1074">
            <v>0</v>
          </cell>
          <cell r="HX1074">
            <v>0</v>
          </cell>
          <cell r="HY1074">
            <v>0</v>
          </cell>
          <cell r="HZ1074">
            <v>0</v>
          </cell>
          <cell r="IA1074">
            <v>0</v>
          </cell>
          <cell r="IB1074">
            <v>0</v>
          </cell>
          <cell r="IC1074">
            <v>0</v>
          </cell>
          <cell r="ID1074">
            <v>0</v>
          </cell>
          <cell r="IE1074">
            <v>0</v>
          </cell>
          <cell r="IF1074">
            <v>0</v>
          </cell>
          <cell r="IG1074">
            <v>0</v>
          </cell>
          <cell r="IH1074">
            <v>0</v>
          </cell>
          <cell r="II1074">
            <v>0</v>
          </cell>
          <cell r="IJ1074">
            <v>0</v>
          </cell>
          <cell r="IK1074">
            <v>0</v>
          </cell>
          <cell r="IL1074">
            <v>0</v>
          </cell>
          <cell r="IM1074">
            <v>0</v>
          </cell>
          <cell r="IN1074">
            <v>0</v>
          </cell>
          <cell r="IO1074">
            <v>0</v>
          </cell>
          <cell r="IP1074">
            <v>0</v>
          </cell>
          <cell r="IQ1074">
            <v>0</v>
          </cell>
          <cell r="IR1074">
            <v>0</v>
          </cell>
          <cell r="IS1074">
            <v>0</v>
          </cell>
          <cell r="IT1074">
            <v>0</v>
          </cell>
          <cell r="IU1074">
            <v>0</v>
          </cell>
          <cell r="IV1074">
            <v>0</v>
          </cell>
          <cell r="IW1074">
            <v>0</v>
          </cell>
          <cell r="IX1074">
            <v>0</v>
          </cell>
          <cell r="IY1074">
            <v>0</v>
          </cell>
          <cell r="IZ1074">
            <v>0</v>
          </cell>
          <cell r="JA1074">
            <v>0</v>
          </cell>
          <cell r="JB1074">
            <v>0</v>
          </cell>
          <cell r="JC1074">
            <v>0</v>
          </cell>
          <cell r="JD1074">
            <v>0</v>
          </cell>
          <cell r="JE1074">
            <v>0</v>
          </cell>
          <cell r="JF1074">
            <v>0</v>
          </cell>
          <cell r="JG1074">
            <v>0</v>
          </cell>
          <cell r="JH1074">
            <v>0</v>
          </cell>
          <cell r="JI1074">
            <v>0</v>
          </cell>
          <cell r="JJ1074">
            <v>0</v>
          </cell>
          <cell r="JK1074">
            <v>0</v>
          </cell>
          <cell r="JL1074">
            <v>0</v>
          </cell>
          <cell r="JM1074">
            <v>0</v>
          </cell>
          <cell r="JN1074">
            <v>0</v>
          </cell>
          <cell r="JO1074">
            <v>0</v>
          </cell>
          <cell r="JP1074">
            <v>0</v>
          </cell>
          <cell r="JQ1074">
            <v>0</v>
          </cell>
        </row>
        <row r="1075">
          <cell r="D1075" t="str">
            <v>PV_.QF.SOR._.qOR.OR5_Merrill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0</v>
          </cell>
          <cell r="CD1075">
            <v>0</v>
          </cell>
          <cell r="CE1075">
            <v>0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0</v>
          </cell>
          <cell r="CK1075">
            <v>0</v>
          </cell>
          <cell r="CL1075">
            <v>0</v>
          </cell>
          <cell r="CM1075">
            <v>0</v>
          </cell>
          <cell r="CN1075">
            <v>0</v>
          </cell>
          <cell r="CO1075">
            <v>0</v>
          </cell>
          <cell r="CP1075">
            <v>0</v>
          </cell>
          <cell r="CQ1075">
            <v>0</v>
          </cell>
          <cell r="CR1075">
            <v>0</v>
          </cell>
          <cell r="CS1075">
            <v>0</v>
          </cell>
          <cell r="CT1075">
            <v>0</v>
          </cell>
          <cell r="CU1075">
            <v>0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  <cell r="DD1075">
            <v>0</v>
          </cell>
          <cell r="DE1075">
            <v>0</v>
          </cell>
          <cell r="DF1075">
            <v>0</v>
          </cell>
          <cell r="DG1075">
            <v>0</v>
          </cell>
          <cell r="DH1075">
            <v>0</v>
          </cell>
          <cell r="DI1075">
            <v>0</v>
          </cell>
          <cell r="DJ1075">
            <v>0</v>
          </cell>
          <cell r="DK1075">
            <v>0</v>
          </cell>
          <cell r="DL1075">
            <v>0</v>
          </cell>
          <cell r="DM1075">
            <v>0</v>
          </cell>
          <cell r="DN1075">
            <v>0</v>
          </cell>
          <cell r="DO1075">
            <v>0</v>
          </cell>
          <cell r="DP1075">
            <v>0</v>
          </cell>
          <cell r="DQ1075">
            <v>0</v>
          </cell>
          <cell r="DR1075">
            <v>0</v>
          </cell>
          <cell r="DS1075">
            <v>0</v>
          </cell>
          <cell r="DT1075">
            <v>0</v>
          </cell>
          <cell r="DU1075">
            <v>0</v>
          </cell>
          <cell r="DV1075">
            <v>0</v>
          </cell>
          <cell r="DW1075">
            <v>0</v>
          </cell>
          <cell r="DX1075">
            <v>0</v>
          </cell>
          <cell r="DY1075">
            <v>0</v>
          </cell>
          <cell r="DZ1075">
            <v>0</v>
          </cell>
          <cell r="EA1075">
            <v>0</v>
          </cell>
          <cell r="EB1075">
            <v>0</v>
          </cell>
          <cell r="EC1075">
            <v>0</v>
          </cell>
          <cell r="ED1075">
            <v>0</v>
          </cell>
          <cell r="EE1075">
            <v>0</v>
          </cell>
          <cell r="EF1075">
            <v>0</v>
          </cell>
          <cell r="EG1075">
            <v>0</v>
          </cell>
          <cell r="EH1075">
            <v>0</v>
          </cell>
          <cell r="EI1075">
            <v>0</v>
          </cell>
          <cell r="EJ1075">
            <v>0</v>
          </cell>
          <cell r="EK1075">
            <v>0</v>
          </cell>
          <cell r="EL1075">
            <v>0</v>
          </cell>
          <cell r="EM1075">
            <v>0</v>
          </cell>
          <cell r="EN1075">
            <v>0</v>
          </cell>
          <cell r="EO1075">
            <v>0</v>
          </cell>
          <cell r="EP1075">
            <v>0</v>
          </cell>
          <cell r="EQ1075">
            <v>0</v>
          </cell>
          <cell r="ER1075">
            <v>0</v>
          </cell>
          <cell r="ES1075">
            <v>0</v>
          </cell>
          <cell r="ET1075">
            <v>0</v>
          </cell>
          <cell r="EU1075">
            <v>0</v>
          </cell>
          <cell r="EV1075">
            <v>0</v>
          </cell>
          <cell r="EW1075">
            <v>0</v>
          </cell>
          <cell r="EX1075">
            <v>0</v>
          </cell>
          <cell r="EY1075">
            <v>0</v>
          </cell>
          <cell r="EZ1075">
            <v>0</v>
          </cell>
          <cell r="FA1075">
            <v>0</v>
          </cell>
          <cell r="FB1075">
            <v>0</v>
          </cell>
          <cell r="FC1075">
            <v>0</v>
          </cell>
          <cell r="FD1075">
            <v>0</v>
          </cell>
          <cell r="FE1075">
            <v>0</v>
          </cell>
          <cell r="FF1075">
            <v>0</v>
          </cell>
          <cell r="FG1075">
            <v>0</v>
          </cell>
          <cell r="FH1075">
            <v>0</v>
          </cell>
          <cell r="FI1075">
            <v>0</v>
          </cell>
          <cell r="FJ1075">
            <v>0</v>
          </cell>
          <cell r="FK1075">
            <v>0</v>
          </cell>
          <cell r="FL1075">
            <v>0</v>
          </cell>
          <cell r="FM1075">
            <v>0</v>
          </cell>
          <cell r="FN1075">
            <v>0</v>
          </cell>
          <cell r="FO1075">
            <v>0</v>
          </cell>
          <cell r="FP1075">
            <v>0</v>
          </cell>
          <cell r="FQ1075">
            <v>0</v>
          </cell>
          <cell r="FR1075">
            <v>0</v>
          </cell>
          <cell r="FS1075">
            <v>0</v>
          </cell>
          <cell r="FT1075">
            <v>0</v>
          </cell>
          <cell r="FU1075">
            <v>0</v>
          </cell>
          <cell r="FV1075">
            <v>0</v>
          </cell>
          <cell r="FW1075">
            <v>0</v>
          </cell>
          <cell r="FX1075">
            <v>0</v>
          </cell>
          <cell r="FY1075">
            <v>0</v>
          </cell>
          <cell r="FZ1075">
            <v>0</v>
          </cell>
          <cell r="GA1075">
            <v>0</v>
          </cell>
          <cell r="GB1075">
            <v>0</v>
          </cell>
          <cell r="GC1075">
            <v>0</v>
          </cell>
          <cell r="GD1075">
            <v>0</v>
          </cell>
          <cell r="GE1075">
            <v>0</v>
          </cell>
          <cell r="GF1075">
            <v>0</v>
          </cell>
          <cell r="GG1075">
            <v>0</v>
          </cell>
          <cell r="GH1075">
            <v>0</v>
          </cell>
          <cell r="GI1075">
            <v>0</v>
          </cell>
          <cell r="GJ1075">
            <v>0</v>
          </cell>
          <cell r="GK1075">
            <v>0</v>
          </cell>
          <cell r="GL1075">
            <v>0</v>
          </cell>
          <cell r="GM1075">
            <v>0</v>
          </cell>
          <cell r="GN1075">
            <v>0</v>
          </cell>
          <cell r="GO1075">
            <v>0</v>
          </cell>
          <cell r="GP1075">
            <v>0</v>
          </cell>
          <cell r="GQ1075">
            <v>0</v>
          </cell>
          <cell r="GR1075">
            <v>0</v>
          </cell>
          <cell r="GS1075">
            <v>0</v>
          </cell>
          <cell r="GT1075">
            <v>0</v>
          </cell>
          <cell r="GU1075">
            <v>0</v>
          </cell>
          <cell r="GV1075">
            <v>0</v>
          </cell>
          <cell r="GW1075">
            <v>0</v>
          </cell>
          <cell r="GX1075">
            <v>0</v>
          </cell>
          <cell r="GY1075">
            <v>0</v>
          </cell>
          <cell r="GZ1075">
            <v>0</v>
          </cell>
          <cell r="HA1075">
            <v>0</v>
          </cell>
          <cell r="HB1075">
            <v>0</v>
          </cell>
          <cell r="HC1075">
            <v>0</v>
          </cell>
          <cell r="HD1075">
            <v>0</v>
          </cell>
          <cell r="HE1075">
            <v>0</v>
          </cell>
          <cell r="HF1075">
            <v>0</v>
          </cell>
          <cell r="HG1075">
            <v>0</v>
          </cell>
          <cell r="HH1075">
            <v>0</v>
          </cell>
          <cell r="HI1075">
            <v>0</v>
          </cell>
          <cell r="HJ1075">
            <v>0</v>
          </cell>
          <cell r="HK1075">
            <v>0</v>
          </cell>
          <cell r="HL1075">
            <v>0</v>
          </cell>
          <cell r="HM1075">
            <v>0</v>
          </cell>
          <cell r="HN1075">
            <v>0</v>
          </cell>
          <cell r="HO1075">
            <v>0</v>
          </cell>
          <cell r="HP1075">
            <v>0</v>
          </cell>
          <cell r="HQ1075">
            <v>0</v>
          </cell>
          <cell r="HR1075">
            <v>0</v>
          </cell>
          <cell r="HS1075">
            <v>0</v>
          </cell>
          <cell r="HT1075">
            <v>0</v>
          </cell>
          <cell r="HU1075">
            <v>0</v>
          </cell>
          <cell r="HV1075">
            <v>0</v>
          </cell>
          <cell r="HW1075">
            <v>0</v>
          </cell>
          <cell r="HX1075">
            <v>0</v>
          </cell>
          <cell r="HY1075">
            <v>0</v>
          </cell>
          <cell r="HZ1075">
            <v>0</v>
          </cell>
          <cell r="IA1075">
            <v>0</v>
          </cell>
          <cell r="IB1075">
            <v>0</v>
          </cell>
          <cell r="IC1075">
            <v>0</v>
          </cell>
          <cell r="ID1075">
            <v>0</v>
          </cell>
          <cell r="IE1075">
            <v>0</v>
          </cell>
          <cell r="IF1075">
            <v>0</v>
          </cell>
          <cell r="IG1075">
            <v>0</v>
          </cell>
          <cell r="IH1075">
            <v>0</v>
          </cell>
          <cell r="II1075">
            <v>0</v>
          </cell>
          <cell r="IJ1075">
            <v>0</v>
          </cell>
          <cell r="IK1075">
            <v>0</v>
          </cell>
          <cell r="IL1075">
            <v>0</v>
          </cell>
          <cell r="IM1075">
            <v>0</v>
          </cell>
          <cell r="IN1075">
            <v>0</v>
          </cell>
          <cell r="IO1075">
            <v>0</v>
          </cell>
          <cell r="IP1075">
            <v>0</v>
          </cell>
          <cell r="IQ1075">
            <v>0</v>
          </cell>
          <cell r="IR1075">
            <v>0</v>
          </cell>
          <cell r="IS1075">
            <v>0</v>
          </cell>
          <cell r="IT1075">
            <v>0</v>
          </cell>
          <cell r="IU1075">
            <v>0</v>
          </cell>
          <cell r="IV1075">
            <v>0</v>
          </cell>
          <cell r="IW1075">
            <v>0</v>
          </cell>
          <cell r="IX1075">
            <v>0</v>
          </cell>
          <cell r="IY1075">
            <v>0</v>
          </cell>
          <cell r="IZ1075">
            <v>0</v>
          </cell>
          <cell r="JA1075">
            <v>0</v>
          </cell>
          <cell r="JB1075">
            <v>0</v>
          </cell>
          <cell r="JC1075">
            <v>0</v>
          </cell>
          <cell r="JD1075">
            <v>0</v>
          </cell>
          <cell r="JE1075">
            <v>0</v>
          </cell>
          <cell r="JF1075">
            <v>0</v>
          </cell>
          <cell r="JG1075">
            <v>0</v>
          </cell>
          <cell r="JH1075">
            <v>0</v>
          </cell>
          <cell r="JI1075">
            <v>0</v>
          </cell>
          <cell r="JJ1075">
            <v>0</v>
          </cell>
          <cell r="JK1075">
            <v>0</v>
          </cell>
          <cell r="JL1075">
            <v>0</v>
          </cell>
          <cell r="JM1075">
            <v>0</v>
          </cell>
          <cell r="JN1075">
            <v>0</v>
          </cell>
          <cell r="JO1075">
            <v>0</v>
          </cell>
          <cell r="JP1075">
            <v>0</v>
          </cell>
          <cell r="JQ1075">
            <v>0</v>
          </cell>
        </row>
        <row r="1076">
          <cell r="D1076" t="str">
            <v>PV_.QF.SOR._.qOR.OR6_Lakeview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  <cell r="BJ1076">
            <v>0</v>
          </cell>
          <cell r="BK1076">
            <v>0</v>
          </cell>
          <cell r="BL1076">
            <v>0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0</v>
          </cell>
          <cell r="CD1076">
            <v>0</v>
          </cell>
          <cell r="CE1076">
            <v>0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0</v>
          </cell>
          <cell r="CK1076">
            <v>0</v>
          </cell>
          <cell r="CL1076">
            <v>0</v>
          </cell>
          <cell r="CM1076">
            <v>0</v>
          </cell>
          <cell r="CN1076">
            <v>0</v>
          </cell>
          <cell r="CO1076">
            <v>0</v>
          </cell>
          <cell r="CP1076">
            <v>0</v>
          </cell>
          <cell r="CQ1076">
            <v>0</v>
          </cell>
          <cell r="CR1076">
            <v>0</v>
          </cell>
          <cell r="CS1076">
            <v>0</v>
          </cell>
          <cell r="CT1076">
            <v>0</v>
          </cell>
          <cell r="CU1076">
            <v>0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  <cell r="DD1076">
            <v>0</v>
          </cell>
          <cell r="DE1076">
            <v>0</v>
          </cell>
          <cell r="DF1076">
            <v>0</v>
          </cell>
          <cell r="DG1076">
            <v>0</v>
          </cell>
          <cell r="DH1076">
            <v>0</v>
          </cell>
          <cell r="DI1076">
            <v>0</v>
          </cell>
          <cell r="DJ1076">
            <v>0</v>
          </cell>
          <cell r="DK1076">
            <v>0</v>
          </cell>
          <cell r="DL1076">
            <v>0</v>
          </cell>
          <cell r="DM1076">
            <v>0</v>
          </cell>
          <cell r="DN1076">
            <v>0</v>
          </cell>
          <cell r="DO1076">
            <v>0</v>
          </cell>
          <cell r="DP1076">
            <v>0</v>
          </cell>
          <cell r="DQ1076">
            <v>0</v>
          </cell>
          <cell r="DR1076">
            <v>0</v>
          </cell>
          <cell r="DS1076">
            <v>0</v>
          </cell>
          <cell r="DT1076">
            <v>0</v>
          </cell>
          <cell r="DU1076">
            <v>0</v>
          </cell>
          <cell r="DV1076">
            <v>0</v>
          </cell>
          <cell r="DW1076">
            <v>0</v>
          </cell>
          <cell r="DX1076">
            <v>0</v>
          </cell>
          <cell r="DY1076">
            <v>0</v>
          </cell>
          <cell r="DZ1076">
            <v>0</v>
          </cell>
          <cell r="EA1076">
            <v>0</v>
          </cell>
          <cell r="EB1076">
            <v>0</v>
          </cell>
          <cell r="EC1076">
            <v>0</v>
          </cell>
          <cell r="ED1076">
            <v>0</v>
          </cell>
          <cell r="EE1076">
            <v>0</v>
          </cell>
          <cell r="EF1076">
            <v>0</v>
          </cell>
          <cell r="EG1076">
            <v>0</v>
          </cell>
          <cell r="EH1076">
            <v>0</v>
          </cell>
          <cell r="EI1076">
            <v>0</v>
          </cell>
          <cell r="EJ1076">
            <v>0</v>
          </cell>
          <cell r="EK1076">
            <v>0</v>
          </cell>
          <cell r="EL1076">
            <v>0</v>
          </cell>
          <cell r="EM1076">
            <v>0</v>
          </cell>
          <cell r="EN1076">
            <v>0</v>
          </cell>
          <cell r="EO1076">
            <v>0</v>
          </cell>
          <cell r="EP1076">
            <v>0</v>
          </cell>
          <cell r="EQ1076">
            <v>0</v>
          </cell>
          <cell r="ER1076">
            <v>0</v>
          </cell>
          <cell r="ES1076">
            <v>0</v>
          </cell>
          <cell r="ET1076">
            <v>0</v>
          </cell>
          <cell r="EU1076">
            <v>0</v>
          </cell>
          <cell r="EV1076">
            <v>0</v>
          </cell>
          <cell r="EW1076">
            <v>0</v>
          </cell>
          <cell r="EX1076">
            <v>0</v>
          </cell>
          <cell r="EY1076">
            <v>0</v>
          </cell>
          <cell r="EZ1076">
            <v>0</v>
          </cell>
          <cell r="FA1076">
            <v>0</v>
          </cell>
          <cell r="FB1076">
            <v>0</v>
          </cell>
          <cell r="FC1076">
            <v>0</v>
          </cell>
          <cell r="FD1076">
            <v>0</v>
          </cell>
          <cell r="FE1076">
            <v>0</v>
          </cell>
          <cell r="FF1076">
            <v>0</v>
          </cell>
          <cell r="FG1076">
            <v>0</v>
          </cell>
          <cell r="FH1076">
            <v>0</v>
          </cell>
          <cell r="FI1076">
            <v>0</v>
          </cell>
          <cell r="FJ1076">
            <v>0</v>
          </cell>
          <cell r="FK1076">
            <v>0</v>
          </cell>
          <cell r="FL1076">
            <v>0</v>
          </cell>
          <cell r="FM1076">
            <v>0</v>
          </cell>
          <cell r="FN1076">
            <v>0</v>
          </cell>
          <cell r="FO1076">
            <v>0</v>
          </cell>
          <cell r="FP1076">
            <v>0</v>
          </cell>
          <cell r="FQ1076">
            <v>0</v>
          </cell>
          <cell r="FR1076">
            <v>0</v>
          </cell>
          <cell r="FS1076">
            <v>0</v>
          </cell>
          <cell r="FT1076">
            <v>0</v>
          </cell>
          <cell r="FU1076">
            <v>0</v>
          </cell>
          <cell r="FV1076">
            <v>0</v>
          </cell>
          <cell r="FW1076">
            <v>0</v>
          </cell>
          <cell r="FX1076">
            <v>0</v>
          </cell>
          <cell r="FY1076">
            <v>0</v>
          </cell>
          <cell r="FZ1076">
            <v>0</v>
          </cell>
          <cell r="GA1076">
            <v>0</v>
          </cell>
          <cell r="GB1076">
            <v>0</v>
          </cell>
          <cell r="GC1076">
            <v>0</v>
          </cell>
          <cell r="GD1076">
            <v>0</v>
          </cell>
          <cell r="GE1076">
            <v>0</v>
          </cell>
          <cell r="GF1076">
            <v>0</v>
          </cell>
          <cell r="GG1076">
            <v>0</v>
          </cell>
          <cell r="GH1076">
            <v>0</v>
          </cell>
          <cell r="GI1076">
            <v>0</v>
          </cell>
          <cell r="GJ1076">
            <v>0</v>
          </cell>
          <cell r="GK1076">
            <v>0</v>
          </cell>
          <cell r="GL1076">
            <v>0</v>
          </cell>
          <cell r="GM1076">
            <v>0</v>
          </cell>
          <cell r="GN1076">
            <v>0</v>
          </cell>
          <cell r="GO1076">
            <v>0</v>
          </cell>
          <cell r="GP1076">
            <v>0</v>
          </cell>
          <cell r="GQ1076">
            <v>0</v>
          </cell>
          <cell r="GR1076">
            <v>0</v>
          </cell>
          <cell r="GS1076">
            <v>0</v>
          </cell>
          <cell r="GT1076">
            <v>0</v>
          </cell>
          <cell r="GU1076">
            <v>0</v>
          </cell>
          <cell r="GV1076">
            <v>0</v>
          </cell>
          <cell r="GW1076">
            <v>0</v>
          </cell>
          <cell r="GX1076">
            <v>0</v>
          </cell>
          <cell r="GY1076">
            <v>0</v>
          </cell>
          <cell r="GZ1076">
            <v>0</v>
          </cell>
          <cell r="HA1076">
            <v>0</v>
          </cell>
          <cell r="HB1076">
            <v>0</v>
          </cell>
          <cell r="HC1076">
            <v>0</v>
          </cell>
          <cell r="HD1076">
            <v>0</v>
          </cell>
          <cell r="HE1076">
            <v>0</v>
          </cell>
          <cell r="HF1076">
            <v>0</v>
          </cell>
          <cell r="HG1076">
            <v>0</v>
          </cell>
          <cell r="HH1076">
            <v>0</v>
          </cell>
          <cell r="HI1076">
            <v>0</v>
          </cell>
          <cell r="HJ1076">
            <v>0</v>
          </cell>
          <cell r="HK1076">
            <v>0</v>
          </cell>
          <cell r="HL1076">
            <v>0</v>
          </cell>
          <cell r="HM1076">
            <v>0</v>
          </cell>
          <cell r="HN1076">
            <v>0</v>
          </cell>
          <cell r="HO1076">
            <v>0</v>
          </cell>
          <cell r="HP1076">
            <v>0</v>
          </cell>
          <cell r="HQ1076">
            <v>0</v>
          </cell>
          <cell r="HR1076">
            <v>0</v>
          </cell>
          <cell r="HS1076">
            <v>0</v>
          </cell>
          <cell r="HT1076">
            <v>0</v>
          </cell>
          <cell r="HU1076">
            <v>0</v>
          </cell>
          <cell r="HV1076">
            <v>0</v>
          </cell>
          <cell r="HW1076">
            <v>0</v>
          </cell>
          <cell r="HX1076">
            <v>0</v>
          </cell>
          <cell r="HY1076">
            <v>0</v>
          </cell>
          <cell r="HZ1076">
            <v>0</v>
          </cell>
          <cell r="IA1076">
            <v>0</v>
          </cell>
          <cell r="IB1076">
            <v>0</v>
          </cell>
          <cell r="IC1076">
            <v>0</v>
          </cell>
          <cell r="ID1076">
            <v>0</v>
          </cell>
          <cell r="IE1076">
            <v>0</v>
          </cell>
          <cell r="IF1076">
            <v>0</v>
          </cell>
          <cell r="IG1076">
            <v>0</v>
          </cell>
          <cell r="IH1076">
            <v>0</v>
          </cell>
          <cell r="II1076">
            <v>0</v>
          </cell>
          <cell r="IJ1076">
            <v>0</v>
          </cell>
          <cell r="IK1076">
            <v>0</v>
          </cell>
          <cell r="IL1076">
            <v>0</v>
          </cell>
          <cell r="IM1076">
            <v>0</v>
          </cell>
          <cell r="IN1076">
            <v>0</v>
          </cell>
          <cell r="IO1076">
            <v>0</v>
          </cell>
          <cell r="IP1076">
            <v>0</v>
          </cell>
          <cell r="IQ1076">
            <v>0</v>
          </cell>
          <cell r="IR1076">
            <v>0</v>
          </cell>
          <cell r="IS1076">
            <v>0</v>
          </cell>
          <cell r="IT1076">
            <v>0</v>
          </cell>
          <cell r="IU1076">
            <v>0</v>
          </cell>
          <cell r="IV1076">
            <v>0</v>
          </cell>
          <cell r="IW1076">
            <v>0</v>
          </cell>
          <cell r="IX1076">
            <v>0</v>
          </cell>
          <cell r="IY1076">
            <v>0</v>
          </cell>
          <cell r="IZ1076">
            <v>0</v>
          </cell>
          <cell r="JA1076">
            <v>0</v>
          </cell>
          <cell r="JB1076">
            <v>0</v>
          </cell>
          <cell r="JC1076">
            <v>0</v>
          </cell>
          <cell r="JD1076">
            <v>0</v>
          </cell>
          <cell r="JE1076">
            <v>0</v>
          </cell>
          <cell r="JF1076">
            <v>0</v>
          </cell>
          <cell r="JG1076">
            <v>0</v>
          </cell>
          <cell r="JH1076">
            <v>0</v>
          </cell>
          <cell r="JI1076">
            <v>0</v>
          </cell>
          <cell r="JJ1076">
            <v>0</v>
          </cell>
          <cell r="JK1076">
            <v>0</v>
          </cell>
          <cell r="JL1076">
            <v>0</v>
          </cell>
          <cell r="JM1076">
            <v>0</v>
          </cell>
          <cell r="JN1076">
            <v>0</v>
          </cell>
          <cell r="JO1076">
            <v>0</v>
          </cell>
          <cell r="JP1076">
            <v>0</v>
          </cell>
          <cell r="JQ1076">
            <v>0</v>
          </cell>
        </row>
        <row r="1077">
          <cell r="D1077" t="str">
            <v>PV_.QF.SOR._.qOR.OR8_Dairy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  <cell r="BJ1077">
            <v>0</v>
          </cell>
          <cell r="BK1077">
            <v>0</v>
          </cell>
          <cell r="BL1077">
            <v>0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</v>
          </cell>
          <cell r="BR1077">
            <v>0</v>
          </cell>
          <cell r="BS1077">
            <v>0</v>
          </cell>
          <cell r="BT1077">
            <v>0</v>
          </cell>
          <cell r="BU1077">
            <v>0</v>
          </cell>
          <cell r="BV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0</v>
          </cell>
          <cell r="CD1077">
            <v>0</v>
          </cell>
          <cell r="CE1077">
            <v>0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0</v>
          </cell>
          <cell r="CK1077">
            <v>0</v>
          </cell>
          <cell r="CL1077">
            <v>0</v>
          </cell>
          <cell r="CM1077">
            <v>0</v>
          </cell>
          <cell r="CN1077">
            <v>0</v>
          </cell>
          <cell r="CO1077">
            <v>0</v>
          </cell>
          <cell r="CP1077">
            <v>0</v>
          </cell>
          <cell r="CQ1077">
            <v>0</v>
          </cell>
          <cell r="CR1077">
            <v>0</v>
          </cell>
          <cell r="CS1077">
            <v>0</v>
          </cell>
          <cell r="CT1077">
            <v>0</v>
          </cell>
          <cell r="CU1077">
            <v>0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  <cell r="DD1077">
            <v>0</v>
          </cell>
          <cell r="DE1077">
            <v>0</v>
          </cell>
          <cell r="DF1077">
            <v>0</v>
          </cell>
          <cell r="DG1077">
            <v>0</v>
          </cell>
          <cell r="DH1077">
            <v>0</v>
          </cell>
          <cell r="DI1077">
            <v>0</v>
          </cell>
          <cell r="DJ1077">
            <v>0</v>
          </cell>
          <cell r="DK1077">
            <v>0</v>
          </cell>
          <cell r="DL1077">
            <v>0</v>
          </cell>
          <cell r="DM1077">
            <v>0</v>
          </cell>
          <cell r="DN1077">
            <v>0</v>
          </cell>
          <cell r="DO1077">
            <v>0</v>
          </cell>
          <cell r="DP1077">
            <v>0</v>
          </cell>
          <cell r="DQ1077">
            <v>0</v>
          </cell>
          <cell r="DR1077">
            <v>0</v>
          </cell>
          <cell r="DS1077">
            <v>0</v>
          </cell>
          <cell r="DT1077">
            <v>0</v>
          </cell>
          <cell r="DU1077">
            <v>0</v>
          </cell>
          <cell r="DV1077">
            <v>0</v>
          </cell>
          <cell r="DW1077">
            <v>0</v>
          </cell>
          <cell r="DX1077">
            <v>0</v>
          </cell>
          <cell r="DY1077">
            <v>0</v>
          </cell>
          <cell r="DZ1077">
            <v>0</v>
          </cell>
          <cell r="EA1077">
            <v>0</v>
          </cell>
          <cell r="EB1077">
            <v>0</v>
          </cell>
          <cell r="EC1077">
            <v>0</v>
          </cell>
          <cell r="ED1077">
            <v>0</v>
          </cell>
          <cell r="EE1077">
            <v>0</v>
          </cell>
          <cell r="EF1077">
            <v>0</v>
          </cell>
          <cell r="EG1077">
            <v>0</v>
          </cell>
          <cell r="EH1077">
            <v>0</v>
          </cell>
          <cell r="EI1077">
            <v>0</v>
          </cell>
          <cell r="EJ1077">
            <v>0</v>
          </cell>
          <cell r="EK1077">
            <v>0</v>
          </cell>
          <cell r="EL1077">
            <v>0</v>
          </cell>
          <cell r="EM1077">
            <v>0</v>
          </cell>
          <cell r="EN1077">
            <v>0</v>
          </cell>
          <cell r="EO1077">
            <v>0</v>
          </cell>
          <cell r="EP1077">
            <v>0</v>
          </cell>
          <cell r="EQ1077">
            <v>0</v>
          </cell>
          <cell r="ER1077">
            <v>0</v>
          </cell>
          <cell r="ES1077">
            <v>0</v>
          </cell>
          <cell r="ET1077">
            <v>0</v>
          </cell>
          <cell r="EU1077">
            <v>0</v>
          </cell>
          <cell r="EV1077">
            <v>0</v>
          </cell>
          <cell r="EW1077">
            <v>0</v>
          </cell>
          <cell r="EX1077">
            <v>0</v>
          </cell>
          <cell r="EY1077">
            <v>0</v>
          </cell>
          <cell r="EZ1077">
            <v>0</v>
          </cell>
          <cell r="FA1077">
            <v>0</v>
          </cell>
          <cell r="FB1077">
            <v>0</v>
          </cell>
          <cell r="FC1077">
            <v>0</v>
          </cell>
          <cell r="FD1077">
            <v>0</v>
          </cell>
          <cell r="FE1077">
            <v>0</v>
          </cell>
          <cell r="FF1077">
            <v>0</v>
          </cell>
          <cell r="FG1077">
            <v>0</v>
          </cell>
          <cell r="FH1077">
            <v>0</v>
          </cell>
          <cell r="FI1077">
            <v>0</v>
          </cell>
          <cell r="FJ1077">
            <v>0</v>
          </cell>
          <cell r="FK1077">
            <v>0</v>
          </cell>
          <cell r="FL1077">
            <v>0</v>
          </cell>
          <cell r="FM1077">
            <v>0</v>
          </cell>
          <cell r="FN1077">
            <v>0</v>
          </cell>
          <cell r="FO1077">
            <v>0</v>
          </cell>
          <cell r="FP1077">
            <v>0</v>
          </cell>
          <cell r="FQ1077">
            <v>0</v>
          </cell>
          <cell r="FR1077">
            <v>0</v>
          </cell>
          <cell r="FS1077">
            <v>0</v>
          </cell>
          <cell r="FT1077">
            <v>0</v>
          </cell>
          <cell r="FU1077">
            <v>0</v>
          </cell>
          <cell r="FV1077">
            <v>0</v>
          </cell>
          <cell r="FW1077">
            <v>0</v>
          </cell>
          <cell r="FX1077">
            <v>0</v>
          </cell>
          <cell r="FY1077">
            <v>0</v>
          </cell>
          <cell r="FZ1077">
            <v>0</v>
          </cell>
          <cell r="GA1077">
            <v>0</v>
          </cell>
          <cell r="GB1077">
            <v>0</v>
          </cell>
          <cell r="GC1077">
            <v>0</v>
          </cell>
          <cell r="GD1077">
            <v>0</v>
          </cell>
          <cell r="GE1077">
            <v>0</v>
          </cell>
          <cell r="GF1077">
            <v>0</v>
          </cell>
          <cell r="GG1077">
            <v>0</v>
          </cell>
          <cell r="GH1077">
            <v>0</v>
          </cell>
          <cell r="GI1077">
            <v>0</v>
          </cell>
          <cell r="GJ1077">
            <v>0</v>
          </cell>
          <cell r="GK1077">
            <v>0</v>
          </cell>
          <cell r="GL1077">
            <v>0</v>
          </cell>
          <cell r="GM1077">
            <v>0</v>
          </cell>
          <cell r="GN1077">
            <v>0</v>
          </cell>
          <cell r="GO1077">
            <v>0</v>
          </cell>
          <cell r="GP1077">
            <v>0</v>
          </cell>
          <cell r="GQ1077">
            <v>0</v>
          </cell>
          <cell r="GR1077">
            <v>0</v>
          </cell>
          <cell r="GS1077">
            <v>0</v>
          </cell>
          <cell r="GT1077">
            <v>0</v>
          </cell>
          <cell r="GU1077">
            <v>0</v>
          </cell>
          <cell r="GV1077">
            <v>0</v>
          </cell>
          <cell r="GW1077">
            <v>0</v>
          </cell>
          <cell r="GX1077">
            <v>0</v>
          </cell>
          <cell r="GY1077">
            <v>0</v>
          </cell>
          <cell r="GZ1077">
            <v>0</v>
          </cell>
          <cell r="HA1077">
            <v>0</v>
          </cell>
          <cell r="HB1077">
            <v>0</v>
          </cell>
          <cell r="HC1077">
            <v>0</v>
          </cell>
          <cell r="HD1077">
            <v>0</v>
          </cell>
          <cell r="HE1077">
            <v>0</v>
          </cell>
          <cell r="HF1077">
            <v>0</v>
          </cell>
          <cell r="HG1077">
            <v>0</v>
          </cell>
          <cell r="HH1077">
            <v>0</v>
          </cell>
          <cell r="HI1077">
            <v>0</v>
          </cell>
          <cell r="HJ1077">
            <v>0</v>
          </cell>
          <cell r="HK1077">
            <v>0</v>
          </cell>
          <cell r="HL1077">
            <v>0</v>
          </cell>
          <cell r="HM1077">
            <v>0</v>
          </cell>
          <cell r="HN1077">
            <v>0</v>
          </cell>
          <cell r="HO1077">
            <v>0</v>
          </cell>
          <cell r="HP1077">
            <v>0</v>
          </cell>
          <cell r="HQ1077">
            <v>0</v>
          </cell>
          <cell r="HR1077">
            <v>0</v>
          </cell>
          <cell r="HS1077">
            <v>0</v>
          </cell>
          <cell r="HT1077">
            <v>0</v>
          </cell>
          <cell r="HU1077">
            <v>0</v>
          </cell>
          <cell r="HV1077">
            <v>0</v>
          </cell>
          <cell r="HW1077">
            <v>0</v>
          </cell>
          <cell r="HX1077">
            <v>0</v>
          </cell>
          <cell r="HY1077">
            <v>0</v>
          </cell>
          <cell r="HZ1077">
            <v>0</v>
          </cell>
          <cell r="IA1077">
            <v>0</v>
          </cell>
          <cell r="IB1077">
            <v>0</v>
          </cell>
          <cell r="IC1077">
            <v>0</v>
          </cell>
          <cell r="ID1077">
            <v>0</v>
          </cell>
          <cell r="IE1077">
            <v>0</v>
          </cell>
          <cell r="IF1077">
            <v>0</v>
          </cell>
          <cell r="IG1077">
            <v>0</v>
          </cell>
          <cell r="IH1077">
            <v>0</v>
          </cell>
          <cell r="II1077">
            <v>0</v>
          </cell>
          <cell r="IJ1077">
            <v>0</v>
          </cell>
          <cell r="IK1077">
            <v>0</v>
          </cell>
          <cell r="IL1077">
            <v>0</v>
          </cell>
          <cell r="IM1077">
            <v>0</v>
          </cell>
          <cell r="IN1077">
            <v>0</v>
          </cell>
          <cell r="IO1077">
            <v>0</v>
          </cell>
          <cell r="IP1077">
            <v>0</v>
          </cell>
          <cell r="IQ1077">
            <v>0</v>
          </cell>
          <cell r="IR1077">
            <v>0</v>
          </cell>
          <cell r="IS1077">
            <v>0</v>
          </cell>
          <cell r="IT1077">
            <v>0</v>
          </cell>
          <cell r="IU1077">
            <v>0</v>
          </cell>
          <cell r="IV1077">
            <v>0</v>
          </cell>
          <cell r="IW1077">
            <v>0</v>
          </cell>
          <cell r="IX1077">
            <v>0</v>
          </cell>
          <cell r="IY1077">
            <v>0</v>
          </cell>
          <cell r="IZ1077">
            <v>0</v>
          </cell>
          <cell r="JA1077">
            <v>0</v>
          </cell>
          <cell r="JB1077">
            <v>0</v>
          </cell>
          <cell r="JC1077">
            <v>0</v>
          </cell>
          <cell r="JD1077">
            <v>0</v>
          </cell>
          <cell r="JE1077">
            <v>0</v>
          </cell>
          <cell r="JF1077">
            <v>0</v>
          </cell>
          <cell r="JG1077">
            <v>0</v>
          </cell>
          <cell r="JH1077">
            <v>0</v>
          </cell>
          <cell r="JI1077">
            <v>0</v>
          </cell>
          <cell r="JJ1077">
            <v>0</v>
          </cell>
          <cell r="JK1077">
            <v>0</v>
          </cell>
          <cell r="JL1077">
            <v>0</v>
          </cell>
          <cell r="JM1077">
            <v>0</v>
          </cell>
          <cell r="JN1077">
            <v>0</v>
          </cell>
          <cell r="JO1077">
            <v>0</v>
          </cell>
          <cell r="JP1077">
            <v>0</v>
          </cell>
          <cell r="JQ1077">
            <v>0</v>
          </cell>
        </row>
        <row r="1078">
          <cell r="D1078" t="str">
            <v>PV_.QF.SOR._.qOR.Woodline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0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0</v>
          </cell>
          <cell r="CD1078">
            <v>0</v>
          </cell>
          <cell r="CE1078">
            <v>0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0</v>
          </cell>
          <cell r="CK1078">
            <v>0</v>
          </cell>
          <cell r="CL1078">
            <v>0</v>
          </cell>
          <cell r="CM1078">
            <v>0</v>
          </cell>
          <cell r="CN1078">
            <v>0</v>
          </cell>
          <cell r="CO1078">
            <v>0</v>
          </cell>
          <cell r="CP1078">
            <v>0</v>
          </cell>
          <cell r="CQ1078">
            <v>0</v>
          </cell>
          <cell r="CR1078">
            <v>0</v>
          </cell>
          <cell r="CS1078">
            <v>0</v>
          </cell>
          <cell r="CT1078">
            <v>0</v>
          </cell>
          <cell r="CU1078">
            <v>0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  <cell r="DD1078">
            <v>0</v>
          </cell>
          <cell r="DE1078">
            <v>0</v>
          </cell>
          <cell r="DF1078">
            <v>0</v>
          </cell>
          <cell r="DG1078">
            <v>0</v>
          </cell>
          <cell r="DH1078">
            <v>0</v>
          </cell>
          <cell r="DI1078">
            <v>0</v>
          </cell>
          <cell r="DJ1078">
            <v>0</v>
          </cell>
          <cell r="DK1078">
            <v>0</v>
          </cell>
          <cell r="DL1078">
            <v>0</v>
          </cell>
          <cell r="DM1078">
            <v>0</v>
          </cell>
          <cell r="DN1078">
            <v>0</v>
          </cell>
          <cell r="DO1078">
            <v>0</v>
          </cell>
          <cell r="DP1078">
            <v>0</v>
          </cell>
          <cell r="DQ1078">
            <v>0</v>
          </cell>
          <cell r="DR1078">
            <v>0</v>
          </cell>
          <cell r="DS1078">
            <v>0</v>
          </cell>
          <cell r="DT1078">
            <v>0</v>
          </cell>
          <cell r="DU1078">
            <v>0</v>
          </cell>
          <cell r="DV1078">
            <v>0</v>
          </cell>
          <cell r="DW1078">
            <v>0</v>
          </cell>
          <cell r="DX1078">
            <v>0</v>
          </cell>
          <cell r="DY1078">
            <v>0</v>
          </cell>
          <cell r="DZ1078">
            <v>0</v>
          </cell>
          <cell r="EA1078">
            <v>0</v>
          </cell>
          <cell r="EB1078">
            <v>0</v>
          </cell>
          <cell r="EC1078">
            <v>0</v>
          </cell>
          <cell r="ED1078">
            <v>0</v>
          </cell>
          <cell r="EE1078">
            <v>0</v>
          </cell>
          <cell r="EF1078">
            <v>0</v>
          </cell>
          <cell r="EG1078">
            <v>0</v>
          </cell>
          <cell r="EH1078">
            <v>0</v>
          </cell>
          <cell r="EI1078">
            <v>0</v>
          </cell>
          <cell r="EJ1078">
            <v>0</v>
          </cell>
          <cell r="EK1078">
            <v>0</v>
          </cell>
          <cell r="EL1078">
            <v>0</v>
          </cell>
          <cell r="EM1078">
            <v>0</v>
          </cell>
          <cell r="EN1078">
            <v>0</v>
          </cell>
          <cell r="EO1078">
            <v>0</v>
          </cell>
          <cell r="EP1078">
            <v>0</v>
          </cell>
          <cell r="EQ1078">
            <v>0</v>
          </cell>
          <cell r="ER1078">
            <v>0</v>
          </cell>
          <cell r="ES1078">
            <v>0</v>
          </cell>
          <cell r="ET1078">
            <v>0</v>
          </cell>
          <cell r="EU1078">
            <v>0</v>
          </cell>
          <cell r="EV1078">
            <v>0</v>
          </cell>
          <cell r="EW1078">
            <v>0</v>
          </cell>
          <cell r="EX1078">
            <v>0</v>
          </cell>
          <cell r="EY1078">
            <v>0</v>
          </cell>
          <cell r="EZ1078">
            <v>0</v>
          </cell>
          <cell r="FA1078">
            <v>0</v>
          </cell>
          <cell r="FB1078">
            <v>0</v>
          </cell>
          <cell r="FC1078">
            <v>0</v>
          </cell>
          <cell r="FD1078">
            <v>0</v>
          </cell>
          <cell r="FE1078">
            <v>0</v>
          </cell>
          <cell r="FF1078">
            <v>0</v>
          </cell>
          <cell r="FG1078">
            <v>0</v>
          </cell>
          <cell r="FH1078">
            <v>0</v>
          </cell>
          <cell r="FI1078">
            <v>0</v>
          </cell>
          <cell r="FJ1078">
            <v>0</v>
          </cell>
          <cell r="FK1078">
            <v>0</v>
          </cell>
          <cell r="FL1078">
            <v>0</v>
          </cell>
          <cell r="FM1078">
            <v>0</v>
          </cell>
          <cell r="FN1078">
            <v>0</v>
          </cell>
          <cell r="FO1078">
            <v>0</v>
          </cell>
          <cell r="FP1078">
            <v>0</v>
          </cell>
          <cell r="FQ1078">
            <v>0</v>
          </cell>
          <cell r="FR1078">
            <v>0</v>
          </cell>
          <cell r="FS1078">
            <v>0</v>
          </cell>
          <cell r="FT1078">
            <v>0</v>
          </cell>
          <cell r="FU1078">
            <v>0</v>
          </cell>
          <cell r="FV1078">
            <v>0</v>
          </cell>
          <cell r="FW1078">
            <v>0</v>
          </cell>
          <cell r="FX1078">
            <v>0</v>
          </cell>
          <cell r="FY1078">
            <v>0</v>
          </cell>
          <cell r="FZ1078">
            <v>0</v>
          </cell>
          <cell r="GA1078">
            <v>0</v>
          </cell>
          <cell r="GB1078">
            <v>0</v>
          </cell>
          <cell r="GC1078">
            <v>0</v>
          </cell>
          <cell r="GD1078">
            <v>0</v>
          </cell>
          <cell r="GE1078">
            <v>0</v>
          </cell>
          <cell r="GF1078">
            <v>0</v>
          </cell>
          <cell r="GG1078">
            <v>0</v>
          </cell>
          <cell r="GH1078">
            <v>0</v>
          </cell>
          <cell r="GI1078">
            <v>0</v>
          </cell>
          <cell r="GJ1078">
            <v>0</v>
          </cell>
          <cell r="GK1078">
            <v>0</v>
          </cell>
          <cell r="GL1078">
            <v>0</v>
          </cell>
          <cell r="GM1078">
            <v>0</v>
          </cell>
          <cell r="GN1078">
            <v>0</v>
          </cell>
          <cell r="GO1078">
            <v>0</v>
          </cell>
          <cell r="GP1078">
            <v>0</v>
          </cell>
          <cell r="GQ1078">
            <v>0</v>
          </cell>
          <cell r="GR1078">
            <v>0</v>
          </cell>
          <cell r="GS1078">
            <v>0</v>
          </cell>
          <cell r="GT1078">
            <v>0</v>
          </cell>
          <cell r="GU1078">
            <v>0</v>
          </cell>
          <cell r="GV1078">
            <v>0</v>
          </cell>
          <cell r="GW1078">
            <v>0</v>
          </cell>
          <cell r="GX1078">
            <v>0</v>
          </cell>
          <cell r="GY1078">
            <v>0</v>
          </cell>
          <cell r="GZ1078">
            <v>0</v>
          </cell>
          <cell r="HA1078">
            <v>0</v>
          </cell>
          <cell r="HB1078">
            <v>0</v>
          </cell>
          <cell r="HC1078">
            <v>0</v>
          </cell>
          <cell r="HD1078">
            <v>0</v>
          </cell>
          <cell r="HE1078">
            <v>0</v>
          </cell>
          <cell r="HF1078">
            <v>0</v>
          </cell>
          <cell r="HG1078">
            <v>0</v>
          </cell>
          <cell r="HH1078">
            <v>0</v>
          </cell>
          <cell r="HI1078">
            <v>0</v>
          </cell>
          <cell r="HJ1078">
            <v>0</v>
          </cell>
          <cell r="HK1078">
            <v>0</v>
          </cell>
          <cell r="HL1078">
            <v>0</v>
          </cell>
          <cell r="HM1078">
            <v>0</v>
          </cell>
          <cell r="HN1078">
            <v>0</v>
          </cell>
          <cell r="HO1078">
            <v>0</v>
          </cell>
          <cell r="HP1078">
            <v>0</v>
          </cell>
          <cell r="HQ1078">
            <v>0</v>
          </cell>
          <cell r="HR1078">
            <v>0</v>
          </cell>
          <cell r="HS1078">
            <v>0</v>
          </cell>
          <cell r="HT1078">
            <v>0</v>
          </cell>
          <cell r="HU1078">
            <v>0</v>
          </cell>
          <cell r="HV1078">
            <v>0</v>
          </cell>
          <cell r="HW1078">
            <v>0</v>
          </cell>
          <cell r="HX1078">
            <v>0</v>
          </cell>
          <cell r="HY1078">
            <v>0</v>
          </cell>
          <cell r="HZ1078">
            <v>0</v>
          </cell>
          <cell r="IA1078">
            <v>0</v>
          </cell>
          <cell r="IB1078">
            <v>0</v>
          </cell>
          <cell r="IC1078">
            <v>0</v>
          </cell>
          <cell r="ID1078">
            <v>0</v>
          </cell>
          <cell r="IE1078">
            <v>0</v>
          </cell>
          <cell r="IF1078">
            <v>0</v>
          </cell>
          <cell r="IG1078">
            <v>0</v>
          </cell>
          <cell r="IH1078">
            <v>0</v>
          </cell>
          <cell r="II1078">
            <v>0</v>
          </cell>
          <cell r="IJ1078">
            <v>0</v>
          </cell>
          <cell r="IK1078">
            <v>0</v>
          </cell>
          <cell r="IL1078">
            <v>0</v>
          </cell>
          <cell r="IM1078">
            <v>0</v>
          </cell>
          <cell r="IN1078">
            <v>0</v>
          </cell>
          <cell r="IO1078">
            <v>0</v>
          </cell>
          <cell r="IP1078">
            <v>0</v>
          </cell>
          <cell r="IQ1078">
            <v>0</v>
          </cell>
          <cell r="IR1078">
            <v>0</v>
          </cell>
          <cell r="IS1078">
            <v>0</v>
          </cell>
          <cell r="IT1078">
            <v>0</v>
          </cell>
          <cell r="IU1078">
            <v>0</v>
          </cell>
          <cell r="IV1078">
            <v>0</v>
          </cell>
          <cell r="IW1078">
            <v>0</v>
          </cell>
          <cell r="IX1078">
            <v>0</v>
          </cell>
          <cell r="IY1078">
            <v>0</v>
          </cell>
          <cell r="IZ1078">
            <v>0</v>
          </cell>
          <cell r="JA1078">
            <v>0</v>
          </cell>
          <cell r="JB1078">
            <v>0</v>
          </cell>
          <cell r="JC1078">
            <v>0</v>
          </cell>
          <cell r="JD1078">
            <v>0</v>
          </cell>
          <cell r="JE1078">
            <v>0</v>
          </cell>
          <cell r="JF1078">
            <v>0</v>
          </cell>
          <cell r="JG1078">
            <v>0</v>
          </cell>
          <cell r="JH1078">
            <v>0</v>
          </cell>
          <cell r="JI1078">
            <v>0</v>
          </cell>
          <cell r="JJ1078">
            <v>0</v>
          </cell>
          <cell r="JK1078">
            <v>0</v>
          </cell>
          <cell r="JL1078">
            <v>0</v>
          </cell>
          <cell r="JM1078">
            <v>0</v>
          </cell>
          <cell r="JN1078">
            <v>0</v>
          </cell>
          <cell r="JO1078">
            <v>0</v>
          </cell>
          <cell r="JP1078">
            <v>0</v>
          </cell>
          <cell r="JQ1078">
            <v>0</v>
          </cell>
        </row>
        <row r="1079">
          <cell r="D1079" t="str">
            <v>PV_.QF.TRO._.qWY.Sweetwater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0</v>
          </cell>
          <cell r="CD1079">
            <v>0</v>
          </cell>
          <cell r="CE1079">
            <v>0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0</v>
          </cell>
          <cell r="CK1079">
            <v>0</v>
          </cell>
          <cell r="CL1079">
            <v>0</v>
          </cell>
          <cell r="CM1079">
            <v>0</v>
          </cell>
          <cell r="CN1079">
            <v>0</v>
          </cell>
          <cell r="CO1079">
            <v>0</v>
          </cell>
          <cell r="CP1079">
            <v>0</v>
          </cell>
          <cell r="CQ1079">
            <v>0</v>
          </cell>
          <cell r="CR1079">
            <v>0</v>
          </cell>
          <cell r="CS1079">
            <v>0</v>
          </cell>
          <cell r="CT1079">
            <v>0</v>
          </cell>
          <cell r="CU1079">
            <v>0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  <cell r="DD1079">
            <v>0</v>
          </cell>
          <cell r="DE1079">
            <v>0</v>
          </cell>
          <cell r="DF1079">
            <v>0</v>
          </cell>
          <cell r="DG1079">
            <v>0</v>
          </cell>
          <cell r="DH1079">
            <v>0</v>
          </cell>
          <cell r="DI1079">
            <v>0</v>
          </cell>
          <cell r="DJ1079">
            <v>0</v>
          </cell>
          <cell r="DK1079">
            <v>0</v>
          </cell>
          <cell r="DL1079">
            <v>0</v>
          </cell>
          <cell r="DM1079">
            <v>0</v>
          </cell>
          <cell r="DN1079">
            <v>0</v>
          </cell>
          <cell r="DO1079">
            <v>0</v>
          </cell>
          <cell r="DP1079">
            <v>0</v>
          </cell>
          <cell r="DQ1079">
            <v>0</v>
          </cell>
          <cell r="DR1079">
            <v>0</v>
          </cell>
          <cell r="DS1079">
            <v>0</v>
          </cell>
          <cell r="DT1079">
            <v>0</v>
          </cell>
          <cell r="DU1079">
            <v>0</v>
          </cell>
          <cell r="DV1079">
            <v>0</v>
          </cell>
          <cell r="DW1079">
            <v>0</v>
          </cell>
          <cell r="DX1079">
            <v>0</v>
          </cell>
          <cell r="DY1079">
            <v>0</v>
          </cell>
          <cell r="DZ1079">
            <v>0</v>
          </cell>
          <cell r="EA1079">
            <v>0</v>
          </cell>
          <cell r="EB1079">
            <v>0</v>
          </cell>
          <cell r="EC1079">
            <v>0</v>
          </cell>
          <cell r="ED1079">
            <v>0</v>
          </cell>
          <cell r="EE1079">
            <v>0</v>
          </cell>
          <cell r="EF1079">
            <v>0</v>
          </cell>
          <cell r="EG1079">
            <v>0</v>
          </cell>
          <cell r="EH1079">
            <v>0</v>
          </cell>
          <cell r="EI1079">
            <v>0</v>
          </cell>
          <cell r="EJ1079">
            <v>0</v>
          </cell>
          <cell r="EK1079">
            <v>0</v>
          </cell>
          <cell r="EL1079">
            <v>0</v>
          </cell>
          <cell r="EM1079">
            <v>0</v>
          </cell>
          <cell r="EN1079">
            <v>0</v>
          </cell>
          <cell r="EO1079">
            <v>0</v>
          </cell>
          <cell r="EP1079">
            <v>0</v>
          </cell>
          <cell r="EQ1079">
            <v>0</v>
          </cell>
          <cell r="ER1079">
            <v>0</v>
          </cell>
          <cell r="ES1079">
            <v>0</v>
          </cell>
          <cell r="ET1079">
            <v>0</v>
          </cell>
          <cell r="EU1079">
            <v>0</v>
          </cell>
          <cell r="EV1079">
            <v>0</v>
          </cell>
          <cell r="EW1079">
            <v>0</v>
          </cell>
          <cell r="EX1079">
            <v>0</v>
          </cell>
          <cell r="EY1079">
            <v>0</v>
          </cell>
          <cell r="EZ1079">
            <v>0</v>
          </cell>
          <cell r="FA1079">
            <v>0</v>
          </cell>
          <cell r="FB1079">
            <v>0</v>
          </cell>
          <cell r="FC1079">
            <v>0</v>
          </cell>
          <cell r="FD1079">
            <v>0</v>
          </cell>
          <cell r="FE1079">
            <v>0</v>
          </cell>
          <cell r="FF1079">
            <v>0</v>
          </cell>
          <cell r="FG1079">
            <v>0</v>
          </cell>
          <cell r="FH1079">
            <v>0</v>
          </cell>
          <cell r="FI1079">
            <v>0</v>
          </cell>
          <cell r="FJ1079">
            <v>0</v>
          </cell>
          <cell r="FK1079">
            <v>0</v>
          </cell>
          <cell r="FL1079">
            <v>0</v>
          </cell>
          <cell r="FM1079">
            <v>0</v>
          </cell>
          <cell r="FN1079">
            <v>0</v>
          </cell>
          <cell r="FO1079">
            <v>0</v>
          </cell>
          <cell r="FP1079">
            <v>0</v>
          </cell>
          <cell r="FQ1079">
            <v>0</v>
          </cell>
          <cell r="FR1079">
            <v>0</v>
          </cell>
          <cell r="FS1079">
            <v>0</v>
          </cell>
          <cell r="FT1079">
            <v>0</v>
          </cell>
          <cell r="FU1079">
            <v>0</v>
          </cell>
          <cell r="FV1079">
            <v>0</v>
          </cell>
          <cell r="FW1079">
            <v>0</v>
          </cell>
          <cell r="FX1079">
            <v>0</v>
          </cell>
          <cell r="FY1079">
            <v>0</v>
          </cell>
          <cell r="FZ1079">
            <v>0</v>
          </cell>
          <cell r="GA1079">
            <v>0</v>
          </cell>
          <cell r="GB1079">
            <v>0</v>
          </cell>
          <cell r="GC1079">
            <v>0</v>
          </cell>
          <cell r="GD1079">
            <v>0</v>
          </cell>
          <cell r="GE1079">
            <v>0</v>
          </cell>
          <cell r="GF1079">
            <v>0</v>
          </cell>
          <cell r="GG1079">
            <v>0</v>
          </cell>
          <cell r="GH1079">
            <v>0</v>
          </cell>
          <cell r="GI1079">
            <v>0</v>
          </cell>
          <cell r="GJ1079">
            <v>0</v>
          </cell>
          <cell r="GK1079">
            <v>0</v>
          </cell>
          <cell r="GL1079">
            <v>0</v>
          </cell>
          <cell r="GM1079">
            <v>0</v>
          </cell>
          <cell r="GN1079">
            <v>0</v>
          </cell>
          <cell r="GO1079">
            <v>0</v>
          </cell>
          <cell r="GP1079">
            <v>0</v>
          </cell>
          <cell r="GQ1079">
            <v>0</v>
          </cell>
          <cell r="GR1079">
            <v>0</v>
          </cell>
          <cell r="GS1079">
            <v>0</v>
          </cell>
          <cell r="GT1079">
            <v>0</v>
          </cell>
          <cell r="GU1079">
            <v>0</v>
          </cell>
          <cell r="GV1079">
            <v>0</v>
          </cell>
          <cell r="GW1079">
            <v>0</v>
          </cell>
          <cell r="GX1079">
            <v>0</v>
          </cell>
          <cell r="GY1079">
            <v>0</v>
          </cell>
          <cell r="GZ1079">
            <v>0</v>
          </cell>
          <cell r="HA1079">
            <v>0</v>
          </cell>
          <cell r="HB1079">
            <v>0</v>
          </cell>
          <cell r="HC1079">
            <v>0</v>
          </cell>
          <cell r="HD1079">
            <v>0</v>
          </cell>
          <cell r="HE1079">
            <v>0</v>
          </cell>
          <cell r="HF1079">
            <v>0</v>
          </cell>
          <cell r="HG1079">
            <v>0</v>
          </cell>
          <cell r="HH1079">
            <v>0</v>
          </cell>
          <cell r="HI1079">
            <v>0</v>
          </cell>
          <cell r="HJ1079">
            <v>0</v>
          </cell>
          <cell r="HK1079">
            <v>0</v>
          </cell>
          <cell r="HL1079">
            <v>0</v>
          </cell>
          <cell r="HM1079">
            <v>0</v>
          </cell>
          <cell r="HN1079">
            <v>0</v>
          </cell>
          <cell r="HO1079">
            <v>0</v>
          </cell>
          <cell r="HP1079">
            <v>0</v>
          </cell>
          <cell r="HQ1079">
            <v>0</v>
          </cell>
          <cell r="HR1079">
            <v>0</v>
          </cell>
          <cell r="HS1079">
            <v>0</v>
          </cell>
          <cell r="HT1079">
            <v>0</v>
          </cell>
          <cell r="HU1079">
            <v>0</v>
          </cell>
          <cell r="HV1079">
            <v>0</v>
          </cell>
          <cell r="HW1079">
            <v>0</v>
          </cell>
          <cell r="HX1079">
            <v>0</v>
          </cell>
          <cell r="HY1079">
            <v>0</v>
          </cell>
          <cell r="HZ1079">
            <v>0</v>
          </cell>
          <cell r="IA1079">
            <v>0</v>
          </cell>
          <cell r="IB1079">
            <v>0</v>
          </cell>
          <cell r="IC1079">
            <v>0</v>
          </cell>
          <cell r="ID1079">
            <v>0</v>
          </cell>
          <cell r="IE1079">
            <v>0</v>
          </cell>
          <cell r="IF1079">
            <v>0</v>
          </cell>
          <cell r="IG1079">
            <v>0</v>
          </cell>
          <cell r="IH1079">
            <v>0</v>
          </cell>
          <cell r="II1079">
            <v>0</v>
          </cell>
          <cell r="IJ1079">
            <v>0</v>
          </cell>
          <cell r="IK1079">
            <v>0</v>
          </cell>
          <cell r="IL1079">
            <v>0</v>
          </cell>
          <cell r="IM1079">
            <v>0</v>
          </cell>
          <cell r="IN1079">
            <v>0</v>
          </cell>
          <cell r="IO1079">
            <v>0</v>
          </cell>
          <cell r="IP1079">
            <v>0</v>
          </cell>
          <cell r="IQ1079">
            <v>0</v>
          </cell>
          <cell r="IR1079">
            <v>0</v>
          </cell>
          <cell r="IS1079">
            <v>0</v>
          </cell>
          <cell r="IT1079">
            <v>0</v>
          </cell>
          <cell r="IU1079">
            <v>0</v>
          </cell>
          <cell r="IV1079">
            <v>0</v>
          </cell>
          <cell r="IW1079">
            <v>0</v>
          </cell>
          <cell r="IX1079">
            <v>0</v>
          </cell>
          <cell r="IY1079">
            <v>0</v>
          </cell>
          <cell r="IZ1079">
            <v>0</v>
          </cell>
          <cell r="JA1079">
            <v>0</v>
          </cell>
          <cell r="JB1079">
            <v>0</v>
          </cell>
          <cell r="JC1079">
            <v>0</v>
          </cell>
          <cell r="JD1079">
            <v>0</v>
          </cell>
          <cell r="JE1079">
            <v>0</v>
          </cell>
          <cell r="JF1079">
            <v>0</v>
          </cell>
          <cell r="JG1079">
            <v>0</v>
          </cell>
          <cell r="JH1079">
            <v>0</v>
          </cell>
          <cell r="JI1079">
            <v>0</v>
          </cell>
          <cell r="JJ1079">
            <v>0</v>
          </cell>
          <cell r="JK1079">
            <v>0</v>
          </cell>
          <cell r="JL1079">
            <v>0</v>
          </cell>
          <cell r="JM1079">
            <v>0</v>
          </cell>
          <cell r="JN1079">
            <v>0</v>
          </cell>
          <cell r="JO1079">
            <v>0</v>
          </cell>
          <cell r="JP1079">
            <v>0</v>
          </cell>
          <cell r="JQ1079">
            <v>0</v>
          </cell>
        </row>
        <row r="1080">
          <cell r="D1080" t="str">
            <v>PV_.QF.UTS._.qUT.Beryl_Solar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0</v>
          </cell>
          <cell r="CD1080">
            <v>0</v>
          </cell>
          <cell r="CE1080">
            <v>0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0</v>
          </cell>
          <cell r="CK1080">
            <v>0</v>
          </cell>
          <cell r="CL1080">
            <v>0</v>
          </cell>
          <cell r="CM1080">
            <v>0</v>
          </cell>
          <cell r="CN1080">
            <v>0</v>
          </cell>
          <cell r="CO1080">
            <v>0</v>
          </cell>
          <cell r="CP1080">
            <v>0</v>
          </cell>
          <cell r="CQ1080">
            <v>0</v>
          </cell>
          <cell r="CR1080">
            <v>0</v>
          </cell>
          <cell r="CS1080">
            <v>0</v>
          </cell>
          <cell r="CT1080">
            <v>0</v>
          </cell>
          <cell r="CU1080">
            <v>0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  <cell r="DD1080">
            <v>0</v>
          </cell>
          <cell r="DE1080">
            <v>0</v>
          </cell>
          <cell r="DF1080">
            <v>0</v>
          </cell>
          <cell r="DG1080">
            <v>0</v>
          </cell>
          <cell r="DH1080">
            <v>0</v>
          </cell>
          <cell r="DI1080">
            <v>0</v>
          </cell>
          <cell r="DJ1080">
            <v>0</v>
          </cell>
          <cell r="DK1080">
            <v>0</v>
          </cell>
          <cell r="DL1080">
            <v>0</v>
          </cell>
          <cell r="DM1080">
            <v>0</v>
          </cell>
          <cell r="DN1080">
            <v>0</v>
          </cell>
          <cell r="DO1080">
            <v>0</v>
          </cell>
          <cell r="DP1080">
            <v>0</v>
          </cell>
          <cell r="DQ1080">
            <v>0</v>
          </cell>
          <cell r="DR1080">
            <v>0</v>
          </cell>
          <cell r="DS1080">
            <v>0</v>
          </cell>
          <cell r="DT1080">
            <v>0</v>
          </cell>
          <cell r="DU1080">
            <v>0</v>
          </cell>
          <cell r="DV1080">
            <v>0</v>
          </cell>
          <cell r="DW1080">
            <v>0</v>
          </cell>
          <cell r="DX1080">
            <v>0</v>
          </cell>
          <cell r="DY1080">
            <v>0</v>
          </cell>
          <cell r="DZ1080">
            <v>0</v>
          </cell>
          <cell r="EA1080">
            <v>0</v>
          </cell>
          <cell r="EB1080">
            <v>0</v>
          </cell>
          <cell r="EC1080">
            <v>0</v>
          </cell>
          <cell r="ED1080">
            <v>0</v>
          </cell>
          <cell r="EE1080">
            <v>0</v>
          </cell>
          <cell r="EF1080">
            <v>0</v>
          </cell>
          <cell r="EG1080">
            <v>0</v>
          </cell>
          <cell r="EH1080">
            <v>0</v>
          </cell>
          <cell r="EI1080">
            <v>0</v>
          </cell>
          <cell r="EJ1080">
            <v>0</v>
          </cell>
          <cell r="EK1080">
            <v>0</v>
          </cell>
          <cell r="EL1080">
            <v>0</v>
          </cell>
          <cell r="EM1080">
            <v>0</v>
          </cell>
          <cell r="EN1080">
            <v>0</v>
          </cell>
          <cell r="EO1080">
            <v>0</v>
          </cell>
          <cell r="EP1080">
            <v>0</v>
          </cell>
          <cell r="EQ1080">
            <v>0</v>
          </cell>
          <cell r="ER1080">
            <v>0</v>
          </cell>
          <cell r="ES1080">
            <v>0</v>
          </cell>
          <cell r="ET1080">
            <v>0</v>
          </cell>
          <cell r="EU1080">
            <v>0</v>
          </cell>
          <cell r="EV1080">
            <v>0</v>
          </cell>
          <cell r="EW1080">
            <v>0</v>
          </cell>
          <cell r="EX1080">
            <v>0</v>
          </cell>
          <cell r="EY1080">
            <v>0</v>
          </cell>
          <cell r="EZ1080">
            <v>0</v>
          </cell>
          <cell r="FA1080">
            <v>0</v>
          </cell>
          <cell r="FB1080">
            <v>0</v>
          </cell>
          <cell r="FC1080">
            <v>0</v>
          </cell>
          <cell r="FD1080">
            <v>0</v>
          </cell>
          <cell r="FE1080">
            <v>0</v>
          </cell>
          <cell r="FF1080">
            <v>0</v>
          </cell>
          <cell r="FG1080">
            <v>0</v>
          </cell>
          <cell r="FH1080">
            <v>0</v>
          </cell>
          <cell r="FI1080">
            <v>0</v>
          </cell>
          <cell r="FJ1080">
            <v>0</v>
          </cell>
          <cell r="FK1080">
            <v>0</v>
          </cell>
          <cell r="FL1080">
            <v>0</v>
          </cell>
          <cell r="FM1080">
            <v>0</v>
          </cell>
          <cell r="FN1080">
            <v>0</v>
          </cell>
          <cell r="FO1080">
            <v>0</v>
          </cell>
          <cell r="FP1080">
            <v>0</v>
          </cell>
          <cell r="FQ1080">
            <v>0</v>
          </cell>
          <cell r="FR1080">
            <v>0</v>
          </cell>
          <cell r="FS1080">
            <v>0</v>
          </cell>
          <cell r="FT1080">
            <v>0</v>
          </cell>
          <cell r="FU1080">
            <v>0</v>
          </cell>
          <cell r="FV1080">
            <v>0</v>
          </cell>
          <cell r="FW1080">
            <v>0</v>
          </cell>
          <cell r="FX1080">
            <v>0</v>
          </cell>
          <cell r="FY1080">
            <v>0</v>
          </cell>
          <cell r="FZ1080">
            <v>0</v>
          </cell>
          <cell r="GA1080">
            <v>0</v>
          </cell>
          <cell r="GB1080">
            <v>0</v>
          </cell>
          <cell r="GC1080">
            <v>0</v>
          </cell>
          <cell r="GD1080">
            <v>0</v>
          </cell>
          <cell r="GE1080">
            <v>0</v>
          </cell>
          <cell r="GF1080">
            <v>0</v>
          </cell>
          <cell r="GG1080">
            <v>0</v>
          </cell>
          <cell r="GH1080">
            <v>0</v>
          </cell>
          <cell r="GI1080">
            <v>0</v>
          </cell>
          <cell r="GJ1080">
            <v>0</v>
          </cell>
          <cell r="GK1080">
            <v>0</v>
          </cell>
          <cell r="GL1080">
            <v>0</v>
          </cell>
          <cell r="GM1080">
            <v>0</v>
          </cell>
          <cell r="GN1080">
            <v>0</v>
          </cell>
          <cell r="GO1080">
            <v>0</v>
          </cell>
          <cell r="GP1080">
            <v>0</v>
          </cell>
          <cell r="GQ1080">
            <v>0</v>
          </cell>
          <cell r="GR1080">
            <v>0</v>
          </cell>
          <cell r="GS1080">
            <v>0</v>
          </cell>
          <cell r="GT1080">
            <v>0</v>
          </cell>
          <cell r="GU1080">
            <v>0</v>
          </cell>
          <cell r="GV1080">
            <v>0</v>
          </cell>
          <cell r="GW1080">
            <v>0</v>
          </cell>
          <cell r="GX1080">
            <v>0</v>
          </cell>
          <cell r="GY1080">
            <v>0</v>
          </cell>
          <cell r="GZ1080">
            <v>0</v>
          </cell>
          <cell r="HA1080">
            <v>0</v>
          </cell>
          <cell r="HB1080">
            <v>0</v>
          </cell>
          <cell r="HC1080">
            <v>0</v>
          </cell>
          <cell r="HD1080">
            <v>0</v>
          </cell>
          <cell r="HE1080">
            <v>0</v>
          </cell>
          <cell r="HF1080">
            <v>0</v>
          </cell>
          <cell r="HG1080">
            <v>0</v>
          </cell>
          <cell r="HH1080">
            <v>0</v>
          </cell>
          <cell r="HI1080">
            <v>0</v>
          </cell>
          <cell r="HJ1080">
            <v>0</v>
          </cell>
          <cell r="HK1080">
            <v>0</v>
          </cell>
          <cell r="HL1080">
            <v>0</v>
          </cell>
          <cell r="HM1080">
            <v>0</v>
          </cell>
          <cell r="HN1080">
            <v>0</v>
          </cell>
          <cell r="HO1080">
            <v>0</v>
          </cell>
          <cell r="HP1080">
            <v>0</v>
          </cell>
          <cell r="HQ1080">
            <v>0</v>
          </cell>
          <cell r="HR1080">
            <v>0</v>
          </cell>
          <cell r="HS1080">
            <v>0</v>
          </cell>
          <cell r="HT1080">
            <v>0</v>
          </cell>
          <cell r="HU1080">
            <v>0</v>
          </cell>
          <cell r="HV1080">
            <v>0</v>
          </cell>
          <cell r="HW1080">
            <v>0</v>
          </cell>
          <cell r="HX1080">
            <v>0</v>
          </cell>
          <cell r="HY1080">
            <v>0</v>
          </cell>
          <cell r="HZ1080">
            <v>0</v>
          </cell>
          <cell r="IA1080">
            <v>0</v>
          </cell>
          <cell r="IB1080">
            <v>0</v>
          </cell>
          <cell r="IC1080">
            <v>0</v>
          </cell>
          <cell r="ID1080">
            <v>0</v>
          </cell>
          <cell r="IE1080">
            <v>0</v>
          </cell>
          <cell r="IF1080">
            <v>0</v>
          </cell>
          <cell r="IG1080">
            <v>0</v>
          </cell>
          <cell r="IH1080">
            <v>0</v>
          </cell>
          <cell r="II1080">
            <v>0</v>
          </cell>
          <cell r="IJ1080">
            <v>0</v>
          </cell>
          <cell r="IK1080">
            <v>0</v>
          </cell>
          <cell r="IL1080">
            <v>0</v>
          </cell>
          <cell r="IM1080">
            <v>0</v>
          </cell>
          <cell r="IN1080">
            <v>0</v>
          </cell>
          <cell r="IO1080">
            <v>0</v>
          </cell>
          <cell r="IP1080">
            <v>0</v>
          </cell>
          <cell r="IQ1080">
            <v>0</v>
          </cell>
          <cell r="IR1080">
            <v>0</v>
          </cell>
          <cell r="IS1080">
            <v>0</v>
          </cell>
          <cell r="IT1080">
            <v>0</v>
          </cell>
          <cell r="IU1080">
            <v>0</v>
          </cell>
          <cell r="IV1080">
            <v>0</v>
          </cell>
          <cell r="IW1080">
            <v>0</v>
          </cell>
          <cell r="IX1080">
            <v>0</v>
          </cell>
          <cell r="IY1080">
            <v>0</v>
          </cell>
          <cell r="IZ1080">
            <v>0</v>
          </cell>
          <cell r="JA1080">
            <v>0</v>
          </cell>
          <cell r="JB1080">
            <v>0</v>
          </cell>
          <cell r="JC1080">
            <v>0</v>
          </cell>
          <cell r="JD1080">
            <v>0</v>
          </cell>
          <cell r="JE1080">
            <v>0</v>
          </cell>
          <cell r="JF1080">
            <v>0</v>
          </cell>
          <cell r="JG1080">
            <v>0</v>
          </cell>
          <cell r="JH1080">
            <v>0</v>
          </cell>
          <cell r="JI1080">
            <v>0</v>
          </cell>
          <cell r="JJ1080">
            <v>0</v>
          </cell>
          <cell r="JK1080">
            <v>0</v>
          </cell>
          <cell r="JL1080">
            <v>0</v>
          </cell>
          <cell r="JM1080">
            <v>0</v>
          </cell>
          <cell r="JN1080">
            <v>0</v>
          </cell>
          <cell r="JO1080">
            <v>0</v>
          </cell>
          <cell r="JP1080">
            <v>0</v>
          </cell>
          <cell r="JQ1080">
            <v>0</v>
          </cell>
        </row>
        <row r="1081">
          <cell r="D1081" t="str">
            <v>PV_.QF.UTS._.qUT.Buckhorn_Solar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0</v>
          </cell>
          <cell r="CD1081">
            <v>0</v>
          </cell>
          <cell r="CE1081">
            <v>0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0</v>
          </cell>
          <cell r="CK1081">
            <v>0</v>
          </cell>
          <cell r="CL1081">
            <v>0</v>
          </cell>
          <cell r="CM1081">
            <v>0</v>
          </cell>
          <cell r="CN1081">
            <v>0</v>
          </cell>
          <cell r="CO1081">
            <v>0</v>
          </cell>
          <cell r="CP1081">
            <v>0</v>
          </cell>
          <cell r="CQ1081">
            <v>0</v>
          </cell>
          <cell r="CR1081">
            <v>0</v>
          </cell>
          <cell r="CS1081">
            <v>0</v>
          </cell>
          <cell r="CT1081">
            <v>0</v>
          </cell>
          <cell r="CU1081">
            <v>0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  <cell r="DD1081">
            <v>0</v>
          </cell>
          <cell r="DE1081">
            <v>0</v>
          </cell>
          <cell r="DF1081">
            <v>0</v>
          </cell>
          <cell r="DG1081">
            <v>0</v>
          </cell>
          <cell r="DH1081">
            <v>0</v>
          </cell>
          <cell r="DI1081">
            <v>0</v>
          </cell>
          <cell r="DJ1081">
            <v>0</v>
          </cell>
          <cell r="DK1081">
            <v>0</v>
          </cell>
          <cell r="DL1081">
            <v>0</v>
          </cell>
          <cell r="DM1081">
            <v>0</v>
          </cell>
          <cell r="DN1081">
            <v>0</v>
          </cell>
          <cell r="DO1081">
            <v>0</v>
          </cell>
          <cell r="DP1081">
            <v>0</v>
          </cell>
          <cell r="DQ1081">
            <v>0</v>
          </cell>
          <cell r="DR1081">
            <v>0</v>
          </cell>
          <cell r="DS1081">
            <v>0</v>
          </cell>
          <cell r="DT1081">
            <v>0</v>
          </cell>
          <cell r="DU1081">
            <v>0</v>
          </cell>
          <cell r="DV1081">
            <v>0</v>
          </cell>
          <cell r="DW1081">
            <v>0</v>
          </cell>
          <cell r="DX1081">
            <v>0</v>
          </cell>
          <cell r="DY1081">
            <v>0</v>
          </cell>
          <cell r="DZ1081">
            <v>0</v>
          </cell>
          <cell r="EA1081">
            <v>0</v>
          </cell>
          <cell r="EB1081">
            <v>0</v>
          </cell>
          <cell r="EC1081">
            <v>0</v>
          </cell>
          <cell r="ED1081">
            <v>0</v>
          </cell>
          <cell r="EE1081">
            <v>0</v>
          </cell>
          <cell r="EF1081">
            <v>0</v>
          </cell>
          <cell r="EG1081">
            <v>0</v>
          </cell>
          <cell r="EH1081">
            <v>0</v>
          </cell>
          <cell r="EI1081">
            <v>0</v>
          </cell>
          <cell r="EJ1081">
            <v>0</v>
          </cell>
          <cell r="EK1081">
            <v>0</v>
          </cell>
          <cell r="EL1081">
            <v>0</v>
          </cell>
          <cell r="EM1081">
            <v>0</v>
          </cell>
          <cell r="EN1081">
            <v>0</v>
          </cell>
          <cell r="EO1081">
            <v>0</v>
          </cell>
          <cell r="EP1081">
            <v>0</v>
          </cell>
          <cell r="EQ1081">
            <v>0</v>
          </cell>
          <cell r="ER1081">
            <v>0</v>
          </cell>
          <cell r="ES1081">
            <v>0</v>
          </cell>
          <cell r="ET1081">
            <v>0</v>
          </cell>
          <cell r="EU1081">
            <v>0</v>
          </cell>
          <cell r="EV1081">
            <v>0</v>
          </cell>
          <cell r="EW1081">
            <v>0</v>
          </cell>
          <cell r="EX1081">
            <v>0</v>
          </cell>
          <cell r="EY1081">
            <v>0</v>
          </cell>
          <cell r="EZ1081">
            <v>0</v>
          </cell>
          <cell r="FA1081">
            <v>0</v>
          </cell>
          <cell r="FB1081">
            <v>0</v>
          </cell>
          <cell r="FC1081">
            <v>0</v>
          </cell>
          <cell r="FD1081">
            <v>0</v>
          </cell>
          <cell r="FE1081">
            <v>0</v>
          </cell>
          <cell r="FF1081">
            <v>0</v>
          </cell>
          <cell r="FG1081">
            <v>0</v>
          </cell>
          <cell r="FH1081">
            <v>0</v>
          </cell>
          <cell r="FI1081">
            <v>0</v>
          </cell>
          <cell r="FJ1081">
            <v>0</v>
          </cell>
          <cell r="FK1081">
            <v>0</v>
          </cell>
          <cell r="FL1081">
            <v>0</v>
          </cell>
          <cell r="FM1081">
            <v>0</v>
          </cell>
          <cell r="FN1081">
            <v>0</v>
          </cell>
          <cell r="FO1081">
            <v>0</v>
          </cell>
          <cell r="FP1081">
            <v>0</v>
          </cell>
          <cell r="FQ1081">
            <v>0</v>
          </cell>
          <cell r="FR1081">
            <v>0</v>
          </cell>
          <cell r="FS1081">
            <v>0</v>
          </cell>
          <cell r="FT1081">
            <v>0</v>
          </cell>
          <cell r="FU1081">
            <v>0</v>
          </cell>
          <cell r="FV1081">
            <v>0</v>
          </cell>
          <cell r="FW1081">
            <v>0</v>
          </cell>
          <cell r="FX1081">
            <v>0</v>
          </cell>
          <cell r="FY1081">
            <v>0</v>
          </cell>
          <cell r="FZ1081">
            <v>0</v>
          </cell>
          <cell r="GA1081">
            <v>0</v>
          </cell>
          <cell r="GB1081">
            <v>0</v>
          </cell>
          <cell r="GC1081">
            <v>0</v>
          </cell>
          <cell r="GD1081">
            <v>0</v>
          </cell>
          <cell r="GE1081">
            <v>0</v>
          </cell>
          <cell r="GF1081">
            <v>0</v>
          </cell>
          <cell r="GG1081">
            <v>0</v>
          </cell>
          <cell r="GH1081">
            <v>0</v>
          </cell>
          <cell r="GI1081">
            <v>0</v>
          </cell>
          <cell r="GJ1081">
            <v>0</v>
          </cell>
          <cell r="GK1081">
            <v>0</v>
          </cell>
          <cell r="GL1081">
            <v>0</v>
          </cell>
          <cell r="GM1081">
            <v>0</v>
          </cell>
          <cell r="GN1081">
            <v>0</v>
          </cell>
          <cell r="GO1081">
            <v>0</v>
          </cell>
          <cell r="GP1081">
            <v>0</v>
          </cell>
          <cell r="GQ1081">
            <v>0</v>
          </cell>
          <cell r="GR1081">
            <v>0</v>
          </cell>
          <cell r="GS1081">
            <v>0</v>
          </cell>
          <cell r="GT1081">
            <v>0</v>
          </cell>
          <cell r="GU1081">
            <v>0</v>
          </cell>
          <cell r="GV1081">
            <v>0</v>
          </cell>
          <cell r="GW1081">
            <v>0</v>
          </cell>
          <cell r="GX1081">
            <v>0</v>
          </cell>
          <cell r="GY1081">
            <v>0</v>
          </cell>
          <cell r="GZ1081">
            <v>0</v>
          </cell>
          <cell r="HA1081">
            <v>0</v>
          </cell>
          <cell r="HB1081">
            <v>0</v>
          </cell>
          <cell r="HC1081">
            <v>0</v>
          </cell>
          <cell r="HD1081">
            <v>0</v>
          </cell>
          <cell r="HE1081">
            <v>0</v>
          </cell>
          <cell r="HF1081">
            <v>0</v>
          </cell>
          <cell r="HG1081">
            <v>0</v>
          </cell>
          <cell r="HH1081">
            <v>0</v>
          </cell>
          <cell r="HI1081">
            <v>0</v>
          </cell>
          <cell r="HJ1081">
            <v>0</v>
          </cell>
          <cell r="HK1081">
            <v>0</v>
          </cell>
          <cell r="HL1081">
            <v>0</v>
          </cell>
          <cell r="HM1081">
            <v>0</v>
          </cell>
          <cell r="HN1081">
            <v>0</v>
          </cell>
          <cell r="HO1081">
            <v>0</v>
          </cell>
          <cell r="HP1081">
            <v>0</v>
          </cell>
          <cell r="HQ1081">
            <v>0</v>
          </cell>
          <cell r="HR1081">
            <v>0</v>
          </cell>
          <cell r="HS1081">
            <v>0</v>
          </cell>
          <cell r="HT1081">
            <v>0</v>
          </cell>
          <cell r="HU1081">
            <v>0</v>
          </cell>
          <cell r="HV1081">
            <v>0</v>
          </cell>
          <cell r="HW1081">
            <v>0</v>
          </cell>
          <cell r="HX1081">
            <v>0</v>
          </cell>
          <cell r="HY1081">
            <v>0</v>
          </cell>
          <cell r="HZ1081">
            <v>0</v>
          </cell>
          <cell r="IA1081">
            <v>0</v>
          </cell>
          <cell r="IB1081">
            <v>0</v>
          </cell>
          <cell r="IC1081">
            <v>0</v>
          </cell>
          <cell r="ID1081">
            <v>0</v>
          </cell>
          <cell r="IE1081">
            <v>0</v>
          </cell>
          <cell r="IF1081">
            <v>0</v>
          </cell>
          <cell r="IG1081">
            <v>0</v>
          </cell>
          <cell r="IH1081">
            <v>0</v>
          </cell>
          <cell r="II1081">
            <v>0</v>
          </cell>
          <cell r="IJ1081">
            <v>0</v>
          </cell>
          <cell r="IK1081">
            <v>0</v>
          </cell>
          <cell r="IL1081">
            <v>0</v>
          </cell>
          <cell r="IM1081">
            <v>0</v>
          </cell>
          <cell r="IN1081">
            <v>0</v>
          </cell>
          <cell r="IO1081">
            <v>0</v>
          </cell>
          <cell r="IP1081">
            <v>0</v>
          </cell>
          <cell r="IQ1081">
            <v>0</v>
          </cell>
          <cell r="IR1081">
            <v>0</v>
          </cell>
          <cell r="IS1081">
            <v>0</v>
          </cell>
          <cell r="IT1081">
            <v>0</v>
          </cell>
          <cell r="IU1081">
            <v>0</v>
          </cell>
          <cell r="IV1081">
            <v>0</v>
          </cell>
          <cell r="IW1081">
            <v>0</v>
          </cell>
          <cell r="IX1081">
            <v>0</v>
          </cell>
          <cell r="IY1081">
            <v>0</v>
          </cell>
          <cell r="IZ1081">
            <v>0</v>
          </cell>
          <cell r="JA1081">
            <v>0</v>
          </cell>
          <cell r="JB1081">
            <v>0</v>
          </cell>
          <cell r="JC1081">
            <v>0</v>
          </cell>
          <cell r="JD1081">
            <v>0</v>
          </cell>
          <cell r="JE1081">
            <v>0</v>
          </cell>
          <cell r="JF1081">
            <v>0</v>
          </cell>
          <cell r="JG1081">
            <v>0</v>
          </cell>
          <cell r="JH1081">
            <v>0</v>
          </cell>
          <cell r="JI1081">
            <v>0</v>
          </cell>
          <cell r="JJ1081">
            <v>0</v>
          </cell>
          <cell r="JK1081">
            <v>0</v>
          </cell>
          <cell r="JL1081">
            <v>0</v>
          </cell>
          <cell r="JM1081">
            <v>0</v>
          </cell>
          <cell r="JN1081">
            <v>0</v>
          </cell>
          <cell r="JO1081">
            <v>0</v>
          </cell>
          <cell r="JP1081">
            <v>0</v>
          </cell>
          <cell r="JQ1081">
            <v>0</v>
          </cell>
        </row>
        <row r="1082">
          <cell r="D1082" t="str">
            <v>PV_.QF.UTS._.qUT.Cedar_Valley_Solar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0</v>
          </cell>
          <cell r="CD1082">
            <v>0</v>
          </cell>
          <cell r="CE1082">
            <v>0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0</v>
          </cell>
          <cell r="CK1082">
            <v>0</v>
          </cell>
          <cell r="CL1082">
            <v>0</v>
          </cell>
          <cell r="CM1082">
            <v>0</v>
          </cell>
          <cell r="CN1082">
            <v>0</v>
          </cell>
          <cell r="CO1082">
            <v>0</v>
          </cell>
          <cell r="CP1082">
            <v>0</v>
          </cell>
          <cell r="CQ1082">
            <v>0</v>
          </cell>
          <cell r="CR1082">
            <v>0</v>
          </cell>
          <cell r="CS1082">
            <v>0</v>
          </cell>
          <cell r="CT1082">
            <v>0</v>
          </cell>
          <cell r="CU1082">
            <v>0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  <cell r="DD1082">
            <v>0</v>
          </cell>
          <cell r="DE1082">
            <v>0</v>
          </cell>
          <cell r="DF1082">
            <v>0</v>
          </cell>
          <cell r="DG1082">
            <v>0</v>
          </cell>
          <cell r="DH1082">
            <v>0</v>
          </cell>
          <cell r="DI1082">
            <v>0</v>
          </cell>
          <cell r="DJ1082">
            <v>0</v>
          </cell>
          <cell r="DK1082">
            <v>0</v>
          </cell>
          <cell r="DL1082">
            <v>0</v>
          </cell>
          <cell r="DM1082">
            <v>0</v>
          </cell>
          <cell r="DN1082">
            <v>0</v>
          </cell>
          <cell r="DO1082">
            <v>0</v>
          </cell>
          <cell r="DP1082">
            <v>0</v>
          </cell>
          <cell r="DQ1082">
            <v>0</v>
          </cell>
          <cell r="DR1082">
            <v>0</v>
          </cell>
          <cell r="DS1082">
            <v>0</v>
          </cell>
          <cell r="DT1082">
            <v>0</v>
          </cell>
          <cell r="DU1082">
            <v>0</v>
          </cell>
          <cell r="DV1082">
            <v>0</v>
          </cell>
          <cell r="DW1082">
            <v>0</v>
          </cell>
          <cell r="DX1082">
            <v>0</v>
          </cell>
          <cell r="DY1082">
            <v>0</v>
          </cell>
          <cell r="DZ1082">
            <v>0</v>
          </cell>
          <cell r="EA1082">
            <v>0</v>
          </cell>
          <cell r="EB1082">
            <v>0</v>
          </cell>
          <cell r="EC1082">
            <v>0</v>
          </cell>
          <cell r="ED1082">
            <v>0</v>
          </cell>
          <cell r="EE1082">
            <v>0</v>
          </cell>
          <cell r="EF1082">
            <v>0</v>
          </cell>
          <cell r="EG1082">
            <v>0</v>
          </cell>
          <cell r="EH1082">
            <v>0</v>
          </cell>
          <cell r="EI1082">
            <v>0</v>
          </cell>
          <cell r="EJ1082">
            <v>0</v>
          </cell>
          <cell r="EK1082">
            <v>0</v>
          </cell>
          <cell r="EL1082">
            <v>0</v>
          </cell>
          <cell r="EM1082">
            <v>0</v>
          </cell>
          <cell r="EN1082">
            <v>0</v>
          </cell>
          <cell r="EO1082">
            <v>0</v>
          </cell>
          <cell r="EP1082">
            <v>0</v>
          </cell>
          <cell r="EQ1082">
            <v>0</v>
          </cell>
          <cell r="ER1082">
            <v>0</v>
          </cell>
          <cell r="ES1082">
            <v>0</v>
          </cell>
          <cell r="ET1082">
            <v>0</v>
          </cell>
          <cell r="EU1082">
            <v>0</v>
          </cell>
          <cell r="EV1082">
            <v>0</v>
          </cell>
          <cell r="EW1082">
            <v>0</v>
          </cell>
          <cell r="EX1082">
            <v>0</v>
          </cell>
          <cell r="EY1082">
            <v>0</v>
          </cell>
          <cell r="EZ1082">
            <v>0</v>
          </cell>
          <cell r="FA1082">
            <v>0</v>
          </cell>
          <cell r="FB1082">
            <v>0</v>
          </cell>
          <cell r="FC1082">
            <v>0</v>
          </cell>
          <cell r="FD1082">
            <v>0</v>
          </cell>
          <cell r="FE1082">
            <v>0</v>
          </cell>
          <cell r="FF1082">
            <v>0</v>
          </cell>
          <cell r="FG1082">
            <v>0</v>
          </cell>
          <cell r="FH1082">
            <v>0</v>
          </cell>
          <cell r="FI1082">
            <v>0</v>
          </cell>
          <cell r="FJ1082">
            <v>0</v>
          </cell>
          <cell r="FK1082">
            <v>0</v>
          </cell>
          <cell r="FL1082">
            <v>0</v>
          </cell>
          <cell r="FM1082">
            <v>0</v>
          </cell>
          <cell r="FN1082">
            <v>0</v>
          </cell>
          <cell r="FO1082">
            <v>0</v>
          </cell>
          <cell r="FP1082">
            <v>0</v>
          </cell>
          <cell r="FQ1082">
            <v>0</v>
          </cell>
          <cell r="FR1082">
            <v>0</v>
          </cell>
          <cell r="FS1082">
            <v>0</v>
          </cell>
          <cell r="FT1082">
            <v>0</v>
          </cell>
          <cell r="FU1082">
            <v>0</v>
          </cell>
          <cell r="FV1082">
            <v>0</v>
          </cell>
          <cell r="FW1082">
            <v>0</v>
          </cell>
          <cell r="FX1082">
            <v>0</v>
          </cell>
          <cell r="FY1082">
            <v>0</v>
          </cell>
          <cell r="FZ1082">
            <v>0</v>
          </cell>
          <cell r="GA1082">
            <v>0</v>
          </cell>
          <cell r="GB1082">
            <v>0</v>
          </cell>
          <cell r="GC1082">
            <v>0</v>
          </cell>
          <cell r="GD1082">
            <v>0</v>
          </cell>
          <cell r="GE1082">
            <v>0</v>
          </cell>
          <cell r="GF1082">
            <v>0</v>
          </cell>
          <cell r="GG1082">
            <v>0</v>
          </cell>
          <cell r="GH1082">
            <v>0</v>
          </cell>
          <cell r="GI1082">
            <v>0</v>
          </cell>
          <cell r="GJ1082">
            <v>0</v>
          </cell>
          <cell r="GK1082">
            <v>0</v>
          </cell>
          <cell r="GL1082">
            <v>0</v>
          </cell>
          <cell r="GM1082">
            <v>0</v>
          </cell>
          <cell r="GN1082">
            <v>0</v>
          </cell>
          <cell r="GO1082">
            <v>0</v>
          </cell>
          <cell r="GP1082">
            <v>0</v>
          </cell>
          <cell r="GQ1082">
            <v>0</v>
          </cell>
          <cell r="GR1082">
            <v>0</v>
          </cell>
          <cell r="GS1082">
            <v>0</v>
          </cell>
          <cell r="GT1082">
            <v>0</v>
          </cell>
          <cell r="GU1082">
            <v>0</v>
          </cell>
          <cell r="GV1082">
            <v>0</v>
          </cell>
          <cell r="GW1082">
            <v>0</v>
          </cell>
          <cell r="GX1082">
            <v>0</v>
          </cell>
          <cell r="GY1082">
            <v>0</v>
          </cell>
          <cell r="GZ1082">
            <v>0</v>
          </cell>
          <cell r="HA1082">
            <v>0</v>
          </cell>
          <cell r="HB1082">
            <v>0</v>
          </cell>
          <cell r="HC1082">
            <v>0</v>
          </cell>
          <cell r="HD1082">
            <v>0</v>
          </cell>
          <cell r="HE1082">
            <v>0</v>
          </cell>
          <cell r="HF1082">
            <v>0</v>
          </cell>
          <cell r="HG1082">
            <v>0</v>
          </cell>
          <cell r="HH1082">
            <v>0</v>
          </cell>
          <cell r="HI1082">
            <v>0</v>
          </cell>
          <cell r="HJ1082">
            <v>0</v>
          </cell>
          <cell r="HK1082">
            <v>0</v>
          </cell>
          <cell r="HL1082">
            <v>0</v>
          </cell>
          <cell r="HM1082">
            <v>0</v>
          </cell>
          <cell r="HN1082">
            <v>0</v>
          </cell>
          <cell r="HO1082">
            <v>0</v>
          </cell>
          <cell r="HP1082">
            <v>0</v>
          </cell>
          <cell r="HQ1082">
            <v>0</v>
          </cell>
          <cell r="HR1082">
            <v>0</v>
          </cell>
          <cell r="HS1082">
            <v>0</v>
          </cell>
          <cell r="HT1082">
            <v>0</v>
          </cell>
          <cell r="HU1082">
            <v>0</v>
          </cell>
          <cell r="HV1082">
            <v>0</v>
          </cell>
          <cell r="HW1082">
            <v>0</v>
          </cell>
          <cell r="HX1082">
            <v>0</v>
          </cell>
          <cell r="HY1082">
            <v>0</v>
          </cell>
          <cell r="HZ1082">
            <v>0</v>
          </cell>
          <cell r="IA1082">
            <v>0</v>
          </cell>
          <cell r="IB1082">
            <v>0</v>
          </cell>
          <cell r="IC1082">
            <v>0</v>
          </cell>
          <cell r="ID1082">
            <v>0</v>
          </cell>
          <cell r="IE1082">
            <v>0</v>
          </cell>
          <cell r="IF1082">
            <v>0</v>
          </cell>
          <cell r="IG1082">
            <v>0</v>
          </cell>
          <cell r="IH1082">
            <v>0</v>
          </cell>
          <cell r="II1082">
            <v>0</v>
          </cell>
          <cell r="IJ1082">
            <v>0</v>
          </cell>
          <cell r="IK1082">
            <v>0</v>
          </cell>
          <cell r="IL1082">
            <v>0</v>
          </cell>
          <cell r="IM1082">
            <v>0</v>
          </cell>
          <cell r="IN1082">
            <v>0</v>
          </cell>
          <cell r="IO1082">
            <v>0</v>
          </cell>
          <cell r="IP1082">
            <v>0</v>
          </cell>
          <cell r="IQ1082">
            <v>0</v>
          </cell>
          <cell r="IR1082">
            <v>0</v>
          </cell>
          <cell r="IS1082">
            <v>0</v>
          </cell>
          <cell r="IT1082">
            <v>0</v>
          </cell>
          <cell r="IU1082">
            <v>0</v>
          </cell>
          <cell r="IV1082">
            <v>0</v>
          </cell>
          <cell r="IW1082">
            <v>0</v>
          </cell>
          <cell r="IX1082">
            <v>0</v>
          </cell>
          <cell r="IY1082">
            <v>0</v>
          </cell>
          <cell r="IZ1082">
            <v>0</v>
          </cell>
          <cell r="JA1082">
            <v>0</v>
          </cell>
          <cell r="JB1082">
            <v>0</v>
          </cell>
          <cell r="JC1082">
            <v>0</v>
          </cell>
          <cell r="JD1082">
            <v>0</v>
          </cell>
          <cell r="JE1082">
            <v>0</v>
          </cell>
          <cell r="JF1082">
            <v>0</v>
          </cell>
          <cell r="JG1082">
            <v>0</v>
          </cell>
          <cell r="JH1082">
            <v>0</v>
          </cell>
          <cell r="JI1082">
            <v>0</v>
          </cell>
          <cell r="JJ1082">
            <v>0</v>
          </cell>
          <cell r="JK1082">
            <v>0</v>
          </cell>
          <cell r="JL1082">
            <v>0</v>
          </cell>
          <cell r="JM1082">
            <v>0</v>
          </cell>
          <cell r="JN1082">
            <v>0</v>
          </cell>
          <cell r="JO1082">
            <v>0</v>
          </cell>
          <cell r="JP1082">
            <v>0</v>
          </cell>
          <cell r="JQ1082">
            <v>0</v>
          </cell>
        </row>
        <row r="1083">
          <cell r="D1083" t="str">
            <v>PV_.QF.UTS._.qUT.Enterprise_Solar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  <cell r="BJ1083">
            <v>0</v>
          </cell>
          <cell r="BK1083">
            <v>0</v>
          </cell>
          <cell r="BL1083">
            <v>0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0</v>
          </cell>
          <cell r="CD1083">
            <v>0</v>
          </cell>
          <cell r="CE1083">
            <v>0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0</v>
          </cell>
          <cell r="CK1083">
            <v>0</v>
          </cell>
          <cell r="CL1083">
            <v>0</v>
          </cell>
          <cell r="CM1083">
            <v>0</v>
          </cell>
          <cell r="CN1083">
            <v>0</v>
          </cell>
          <cell r="CO1083">
            <v>0</v>
          </cell>
          <cell r="CP1083">
            <v>0</v>
          </cell>
          <cell r="CQ1083">
            <v>0</v>
          </cell>
          <cell r="CR1083">
            <v>0</v>
          </cell>
          <cell r="CS1083">
            <v>0</v>
          </cell>
          <cell r="CT1083">
            <v>0</v>
          </cell>
          <cell r="CU1083">
            <v>0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  <cell r="DD1083">
            <v>0</v>
          </cell>
          <cell r="DE1083">
            <v>0</v>
          </cell>
          <cell r="DF1083">
            <v>0</v>
          </cell>
          <cell r="DG1083">
            <v>0</v>
          </cell>
          <cell r="DH1083">
            <v>0</v>
          </cell>
          <cell r="DI1083">
            <v>0</v>
          </cell>
          <cell r="DJ1083">
            <v>0</v>
          </cell>
          <cell r="DK1083">
            <v>0</v>
          </cell>
          <cell r="DL1083">
            <v>0</v>
          </cell>
          <cell r="DM1083">
            <v>0</v>
          </cell>
          <cell r="DN1083">
            <v>0</v>
          </cell>
          <cell r="DO1083">
            <v>0</v>
          </cell>
          <cell r="DP1083">
            <v>0</v>
          </cell>
          <cell r="DQ1083">
            <v>0</v>
          </cell>
          <cell r="DR1083">
            <v>0</v>
          </cell>
          <cell r="DS1083">
            <v>0</v>
          </cell>
          <cell r="DT1083">
            <v>0</v>
          </cell>
          <cell r="DU1083">
            <v>0</v>
          </cell>
          <cell r="DV1083">
            <v>0</v>
          </cell>
          <cell r="DW1083">
            <v>0</v>
          </cell>
          <cell r="DX1083">
            <v>0</v>
          </cell>
          <cell r="DY1083">
            <v>0</v>
          </cell>
          <cell r="DZ1083">
            <v>0</v>
          </cell>
          <cell r="EA1083">
            <v>0</v>
          </cell>
          <cell r="EB1083">
            <v>0</v>
          </cell>
          <cell r="EC1083">
            <v>0</v>
          </cell>
          <cell r="ED1083">
            <v>0</v>
          </cell>
          <cell r="EE1083">
            <v>0</v>
          </cell>
          <cell r="EF1083">
            <v>0</v>
          </cell>
          <cell r="EG1083">
            <v>0</v>
          </cell>
          <cell r="EH1083">
            <v>0</v>
          </cell>
          <cell r="EI1083">
            <v>0</v>
          </cell>
          <cell r="EJ1083">
            <v>0</v>
          </cell>
          <cell r="EK1083">
            <v>0</v>
          </cell>
          <cell r="EL1083">
            <v>0</v>
          </cell>
          <cell r="EM1083">
            <v>0</v>
          </cell>
          <cell r="EN1083">
            <v>0</v>
          </cell>
          <cell r="EO1083">
            <v>0</v>
          </cell>
          <cell r="EP1083">
            <v>0</v>
          </cell>
          <cell r="EQ1083">
            <v>0</v>
          </cell>
          <cell r="ER1083">
            <v>0</v>
          </cell>
          <cell r="ES1083">
            <v>0</v>
          </cell>
          <cell r="ET1083">
            <v>0</v>
          </cell>
          <cell r="EU1083">
            <v>0</v>
          </cell>
          <cell r="EV1083">
            <v>0</v>
          </cell>
          <cell r="EW1083">
            <v>0</v>
          </cell>
          <cell r="EX1083">
            <v>0</v>
          </cell>
          <cell r="EY1083">
            <v>0</v>
          </cell>
          <cell r="EZ1083">
            <v>0</v>
          </cell>
          <cell r="FA1083">
            <v>0</v>
          </cell>
          <cell r="FB1083">
            <v>0</v>
          </cell>
          <cell r="FC1083">
            <v>0</v>
          </cell>
          <cell r="FD1083">
            <v>0</v>
          </cell>
          <cell r="FE1083">
            <v>0</v>
          </cell>
          <cell r="FF1083">
            <v>0</v>
          </cell>
          <cell r="FG1083">
            <v>0</v>
          </cell>
          <cell r="FH1083">
            <v>0</v>
          </cell>
          <cell r="FI1083">
            <v>0</v>
          </cell>
          <cell r="FJ1083">
            <v>0</v>
          </cell>
          <cell r="FK1083">
            <v>0</v>
          </cell>
          <cell r="FL1083">
            <v>0</v>
          </cell>
          <cell r="FM1083">
            <v>0</v>
          </cell>
          <cell r="FN1083">
            <v>0</v>
          </cell>
          <cell r="FO1083">
            <v>0</v>
          </cell>
          <cell r="FP1083">
            <v>0</v>
          </cell>
          <cell r="FQ1083">
            <v>0</v>
          </cell>
          <cell r="FR1083">
            <v>0</v>
          </cell>
          <cell r="FS1083">
            <v>0</v>
          </cell>
          <cell r="FT1083">
            <v>0</v>
          </cell>
          <cell r="FU1083">
            <v>0</v>
          </cell>
          <cell r="FV1083">
            <v>0</v>
          </cell>
          <cell r="FW1083">
            <v>0</v>
          </cell>
          <cell r="FX1083">
            <v>0</v>
          </cell>
          <cell r="FY1083">
            <v>0</v>
          </cell>
          <cell r="FZ1083">
            <v>0</v>
          </cell>
          <cell r="GA1083">
            <v>0</v>
          </cell>
          <cell r="GB1083">
            <v>0</v>
          </cell>
          <cell r="GC1083">
            <v>0</v>
          </cell>
          <cell r="GD1083">
            <v>0</v>
          </cell>
          <cell r="GE1083">
            <v>0</v>
          </cell>
          <cell r="GF1083">
            <v>0</v>
          </cell>
          <cell r="GG1083">
            <v>0</v>
          </cell>
          <cell r="GH1083">
            <v>0</v>
          </cell>
          <cell r="GI1083">
            <v>0</v>
          </cell>
          <cell r="GJ1083">
            <v>0</v>
          </cell>
          <cell r="GK1083">
            <v>0</v>
          </cell>
          <cell r="GL1083">
            <v>0</v>
          </cell>
          <cell r="GM1083">
            <v>0</v>
          </cell>
          <cell r="GN1083">
            <v>0</v>
          </cell>
          <cell r="GO1083">
            <v>0</v>
          </cell>
          <cell r="GP1083">
            <v>0</v>
          </cell>
          <cell r="GQ1083">
            <v>0</v>
          </cell>
          <cell r="GR1083">
            <v>0</v>
          </cell>
          <cell r="GS1083">
            <v>0</v>
          </cell>
          <cell r="GT1083">
            <v>0</v>
          </cell>
          <cell r="GU1083">
            <v>0</v>
          </cell>
          <cell r="GV1083">
            <v>0</v>
          </cell>
          <cell r="GW1083">
            <v>0</v>
          </cell>
          <cell r="GX1083">
            <v>0</v>
          </cell>
          <cell r="GY1083">
            <v>0</v>
          </cell>
          <cell r="GZ1083">
            <v>0</v>
          </cell>
          <cell r="HA1083">
            <v>0</v>
          </cell>
          <cell r="HB1083">
            <v>0</v>
          </cell>
          <cell r="HC1083">
            <v>0</v>
          </cell>
          <cell r="HD1083">
            <v>0</v>
          </cell>
          <cell r="HE1083">
            <v>0</v>
          </cell>
          <cell r="HF1083">
            <v>0</v>
          </cell>
          <cell r="HG1083">
            <v>0</v>
          </cell>
          <cell r="HH1083">
            <v>0</v>
          </cell>
          <cell r="HI1083">
            <v>0</v>
          </cell>
          <cell r="HJ1083">
            <v>0</v>
          </cell>
          <cell r="HK1083">
            <v>0</v>
          </cell>
          <cell r="HL1083">
            <v>0</v>
          </cell>
          <cell r="HM1083">
            <v>0</v>
          </cell>
          <cell r="HN1083">
            <v>0</v>
          </cell>
          <cell r="HO1083">
            <v>0</v>
          </cell>
          <cell r="HP1083">
            <v>0</v>
          </cell>
          <cell r="HQ1083">
            <v>0</v>
          </cell>
          <cell r="HR1083">
            <v>0</v>
          </cell>
          <cell r="HS1083">
            <v>0</v>
          </cell>
          <cell r="HT1083">
            <v>0</v>
          </cell>
          <cell r="HU1083">
            <v>0</v>
          </cell>
          <cell r="HV1083">
            <v>0</v>
          </cell>
          <cell r="HW1083">
            <v>0</v>
          </cell>
          <cell r="HX1083">
            <v>0</v>
          </cell>
          <cell r="HY1083">
            <v>0</v>
          </cell>
          <cell r="HZ1083">
            <v>0</v>
          </cell>
          <cell r="IA1083">
            <v>0</v>
          </cell>
          <cell r="IB1083">
            <v>0</v>
          </cell>
          <cell r="IC1083">
            <v>0</v>
          </cell>
          <cell r="ID1083">
            <v>0</v>
          </cell>
          <cell r="IE1083">
            <v>0</v>
          </cell>
          <cell r="IF1083">
            <v>0</v>
          </cell>
          <cell r="IG1083">
            <v>0</v>
          </cell>
          <cell r="IH1083">
            <v>0</v>
          </cell>
          <cell r="II1083">
            <v>0</v>
          </cell>
          <cell r="IJ1083">
            <v>0</v>
          </cell>
          <cell r="IK1083">
            <v>0</v>
          </cell>
          <cell r="IL1083">
            <v>0</v>
          </cell>
          <cell r="IM1083">
            <v>0</v>
          </cell>
          <cell r="IN1083">
            <v>0</v>
          </cell>
          <cell r="IO1083">
            <v>0</v>
          </cell>
          <cell r="IP1083">
            <v>0</v>
          </cell>
          <cell r="IQ1083">
            <v>0</v>
          </cell>
          <cell r="IR1083">
            <v>0</v>
          </cell>
          <cell r="IS1083">
            <v>0</v>
          </cell>
          <cell r="IT1083">
            <v>0</v>
          </cell>
          <cell r="IU1083">
            <v>0</v>
          </cell>
          <cell r="IV1083">
            <v>0</v>
          </cell>
          <cell r="IW1083">
            <v>0</v>
          </cell>
          <cell r="IX1083">
            <v>0</v>
          </cell>
          <cell r="IY1083">
            <v>0</v>
          </cell>
          <cell r="IZ1083">
            <v>0</v>
          </cell>
          <cell r="JA1083">
            <v>0</v>
          </cell>
          <cell r="JB1083">
            <v>0</v>
          </cell>
          <cell r="JC1083">
            <v>0</v>
          </cell>
          <cell r="JD1083">
            <v>0</v>
          </cell>
          <cell r="JE1083">
            <v>0</v>
          </cell>
          <cell r="JF1083">
            <v>0</v>
          </cell>
          <cell r="JG1083">
            <v>0</v>
          </cell>
          <cell r="JH1083">
            <v>0</v>
          </cell>
          <cell r="JI1083">
            <v>0</v>
          </cell>
          <cell r="JJ1083">
            <v>0</v>
          </cell>
          <cell r="JK1083">
            <v>0</v>
          </cell>
          <cell r="JL1083">
            <v>0</v>
          </cell>
          <cell r="JM1083">
            <v>0</v>
          </cell>
          <cell r="JN1083">
            <v>0</v>
          </cell>
          <cell r="JO1083">
            <v>0</v>
          </cell>
          <cell r="JP1083">
            <v>0</v>
          </cell>
          <cell r="JQ1083">
            <v>0</v>
          </cell>
        </row>
        <row r="1084">
          <cell r="D1084" t="str">
            <v>PV_.QF.UTS._.qUT.Escalante_Solar_I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  <cell r="BJ1084">
            <v>0</v>
          </cell>
          <cell r="BK1084">
            <v>0</v>
          </cell>
          <cell r="BL1084">
            <v>0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0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0</v>
          </cell>
          <cell r="CD1084">
            <v>0</v>
          </cell>
          <cell r="CE1084">
            <v>0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0</v>
          </cell>
          <cell r="CK1084">
            <v>0</v>
          </cell>
          <cell r="CL1084">
            <v>0</v>
          </cell>
          <cell r="CM1084">
            <v>0</v>
          </cell>
          <cell r="CN1084">
            <v>0</v>
          </cell>
          <cell r="CO1084">
            <v>0</v>
          </cell>
          <cell r="CP1084">
            <v>0</v>
          </cell>
          <cell r="CQ1084">
            <v>0</v>
          </cell>
          <cell r="CR1084">
            <v>0</v>
          </cell>
          <cell r="CS1084">
            <v>0</v>
          </cell>
          <cell r="CT1084">
            <v>0</v>
          </cell>
          <cell r="CU1084">
            <v>0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  <cell r="DD1084">
            <v>0</v>
          </cell>
          <cell r="DE1084">
            <v>0</v>
          </cell>
          <cell r="DF1084">
            <v>0</v>
          </cell>
          <cell r="DG1084">
            <v>0</v>
          </cell>
          <cell r="DH1084">
            <v>0</v>
          </cell>
          <cell r="DI1084">
            <v>0</v>
          </cell>
          <cell r="DJ1084">
            <v>0</v>
          </cell>
          <cell r="DK1084">
            <v>0</v>
          </cell>
          <cell r="DL1084">
            <v>0</v>
          </cell>
          <cell r="DM1084">
            <v>0</v>
          </cell>
          <cell r="DN1084">
            <v>0</v>
          </cell>
          <cell r="DO1084">
            <v>0</v>
          </cell>
          <cell r="DP1084">
            <v>0</v>
          </cell>
          <cell r="DQ1084">
            <v>0</v>
          </cell>
          <cell r="DR1084">
            <v>0</v>
          </cell>
          <cell r="DS1084">
            <v>0</v>
          </cell>
          <cell r="DT1084">
            <v>0</v>
          </cell>
          <cell r="DU1084">
            <v>0</v>
          </cell>
          <cell r="DV1084">
            <v>0</v>
          </cell>
          <cell r="DW1084">
            <v>0</v>
          </cell>
          <cell r="DX1084">
            <v>0</v>
          </cell>
          <cell r="DY1084">
            <v>0</v>
          </cell>
          <cell r="DZ1084">
            <v>0</v>
          </cell>
          <cell r="EA1084">
            <v>0</v>
          </cell>
          <cell r="EB1084">
            <v>0</v>
          </cell>
          <cell r="EC1084">
            <v>0</v>
          </cell>
          <cell r="ED1084">
            <v>0</v>
          </cell>
          <cell r="EE1084">
            <v>0</v>
          </cell>
          <cell r="EF1084">
            <v>0</v>
          </cell>
          <cell r="EG1084">
            <v>0</v>
          </cell>
          <cell r="EH1084">
            <v>0</v>
          </cell>
          <cell r="EI1084">
            <v>0</v>
          </cell>
          <cell r="EJ1084">
            <v>0</v>
          </cell>
          <cell r="EK1084">
            <v>0</v>
          </cell>
          <cell r="EL1084">
            <v>0</v>
          </cell>
          <cell r="EM1084">
            <v>0</v>
          </cell>
          <cell r="EN1084">
            <v>0</v>
          </cell>
          <cell r="EO1084">
            <v>0</v>
          </cell>
          <cell r="EP1084">
            <v>0</v>
          </cell>
          <cell r="EQ1084">
            <v>0</v>
          </cell>
          <cell r="ER1084">
            <v>0</v>
          </cell>
          <cell r="ES1084">
            <v>0</v>
          </cell>
          <cell r="ET1084">
            <v>0</v>
          </cell>
          <cell r="EU1084">
            <v>0</v>
          </cell>
          <cell r="EV1084">
            <v>0</v>
          </cell>
          <cell r="EW1084">
            <v>0</v>
          </cell>
          <cell r="EX1084">
            <v>0</v>
          </cell>
          <cell r="EY1084">
            <v>0</v>
          </cell>
          <cell r="EZ1084">
            <v>0</v>
          </cell>
          <cell r="FA1084">
            <v>0</v>
          </cell>
          <cell r="FB1084">
            <v>0</v>
          </cell>
          <cell r="FC1084">
            <v>0</v>
          </cell>
          <cell r="FD1084">
            <v>0</v>
          </cell>
          <cell r="FE1084">
            <v>0</v>
          </cell>
          <cell r="FF1084">
            <v>0</v>
          </cell>
          <cell r="FG1084">
            <v>0</v>
          </cell>
          <cell r="FH1084">
            <v>0</v>
          </cell>
          <cell r="FI1084">
            <v>0</v>
          </cell>
          <cell r="FJ1084">
            <v>0</v>
          </cell>
          <cell r="FK1084">
            <v>0</v>
          </cell>
          <cell r="FL1084">
            <v>0</v>
          </cell>
          <cell r="FM1084">
            <v>0</v>
          </cell>
          <cell r="FN1084">
            <v>0</v>
          </cell>
          <cell r="FO1084">
            <v>0</v>
          </cell>
          <cell r="FP1084">
            <v>0</v>
          </cell>
          <cell r="FQ1084">
            <v>0</v>
          </cell>
          <cell r="FR1084">
            <v>0</v>
          </cell>
          <cell r="FS1084">
            <v>0</v>
          </cell>
          <cell r="FT1084">
            <v>0</v>
          </cell>
          <cell r="FU1084">
            <v>0</v>
          </cell>
          <cell r="FV1084">
            <v>0</v>
          </cell>
          <cell r="FW1084">
            <v>0</v>
          </cell>
          <cell r="FX1084">
            <v>0</v>
          </cell>
          <cell r="FY1084">
            <v>0</v>
          </cell>
          <cell r="FZ1084">
            <v>0</v>
          </cell>
          <cell r="GA1084">
            <v>0</v>
          </cell>
          <cell r="GB1084">
            <v>0</v>
          </cell>
          <cell r="GC1084">
            <v>0</v>
          </cell>
          <cell r="GD1084">
            <v>0</v>
          </cell>
          <cell r="GE1084">
            <v>0</v>
          </cell>
          <cell r="GF1084">
            <v>0</v>
          </cell>
          <cell r="GG1084">
            <v>0</v>
          </cell>
          <cell r="GH1084">
            <v>0</v>
          </cell>
          <cell r="GI1084">
            <v>0</v>
          </cell>
          <cell r="GJ1084">
            <v>0</v>
          </cell>
          <cell r="GK1084">
            <v>0</v>
          </cell>
          <cell r="GL1084">
            <v>0</v>
          </cell>
          <cell r="GM1084">
            <v>0</v>
          </cell>
          <cell r="GN1084">
            <v>0</v>
          </cell>
          <cell r="GO1084">
            <v>0</v>
          </cell>
          <cell r="GP1084">
            <v>0</v>
          </cell>
          <cell r="GQ1084">
            <v>0</v>
          </cell>
          <cell r="GR1084">
            <v>0</v>
          </cell>
          <cell r="GS1084">
            <v>0</v>
          </cell>
          <cell r="GT1084">
            <v>0</v>
          </cell>
          <cell r="GU1084">
            <v>0</v>
          </cell>
          <cell r="GV1084">
            <v>0</v>
          </cell>
          <cell r="GW1084">
            <v>0</v>
          </cell>
          <cell r="GX1084">
            <v>0</v>
          </cell>
          <cell r="GY1084">
            <v>0</v>
          </cell>
          <cell r="GZ1084">
            <v>0</v>
          </cell>
          <cell r="HA1084">
            <v>0</v>
          </cell>
          <cell r="HB1084">
            <v>0</v>
          </cell>
          <cell r="HC1084">
            <v>0</v>
          </cell>
          <cell r="HD1084">
            <v>0</v>
          </cell>
          <cell r="HE1084">
            <v>0</v>
          </cell>
          <cell r="HF1084">
            <v>0</v>
          </cell>
          <cell r="HG1084">
            <v>0</v>
          </cell>
          <cell r="HH1084">
            <v>0</v>
          </cell>
          <cell r="HI1084">
            <v>0</v>
          </cell>
          <cell r="HJ1084">
            <v>0</v>
          </cell>
          <cell r="HK1084">
            <v>0</v>
          </cell>
          <cell r="HL1084">
            <v>0</v>
          </cell>
          <cell r="HM1084">
            <v>0</v>
          </cell>
          <cell r="HN1084">
            <v>0</v>
          </cell>
          <cell r="HO1084">
            <v>0</v>
          </cell>
          <cell r="HP1084">
            <v>0</v>
          </cell>
          <cell r="HQ1084">
            <v>0</v>
          </cell>
          <cell r="HR1084">
            <v>0</v>
          </cell>
          <cell r="HS1084">
            <v>0</v>
          </cell>
          <cell r="HT1084">
            <v>0</v>
          </cell>
          <cell r="HU1084">
            <v>0</v>
          </cell>
          <cell r="HV1084">
            <v>0</v>
          </cell>
          <cell r="HW1084">
            <v>0</v>
          </cell>
          <cell r="HX1084">
            <v>0</v>
          </cell>
          <cell r="HY1084">
            <v>0</v>
          </cell>
          <cell r="HZ1084">
            <v>0</v>
          </cell>
          <cell r="IA1084">
            <v>0</v>
          </cell>
          <cell r="IB1084">
            <v>0</v>
          </cell>
          <cell r="IC1084">
            <v>0</v>
          </cell>
          <cell r="ID1084">
            <v>0</v>
          </cell>
          <cell r="IE1084">
            <v>0</v>
          </cell>
          <cell r="IF1084">
            <v>0</v>
          </cell>
          <cell r="IG1084">
            <v>0</v>
          </cell>
          <cell r="IH1084">
            <v>0</v>
          </cell>
          <cell r="II1084">
            <v>0</v>
          </cell>
          <cell r="IJ1084">
            <v>0</v>
          </cell>
          <cell r="IK1084">
            <v>0</v>
          </cell>
          <cell r="IL1084">
            <v>0</v>
          </cell>
          <cell r="IM1084">
            <v>0</v>
          </cell>
          <cell r="IN1084">
            <v>0</v>
          </cell>
          <cell r="IO1084">
            <v>0</v>
          </cell>
          <cell r="IP1084">
            <v>0</v>
          </cell>
          <cell r="IQ1084">
            <v>0</v>
          </cell>
          <cell r="IR1084">
            <v>0</v>
          </cell>
          <cell r="IS1084">
            <v>0</v>
          </cell>
          <cell r="IT1084">
            <v>0</v>
          </cell>
          <cell r="IU1084">
            <v>0</v>
          </cell>
          <cell r="IV1084">
            <v>0</v>
          </cell>
          <cell r="IW1084">
            <v>0</v>
          </cell>
          <cell r="IX1084">
            <v>0</v>
          </cell>
          <cell r="IY1084">
            <v>0</v>
          </cell>
          <cell r="IZ1084">
            <v>0</v>
          </cell>
          <cell r="JA1084">
            <v>0</v>
          </cell>
          <cell r="JB1084">
            <v>0</v>
          </cell>
          <cell r="JC1084">
            <v>0</v>
          </cell>
          <cell r="JD1084">
            <v>0</v>
          </cell>
          <cell r="JE1084">
            <v>0</v>
          </cell>
          <cell r="JF1084">
            <v>0</v>
          </cell>
          <cell r="JG1084">
            <v>0</v>
          </cell>
          <cell r="JH1084">
            <v>0</v>
          </cell>
          <cell r="JI1084">
            <v>0</v>
          </cell>
          <cell r="JJ1084">
            <v>0</v>
          </cell>
          <cell r="JK1084">
            <v>0</v>
          </cell>
          <cell r="JL1084">
            <v>0</v>
          </cell>
          <cell r="JM1084">
            <v>0</v>
          </cell>
          <cell r="JN1084">
            <v>0</v>
          </cell>
          <cell r="JO1084">
            <v>0</v>
          </cell>
          <cell r="JP1084">
            <v>0</v>
          </cell>
          <cell r="JQ1084">
            <v>0</v>
          </cell>
        </row>
        <row r="1085">
          <cell r="D1085" t="str">
            <v>PV_.QF.UTS._.qUT.Escalante_Solar_II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  <cell r="BJ1085">
            <v>0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0</v>
          </cell>
          <cell r="CG1085">
            <v>0</v>
          </cell>
          <cell r="CH1085">
            <v>0</v>
          </cell>
          <cell r="CI1085">
            <v>0</v>
          </cell>
          <cell r="CJ1085">
            <v>0</v>
          </cell>
          <cell r="CK1085">
            <v>0</v>
          </cell>
          <cell r="CL1085">
            <v>0</v>
          </cell>
          <cell r="CM1085">
            <v>0</v>
          </cell>
          <cell r="CN1085">
            <v>0</v>
          </cell>
          <cell r="CO1085">
            <v>0</v>
          </cell>
          <cell r="CP1085">
            <v>0</v>
          </cell>
          <cell r="CQ1085">
            <v>0</v>
          </cell>
          <cell r="CR1085">
            <v>0</v>
          </cell>
          <cell r="CS1085">
            <v>0</v>
          </cell>
          <cell r="CT1085">
            <v>0</v>
          </cell>
          <cell r="CU1085">
            <v>0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  <cell r="DD1085">
            <v>0</v>
          </cell>
          <cell r="DE1085">
            <v>0</v>
          </cell>
          <cell r="DF1085">
            <v>0</v>
          </cell>
          <cell r="DG1085">
            <v>0</v>
          </cell>
          <cell r="DH1085">
            <v>0</v>
          </cell>
          <cell r="DI1085">
            <v>0</v>
          </cell>
          <cell r="DJ1085">
            <v>0</v>
          </cell>
          <cell r="DK1085">
            <v>0</v>
          </cell>
          <cell r="DL1085">
            <v>0</v>
          </cell>
          <cell r="DM1085">
            <v>0</v>
          </cell>
          <cell r="DN1085">
            <v>0</v>
          </cell>
          <cell r="DO1085">
            <v>0</v>
          </cell>
          <cell r="DP1085">
            <v>0</v>
          </cell>
          <cell r="DQ1085">
            <v>0</v>
          </cell>
          <cell r="DR1085">
            <v>0</v>
          </cell>
          <cell r="DS1085">
            <v>0</v>
          </cell>
          <cell r="DT1085">
            <v>0</v>
          </cell>
          <cell r="DU1085">
            <v>0</v>
          </cell>
          <cell r="DV1085">
            <v>0</v>
          </cell>
          <cell r="DW1085">
            <v>0</v>
          </cell>
          <cell r="DX1085">
            <v>0</v>
          </cell>
          <cell r="DY1085">
            <v>0</v>
          </cell>
          <cell r="DZ1085">
            <v>0</v>
          </cell>
          <cell r="EA1085">
            <v>0</v>
          </cell>
          <cell r="EB1085">
            <v>0</v>
          </cell>
          <cell r="EC1085">
            <v>0</v>
          </cell>
          <cell r="ED1085">
            <v>0</v>
          </cell>
          <cell r="EE1085">
            <v>0</v>
          </cell>
          <cell r="EF1085">
            <v>0</v>
          </cell>
          <cell r="EG1085">
            <v>0</v>
          </cell>
          <cell r="EH1085">
            <v>0</v>
          </cell>
          <cell r="EI1085">
            <v>0</v>
          </cell>
          <cell r="EJ1085">
            <v>0</v>
          </cell>
          <cell r="EK1085">
            <v>0</v>
          </cell>
          <cell r="EL1085">
            <v>0</v>
          </cell>
          <cell r="EM1085">
            <v>0</v>
          </cell>
          <cell r="EN1085">
            <v>0</v>
          </cell>
          <cell r="EO1085">
            <v>0</v>
          </cell>
          <cell r="EP1085">
            <v>0</v>
          </cell>
          <cell r="EQ1085">
            <v>0</v>
          </cell>
          <cell r="ER1085">
            <v>0</v>
          </cell>
          <cell r="ES1085">
            <v>0</v>
          </cell>
          <cell r="ET1085">
            <v>0</v>
          </cell>
          <cell r="EU1085">
            <v>0</v>
          </cell>
          <cell r="EV1085">
            <v>0</v>
          </cell>
          <cell r="EW1085">
            <v>0</v>
          </cell>
          <cell r="EX1085">
            <v>0</v>
          </cell>
          <cell r="EY1085">
            <v>0</v>
          </cell>
          <cell r="EZ1085">
            <v>0</v>
          </cell>
          <cell r="FA1085">
            <v>0</v>
          </cell>
          <cell r="FB1085">
            <v>0</v>
          </cell>
          <cell r="FC1085">
            <v>0</v>
          </cell>
          <cell r="FD1085">
            <v>0</v>
          </cell>
          <cell r="FE1085">
            <v>0</v>
          </cell>
          <cell r="FF1085">
            <v>0</v>
          </cell>
          <cell r="FG1085">
            <v>0</v>
          </cell>
          <cell r="FH1085">
            <v>0</v>
          </cell>
          <cell r="FI1085">
            <v>0</v>
          </cell>
          <cell r="FJ1085">
            <v>0</v>
          </cell>
          <cell r="FK1085">
            <v>0</v>
          </cell>
          <cell r="FL1085">
            <v>0</v>
          </cell>
          <cell r="FM1085">
            <v>0</v>
          </cell>
          <cell r="FN1085">
            <v>0</v>
          </cell>
          <cell r="FO1085">
            <v>0</v>
          </cell>
          <cell r="FP1085">
            <v>0</v>
          </cell>
          <cell r="FQ1085">
            <v>0</v>
          </cell>
          <cell r="FR1085">
            <v>0</v>
          </cell>
          <cell r="FS1085">
            <v>0</v>
          </cell>
          <cell r="FT1085">
            <v>0</v>
          </cell>
          <cell r="FU1085">
            <v>0</v>
          </cell>
          <cell r="FV1085">
            <v>0</v>
          </cell>
          <cell r="FW1085">
            <v>0</v>
          </cell>
          <cell r="FX1085">
            <v>0</v>
          </cell>
          <cell r="FY1085">
            <v>0</v>
          </cell>
          <cell r="FZ1085">
            <v>0</v>
          </cell>
          <cell r="GA1085">
            <v>0</v>
          </cell>
          <cell r="GB1085">
            <v>0</v>
          </cell>
          <cell r="GC1085">
            <v>0</v>
          </cell>
          <cell r="GD1085">
            <v>0</v>
          </cell>
          <cell r="GE1085">
            <v>0</v>
          </cell>
          <cell r="GF1085">
            <v>0</v>
          </cell>
          <cell r="GG1085">
            <v>0</v>
          </cell>
          <cell r="GH1085">
            <v>0</v>
          </cell>
          <cell r="GI1085">
            <v>0</v>
          </cell>
          <cell r="GJ1085">
            <v>0</v>
          </cell>
          <cell r="GK1085">
            <v>0</v>
          </cell>
          <cell r="GL1085">
            <v>0</v>
          </cell>
          <cell r="GM1085">
            <v>0</v>
          </cell>
          <cell r="GN1085">
            <v>0</v>
          </cell>
          <cell r="GO1085">
            <v>0</v>
          </cell>
          <cell r="GP1085">
            <v>0</v>
          </cell>
          <cell r="GQ1085">
            <v>0</v>
          </cell>
          <cell r="GR1085">
            <v>0</v>
          </cell>
          <cell r="GS1085">
            <v>0</v>
          </cell>
          <cell r="GT1085">
            <v>0</v>
          </cell>
          <cell r="GU1085">
            <v>0</v>
          </cell>
          <cell r="GV1085">
            <v>0</v>
          </cell>
          <cell r="GW1085">
            <v>0</v>
          </cell>
          <cell r="GX1085">
            <v>0</v>
          </cell>
          <cell r="GY1085">
            <v>0</v>
          </cell>
          <cell r="GZ1085">
            <v>0</v>
          </cell>
          <cell r="HA1085">
            <v>0</v>
          </cell>
          <cell r="HB1085">
            <v>0</v>
          </cell>
          <cell r="HC1085">
            <v>0</v>
          </cell>
          <cell r="HD1085">
            <v>0</v>
          </cell>
          <cell r="HE1085">
            <v>0</v>
          </cell>
          <cell r="HF1085">
            <v>0</v>
          </cell>
          <cell r="HG1085">
            <v>0</v>
          </cell>
          <cell r="HH1085">
            <v>0</v>
          </cell>
          <cell r="HI1085">
            <v>0</v>
          </cell>
          <cell r="HJ1085">
            <v>0</v>
          </cell>
          <cell r="HK1085">
            <v>0</v>
          </cell>
          <cell r="HL1085">
            <v>0</v>
          </cell>
          <cell r="HM1085">
            <v>0</v>
          </cell>
          <cell r="HN1085">
            <v>0</v>
          </cell>
          <cell r="HO1085">
            <v>0</v>
          </cell>
          <cell r="HP1085">
            <v>0</v>
          </cell>
          <cell r="HQ1085">
            <v>0</v>
          </cell>
          <cell r="HR1085">
            <v>0</v>
          </cell>
          <cell r="HS1085">
            <v>0</v>
          </cell>
          <cell r="HT1085">
            <v>0</v>
          </cell>
          <cell r="HU1085">
            <v>0</v>
          </cell>
          <cell r="HV1085">
            <v>0</v>
          </cell>
          <cell r="HW1085">
            <v>0</v>
          </cell>
          <cell r="HX1085">
            <v>0</v>
          </cell>
          <cell r="HY1085">
            <v>0</v>
          </cell>
          <cell r="HZ1085">
            <v>0</v>
          </cell>
          <cell r="IA1085">
            <v>0</v>
          </cell>
          <cell r="IB1085">
            <v>0</v>
          </cell>
          <cell r="IC1085">
            <v>0</v>
          </cell>
          <cell r="ID1085">
            <v>0</v>
          </cell>
          <cell r="IE1085">
            <v>0</v>
          </cell>
          <cell r="IF1085">
            <v>0</v>
          </cell>
          <cell r="IG1085">
            <v>0</v>
          </cell>
          <cell r="IH1085">
            <v>0</v>
          </cell>
          <cell r="II1085">
            <v>0</v>
          </cell>
          <cell r="IJ1085">
            <v>0</v>
          </cell>
          <cell r="IK1085">
            <v>0</v>
          </cell>
          <cell r="IL1085">
            <v>0</v>
          </cell>
          <cell r="IM1085">
            <v>0</v>
          </cell>
          <cell r="IN1085">
            <v>0</v>
          </cell>
          <cell r="IO1085">
            <v>0</v>
          </cell>
          <cell r="IP1085">
            <v>0</v>
          </cell>
          <cell r="IQ1085">
            <v>0</v>
          </cell>
          <cell r="IR1085">
            <v>0</v>
          </cell>
          <cell r="IS1085">
            <v>0</v>
          </cell>
          <cell r="IT1085">
            <v>0</v>
          </cell>
          <cell r="IU1085">
            <v>0</v>
          </cell>
          <cell r="IV1085">
            <v>0</v>
          </cell>
          <cell r="IW1085">
            <v>0</v>
          </cell>
          <cell r="IX1085">
            <v>0</v>
          </cell>
          <cell r="IY1085">
            <v>0</v>
          </cell>
          <cell r="IZ1085">
            <v>0</v>
          </cell>
          <cell r="JA1085">
            <v>0</v>
          </cell>
          <cell r="JB1085">
            <v>0</v>
          </cell>
          <cell r="JC1085">
            <v>0</v>
          </cell>
          <cell r="JD1085">
            <v>0</v>
          </cell>
          <cell r="JE1085">
            <v>0</v>
          </cell>
          <cell r="JF1085">
            <v>0</v>
          </cell>
          <cell r="JG1085">
            <v>0</v>
          </cell>
          <cell r="JH1085">
            <v>0</v>
          </cell>
          <cell r="JI1085">
            <v>0</v>
          </cell>
          <cell r="JJ1085">
            <v>0</v>
          </cell>
          <cell r="JK1085">
            <v>0</v>
          </cell>
          <cell r="JL1085">
            <v>0</v>
          </cell>
          <cell r="JM1085">
            <v>0</v>
          </cell>
          <cell r="JN1085">
            <v>0</v>
          </cell>
          <cell r="JO1085">
            <v>0</v>
          </cell>
          <cell r="JP1085">
            <v>0</v>
          </cell>
          <cell r="JQ1085">
            <v>0</v>
          </cell>
        </row>
        <row r="1086">
          <cell r="D1086" t="str">
            <v>PV_.QF.UTS._.qUT.Escalante_Solar_III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0</v>
          </cell>
          <cell r="CG1086">
            <v>0</v>
          </cell>
          <cell r="CH1086">
            <v>0</v>
          </cell>
          <cell r="CI1086">
            <v>0</v>
          </cell>
          <cell r="CJ1086">
            <v>0</v>
          </cell>
          <cell r="CK1086">
            <v>0</v>
          </cell>
          <cell r="CL1086">
            <v>0</v>
          </cell>
          <cell r="CM1086">
            <v>0</v>
          </cell>
          <cell r="CN1086">
            <v>0</v>
          </cell>
          <cell r="CO1086">
            <v>0</v>
          </cell>
          <cell r="CP1086">
            <v>0</v>
          </cell>
          <cell r="CQ1086">
            <v>0</v>
          </cell>
          <cell r="CR1086">
            <v>0</v>
          </cell>
          <cell r="CS1086">
            <v>0</v>
          </cell>
          <cell r="CT1086">
            <v>0</v>
          </cell>
          <cell r="CU1086">
            <v>0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  <cell r="DD1086">
            <v>0</v>
          </cell>
          <cell r="DE1086">
            <v>0</v>
          </cell>
          <cell r="DF1086">
            <v>0</v>
          </cell>
          <cell r="DG1086">
            <v>0</v>
          </cell>
          <cell r="DH1086">
            <v>0</v>
          </cell>
          <cell r="DI1086">
            <v>0</v>
          </cell>
          <cell r="DJ1086">
            <v>0</v>
          </cell>
          <cell r="DK1086">
            <v>0</v>
          </cell>
          <cell r="DL1086">
            <v>0</v>
          </cell>
          <cell r="DM1086">
            <v>0</v>
          </cell>
          <cell r="DN1086">
            <v>0</v>
          </cell>
          <cell r="DO1086">
            <v>0</v>
          </cell>
          <cell r="DP1086">
            <v>0</v>
          </cell>
          <cell r="DQ1086">
            <v>0</v>
          </cell>
          <cell r="DR1086">
            <v>0</v>
          </cell>
          <cell r="DS1086">
            <v>0</v>
          </cell>
          <cell r="DT1086">
            <v>0</v>
          </cell>
          <cell r="DU1086">
            <v>0</v>
          </cell>
          <cell r="DV1086">
            <v>0</v>
          </cell>
          <cell r="DW1086">
            <v>0</v>
          </cell>
          <cell r="DX1086">
            <v>0</v>
          </cell>
          <cell r="DY1086">
            <v>0</v>
          </cell>
          <cell r="DZ1086">
            <v>0</v>
          </cell>
          <cell r="EA1086">
            <v>0</v>
          </cell>
          <cell r="EB1086">
            <v>0</v>
          </cell>
          <cell r="EC1086">
            <v>0</v>
          </cell>
          <cell r="ED1086">
            <v>0</v>
          </cell>
          <cell r="EE1086">
            <v>0</v>
          </cell>
          <cell r="EF1086">
            <v>0</v>
          </cell>
          <cell r="EG1086">
            <v>0</v>
          </cell>
          <cell r="EH1086">
            <v>0</v>
          </cell>
          <cell r="EI1086">
            <v>0</v>
          </cell>
          <cell r="EJ1086">
            <v>0</v>
          </cell>
          <cell r="EK1086">
            <v>0</v>
          </cell>
          <cell r="EL1086">
            <v>0</v>
          </cell>
          <cell r="EM1086">
            <v>0</v>
          </cell>
          <cell r="EN1086">
            <v>0</v>
          </cell>
          <cell r="EO1086">
            <v>0</v>
          </cell>
          <cell r="EP1086">
            <v>0</v>
          </cell>
          <cell r="EQ1086">
            <v>0</v>
          </cell>
          <cell r="ER1086">
            <v>0</v>
          </cell>
          <cell r="ES1086">
            <v>0</v>
          </cell>
          <cell r="ET1086">
            <v>0</v>
          </cell>
          <cell r="EU1086">
            <v>0</v>
          </cell>
          <cell r="EV1086">
            <v>0</v>
          </cell>
          <cell r="EW1086">
            <v>0</v>
          </cell>
          <cell r="EX1086">
            <v>0</v>
          </cell>
          <cell r="EY1086">
            <v>0</v>
          </cell>
          <cell r="EZ1086">
            <v>0</v>
          </cell>
          <cell r="FA1086">
            <v>0</v>
          </cell>
          <cell r="FB1086">
            <v>0</v>
          </cell>
          <cell r="FC1086">
            <v>0</v>
          </cell>
          <cell r="FD1086">
            <v>0</v>
          </cell>
          <cell r="FE1086">
            <v>0</v>
          </cell>
          <cell r="FF1086">
            <v>0</v>
          </cell>
          <cell r="FG1086">
            <v>0</v>
          </cell>
          <cell r="FH1086">
            <v>0</v>
          </cell>
          <cell r="FI1086">
            <v>0</v>
          </cell>
          <cell r="FJ1086">
            <v>0</v>
          </cell>
          <cell r="FK1086">
            <v>0</v>
          </cell>
          <cell r="FL1086">
            <v>0</v>
          </cell>
          <cell r="FM1086">
            <v>0</v>
          </cell>
          <cell r="FN1086">
            <v>0</v>
          </cell>
          <cell r="FO1086">
            <v>0</v>
          </cell>
          <cell r="FP1086">
            <v>0</v>
          </cell>
          <cell r="FQ1086">
            <v>0</v>
          </cell>
          <cell r="FR1086">
            <v>0</v>
          </cell>
          <cell r="FS1086">
            <v>0</v>
          </cell>
          <cell r="FT1086">
            <v>0</v>
          </cell>
          <cell r="FU1086">
            <v>0</v>
          </cell>
          <cell r="FV1086">
            <v>0</v>
          </cell>
          <cell r="FW1086">
            <v>0</v>
          </cell>
          <cell r="FX1086">
            <v>0</v>
          </cell>
          <cell r="FY1086">
            <v>0</v>
          </cell>
          <cell r="FZ1086">
            <v>0</v>
          </cell>
          <cell r="GA1086">
            <v>0</v>
          </cell>
          <cell r="GB1086">
            <v>0</v>
          </cell>
          <cell r="GC1086">
            <v>0</v>
          </cell>
          <cell r="GD1086">
            <v>0</v>
          </cell>
          <cell r="GE1086">
            <v>0</v>
          </cell>
          <cell r="GF1086">
            <v>0</v>
          </cell>
          <cell r="GG1086">
            <v>0</v>
          </cell>
          <cell r="GH1086">
            <v>0</v>
          </cell>
          <cell r="GI1086">
            <v>0</v>
          </cell>
          <cell r="GJ1086">
            <v>0</v>
          </cell>
          <cell r="GK1086">
            <v>0</v>
          </cell>
          <cell r="GL1086">
            <v>0</v>
          </cell>
          <cell r="GM1086">
            <v>0</v>
          </cell>
          <cell r="GN1086">
            <v>0</v>
          </cell>
          <cell r="GO1086">
            <v>0</v>
          </cell>
          <cell r="GP1086">
            <v>0</v>
          </cell>
          <cell r="GQ1086">
            <v>0</v>
          </cell>
          <cell r="GR1086">
            <v>0</v>
          </cell>
          <cell r="GS1086">
            <v>0</v>
          </cell>
          <cell r="GT1086">
            <v>0</v>
          </cell>
          <cell r="GU1086">
            <v>0</v>
          </cell>
          <cell r="GV1086">
            <v>0</v>
          </cell>
          <cell r="GW1086">
            <v>0</v>
          </cell>
          <cell r="GX1086">
            <v>0</v>
          </cell>
          <cell r="GY1086">
            <v>0</v>
          </cell>
          <cell r="GZ1086">
            <v>0</v>
          </cell>
          <cell r="HA1086">
            <v>0</v>
          </cell>
          <cell r="HB1086">
            <v>0</v>
          </cell>
          <cell r="HC1086">
            <v>0</v>
          </cell>
          <cell r="HD1086">
            <v>0</v>
          </cell>
          <cell r="HE1086">
            <v>0</v>
          </cell>
          <cell r="HF1086">
            <v>0</v>
          </cell>
          <cell r="HG1086">
            <v>0</v>
          </cell>
          <cell r="HH1086">
            <v>0</v>
          </cell>
          <cell r="HI1086">
            <v>0</v>
          </cell>
          <cell r="HJ1086">
            <v>0</v>
          </cell>
          <cell r="HK1086">
            <v>0</v>
          </cell>
          <cell r="HL1086">
            <v>0</v>
          </cell>
          <cell r="HM1086">
            <v>0</v>
          </cell>
          <cell r="HN1086">
            <v>0</v>
          </cell>
          <cell r="HO1086">
            <v>0</v>
          </cell>
          <cell r="HP1086">
            <v>0</v>
          </cell>
          <cell r="HQ1086">
            <v>0</v>
          </cell>
          <cell r="HR1086">
            <v>0</v>
          </cell>
          <cell r="HS1086">
            <v>0</v>
          </cell>
          <cell r="HT1086">
            <v>0</v>
          </cell>
          <cell r="HU1086">
            <v>0</v>
          </cell>
          <cell r="HV1086">
            <v>0</v>
          </cell>
          <cell r="HW1086">
            <v>0</v>
          </cell>
          <cell r="HX1086">
            <v>0</v>
          </cell>
          <cell r="HY1086">
            <v>0</v>
          </cell>
          <cell r="HZ1086">
            <v>0</v>
          </cell>
          <cell r="IA1086">
            <v>0</v>
          </cell>
          <cell r="IB1086">
            <v>0</v>
          </cell>
          <cell r="IC1086">
            <v>0</v>
          </cell>
          <cell r="ID1086">
            <v>0</v>
          </cell>
          <cell r="IE1086">
            <v>0</v>
          </cell>
          <cell r="IF1086">
            <v>0</v>
          </cell>
          <cell r="IG1086">
            <v>0</v>
          </cell>
          <cell r="IH1086">
            <v>0</v>
          </cell>
          <cell r="II1086">
            <v>0</v>
          </cell>
          <cell r="IJ1086">
            <v>0</v>
          </cell>
          <cell r="IK1086">
            <v>0</v>
          </cell>
          <cell r="IL1086">
            <v>0</v>
          </cell>
          <cell r="IM1086">
            <v>0</v>
          </cell>
          <cell r="IN1086">
            <v>0</v>
          </cell>
          <cell r="IO1086">
            <v>0</v>
          </cell>
          <cell r="IP1086">
            <v>0</v>
          </cell>
          <cell r="IQ1086">
            <v>0</v>
          </cell>
          <cell r="IR1086">
            <v>0</v>
          </cell>
          <cell r="IS1086">
            <v>0</v>
          </cell>
          <cell r="IT1086">
            <v>0</v>
          </cell>
          <cell r="IU1086">
            <v>0</v>
          </cell>
          <cell r="IV1086">
            <v>0</v>
          </cell>
          <cell r="IW1086">
            <v>0</v>
          </cell>
          <cell r="IX1086">
            <v>0</v>
          </cell>
          <cell r="IY1086">
            <v>0</v>
          </cell>
          <cell r="IZ1086">
            <v>0</v>
          </cell>
          <cell r="JA1086">
            <v>0</v>
          </cell>
          <cell r="JB1086">
            <v>0</v>
          </cell>
          <cell r="JC1086">
            <v>0</v>
          </cell>
          <cell r="JD1086">
            <v>0</v>
          </cell>
          <cell r="JE1086">
            <v>0</v>
          </cell>
          <cell r="JF1086">
            <v>0</v>
          </cell>
          <cell r="JG1086">
            <v>0</v>
          </cell>
          <cell r="JH1086">
            <v>0</v>
          </cell>
          <cell r="JI1086">
            <v>0</v>
          </cell>
          <cell r="JJ1086">
            <v>0</v>
          </cell>
          <cell r="JK1086">
            <v>0</v>
          </cell>
          <cell r="JL1086">
            <v>0</v>
          </cell>
          <cell r="JM1086">
            <v>0</v>
          </cell>
          <cell r="JN1086">
            <v>0</v>
          </cell>
          <cell r="JO1086">
            <v>0</v>
          </cell>
          <cell r="JP1086">
            <v>0</v>
          </cell>
          <cell r="JQ1086">
            <v>0</v>
          </cell>
        </row>
        <row r="1087">
          <cell r="D1087" t="str">
            <v>PV_.QF.UTS._.qUT.Granite_Mountain _East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  <cell r="BJ1087">
            <v>0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0</v>
          </cell>
          <cell r="CG1087">
            <v>0</v>
          </cell>
          <cell r="CH1087">
            <v>0</v>
          </cell>
          <cell r="CI1087">
            <v>0</v>
          </cell>
          <cell r="CJ1087">
            <v>0</v>
          </cell>
          <cell r="CK1087">
            <v>0</v>
          </cell>
          <cell r="CL1087">
            <v>0</v>
          </cell>
          <cell r="CM1087">
            <v>0</v>
          </cell>
          <cell r="CN1087">
            <v>0</v>
          </cell>
          <cell r="CO1087">
            <v>0</v>
          </cell>
          <cell r="CP1087">
            <v>0</v>
          </cell>
          <cell r="CQ1087">
            <v>0</v>
          </cell>
          <cell r="CR1087">
            <v>0</v>
          </cell>
          <cell r="CS1087">
            <v>0</v>
          </cell>
          <cell r="CT1087">
            <v>0</v>
          </cell>
          <cell r="CU1087">
            <v>0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  <cell r="DD1087">
            <v>0</v>
          </cell>
          <cell r="DE1087">
            <v>0</v>
          </cell>
          <cell r="DF1087">
            <v>0</v>
          </cell>
          <cell r="DG1087">
            <v>0</v>
          </cell>
          <cell r="DH1087">
            <v>0</v>
          </cell>
          <cell r="DI1087">
            <v>0</v>
          </cell>
          <cell r="DJ1087">
            <v>0</v>
          </cell>
          <cell r="DK1087">
            <v>0</v>
          </cell>
          <cell r="DL1087">
            <v>0</v>
          </cell>
          <cell r="DM1087">
            <v>0</v>
          </cell>
          <cell r="DN1087">
            <v>0</v>
          </cell>
          <cell r="DO1087">
            <v>0</v>
          </cell>
          <cell r="DP1087">
            <v>0</v>
          </cell>
          <cell r="DQ1087">
            <v>0</v>
          </cell>
          <cell r="DR1087">
            <v>0</v>
          </cell>
          <cell r="DS1087">
            <v>0</v>
          </cell>
          <cell r="DT1087">
            <v>0</v>
          </cell>
          <cell r="DU1087">
            <v>0</v>
          </cell>
          <cell r="DV1087">
            <v>0</v>
          </cell>
          <cell r="DW1087">
            <v>0</v>
          </cell>
          <cell r="DX1087">
            <v>0</v>
          </cell>
          <cell r="DY1087">
            <v>0</v>
          </cell>
          <cell r="DZ1087">
            <v>0</v>
          </cell>
          <cell r="EA1087">
            <v>0</v>
          </cell>
          <cell r="EB1087">
            <v>0</v>
          </cell>
          <cell r="EC1087">
            <v>0</v>
          </cell>
          <cell r="ED1087">
            <v>0</v>
          </cell>
          <cell r="EE1087">
            <v>0</v>
          </cell>
          <cell r="EF1087">
            <v>0</v>
          </cell>
          <cell r="EG1087">
            <v>0</v>
          </cell>
          <cell r="EH1087">
            <v>0</v>
          </cell>
          <cell r="EI1087">
            <v>0</v>
          </cell>
          <cell r="EJ1087">
            <v>0</v>
          </cell>
          <cell r="EK1087">
            <v>0</v>
          </cell>
          <cell r="EL1087">
            <v>0</v>
          </cell>
          <cell r="EM1087">
            <v>0</v>
          </cell>
          <cell r="EN1087">
            <v>0</v>
          </cell>
          <cell r="EO1087">
            <v>0</v>
          </cell>
          <cell r="EP1087">
            <v>0</v>
          </cell>
          <cell r="EQ1087">
            <v>0</v>
          </cell>
          <cell r="ER1087">
            <v>0</v>
          </cell>
          <cell r="ES1087">
            <v>0</v>
          </cell>
          <cell r="ET1087">
            <v>0</v>
          </cell>
          <cell r="EU1087">
            <v>0</v>
          </cell>
          <cell r="EV1087">
            <v>0</v>
          </cell>
          <cell r="EW1087">
            <v>0</v>
          </cell>
          <cell r="EX1087">
            <v>0</v>
          </cell>
          <cell r="EY1087">
            <v>0</v>
          </cell>
          <cell r="EZ1087">
            <v>0</v>
          </cell>
          <cell r="FA1087">
            <v>0</v>
          </cell>
          <cell r="FB1087">
            <v>0</v>
          </cell>
          <cell r="FC1087">
            <v>0</v>
          </cell>
          <cell r="FD1087">
            <v>0</v>
          </cell>
          <cell r="FE1087">
            <v>0</v>
          </cell>
          <cell r="FF1087">
            <v>0</v>
          </cell>
          <cell r="FG1087">
            <v>0</v>
          </cell>
          <cell r="FH1087">
            <v>0</v>
          </cell>
          <cell r="FI1087">
            <v>0</v>
          </cell>
          <cell r="FJ1087">
            <v>0</v>
          </cell>
          <cell r="FK1087">
            <v>0</v>
          </cell>
          <cell r="FL1087">
            <v>0</v>
          </cell>
          <cell r="FM1087">
            <v>0</v>
          </cell>
          <cell r="FN1087">
            <v>0</v>
          </cell>
          <cell r="FO1087">
            <v>0</v>
          </cell>
          <cell r="FP1087">
            <v>0</v>
          </cell>
          <cell r="FQ1087">
            <v>0</v>
          </cell>
          <cell r="FR1087">
            <v>0</v>
          </cell>
          <cell r="FS1087">
            <v>0</v>
          </cell>
          <cell r="FT1087">
            <v>0</v>
          </cell>
          <cell r="FU1087">
            <v>0</v>
          </cell>
          <cell r="FV1087">
            <v>0</v>
          </cell>
          <cell r="FW1087">
            <v>0</v>
          </cell>
          <cell r="FX1087">
            <v>0</v>
          </cell>
          <cell r="FY1087">
            <v>0</v>
          </cell>
          <cell r="FZ1087">
            <v>0</v>
          </cell>
          <cell r="GA1087">
            <v>0</v>
          </cell>
          <cell r="GB1087">
            <v>0</v>
          </cell>
          <cell r="GC1087">
            <v>0</v>
          </cell>
          <cell r="GD1087">
            <v>0</v>
          </cell>
          <cell r="GE1087">
            <v>0</v>
          </cell>
          <cell r="GF1087">
            <v>0</v>
          </cell>
          <cell r="GG1087">
            <v>0</v>
          </cell>
          <cell r="GH1087">
            <v>0</v>
          </cell>
          <cell r="GI1087">
            <v>0</v>
          </cell>
          <cell r="GJ1087">
            <v>0</v>
          </cell>
          <cell r="GK1087">
            <v>0</v>
          </cell>
          <cell r="GL1087">
            <v>0</v>
          </cell>
          <cell r="GM1087">
            <v>0</v>
          </cell>
          <cell r="GN1087">
            <v>0</v>
          </cell>
          <cell r="GO1087">
            <v>0</v>
          </cell>
          <cell r="GP1087">
            <v>0</v>
          </cell>
          <cell r="GQ1087">
            <v>0</v>
          </cell>
          <cell r="GR1087">
            <v>0</v>
          </cell>
          <cell r="GS1087">
            <v>0</v>
          </cell>
          <cell r="GT1087">
            <v>0</v>
          </cell>
          <cell r="GU1087">
            <v>0</v>
          </cell>
          <cell r="GV1087">
            <v>0</v>
          </cell>
          <cell r="GW1087">
            <v>0</v>
          </cell>
          <cell r="GX1087">
            <v>0</v>
          </cell>
          <cell r="GY1087">
            <v>0</v>
          </cell>
          <cell r="GZ1087">
            <v>0</v>
          </cell>
          <cell r="HA1087">
            <v>0</v>
          </cell>
          <cell r="HB1087">
            <v>0</v>
          </cell>
          <cell r="HC1087">
            <v>0</v>
          </cell>
          <cell r="HD1087">
            <v>0</v>
          </cell>
          <cell r="HE1087">
            <v>0</v>
          </cell>
          <cell r="HF1087">
            <v>0</v>
          </cell>
          <cell r="HG1087">
            <v>0</v>
          </cell>
          <cell r="HH1087">
            <v>0</v>
          </cell>
          <cell r="HI1087">
            <v>0</v>
          </cell>
          <cell r="HJ1087">
            <v>0</v>
          </cell>
          <cell r="HK1087">
            <v>0</v>
          </cell>
          <cell r="HL1087">
            <v>0</v>
          </cell>
          <cell r="HM1087">
            <v>0</v>
          </cell>
          <cell r="HN1087">
            <v>0</v>
          </cell>
          <cell r="HO1087">
            <v>0</v>
          </cell>
          <cell r="HP1087">
            <v>0</v>
          </cell>
          <cell r="HQ1087">
            <v>0</v>
          </cell>
          <cell r="HR1087">
            <v>0</v>
          </cell>
          <cell r="HS1087">
            <v>0</v>
          </cell>
          <cell r="HT1087">
            <v>0</v>
          </cell>
          <cell r="HU1087">
            <v>0</v>
          </cell>
          <cell r="HV1087">
            <v>0</v>
          </cell>
          <cell r="HW1087">
            <v>0</v>
          </cell>
          <cell r="HX1087">
            <v>0</v>
          </cell>
          <cell r="HY1087">
            <v>0</v>
          </cell>
          <cell r="HZ1087">
            <v>0</v>
          </cell>
          <cell r="IA1087">
            <v>0</v>
          </cell>
          <cell r="IB1087">
            <v>0</v>
          </cell>
          <cell r="IC1087">
            <v>0</v>
          </cell>
          <cell r="ID1087">
            <v>0</v>
          </cell>
          <cell r="IE1087">
            <v>0</v>
          </cell>
          <cell r="IF1087">
            <v>0</v>
          </cell>
          <cell r="IG1087">
            <v>0</v>
          </cell>
          <cell r="IH1087">
            <v>0</v>
          </cell>
          <cell r="II1087">
            <v>0</v>
          </cell>
          <cell r="IJ1087">
            <v>0</v>
          </cell>
          <cell r="IK1087">
            <v>0</v>
          </cell>
          <cell r="IL1087">
            <v>0</v>
          </cell>
          <cell r="IM1087">
            <v>0</v>
          </cell>
          <cell r="IN1087">
            <v>0</v>
          </cell>
          <cell r="IO1087">
            <v>0</v>
          </cell>
          <cell r="IP1087">
            <v>0</v>
          </cell>
          <cell r="IQ1087">
            <v>0</v>
          </cell>
          <cell r="IR1087">
            <v>0</v>
          </cell>
          <cell r="IS1087">
            <v>0</v>
          </cell>
          <cell r="IT1087">
            <v>0</v>
          </cell>
          <cell r="IU1087">
            <v>0</v>
          </cell>
          <cell r="IV1087">
            <v>0</v>
          </cell>
          <cell r="IW1087">
            <v>0</v>
          </cell>
          <cell r="IX1087">
            <v>0</v>
          </cell>
          <cell r="IY1087">
            <v>0</v>
          </cell>
          <cell r="IZ1087">
            <v>0</v>
          </cell>
          <cell r="JA1087">
            <v>0</v>
          </cell>
          <cell r="JB1087">
            <v>0</v>
          </cell>
          <cell r="JC1087">
            <v>0</v>
          </cell>
          <cell r="JD1087">
            <v>0</v>
          </cell>
          <cell r="JE1087">
            <v>0</v>
          </cell>
          <cell r="JF1087">
            <v>0</v>
          </cell>
          <cell r="JG1087">
            <v>0</v>
          </cell>
          <cell r="JH1087">
            <v>0</v>
          </cell>
          <cell r="JI1087">
            <v>0</v>
          </cell>
          <cell r="JJ1087">
            <v>0</v>
          </cell>
          <cell r="JK1087">
            <v>0</v>
          </cell>
          <cell r="JL1087">
            <v>0</v>
          </cell>
          <cell r="JM1087">
            <v>0</v>
          </cell>
          <cell r="JN1087">
            <v>0</v>
          </cell>
          <cell r="JO1087">
            <v>0</v>
          </cell>
          <cell r="JP1087">
            <v>0</v>
          </cell>
          <cell r="JQ1087">
            <v>0</v>
          </cell>
        </row>
        <row r="1088">
          <cell r="D1088" t="str">
            <v>PV_.QF.UTS._.qUT.Granite_Mountain_West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0</v>
          </cell>
          <cell r="CG1088">
            <v>0</v>
          </cell>
          <cell r="CH1088">
            <v>0</v>
          </cell>
          <cell r="CI1088">
            <v>0</v>
          </cell>
          <cell r="CJ1088">
            <v>0</v>
          </cell>
          <cell r="CK1088">
            <v>0</v>
          </cell>
          <cell r="CL1088">
            <v>0</v>
          </cell>
          <cell r="CM1088">
            <v>0</v>
          </cell>
          <cell r="CN1088">
            <v>0</v>
          </cell>
          <cell r="CO1088">
            <v>0</v>
          </cell>
          <cell r="CP1088">
            <v>0</v>
          </cell>
          <cell r="CQ1088">
            <v>0</v>
          </cell>
          <cell r="CR1088">
            <v>0</v>
          </cell>
          <cell r="CS1088">
            <v>0</v>
          </cell>
          <cell r="CT1088">
            <v>0</v>
          </cell>
          <cell r="CU1088">
            <v>0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  <cell r="DD1088">
            <v>0</v>
          </cell>
          <cell r="DE1088">
            <v>0</v>
          </cell>
          <cell r="DF1088">
            <v>0</v>
          </cell>
          <cell r="DG1088">
            <v>0</v>
          </cell>
          <cell r="DH1088">
            <v>0</v>
          </cell>
          <cell r="DI1088">
            <v>0</v>
          </cell>
          <cell r="DJ1088">
            <v>0</v>
          </cell>
          <cell r="DK1088">
            <v>0</v>
          </cell>
          <cell r="DL1088">
            <v>0</v>
          </cell>
          <cell r="DM1088">
            <v>0</v>
          </cell>
          <cell r="DN1088">
            <v>0</v>
          </cell>
          <cell r="DO1088">
            <v>0</v>
          </cell>
          <cell r="DP1088">
            <v>0</v>
          </cell>
          <cell r="DQ1088">
            <v>0</v>
          </cell>
          <cell r="DR1088">
            <v>0</v>
          </cell>
          <cell r="DS1088">
            <v>0</v>
          </cell>
          <cell r="DT1088">
            <v>0</v>
          </cell>
          <cell r="DU1088">
            <v>0</v>
          </cell>
          <cell r="DV1088">
            <v>0</v>
          </cell>
          <cell r="DW1088">
            <v>0</v>
          </cell>
          <cell r="DX1088">
            <v>0</v>
          </cell>
          <cell r="DY1088">
            <v>0</v>
          </cell>
          <cell r="DZ1088">
            <v>0</v>
          </cell>
          <cell r="EA1088">
            <v>0</v>
          </cell>
          <cell r="EB1088">
            <v>0</v>
          </cell>
          <cell r="EC1088">
            <v>0</v>
          </cell>
          <cell r="ED1088">
            <v>0</v>
          </cell>
          <cell r="EE1088">
            <v>0</v>
          </cell>
          <cell r="EF1088">
            <v>0</v>
          </cell>
          <cell r="EG1088">
            <v>0</v>
          </cell>
          <cell r="EH1088">
            <v>0</v>
          </cell>
          <cell r="EI1088">
            <v>0</v>
          </cell>
          <cell r="EJ1088">
            <v>0</v>
          </cell>
          <cell r="EK1088">
            <v>0</v>
          </cell>
          <cell r="EL1088">
            <v>0</v>
          </cell>
          <cell r="EM1088">
            <v>0</v>
          </cell>
          <cell r="EN1088">
            <v>0</v>
          </cell>
          <cell r="EO1088">
            <v>0</v>
          </cell>
          <cell r="EP1088">
            <v>0</v>
          </cell>
          <cell r="EQ1088">
            <v>0</v>
          </cell>
          <cell r="ER1088">
            <v>0</v>
          </cell>
          <cell r="ES1088">
            <v>0</v>
          </cell>
          <cell r="ET1088">
            <v>0</v>
          </cell>
          <cell r="EU1088">
            <v>0</v>
          </cell>
          <cell r="EV1088">
            <v>0</v>
          </cell>
          <cell r="EW1088">
            <v>0</v>
          </cell>
          <cell r="EX1088">
            <v>0</v>
          </cell>
          <cell r="EY1088">
            <v>0</v>
          </cell>
          <cell r="EZ1088">
            <v>0</v>
          </cell>
          <cell r="FA1088">
            <v>0</v>
          </cell>
          <cell r="FB1088">
            <v>0</v>
          </cell>
          <cell r="FC1088">
            <v>0</v>
          </cell>
          <cell r="FD1088">
            <v>0</v>
          </cell>
          <cell r="FE1088">
            <v>0</v>
          </cell>
          <cell r="FF1088">
            <v>0</v>
          </cell>
          <cell r="FG1088">
            <v>0</v>
          </cell>
          <cell r="FH1088">
            <v>0</v>
          </cell>
          <cell r="FI1088">
            <v>0</v>
          </cell>
          <cell r="FJ1088">
            <v>0</v>
          </cell>
          <cell r="FK1088">
            <v>0</v>
          </cell>
          <cell r="FL1088">
            <v>0</v>
          </cell>
          <cell r="FM1088">
            <v>0</v>
          </cell>
          <cell r="FN1088">
            <v>0</v>
          </cell>
          <cell r="FO1088">
            <v>0</v>
          </cell>
          <cell r="FP1088">
            <v>0</v>
          </cell>
          <cell r="FQ1088">
            <v>0</v>
          </cell>
          <cell r="FR1088">
            <v>0</v>
          </cell>
          <cell r="FS1088">
            <v>0</v>
          </cell>
          <cell r="FT1088">
            <v>0</v>
          </cell>
          <cell r="FU1088">
            <v>0</v>
          </cell>
          <cell r="FV1088">
            <v>0</v>
          </cell>
          <cell r="FW1088">
            <v>0</v>
          </cell>
          <cell r="FX1088">
            <v>0</v>
          </cell>
          <cell r="FY1088">
            <v>0</v>
          </cell>
          <cell r="FZ1088">
            <v>0</v>
          </cell>
          <cell r="GA1088">
            <v>0</v>
          </cell>
          <cell r="GB1088">
            <v>0</v>
          </cell>
          <cell r="GC1088">
            <v>0</v>
          </cell>
          <cell r="GD1088">
            <v>0</v>
          </cell>
          <cell r="GE1088">
            <v>0</v>
          </cell>
          <cell r="GF1088">
            <v>0</v>
          </cell>
          <cell r="GG1088">
            <v>0</v>
          </cell>
          <cell r="GH1088">
            <v>0</v>
          </cell>
          <cell r="GI1088">
            <v>0</v>
          </cell>
          <cell r="GJ1088">
            <v>0</v>
          </cell>
          <cell r="GK1088">
            <v>0</v>
          </cell>
          <cell r="GL1088">
            <v>0</v>
          </cell>
          <cell r="GM1088">
            <v>0</v>
          </cell>
          <cell r="GN1088">
            <v>0</v>
          </cell>
          <cell r="GO1088">
            <v>0</v>
          </cell>
          <cell r="GP1088">
            <v>0</v>
          </cell>
          <cell r="GQ1088">
            <v>0</v>
          </cell>
          <cell r="GR1088">
            <v>0</v>
          </cell>
          <cell r="GS1088">
            <v>0</v>
          </cell>
          <cell r="GT1088">
            <v>0</v>
          </cell>
          <cell r="GU1088">
            <v>0</v>
          </cell>
          <cell r="GV1088">
            <v>0</v>
          </cell>
          <cell r="GW1088">
            <v>0</v>
          </cell>
          <cell r="GX1088">
            <v>0</v>
          </cell>
          <cell r="GY1088">
            <v>0</v>
          </cell>
          <cell r="GZ1088">
            <v>0</v>
          </cell>
          <cell r="HA1088">
            <v>0</v>
          </cell>
          <cell r="HB1088">
            <v>0</v>
          </cell>
          <cell r="HC1088">
            <v>0</v>
          </cell>
          <cell r="HD1088">
            <v>0</v>
          </cell>
          <cell r="HE1088">
            <v>0</v>
          </cell>
          <cell r="HF1088">
            <v>0</v>
          </cell>
          <cell r="HG1088">
            <v>0</v>
          </cell>
          <cell r="HH1088">
            <v>0</v>
          </cell>
          <cell r="HI1088">
            <v>0</v>
          </cell>
          <cell r="HJ1088">
            <v>0</v>
          </cell>
          <cell r="HK1088">
            <v>0</v>
          </cell>
          <cell r="HL1088">
            <v>0</v>
          </cell>
          <cell r="HM1088">
            <v>0</v>
          </cell>
          <cell r="HN1088">
            <v>0</v>
          </cell>
          <cell r="HO1088">
            <v>0</v>
          </cell>
          <cell r="HP1088">
            <v>0</v>
          </cell>
          <cell r="HQ1088">
            <v>0</v>
          </cell>
          <cell r="HR1088">
            <v>0</v>
          </cell>
          <cell r="HS1088">
            <v>0</v>
          </cell>
          <cell r="HT1088">
            <v>0</v>
          </cell>
          <cell r="HU1088">
            <v>0</v>
          </cell>
          <cell r="HV1088">
            <v>0</v>
          </cell>
          <cell r="HW1088">
            <v>0</v>
          </cell>
          <cell r="HX1088">
            <v>0</v>
          </cell>
          <cell r="HY1088">
            <v>0</v>
          </cell>
          <cell r="HZ1088">
            <v>0</v>
          </cell>
          <cell r="IA1088">
            <v>0</v>
          </cell>
          <cell r="IB1088">
            <v>0</v>
          </cell>
          <cell r="IC1088">
            <v>0</v>
          </cell>
          <cell r="ID1088">
            <v>0</v>
          </cell>
          <cell r="IE1088">
            <v>0</v>
          </cell>
          <cell r="IF1088">
            <v>0</v>
          </cell>
          <cell r="IG1088">
            <v>0</v>
          </cell>
          <cell r="IH1088">
            <v>0</v>
          </cell>
          <cell r="II1088">
            <v>0</v>
          </cell>
          <cell r="IJ1088">
            <v>0</v>
          </cell>
          <cell r="IK1088">
            <v>0</v>
          </cell>
          <cell r="IL1088">
            <v>0</v>
          </cell>
          <cell r="IM1088">
            <v>0</v>
          </cell>
          <cell r="IN1088">
            <v>0</v>
          </cell>
          <cell r="IO1088">
            <v>0</v>
          </cell>
          <cell r="IP1088">
            <v>0</v>
          </cell>
          <cell r="IQ1088">
            <v>0</v>
          </cell>
          <cell r="IR1088">
            <v>0</v>
          </cell>
          <cell r="IS1088">
            <v>0</v>
          </cell>
          <cell r="IT1088">
            <v>0</v>
          </cell>
          <cell r="IU1088">
            <v>0</v>
          </cell>
          <cell r="IV1088">
            <v>0</v>
          </cell>
          <cell r="IW1088">
            <v>0</v>
          </cell>
          <cell r="IX1088">
            <v>0</v>
          </cell>
          <cell r="IY1088">
            <v>0</v>
          </cell>
          <cell r="IZ1088">
            <v>0</v>
          </cell>
          <cell r="JA1088">
            <v>0</v>
          </cell>
          <cell r="JB1088">
            <v>0</v>
          </cell>
          <cell r="JC1088">
            <v>0</v>
          </cell>
          <cell r="JD1088">
            <v>0</v>
          </cell>
          <cell r="JE1088">
            <v>0</v>
          </cell>
          <cell r="JF1088">
            <v>0</v>
          </cell>
          <cell r="JG1088">
            <v>0</v>
          </cell>
          <cell r="JH1088">
            <v>0</v>
          </cell>
          <cell r="JI1088">
            <v>0</v>
          </cell>
          <cell r="JJ1088">
            <v>0</v>
          </cell>
          <cell r="JK1088">
            <v>0</v>
          </cell>
          <cell r="JL1088">
            <v>0</v>
          </cell>
          <cell r="JM1088">
            <v>0</v>
          </cell>
          <cell r="JN1088">
            <v>0</v>
          </cell>
          <cell r="JO1088">
            <v>0</v>
          </cell>
          <cell r="JP1088">
            <v>0</v>
          </cell>
          <cell r="JQ1088">
            <v>0</v>
          </cell>
        </row>
        <row r="1089">
          <cell r="D1089" t="str">
            <v>PV_.QF.UTS._.qUT.Granite_Peak_Solar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0</v>
          </cell>
          <cell r="CG1089">
            <v>0</v>
          </cell>
          <cell r="CH1089">
            <v>0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>
            <v>0</v>
          </cell>
          <cell r="CO1089">
            <v>0</v>
          </cell>
          <cell r="CP1089">
            <v>0</v>
          </cell>
          <cell r="CQ1089">
            <v>0</v>
          </cell>
          <cell r="CR1089">
            <v>0</v>
          </cell>
          <cell r="CS1089">
            <v>0</v>
          </cell>
          <cell r="CT1089">
            <v>0</v>
          </cell>
          <cell r="CU1089">
            <v>0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  <cell r="DD1089">
            <v>0</v>
          </cell>
          <cell r="DE1089">
            <v>0</v>
          </cell>
          <cell r="DF1089">
            <v>0</v>
          </cell>
          <cell r="DG1089">
            <v>0</v>
          </cell>
          <cell r="DH1089">
            <v>0</v>
          </cell>
          <cell r="DI1089">
            <v>0</v>
          </cell>
          <cell r="DJ1089">
            <v>0</v>
          </cell>
          <cell r="DK1089">
            <v>0</v>
          </cell>
          <cell r="DL1089">
            <v>0</v>
          </cell>
          <cell r="DM1089">
            <v>0</v>
          </cell>
          <cell r="DN1089">
            <v>0</v>
          </cell>
          <cell r="DO1089">
            <v>0</v>
          </cell>
          <cell r="DP1089">
            <v>0</v>
          </cell>
          <cell r="DQ1089">
            <v>0</v>
          </cell>
          <cell r="DR1089">
            <v>0</v>
          </cell>
          <cell r="DS1089">
            <v>0</v>
          </cell>
          <cell r="DT1089">
            <v>0</v>
          </cell>
          <cell r="DU1089">
            <v>0</v>
          </cell>
          <cell r="DV1089">
            <v>0</v>
          </cell>
          <cell r="DW1089">
            <v>0</v>
          </cell>
          <cell r="DX1089">
            <v>0</v>
          </cell>
          <cell r="DY1089">
            <v>0</v>
          </cell>
          <cell r="DZ1089">
            <v>0</v>
          </cell>
          <cell r="EA1089">
            <v>0</v>
          </cell>
          <cell r="EB1089">
            <v>0</v>
          </cell>
          <cell r="EC1089">
            <v>0</v>
          </cell>
          <cell r="ED1089">
            <v>0</v>
          </cell>
          <cell r="EE1089">
            <v>0</v>
          </cell>
          <cell r="EF1089">
            <v>0</v>
          </cell>
          <cell r="EG1089">
            <v>0</v>
          </cell>
          <cell r="EH1089">
            <v>0</v>
          </cell>
          <cell r="EI1089">
            <v>0</v>
          </cell>
          <cell r="EJ1089">
            <v>0</v>
          </cell>
          <cell r="EK1089">
            <v>0</v>
          </cell>
          <cell r="EL1089">
            <v>0</v>
          </cell>
          <cell r="EM1089">
            <v>0</v>
          </cell>
          <cell r="EN1089">
            <v>0</v>
          </cell>
          <cell r="EO1089">
            <v>0</v>
          </cell>
          <cell r="EP1089">
            <v>0</v>
          </cell>
          <cell r="EQ1089">
            <v>0</v>
          </cell>
          <cell r="ER1089">
            <v>0</v>
          </cell>
          <cell r="ES1089">
            <v>0</v>
          </cell>
          <cell r="ET1089">
            <v>0</v>
          </cell>
          <cell r="EU1089">
            <v>0</v>
          </cell>
          <cell r="EV1089">
            <v>0</v>
          </cell>
          <cell r="EW1089">
            <v>0</v>
          </cell>
          <cell r="EX1089">
            <v>0</v>
          </cell>
          <cell r="EY1089">
            <v>0</v>
          </cell>
          <cell r="EZ1089">
            <v>0</v>
          </cell>
          <cell r="FA1089">
            <v>0</v>
          </cell>
          <cell r="FB1089">
            <v>0</v>
          </cell>
          <cell r="FC1089">
            <v>0</v>
          </cell>
          <cell r="FD1089">
            <v>0</v>
          </cell>
          <cell r="FE1089">
            <v>0</v>
          </cell>
          <cell r="FF1089">
            <v>0</v>
          </cell>
          <cell r="FG1089">
            <v>0</v>
          </cell>
          <cell r="FH1089">
            <v>0</v>
          </cell>
          <cell r="FI1089">
            <v>0</v>
          </cell>
          <cell r="FJ1089">
            <v>0</v>
          </cell>
          <cell r="FK1089">
            <v>0</v>
          </cell>
          <cell r="FL1089">
            <v>0</v>
          </cell>
          <cell r="FM1089">
            <v>0</v>
          </cell>
          <cell r="FN1089">
            <v>0</v>
          </cell>
          <cell r="FO1089">
            <v>0</v>
          </cell>
          <cell r="FP1089">
            <v>0</v>
          </cell>
          <cell r="FQ1089">
            <v>0</v>
          </cell>
          <cell r="FR1089">
            <v>0</v>
          </cell>
          <cell r="FS1089">
            <v>0</v>
          </cell>
          <cell r="FT1089">
            <v>0</v>
          </cell>
          <cell r="FU1089">
            <v>0</v>
          </cell>
          <cell r="FV1089">
            <v>0</v>
          </cell>
          <cell r="FW1089">
            <v>0</v>
          </cell>
          <cell r="FX1089">
            <v>0</v>
          </cell>
          <cell r="FY1089">
            <v>0</v>
          </cell>
          <cell r="FZ1089">
            <v>0</v>
          </cell>
          <cell r="GA1089">
            <v>0</v>
          </cell>
          <cell r="GB1089">
            <v>0</v>
          </cell>
          <cell r="GC1089">
            <v>0</v>
          </cell>
          <cell r="GD1089">
            <v>0</v>
          </cell>
          <cell r="GE1089">
            <v>0</v>
          </cell>
          <cell r="GF1089">
            <v>0</v>
          </cell>
          <cell r="GG1089">
            <v>0</v>
          </cell>
          <cell r="GH1089">
            <v>0</v>
          </cell>
          <cell r="GI1089">
            <v>0</v>
          </cell>
          <cell r="GJ1089">
            <v>0</v>
          </cell>
          <cell r="GK1089">
            <v>0</v>
          </cell>
          <cell r="GL1089">
            <v>0</v>
          </cell>
          <cell r="GM1089">
            <v>0</v>
          </cell>
          <cell r="GN1089">
            <v>0</v>
          </cell>
          <cell r="GO1089">
            <v>0</v>
          </cell>
          <cell r="GP1089">
            <v>0</v>
          </cell>
          <cell r="GQ1089">
            <v>0</v>
          </cell>
          <cell r="GR1089">
            <v>0</v>
          </cell>
          <cell r="GS1089">
            <v>0</v>
          </cell>
          <cell r="GT1089">
            <v>0</v>
          </cell>
          <cell r="GU1089">
            <v>0</v>
          </cell>
          <cell r="GV1089">
            <v>0</v>
          </cell>
          <cell r="GW1089">
            <v>0</v>
          </cell>
          <cell r="GX1089">
            <v>0</v>
          </cell>
          <cell r="GY1089">
            <v>0</v>
          </cell>
          <cell r="GZ1089">
            <v>0</v>
          </cell>
          <cell r="HA1089">
            <v>0</v>
          </cell>
          <cell r="HB1089">
            <v>0</v>
          </cell>
          <cell r="HC1089">
            <v>0</v>
          </cell>
          <cell r="HD1089">
            <v>0</v>
          </cell>
          <cell r="HE1089">
            <v>0</v>
          </cell>
          <cell r="HF1089">
            <v>0</v>
          </cell>
          <cell r="HG1089">
            <v>0</v>
          </cell>
          <cell r="HH1089">
            <v>0</v>
          </cell>
          <cell r="HI1089">
            <v>0</v>
          </cell>
          <cell r="HJ1089">
            <v>0</v>
          </cell>
          <cell r="HK1089">
            <v>0</v>
          </cell>
          <cell r="HL1089">
            <v>0</v>
          </cell>
          <cell r="HM1089">
            <v>0</v>
          </cell>
          <cell r="HN1089">
            <v>0</v>
          </cell>
          <cell r="HO1089">
            <v>0</v>
          </cell>
          <cell r="HP1089">
            <v>0</v>
          </cell>
          <cell r="HQ1089">
            <v>0</v>
          </cell>
          <cell r="HR1089">
            <v>0</v>
          </cell>
          <cell r="HS1089">
            <v>0</v>
          </cell>
          <cell r="HT1089">
            <v>0</v>
          </cell>
          <cell r="HU1089">
            <v>0</v>
          </cell>
          <cell r="HV1089">
            <v>0</v>
          </cell>
          <cell r="HW1089">
            <v>0</v>
          </cell>
          <cell r="HX1089">
            <v>0</v>
          </cell>
          <cell r="HY1089">
            <v>0</v>
          </cell>
          <cell r="HZ1089">
            <v>0</v>
          </cell>
          <cell r="IA1089">
            <v>0</v>
          </cell>
          <cell r="IB1089">
            <v>0</v>
          </cell>
          <cell r="IC1089">
            <v>0</v>
          </cell>
          <cell r="ID1089">
            <v>0</v>
          </cell>
          <cell r="IE1089">
            <v>0</v>
          </cell>
          <cell r="IF1089">
            <v>0</v>
          </cell>
          <cell r="IG1089">
            <v>0</v>
          </cell>
          <cell r="IH1089">
            <v>0</v>
          </cell>
          <cell r="II1089">
            <v>0</v>
          </cell>
          <cell r="IJ1089">
            <v>0</v>
          </cell>
          <cell r="IK1089">
            <v>0</v>
          </cell>
          <cell r="IL1089">
            <v>0</v>
          </cell>
          <cell r="IM1089">
            <v>0</v>
          </cell>
          <cell r="IN1089">
            <v>0</v>
          </cell>
          <cell r="IO1089">
            <v>0</v>
          </cell>
          <cell r="IP1089">
            <v>0</v>
          </cell>
          <cell r="IQ1089">
            <v>0</v>
          </cell>
          <cell r="IR1089">
            <v>0</v>
          </cell>
          <cell r="IS1089">
            <v>0</v>
          </cell>
          <cell r="IT1089">
            <v>0</v>
          </cell>
          <cell r="IU1089">
            <v>0</v>
          </cell>
          <cell r="IV1089">
            <v>0</v>
          </cell>
          <cell r="IW1089">
            <v>0</v>
          </cell>
          <cell r="IX1089">
            <v>0</v>
          </cell>
          <cell r="IY1089">
            <v>0</v>
          </cell>
          <cell r="IZ1089">
            <v>0</v>
          </cell>
          <cell r="JA1089">
            <v>0</v>
          </cell>
          <cell r="JB1089">
            <v>0</v>
          </cell>
          <cell r="JC1089">
            <v>0</v>
          </cell>
          <cell r="JD1089">
            <v>0</v>
          </cell>
          <cell r="JE1089">
            <v>0</v>
          </cell>
          <cell r="JF1089">
            <v>0</v>
          </cell>
          <cell r="JG1089">
            <v>0</v>
          </cell>
          <cell r="JH1089">
            <v>0</v>
          </cell>
          <cell r="JI1089">
            <v>0</v>
          </cell>
          <cell r="JJ1089">
            <v>0</v>
          </cell>
          <cell r="JK1089">
            <v>0</v>
          </cell>
          <cell r="JL1089">
            <v>0</v>
          </cell>
          <cell r="JM1089">
            <v>0</v>
          </cell>
          <cell r="JN1089">
            <v>0</v>
          </cell>
          <cell r="JO1089">
            <v>0</v>
          </cell>
          <cell r="JP1089">
            <v>0</v>
          </cell>
          <cell r="JQ1089">
            <v>0</v>
          </cell>
        </row>
        <row r="1090">
          <cell r="D1090" t="str">
            <v>PV_.QF.UTS._.qUT.Greenville_Solar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  <cell r="BJ1090">
            <v>0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0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0</v>
          </cell>
          <cell r="CG1090">
            <v>0</v>
          </cell>
          <cell r="CH1090">
            <v>0</v>
          </cell>
          <cell r="CI1090">
            <v>0</v>
          </cell>
          <cell r="CJ1090">
            <v>0</v>
          </cell>
          <cell r="CK1090">
            <v>0</v>
          </cell>
          <cell r="CL1090">
            <v>0</v>
          </cell>
          <cell r="CM1090">
            <v>0</v>
          </cell>
          <cell r="CN1090">
            <v>0</v>
          </cell>
          <cell r="CO1090">
            <v>0</v>
          </cell>
          <cell r="CP1090">
            <v>0</v>
          </cell>
          <cell r="CQ1090">
            <v>0</v>
          </cell>
          <cell r="CR1090">
            <v>0</v>
          </cell>
          <cell r="CS1090">
            <v>0</v>
          </cell>
          <cell r="CT1090">
            <v>0</v>
          </cell>
          <cell r="CU1090">
            <v>0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  <cell r="DD1090">
            <v>0</v>
          </cell>
          <cell r="DE1090">
            <v>0</v>
          </cell>
          <cell r="DF1090">
            <v>0</v>
          </cell>
          <cell r="DG1090">
            <v>0</v>
          </cell>
          <cell r="DH1090">
            <v>0</v>
          </cell>
          <cell r="DI1090">
            <v>0</v>
          </cell>
          <cell r="DJ1090">
            <v>0</v>
          </cell>
          <cell r="DK1090">
            <v>0</v>
          </cell>
          <cell r="DL1090">
            <v>0</v>
          </cell>
          <cell r="DM1090">
            <v>0</v>
          </cell>
          <cell r="DN1090">
            <v>0</v>
          </cell>
          <cell r="DO1090">
            <v>0</v>
          </cell>
          <cell r="DP1090">
            <v>0</v>
          </cell>
          <cell r="DQ1090">
            <v>0</v>
          </cell>
          <cell r="DR1090">
            <v>0</v>
          </cell>
          <cell r="DS1090">
            <v>0</v>
          </cell>
          <cell r="DT1090">
            <v>0</v>
          </cell>
          <cell r="DU1090">
            <v>0</v>
          </cell>
          <cell r="DV1090">
            <v>0</v>
          </cell>
          <cell r="DW1090">
            <v>0</v>
          </cell>
          <cell r="DX1090">
            <v>0</v>
          </cell>
          <cell r="DY1090">
            <v>0</v>
          </cell>
          <cell r="DZ1090">
            <v>0</v>
          </cell>
          <cell r="EA1090">
            <v>0</v>
          </cell>
          <cell r="EB1090">
            <v>0</v>
          </cell>
          <cell r="EC1090">
            <v>0</v>
          </cell>
          <cell r="ED1090">
            <v>0</v>
          </cell>
          <cell r="EE1090">
            <v>0</v>
          </cell>
          <cell r="EF1090">
            <v>0</v>
          </cell>
          <cell r="EG1090">
            <v>0</v>
          </cell>
          <cell r="EH1090">
            <v>0</v>
          </cell>
          <cell r="EI1090">
            <v>0</v>
          </cell>
          <cell r="EJ1090">
            <v>0</v>
          </cell>
          <cell r="EK1090">
            <v>0</v>
          </cell>
          <cell r="EL1090">
            <v>0</v>
          </cell>
          <cell r="EM1090">
            <v>0</v>
          </cell>
          <cell r="EN1090">
            <v>0</v>
          </cell>
          <cell r="EO1090">
            <v>0</v>
          </cell>
          <cell r="EP1090">
            <v>0</v>
          </cell>
          <cell r="EQ1090">
            <v>0</v>
          </cell>
          <cell r="ER1090">
            <v>0</v>
          </cell>
          <cell r="ES1090">
            <v>0</v>
          </cell>
          <cell r="ET1090">
            <v>0</v>
          </cell>
          <cell r="EU1090">
            <v>0</v>
          </cell>
          <cell r="EV1090">
            <v>0</v>
          </cell>
          <cell r="EW1090">
            <v>0</v>
          </cell>
          <cell r="EX1090">
            <v>0</v>
          </cell>
          <cell r="EY1090">
            <v>0</v>
          </cell>
          <cell r="EZ1090">
            <v>0</v>
          </cell>
          <cell r="FA1090">
            <v>0</v>
          </cell>
          <cell r="FB1090">
            <v>0</v>
          </cell>
          <cell r="FC1090">
            <v>0</v>
          </cell>
          <cell r="FD1090">
            <v>0</v>
          </cell>
          <cell r="FE1090">
            <v>0</v>
          </cell>
          <cell r="FF1090">
            <v>0</v>
          </cell>
          <cell r="FG1090">
            <v>0</v>
          </cell>
          <cell r="FH1090">
            <v>0</v>
          </cell>
          <cell r="FI1090">
            <v>0</v>
          </cell>
          <cell r="FJ1090">
            <v>0</v>
          </cell>
          <cell r="FK1090">
            <v>0</v>
          </cell>
          <cell r="FL1090">
            <v>0</v>
          </cell>
          <cell r="FM1090">
            <v>0</v>
          </cell>
          <cell r="FN1090">
            <v>0</v>
          </cell>
          <cell r="FO1090">
            <v>0</v>
          </cell>
          <cell r="FP1090">
            <v>0</v>
          </cell>
          <cell r="FQ1090">
            <v>0</v>
          </cell>
          <cell r="FR1090">
            <v>0</v>
          </cell>
          <cell r="FS1090">
            <v>0</v>
          </cell>
          <cell r="FT1090">
            <v>0</v>
          </cell>
          <cell r="FU1090">
            <v>0</v>
          </cell>
          <cell r="FV1090">
            <v>0</v>
          </cell>
          <cell r="FW1090">
            <v>0</v>
          </cell>
          <cell r="FX1090">
            <v>0</v>
          </cell>
          <cell r="FY1090">
            <v>0</v>
          </cell>
          <cell r="FZ1090">
            <v>0</v>
          </cell>
          <cell r="GA1090">
            <v>0</v>
          </cell>
          <cell r="GB1090">
            <v>0</v>
          </cell>
          <cell r="GC1090">
            <v>0</v>
          </cell>
          <cell r="GD1090">
            <v>0</v>
          </cell>
          <cell r="GE1090">
            <v>0</v>
          </cell>
          <cell r="GF1090">
            <v>0</v>
          </cell>
          <cell r="GG1090">
            <v>0</v>
          </cell>
          <cell r="GH1090">
            <v>0</v>
          </cell>
          <cell r="GI1090">
            <v>0</v>
          </cell>
          <cell r="GJ1090">
            <v>0</v>
          </cell>
          <cell r="GK1090">
            <v>0</v>
          </cell>
          <cell r="GL1090">
            <v>0</v>
          </cell>
          <cell r="GM1090">
            <v>0</v>
          </cell>
          <cell r="GN1090">
            <v>0</v>
          </cell>
          <cell r="GO1090">
            <v>0</v>
          </cell>
          <cell r="GP1090">
            <v>0</v>
          </cell>
          <cell r="GQ1090">
            <v>0</v>
          </cell>
          <cell r="GR1090">
            <v>0</v>
          </cell>
          <cell r="GS1090">
            <v>0</v>
          </cell>
          <cell r="GT1090">
            <v>0</v>
          </cell>
          <cell r="GU1090">
            <v>0</v>
          </cell>
          <cell r="GV1090">
            <v>0</v>
          </cell>
          <cell r="GW1090">
            <v>0</v>
          </cell>
          <cell r="GX1090">
            <v>0</v>
          </cell>
          <cell r="GY1090">
            <v>0</v>
          </cell>
          <cell r="GZ1090">
            <v>0</v>
          </cell>
          <cell r="HA1090">
            <v>0</v>
          </cell>
          <cell r="HB1090">
            <v>0</v>
          </cell>
          <cell r="HC1090">
            <v>0</v>
          </cell>
          <cell r="HD1090">
            <v>0</v>
          </cell>
          <cell r="HE1090">
            <v>0</v>
          </cell>
          <cell r="HF1090">
            <v>0</v>
          </cell>
          <cell r="HG1090">
            <v>0</v>
          </cell>
          <cell r="HH1090">
            <v>0</v>
          </cell>
          <cell r="HI1090">
            <v>0</v>
          </cell>
          <cell r="HJ1090">
            <v>0</v>
          </cell>
          <cell r="HK1090">
            <v>0</v>
          </cell>
          <cell r="HL1090">
            <v>0</v>
          </cell>
          <cell r="HM1090">
            <v>0</v>
          </cell>
          <cell r="HN1090">
            <v>0</v>
          </cell>
          <cell r="HO1090">
            <v>0</v>
          </cell>
          <cell r="HP1090">
            <v>0</v>
          </cell>
          <cell r="HQ1090">
            <v>0</v>
          </cell>
          <cell r="HR1090">
            <v>0</v>
          </cell>
          <cell r="HS1090">
            <v>0</v>
          </cell>
          <cell r="HT1090">
            <v>0</v>
          </cell>
          <cell r="HU1090">
            <v>0</v>
          </cell>
          <cell r="HV1090">
            <v>0</v>
          </cell>
          <cell r="HW1090">
            <v>0</v>
          </cell>
          <cell r="HX1090">
            <v>0</v>
          </cell>
          <cell r="HY1090">
            <v>0</v>
          </cell>
          <cell r="HZ1090">
            <v>0</v>
          </cell>
          <cell r="IA1090">
            <v>0</v>
          </cell>
          <cell r="IB1090">
            <v>0</v>
          </cell>
          <cell r="IC1090">
            <v>0</v>
          </cell>
          <cell r="ID1090">
            <v>0</v>
          </cell>
          <cell r="IE1090">
            <v>0</v>
          </cell>
          <cell r="IF1090">
            <v>0</v>
          </cell>
          <cell r="IG1090">
            <v>0</v>
          </cell>
          <cell r="IH1090">
            <v>0</v>
          </cell>
          <cell r="II1090">
            <v>0</v>
          </cell>
          <cell r="IJ1090">
            <v>0</v>
          </cell>
          <cell r="IK1090">
            <v>0</v>
          </cell>
          <cell r="IL1090">
            <v>0</v>
          </cell>
          <cell r="IM1090">
            <v>0</v>
          </cell>
          <cell r="IN1090">
            <v>0</v>
          </cell>
          <cell r="IO1090">
            <v>0</v>
          </cell>
          <cell r="IP1090">
            <v>0</v>
          </cell>
          <cell r="IQ1090">
            <v>0</v>
          </cell>
          <cell r="IR1090">
            <v>0</v>
          </cell>
          <cell r="IS1090">
            <v>0</v>
          </cell>
          <cell r="IT1090">
            <v>0</v>
          </cell>
          <cell r="IU1090">
            <v>0</v>
          </cell>
          <cell r="IV1090">
            <v>0</v>
          </cell>
          <cell r="IW1090">
            <v>0</v>
          </cell>
          <cell r="IX1090">
            <v>0</v>
          </cell>
          <cell r="IY1090">
            <v>0</v>
          </cell>
          <cell r="IZ1090">
            <v>0</v>
          </cell>
          <cell r="JA1090">
            <v>0</v>
          </cell>
          <cell r="JB1090">
            <v>0</v>
          </cell>
          <cell r="JC1090">
            <v>0</v>
          </cell>
          <cell r="JD1090">
            <v>0</v>
          </cell>
          <cell r="JE1090">
            <v>0</v>
          </cell>
          <cell r="JF1090">
            <v>0</v>
          </cell>
          <cell r="JG1090">
            <v>0</v>
          </cell>
          <cell r="JH1090">
            <v>0</v>
          </cell>
          <cell r="JI1090">
            <v>0</v>
          </cell>
          <cell r="JJ1090">
            <v>0</v>
          </cell>
          <cell r="JK1090">
            <v>0</v>
          </cell>
          <cell r="JL1090">
            <v>0</v>
          </cell>
          <cell r="JM1090">
            <v>0</v>
          </cell>
          <cell r="JN1090">
            <v>0</v>
          </cell>
          <cell r="JO1090">
            <v>0</v>
          </cell>
          <cell r="JP1090">
            <v>0</v>
          </cell>
          <cell r="JQ1090">
            <v>0</v>
          </cell>
        </row>
        <row r="1091">
          <cell r="D1091" t="str">
            <v>PV_.QF.UTS._.qUT.Iron_Springs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0</v>
          </cell>
          <cell r="CG1091">
            <v>0</v>
          </cell>
          <cell r="CH1091">
            <v>0</v>
          </cell>
          <cell r="CI1091">
            <v>0</v>
          </cell>
          <cell r="CJ1091">
            <v>0</v>
          </cell>
          <cell r="CK1091">
            <v>0</v>
          </cell>
          <cell r="CL1091">
            <v>0</v>
          </cell>
          <cell r="CM1091">
            <v>0</v>
          </cell>
          <cell r="CN1091">
            <v>0</v>
          </cell>
          <cell r="CO1091">
            <v>0</v>
          </cell>
          <cell r="CP1091">
            <v>0</v>
          </cell>
          <cell r="CQ1091">
            <v>0</v>
          </cell>
          <cell r="CR1091">
            <v>0</v>
          </cell>
          <cell r="CS1091">
            <v>0</v>
          </cell>
          <cell r="CT1091">
            <v>0</v>
          </cell>
          <cell r="CU1091">
            <v>0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  <cell r="DD1091">
            <v>0</v>
          </cell>
          <cell r="DE1091">
            <v>0</v>
          </cell>
          <cell r="DF1091">
            <v>0</v>
          </cell>
          <cell r="DG1091">
            <v>0</v>
          </cell>
          <cell r="DH1091">
            <v>0</v>
          </cell>
          <cell r="DI1091">
            <v>0</v>
          </cell>
          <cell r="DJ1091">
            <v>0</v>
          </cell>
          <cell r="DK1091">
            <v>0</v>
          </cell>
          <cell r="DL1091">
            <v>0</v>
          </cell>
          <cell r="DM1091">
            <v>0</v>
          </cell>
          <cell r="DN1091">
            <v>0</v>
          </cell>
          <cell r="DO1091">
            <v>0</v>
          </cell>
          <cell r="DP1091">
            <v>0</v>
          </cell>
          <cell r="DQ1091">
            <v>0</v>
          </cell>
          <cell r="DR1091">
            <v>0</v>
          </cell>
          <cell r="DS1091">
            <v>0</v>
          </cell>
          <cell r="DT1091">
            <v>0</v>
          </cell>
          <cell r="DU1091">
            <v>0</v>
          </cell>
          <cell r="DV1091">
            <v>0</v>
          </cell>
          <cell r="DW1091">
            <v>0</v>
          </cell>
          <cell r="DX1091">
            <v>0</v>
          </cell>
          <cell r="DY1091">
            <v>0</v>
          </cell>
          <cell r="DZ1091">
            <v>0</v>
          </cell>
          <cell r="EA1091">
            <v>0</v>
          </cell>
          <cell r="EB1091">
            <v>0</v>
          </cell>
          <cell r="EC1091">
            <v>0</v>
          </cell>
          <cell r="ED1091">
            <v>0</v>
          </cell>
          <cell r="EE1091">
            <v>0</v>
          </cell>
          <cell r="EF1091">
            <v>0</v>
          </cell>
          <cell r="EG1091">
            <v>0</v>
          </cell>
          <cell r="EH1091">
            <v>0</v>
          </cell>
          <cell r="EI1091">
            <v>0</v>
          </cell>
          <cell r="EJ1091">
            <v>0</v>
          </cell>
          <cell r="EK1091">
            <v>0</v>
          </cell>
          <cell r="EL1091">
            <v>0</v>
          </cell>
          <cell r="EM1091">
            <v>0</v>
          </cell>
          <cell r="EN1091">
            <v>0</v>
          </cell>
          <cell r="EO1091">
            <v>0</v>
          </cell>
          <cell r="EP1091">
            <v>0</v>
          </cell>
          <cell r="EQ1091">
            <v>0</v>
          </cell>
          <cell r="ER1091">
            <v>0</v>
          </cell>
          <cell r="ES1091">
            <v>0</v>
          </cell>
          <cell r="ET1091">
            <v>0</v>
          </cell>
          <cell r="EU1091">
            <v>0</v>
          </cell>
          <cell r="EV1091">
            <v>0</v>
          </cell>
          <cell r="EW1091">
            <v>0</v>
          </cell>
          <cell r="EX1091">
            <v>0</v>
          </cell>
          <cell r="EY1091">
            <v>0</v>
          </cell>
          <cell r="EZ1091">
            <v>0</v>
          </cell>
          <cell r="FA1091">
            <v>0</v>
          </cell>
          <cell r="FB1091">
            <v>0</v>
          </cell>
          <cell r="FC1091">
            <v>0</v>
          </cell>
          <cell r="FD1091">
            <v>0</v>
          </cell>
          <cell r="FE1091">
            <v>0</v>
          </cell>
          <cell r="FF1091">
            <v>0</v>
          </cell>
          <cell r="FG1091">
            <v>0</v>
          </cell>
          <cell r="FH1091">
            <v>0</v>
          </cell>
          <cell r="FI1091">
            <v>0</v>
          </cell>
          <cell r="FJ1091">
            <v>0</v>
          </cell>
          <cell r="FK1091">
            <v>0</v>
          </cell>
          <cell r="FL1091">
            <v>0</v>
          </cell>
          <cell r="FM1091">
            <v>0</v>
          </cell>
          <cell r="FN1091">
            <v>0</v>
          </cell>
          <cell r="FO1091">
            <v>0</v>
          </cell>
          <cell r="FP1091">
            <v>0</v>
          </cell>
          <cell r="FQ1091">
            <v>0</v>
          </cell>
          <cell r="FR1091">
            <v>0</v>
          </cell>
          <cell r="FS1091">
            <v>0</v>
          </cell>
          <cell r="FT1091">
            <v>0</v>
          </cell>
          <cell r="FU1091">
            <v>0</v>
          </cell>
          <cell r="FV1091">
            <v>0</v>
          </cell>
          <cell r="FW1091">
            <v>0</v>
          </cell>
          <cell r="FX1091">
            <v>0</v>
          </cell>
          <cell r="FY1091">
            <v>0</v>
          </cell>
          <cell r="FZ1091">
            <v>0</v>
          </cell>
          <cell r="GA1091">
            <v>0</v>
          </cell>
          <cell r="GB1091">
            <v>0</v>
          </cell>
          <cell r="GC1091">
            <v>0</v>
          </cell>
          <cell r="GD1091">
            <v>0</v>
          </cell>
          <cell r="GE1091">
            <v>0</v>
          </cell>
          <cell r="GF1091">
            <v>0</v>
          </cell>
          <cell r="GG1091">
            <v>0</v>
          </cell>
          <cell r="GH1091">
            <v>0</v>
          </cell>
          <cell r="GI1091">
            <v>0</v>
          </cell>
          <cell r="GJ1091">
            <v>0</v>
          </cell>
          <cell r="GK1091">
            <v>0</v>
          </cell>
          <cell r="GL1091">
            <v>0</v>
          </cell>
          <cell r="GM1091">
            <v>0</v>
          </cell>
          <cell r="GN1091">
            <v>0</v>
          </cell>
          <cell r="GO1091">
            <v>0</v>
          </cell>
          <cell r="GP1091">
            <v>0</v>
          </cell>
          <cell r="GQ1091">
            <v>0</v>
          </cell>
          <cell r="GR1091">
            <v>0</v>
          </cell>
          <cell r="GS1091">
            <v>0</v>
          </cell>
          <cell r="GT1091">
            <v>0</v>
          </cell>
          <cell r="GU1091">
            <v>0</v>
          </cell>
          <cell r="GV1091">
            <v>0</v>
          </cell>
          <cell r="GW1091">
            <v>0</v>
          </cell>
          <cell r="GX1091">
            <v>0</v>
          </cell>
          <cell r="GY1091">
            <v>0</v>
          </cell>
          <cell r="GZ1091">
            <v>0</v>
          </cell>
          <cell r="HA1091">
            <v>0</v>
          </cell>
          <cell r="HB1091">
            <v>0</v>
          </cell>
          <cell r="HC1091">
            <v>0</v>
          </cell>
          <cell r="HD1091">
            <v>0</v>
          </cell>
          <cell r="HE1091">
            <v>0</v>
          </cell>
          <cell r="HF1091">
            <v>0</v>
          </cell>
          <cell r="HG1091">
            <v>0</v>
          </cell>
          <cell r="HH1091">
            <v>0</v>
          </cell>
          <cell r="HI1091">
            <v>0</v>
          </cell>
          <cell r="HJ1091">
            <v>0</v>
          </cell>
          <cell r="HK1091">
            <v>0</v>
          </cell>
          <cell r="HL1091">
            <v>0</v>
          </cell>
          <cell r="HM1091">
            <v>0</v>
          </cell>
          <cell r="HN1091">
            <v>0</v>
          </cell>
          <cell r="HO1091">
            <v>0</v>
          </cell>
          <cell r="HP1091">
            <v>0</v>
          </cell>
          <cell r="HQ1091">
            <v>0</v>
          </cell>
          <cell r="HR1091">
            <v>0</v>
          </cell>
          <cell r="HS1091">
            <v>0</v>
          </cell>
          <cell r="HT1091">
            <v>0</v>
          </cell>
          <cell r="HU1091">
            <v>0</v>
          </cell>
          <cell r="HV1091">
            <v>0</v>
          </cell>
          <cell r="HW1091">
            <v>0</v>
          </cell>
          <cell r="HX1091">
            <v>0</v>
          </cell>
          <cell r="HY1091">
            <v>0</v>
          </cell>
          <cell r="HZ1091">
            <v>0</v>
          </cell>
          <cell r="IA1091">
            <v>0</v>
          </cell>
          <cell r="IB1091">
            <v>0</v>
          </cell>
          <cell r="IC1091">
            <v>0</v>
          </cell>
          <cell r="ID1091">
            <v>0</v>
          </cell>
          <cell r="IE1091">
            <v>0</v>
          </cell>
          <cell r="IF1091">
            <v>0</v>
          </cell>
          <cell r="IG1091">
            <v>0</v>
          </cell>
          <cell r="IH1091">
            <v>0</v>
          </cell>
          <cell r="II1091">
            <v>0</v>
          </cell>
          <cell r="IJ1091">
            <v>0</v>
          </cell>
          <cell r="IK1091">
            <v>0</v>
          </cell>
          <cell r="IL1091">
            <v>0</v>
          </cell>
          <cell r="IM1091">
            <v>0</v>
          </cell>
          <cell r="IN1091">
            <v>0</v>
          </cell>
          <cell r="IO1091">
            <v>0</v>
          </cell>
          <cell r="IP1091">
            <v>0</v>
          </cell>
          <cell r="IQ1091">
            <v>0</v>
          </cell>
          <cell r="IR1091">
            <v>0</v>
          </cell>
          <cell r="IS1091">
            <v>0</v>
          </cell>
          <cell r="IT1091">
            <v>0</v>
          </cell>
          <cell r="IU1091">
            <v>0</v>
          </cell>
          <cell r="IV1091">
            <v>0</v>
          </cell>
          <cell r="IW1091">
            <v>0</v>
          </cell>
          <cell r="IX1091">
            <v>0</v>
          </cell>
          <cell r="IY1091">
            <v>0</v>
          </cell>
          <cell r="IZ1091">
            <v>0</v>
          </cell>
          <cell r="JA1091">
            <v>0</v>
          </cell>
          <cell r="JB1091">
            <v>0</v>
          </cell>
          <cell r="JC1091">
            <v>0</v>
          </cell>
          <cell r="JD1091">
            <v>0</v>
          </cell>
          <cell r="JE1091">
            <v>0</v>
          </cell>
          <cell r="JF1091">
            <v>0</v>
          </cell>
          <cell r="JG1091">
            <v>0</v>
          </cell>
          <cell r="JH1091">
            <v>0</v>
          </cell>
          <cell r="JI1091">
            <v>0</v>
          </cell>
          <cell r="JJ1091">
            <v>0</v>
          </cell>
          <cell r="JK1091">
            <v>0</v>
          </cell>
          <cell r="JL1091">
            <v>0</v>
          </cell>
          <cell r="JM1091">
            <v>0</v>
          </cell>
          <cell r="JN1091">
            <v>0</v>
          </cell>
          <cell r="JO1091">
            <v>0</v>
          </cell>
          <cell r="JP1091">
            <v>0</v>
          </cell>
          <cell r="JQ1091">
            <v>0</v>
          </cell>
        </row>
        <row r="1092">
          <cell r="D1092" t="str">
            <v>PV_.QF.UTS._.qUT.Laho_Solar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  <cell r="BJ1092">
            <v>0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0</v>
          </cell>
          <cell r="CG1092">
            <v>0</v>
          </cell>
          <cell r="CH1092">
            <v>0</v>
          </cell>
          <cell r="CI1092">
            <v>0</v>
          </cell>
          <cell r="CJ1092">
            <v>0</v>
          </cell>
          <cell r="CK1092">
            <v>0</v>
          </cell>
          <cell r="CL1092">
            <v>0</v>
          </cell>
          <cell r="CM1092">
            <v>0</v>
          </cell>
          <cell r="CN1092">
            <v>0</v>
          </cell>
          <cell r="CO1092">
            <v>0</v>
          </cell>
          <cell r="CP1092">
            <v>0</v>
          </cell>
          <cell r="CQ1092">
            <v>0</v>
          </cell>
          <cell r="CR1092">
            <v>0</v>
          </cell>
          <cell r="CS1092">
            <v>0</v>
          </cell>
          <cell r="CT1092">
            <v>0</v>
          </cell>
          <cell r="CU1092">
            <v>0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  <cell r="DD1092">
            <v>0</v>
          </cell>
          <cell r="DE1092">
            <v>0</v>
          </cell>
          <cell r="DF1092">
            <v>0</v>
          </cell>
          <cell r="DG1092">
            <v>0</v>
          </cell>
          <cell r="DH1092">
            <v>0</v>
          </cell>
          <cell r="DI1092">
            <v>0</v>
          </cell>
          <cell r="DJ1092">
            <v>0</v>
          </cell>
          <cell r="DK1092">
            <v>0</v>
          </cell>
          <cell r="DL1092">
            <v>0</v>
          </cell>
          <cell r="DM1092">
            <v>0</v>
          </cell>
          <cell r="DN1092">
            <v>0</v>
          </cell>
          <cell r="DO1092">
            <v>0</v>
          </cell>
          <cell r="DP1092">
            <v>0</v>
          </cell>
          <cell r="DQ1092">
            <v>0</v>
          </cell>
          <cell r="DR1092">
            <v>0</v>
          </cell>
          <cell r="DS1092">
            <v>0</v>
          </cell>
          <cell r="DT1092">
            <v>0</v>
          </cell>
          <cell r="DU1092">
            <v>0</v>
          </cell>
          <cell r="DV1092">
            <v>0</v>
          </cell>
          <cell r="DW1092">
            <v>0</v>
          </cell>
          <cell r="DX1092">
            <v>0</v>
          </cell>
          <cell r="DY1092">
            <v>0</v>
          </cell>
          <cell r="DZ1092">
            <v>0</v>
          </cell>
          <cell r="EA1092">
            <v>0</v>
          </cell>
          <cell r="EB1092">
            <v>0</v>
          </cell>
          <cell r="EC1092">
            <v>0</v>
          </cell>
          <cell r="ED1092">
            <v>0</v>
          </cell>
          <cell r="EE1092">
            <v>0</v>
          </cell>
          <cell r="EF1092">
            <v>0</v>
          </cell>
          <cell r="EG1092">
            <v>0</v>
          </cell>
          <cell r="EH1092">
            <v>0</v>
          </cell>
          <cell r="EI1092">
            <v>0</v>
          </cell>
          <cell r="EJ1092">
            <v>0</v>
          </cell>
          <cell r="EK1092">
            <v>0</v>
          </cell>
          <cell r="EL1092">
            <v>0</v>
          </cell>
          <cell r="EM1092">
            <v>0</v>
          </cell>
          <cell r="EN1092">
            <v>0</v>
          </cell>
          <cell r="EO1092">
            <v>0</v>
          </cell>
          <cell r="EP1092">
            <v>0</v>
          </cell>
          <cell r="EQ1092">
            <v>0</v>
          </cell>
          <cell r="ER1092">
            <v>0</v>
          </cell>
          <cell r="ES1092">
            <v>0</v>
          </cell>
          <cell r="ET1092">
            <v>0</v>
          </cell>
          <cell r="EU1092">
            <v>0</v>
          </cell>
          <cell r="EV1092">
            <v>0</v>
          </cell>
          <cell r="EW1092">
            <v>0</v>
          </cell>
          <cell r="EX1092">
            <v>0</v>
          </cell>
          <cell r="EY1092">
            <v>0</v>
          </cell>
          <cell r="EZ1092">
            <v>0</v>
          </cell>
          <cell r="FA1092">
            <v>0</v>
          </cell>
          <cell r="FB1092">
            <v>0</v>
          </cell>
          <cell r="FC1092">
            <v>0</v>
          </cell>
          <cell r="FD1092">
            <v>0</v>
          </cell>
          <cell r="FE1092">
            <v>0</v>
          </cell>
          <cell r="FF1092">
            <v>0</v>
          </cell>
          <cell r="FG1092">
            <v>0</v>
          </cell>
          <cell r="FH1092">
            <v>0</v>
          </cell>
          <cell r="FI1092">
            <v>0</v>
          </cell>
          <cell r="FJ1092">
            <v>0</v>
          </cell>
          <cell r="FK1092">
            <v>0</v>
          </cell>
          <cell r="FL1092">
            <v>0</v>
          </cell>
          <cell r="FM1092">
            <v>0</v>
          </cell>
          <cell r="FN1092">
            <v>0</v>
          </cell>
          <cell r="FO1092">
            <v>0</v>
          </cell>
          <cell r="FP1092">
            <v>0</v>
          </cell>
          <cell r="FQ1092">
            <v>0</v>
          </cell>
          <cell r="FR1092">
            <v>0</v>
          </cell>
          <cell r="FS1092">
            <v>0</v>
          </cell>
          <cell r="FT1092">
            <v>0</v>
          </cell>
          <cell r="FU1092">
            <v>0</v>
          </cell>
          <cell r="FV1092">
            <v>0</v>
          </cell>
          <cell r="FW1092">
            <v>0</v>
          </cell>
          <cell r="FX1092">
            <v>0</v>
          </cell>
          <cell r="FY1092">
            <v>0</v>
          </cell>
          <cell r="FZ1092">
            <v>0</v>
          </cell>
          <cell r="GA1092">
            <v>0</v>
          </cell>
          <cell r="GB1092">
            <v>0</v>
          </cell>
          <cell r="GC1092">
            <v>0</v>
          </cell>
          <cell r="GD1092">
            <v>0</v>
          </cell>
          <cell r="GE1092">
            <v>0</v>
          </cell>
          <cell r="GF1092">
            <v>0</v>
          </cell>
          <cell r="GG1092">
            <v>0</v>
          </cell>
          <cell r="GH1092">
            <v>0</v>
          </cell>
          <cell r="GI1092">
            <v>0</v>
          </cell>
          <cell r="GJ1092">
            <v>0</v>
          </cell>
          <cell r="GK1092">
            <v>0</v>
          </cell>
          <cell r="GL1092">
            <v>0</v>
          </cell>
          <cell r="GM1092">
            <v>0</v>
          </cell>
          <cell r="GN1092">
            <v>0</v>
          </cell>
          <cell r="GO1092">
            <v>0</v>
          </cell>
          <cell r="GP1092">
            <v>0</v>
          </cell>
          <cell r="GQ1092">
            <v>0</v>
          </cell>
          <cell r="GR1092">
            <v>0</v>
          </cell>
          <cell r="GS1092">
            <v>0</v>
          </cell>
          <cell r="GT1092">
            <v>0</v>
          </cell>
          <cell r="GU1092">
            <v>0</v>
          </cell>
          <cell r="GV1092">
            <v>0</v>
          </cell>
          <cell r="GW1092">
            <v>0</v>
          </cell>
          <cell r="GX1092">
            <v>0</v>
          </cell>
          <cell r="GY1092">
            <v>0</v>
          </cell>
          <cell r="GZ1092">
            <v>0</v>
          </cell>
          <cell r="HA1092">
            <v>0</v>
          </cell>
          <cell r="HB1092">
            <v>0</v>
          </cell>
          <cell r="HC1092">
            <v>0</v>
          </cell>
          <cell r="HD1092">
            <v>0</v>
          </cell>
          <cell r="HE1092">
            <v>0</v>
          </cell>
          <cell r="HF1092">
            <v>0</v>
          </cell>
          <cell r="HG1092">
            <v>0</v>
          </cell>
          <cell r="HH1092">
            <v>0</v>
          </cell>
          <cell r="HI1092">
            <v>0</v>
          </cell>
          <cell r="HJ1092">
            <v>0</v>
          </cell>
          <cell r="HK1092">
            <v>0</v>
          </cell>
          <cell r="HL1092">
            <v>0</v>
          </cell>
          <cell r="HM1092">
            <v>0</v>
          </cell>
          <cell r="HN1092">
            <v>0</v>
          </cell>
          <cell r="HO1092">
            <v>0</v>
          </cell>
          <cell r="HP1092">
            <v>0</v>
          </cell>
          <cell r="HQ1092">
            <v>0</v>
          </cell>
          <cell r="HR1092">
            <v>0</v>
          </cell>
          <cell r="HS1092">
            <v>0</v>
          </cell>
          <cell r="HT1092">
            <v>0</v>
          </cell>
          <cell r="HU1092">
            <v>0</v>
          </cell>
          <cell r="HV1092">
            <v>0</v>
          </cell>
          <cell r="HW1092">
            <v>0</v>
          </cell>
          <cell r="HX1092">
            <v>0</v>
          </cell>
          <cell r="HY1092">
            <v>0</v>
          </cell>
          <cell r="HZ1092">
            <v>0</v>
          </cell>
          <cell r="IA1092">
            <v>0</v>
          </cell>
          <cell r="IB1092">
            <v>0</v>
          </cell>
          <cell r="IC1092">
            <v>0</v>
          </cell>
          <cell r="ID1092">
            <v>0</v>
          </cell>
          <cell r="IE1092">
            <v>0</v>
          </cell>
          <cell r="IF1092">
            <v>0</v>
          </cell>
          <cell r="IG1092">
            <v>0</v>
          </cell>
          <cell r="IH1092">
            <v>0</v>
          </cell>
          <cell r="II1092">
            <v>0</v>
          </cell>
          <cell r="IJ1092">
            <v>0</v>
          </cell>
          <cell r="IK1092">
            <v>0</v>
          </cell>
          <cell r="IL1092">
            <v>0</v>
          </cell>
          <cell r="IM1092">
            <v>0</v>
          </cell>
          <cell r="IN1092">
            <v>0</v>
          </cell>
          <cell r="IO1092">
            <v>0</v>
          </cell>
          <cell r="IP1092">
            <v>0</v>
          </cell>
          <cell r="IQ1092">
            <v>0</v>
          </cell>
          <cell r="IR1092">
            <v>0</v>
          </cell>
          <cell r="IS1092">
            <v>0</v>
          </cell>
          <cell r="IT1092">
            <v>0</v>
          </cell>
          <cell r="IU1092">
            <v>0</v>
          </cell>
          <cell r="IV1092">
            <v>0</v>
          </cell>
          <cell r="IW1092">
            <v>0</v>
          </cell>
          <cell r="IX1092">
            <v>0</v>
          </cell>
          <cell r="IY1092">
            <v>0</v>
          </cell>
          <cell r="IZ1092">
            <v>0</v>
          </cell>
          <cell r="JA1092">
            <v>0</v>
          </cell>
          <cell r="JB1092">
            <v>0</v>
          </cell>
          <cell r="JC1092">
            <v>0</v>
          </cell>
          <cell r="JD1092">
            <v>0</v>
          </cell>
          <cell r="JE1092">
            <v>0</v>
          </cell>
          <cell r="JF1092">
            <v>0</v>
          </cell>
          <cell r="JG1092">
            <v>0</v>
          </cell>
          <cell r="JH1092">
            <v>0</v>
          </cell>
          <cell r="JI1092">
            <v>0</v>
          </cell>
          <cell r="JJ1092">
            <v>0</v>
          </cell>
          <cell r="JK1092">
            <v>0</v>
          </cell>
          <cell r="JL1092">
            <v>0</v>
          </cell>
          <cell r="JM1092">
            <v>0</v>
          </cell>
          <cell r="JN1092">
            <v>0</v>
          </cell>
          <cell r="JO1092">
            <v>0</v>
          </cell>
          <cell r="JP1092">
            <v>0</v>
          </cell>
          <cell r="JQ1092">
            <v>0</v>
          </cell>
        </row>
        <row r="1093">
          <cell r="D1093" t="str">
            <v>PV_.QF.UTS._.qUT.Milford_Flat_Solar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  <cell r="BJ1093">
            <v>0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0</v>
          </cell>
          <cell r="CG1093">
            <v>0</v>
          </cell>
          <cell r="CH1093">
            <v>0</v>
          </cell>
          <cell r="CI1093">
            <v>0</v>
          </cell>
          <cell r="CJ1093">
            <v>0</v>
          </cell>
          <cell r="CK1093">
            <v>0</v>
          </cell>
          <cell r="CL1093">
            <v>0</v>
          </cell>
          <cell r="CM1093">
            <v>0</v>
          </cell>
          <cell r="CN1093">
            <v>0</v>
          </cell>
          <cell r="CO1093">
            <v>0</v>
          </cell>
          <cell r="CP1093">
            <v>0</v>
          </cell>
          <cell r="CQ1093">
            <v>0</v>
          </cell>
          <cell r="CR1093">
            <v>0</v>
          </cell>
          <cell r="CS1093">
            <v>0</v>
          </cell>
          <cell r="CT1093">
            <v>0</v>
          </cell>
          <cell r="CU1093">
            <v>0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  <cell r="DD1093">
            <v>0</v>
          </cell>
          <cell r="DE1093">
            <v>0</v>
          </cell>
          <cell r="DF1093">
            <v>0</v>
          </cell>
          <cell r="DG1093">
            <v>0</v>
          </cell>
          <cell r="DH1093">
            <v>0</v>
          </cell>
          <cell r="DI1093">
            <v>0</v>
          </cell>
          <cell r="DJ1093">
            <v>0</v>
          </cell>
          <cell r="DK1093">
            <v>0</v>
          </cell>
          <cell r="DL1093">
            <v>0</v>
          </cell>
          <cell r="DM1093">
            <v>0</v>
          </cell>
          <cell r="DN1093">
            <v>0</v>
          </cell>
          <cell r="DO1093">
            <v>0</v>
          </cell>
          <cell r="DP1093">
            <v>0</v>
          </cell>
          <cell r="DQ1093">
            <v>0</v>
          </cell>
          <cell r="DR1093">
            <v>0</v>
          </cell>
          <cell r="DS1093">
            <v>0</v>
          </cell>
          <cell r="DT1093">
            <v>0</v>
          </cell>
          <cell r="DU1093">
            <v>0</v>
          </cell>
          <cell r="DV1093">
            <v>0</v>
          </cell>
          <cell r="DW1093">
            <v>0</v>
          </cell>
          <cell r="DX1093">
            <v>0</v>
          </cell>
          <cell r="DY1093">
            <v>0</v>
          </cell>
          <cell r="DZ1093">
            <v>0</v>
          </cell>
          <cell r="EA1093">
            <v>0</v>
          </cell>
          <cell r="EB1093">
            <v>0</v>
          </cell>
          <cell r="EC1093">
            <v>0</v>
          </cell>
          <cell r="ED1093">
            <v>0</v>
          </cell>
          <cell r="EE1093">
            <v>0</v>
          </cell>
          <cell r="EF1093">
            <v>0</v>
          </cell>
          <cell r="EG1093">
            <v>0</v>
          </cell>
          <cell r="EH1093">
            <v>0</v>
          </cell>
          <cell r="EI1093">
            <v>0</v>
          </cell>
          <cell r="EJ1093">
            <v>0</v>
          </cell>
          <cell r="EK1093">
            <v>0</v>
          </cell>
          <cell r="EL1093">
            <v>0</v>
          </cell>
          <cell r="EM1093">
            <v>0</v>
          </cell>
          <cell r="EN1093">
            <v>0</v>
          </cell>
          <cell r="EO1093">
            <v>0</v>
          </cell>
          <cell r="EP1093">
            <v>0</v>
          </cell>
          <cell r="EQ1093">
            <v>0</v>
          </cell>
          <cell r="ER1093">
            <v>0</v>
          </cell>
          <cell r="ES1093">
            <v>0</v>
          </cell>
          <cell r="ET1093">
            <v>0</v>
          </cell>
          <cell r="EU1093">
            <v>0</v>
          </cell>
          <cell r="EV1093">
            <v>0</v>
          </cell>
          <cell r="EW1093">
            <v>0</v>
          </cell>
          <cell r="EX1093">
            <v>0</v>
          </cell>
          <cell r="EY1093">
            <v>0</v>
          </cell>
          <cell r="EZ1093">
            <v>0</v>
          </cell>
          <cell r="FA1093">
            <v>0</v>
          </cell>
          <cell r="FB1093">
            <v>0</v>
          </cell>
          <cell r="FC1093">
            <v>0</v>
          </cell>
          <cell r="FD1093">
            <v>0</v>
          </cell>
          <cell r="FE1093">
            <v>0</v>
          </cell>
          <cell r="FF1093">
            <v>0</v>
          </cell>
          <cell r="FG1093">
            <v>0</v>
          </cell>
          <cell r="FH1093">
            <v>0</v>
          </cell>
          <cell r="FI1093">
            <v>0</v>
          </cell>
          <cell r="FJ1093">
            <v>0</v>
          </cell>
          <cell r="FK1093">
            <v>0</v>
          </cell>
          <cell r="FL1093">
            <v>0</v>
          </cell>
          <cell r="FM1093">
            <v>0</v>
          </cell>
          <cell r="FN1093">
            <v>0</v>
          </cell>
          <cell r="FO1093">
            <v>0</v>
          </cell>
          <cell r="FP1093">
            <v>0</v>
          </cell>
          <cell r="FQ1093">
            <v>0</v>
          </cell>
          <cell r="FR1093">
            <v>0</v>
          </cell>
          <cell r="FS1093">
            <v>0</v>
          </cell>
          <cell r="FT1093">
            <v>0</v>
          </cell>
          <cell r="FU1093">
            <v>0</v>
          </cell>
          <cell r="FV1093">
            <v>0</v>
          </cell>
          <cell r="FW1093">
            <v>0</v>
          </cell>
          <cell r="FX1093">
            <v>0</v>
          </cell>
          <cell r="FY1093">
            <v>0</v>
          </cell>
          <cell r="FZ1093">
            <v>0</v>
          </cell>
          <cell r="GA1093">
            <v>0</v>
          </cell>
          <cell r="GB1093">
            <v>0</v>
          </cell>
          <cell r="GC1093">
            <v>0</v>
          </cell>
          <cell r="GD1093">
            <v>0</v>
          </cell>
          <cell r="GE1093">
            <v>0</v>
          </cell>
          <cell r="GF1093">
            <v>0</v>
          </cell>
          <cell r="GG1093">
            <v>0</v>
          </cell>
          <cell r="GH1093">
            <v>0</v>
          </cell>
          <cell r="GI1093">
            <v>0</v>
          </cell>
          <cell r="GJ1093">
            <v>0</v>
          </cell>
          <cell r="GK1093">
            <v>0</v>
          </cell>
          <cell r="GL1093">
            <v>0</v>
          </cell>
          <cell r="GM1093">
            <v>0</v>
          </cell>
          <cell r="GN1093">
            <v>0</v>
          </cell>
          <cell r="GO1093">
            <v>0</v>
          </cell>
          <cell r="GP1093">
            <v>0</v>
          </cell>
          <cell r="GQ1093">
            <v>0</v>
          </cell>
          <cell r="GR1093">
            <v>0</v>
          </cell>
          <cell r="GS1093">
            <v>0</v>
          </cell>
          <cell r="GT1093">
            <v>0</v>
          </cell>
          <cell r="GU1093">
            <v>0</v>
          </cell>
          <cell r="GV1093">
            <v>0</v>
          </cell>
          <cell r="GW1093">
            <v>0</v>
          </cell>
          <cell r="GX1093">
            <v>0</v>
          </cell>
          <cell r="GY1093">
            <v>0</v>
          </cell>
          <cell r="GZ1093">
            <v>0</v>
          </cell>
          <cell r="HA1093">
            <v>0</v>
          </cell>
          <cell r="HB1093">
            <v>0</v>
          </cell>
          <cell r="HC1093">
            <v>0</v>
          </cell>
          <cell r="HD1093">
            <v>0</v>
          </cell>
          <cell r="HE1093">
            <v>0</v>
          </cell>
          <cell r="HF1093">
            <v>0</v>
          </cell>
          <cell r="HG1093">
            <v>0</v>
          </cell>
          <cell r="HH1093">
            <v>0</v>
          </cell>
          <cell r="HI1093">
            <v>0</v>
          </cell>
          <cell r="HJ1093">
            <v>0</v>
          </cell>
          <cell r="HK1093">
            <v>0</v>
          </cell>
          <cell r="HL1093">
            <v>0</v>
          </cell>
          <cell r="HM1093">
            <v>0</v>
          </cell>
          <cell r="HN1093">
            <v>0</v>
          </cell>
          <cell r="HO1093">
            <v>0</v>
          </cell>
          <cell r="HP1093">
            <v>0</v>
          </cell>
          <cell r="HQ1093">
            <v>0</v>
          </cell>
          <cell r="HR1093">
            <v>0</v>
          </cell>
          <cell r="HS1093">
            <v>0</v>
          </cell>
          <cell r="HT1093">
            <v>0</v>
          </cell>
          <cell r="HU1093">
            <v>0</v>
          </cell>
          <cell r="HV1093">
            <v>0</v>
          </cell>
          <cell r="HW1093">
            <v>0</v>
          </cell>
          <cell r="HX1093">
            <v>0</v>
          </cell>
          <cell r="HY1093">
            <v>0</v>
          </cell>
          <cell r="HZ1093">
            <v>0</v>
          </cell>
          <cell r="IA1093">
            <v>0</v>
          </cell>
          <cell r="IB1093">
            <v>0</v>
          </cell>
          <cell r="IC1093">
            <v>0</v>
          </cell>
          <cell r="ID1093">
            <v>0</v>
          </cell>
          <cell r="IE1093">
            <v>0</v>
          </cell>
          <cell r="IF1093">
            <v>0</v>
          </cell>
          <cell r="IG1093">
            <v>0</v>
          </cell>
          <cell r="IH1093">
            <v>0</v>
          </cell>
          <cell r="II1093">
            <v>0</v>
          </cell>
          <cell r="IJ1093">
            <v>0</v>
          </cell>
          <cell r="IK1093">
            <v>0</v>
          </cell>
          <cell r="IL1093">
            <v>0</v>
          </cell>
          <cell r="IM1093">
            <v>0</v>
          </cell>
          <cell r="IN1093">
            <v>0</v>
          </cell>
          <cell r="IO1093">
            <v>0</v>
          </cell>
          <cell r="IP1093">
            <v>0</v>
          </cell>
          <cell r="IQ1093">
            <v>0</v>
          </cell>
          <cell r="IR1093">
            <v>0</v>
          </cell>
          <cell r="IS1093">
            <v>0</v>
          </cell>
          <cell r="IT1093">
            <v>0</v>
          </cell>
          <cell r="IU1093">
            <v>0</v>
          </cell>
          <cell r="IV1093">
            <v>0</v>
          </cell>
          <cell r="IW1093">
            <v>0</v>
          </cell>
          <cell r="IX1093">
            <v>0</v>
          </cell>
          <cell r="IY1093">
            <v>0</v>
          </cell>
          <cell r="IZ1093">
            <v>0</v>
          </cell>
          <cell r="JA1093">
            <v>0</v>
          </cell>
          <cell r="JB1093">
            <v>0</v>
          </cell>
          <cell r="JC1093">
            <v>0</v>
          </cell>
          <cell r="JD1093">
            <v>0</v>
          </cell>
          <cell r="JE1093">
            <v>0</v>
          </cell>
          <cell r="JF1093">
            <v>0</v>
          </cell>
          <cell r="JG1093">
            <v>0</v>
          </cell>
          <cell r="JH1093">
            <v>0</v>
          </cell>
          <cell r="JI1093">
            <v>0</v>
          </cell>
          <cell r="JJ1093">
            <v>0</v>
          </cell>
          <cell r="JK1093">
            <v>0</v>
          </cell>
          <cell r="JL1093">
            <v>0</v>
          </cell>
          <cell r="JM1093">
            <v>0</v>
          </cell>
          <cell r="JN1093">
            <v>0</v>
          </cell>
          <cell r="JO1093">
            <v>0</v>
          </cell>
          <cell r="JP1093">
            <v>0</v>
          </cell>
          <cell r="JQ1093">
            <v>0</v>
          </cell>
        </row>
        <row r="1094">
          <cell r="D1094" t="str">
            <v>PV_.QF.UTS._.qUT.Milford_Solar_2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0</v>
          </cell>
          <cell r="CG1094">
            <v>0</v>
          </cell>
          <cell r="CH1094">
            <v>0</v>
          </cell>
          <cell r="CI1094">
            <v>0</v>
          </cell>
          <cell r="CJ1094">
            <v>0</v>
          </cell>
          <cell r="CK1094">
            <v>0</v>
          </cell>
          <cell r="CL1094">
            <v>0</v>
          </cell>
          <cell r="CM1094">
            <v>0</v>
          </cell>
          <cell r="CN1094">
            <v>0</v>
          </cell>
          <cell r="CO1094">
            <v>0</v>
          </cell>
          <cell r="CP1094">
            <v>0</v>
          </cell>
          <cell r="CQ1094">
            <v>0</v>
          </cell>
          <cell r="CR1094">
            <v>0</v>
          </cell>
          <cell r="CS1094">
            <v>0</v>
          </cell>
          <cell r="CT1094">
            <v>0</v>
          </cell>
          <cell r="CU1094">
            <v>0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  <cell r="DD1094">
            <v>0</v>
          </cell>
          <cell r="DE1094">
            <v>0</v>
          </cell>
          <cell r="DF1094">
            <v>0</v>
          </cell>
          <cell r="DG1094">
            <v>0</v>
          </cell>
          <cell r="DH1094">
            <v>0</v>
          </cell>
          <cell r="DI1094">
            <v>0</v>
          </cell>
          <cell r="DJ1094">
            <v>0</v>
          </cell>
          <cell r="DK1094">
            <v>0</v>
          </cell>
          <cell r="DL1094">
            <v>0</v>
          </cell>
          <cell r="DM1094">
            <v>0</v>
          </cell>
          <cell r="DN1094">
            <v>0</v>
          </cell>
          <cell r="DO1094">
            <v>0</v>
          </cell>
          <cell r="DP1094">
            <v>0</v>
          </cell>
          <cell r="DQ1094">
            <v>0</v>
          </cell>
          <cell r="DR1094">
            <v>0</v>
          </cell>
          <cell r="DS1094">
            <v>0</v>
          </cell>
          <cell r="DT1094">
            <v>0</v>
          </cell>
          <cell r="DU1094">
            <v>0</v>
          </cell>
          <cell r="DV1094">
            <v>0</v>
          </cell>
          <cell r="DW1094">
            <v>0</v>
          </cell>
          <cell r="DX1094">
            <v>0</v>
          </cell>
          <cell r="DY1094">
            <v>0</v>
          </cell>
          <cell r="DZ1094">
            <v>0</v>
          </cell>
          <cell r="EA1094">
            <v>0</v>
          </cell>
          <cell r="EB1094">
            <v>0</v>
          </cell>
          <cell r="EC1094">
            <v>0</v>
          </cell>
          <cell r="ED1094">
            <v>0</v>
          </cell>
          <cell r="EE1094">
            <v>0</v>
          </cell>
          <cell r="EF1094">
            <v>0</v>
          </cell>
          <cell r="EG1094">
            <v>0</v>
          </cell>
          <cell r="EH1094">
            <v>0</v>
          </cell>
          <cell r="EI1094">
            <v>0</v>
          </cell>
          <cell r="EJ1094">
            <v>0</v>
          </cell>
          <cell r="EK1094">
            <v>0</v>
          </cell>
          <cell r="EL1094">
            <v>0</v>
          </cell>
          <cell r="EM1094">
            <v>0</v>
          </cell>
          <cell r="EN1094">
            <v>0</v>
          </cell>
          <cell r="EO1094">
            <v>0</v>
          </cell>
          <cell r="EP1094">
            <v>0</v>
          </cell>
          <cell r="EQ1094">
            <v>0</v>
          </cell>
          <cell r="ER1094">
            <v>0</v>
          </cell>
          <cell r="ES1094">
            <v>0</v>
          </cell>
          <cell r="ET1094">
            <v>0</v>
          </cell>
          <cell r="EU1094">
            <v>0</v>
          </cell>
          <cell r="EV1094">
            <v>0</v>
          </cell>
          <cell r="EW1094">
            <v>0</v>
          </cell>
          <cell r="EX1094">
            <v>0</v>
          </cell>
          <cell r="EY1094">
            <v>0</v>
          </cell>
          <cell r="EZ1094">
            <v>0</v>
          </cell>
          <cell r="FA1094">
            <v>0</v>
          </cell>
          <cell r="FB1094">
            <v>0</v>
          </cell>
          <cell r="FC1094">
            <v>0</v>
          </cell>
          <cell r="FD1094">
            <v>0</v>
          </cell>
          <cell r="FE1094">
            <v>0</v>
          </cell>
          <cell r="FF1094">
            <v>0</v>
          </cell>
          <cell r="FG1094">
            <v>0</v>
          </cell>
          <cell r="FH1094">
            <v>0</v>
          </cell>
          <cell r="FI1094">
            <v>0</v>
          </cell>
          <cell r="FJ1094">
            <v>0</v>
          </cell>
          <cell r="FK1094">
            <v>0</v>
          </cell>
          <cell r="FL1094">
            <v>0</v>
          </cell>
          <cell r="FM1094">
            <v>0</v>
          </cell>
          <cell r="FN1094">
            <v>0</v>
          </cell>
          <cell r="FO1094">
            <v>0</v>
          </cell>
          <cell r="FP1094">
            <v>0</v>
          </cell>
          <cell r="FQ1094">
            <v>0</v>
          </cell>
          <cell r="FR1094">
            <v>0</v>
          </cell>
          <cell r="FS1094">
            <v>0</v>
          </cell>
          <cell r="FT1094">
            <v>0</v>
          </cell>
          <cell r="FU1094">
            <v>0</v>
          </cell>
          <cell r="FV1094">
            <v>0</v>
          </cell>
          <cell r="FW1094">
            <v>0</v>
          </cell>
          <cell r="FX1094">
            <v>0</v>
          </cell>
          <cell r="FY1094">
            <v>0</v>
          </cell>
          <cell r="FZ1094">
            <v>0</v>
          </cell>
          <cell r="GA1094">
            <v>0</v>
          </cell>
          <cell r="GB1094">
            <v>0</v>
          </cell>
          <cell r="GC1094">
            <v>0</v>
          </cell>
          <cell r="GD1094">
            <v>0</v>
          </cell>
          <cell r="GE1094">
            <v>0</v>
          </cell>
          <cell r="GF1094">
            <v>0</v>
          </cell>
          <cell r="GG1094">
            <v>0</v>
          </cell>
          <cell r="GH1094">
            <v>0</v>
          </cell>
          <cell r="GI1094">
            <v>0</v>
          </cell>
          <cell r="GJ1094">
            <v>0</v>
          </cell>
          <cell r="GK1094">
            <v>0</v>
          </cell>
          <cell r="GL1094">
            <v>0</v>
          </cell>
          <cell r="GM1094">
            <v>0</v>
          </cell>
          <cell r="GN1094">
            <v>0</v>
          </cell>
          <cell r="GO1094">
            <v>0</v>
          </cell>
          <cell r="GP1094">
            <v>0</v>
          </cell>
          <cell r="GQ1094">
            <v>0</v>
          </cell>
          <cell r="GR1094">
            <v>0</v>
          </cell>
          <cell r="GS1094">
            <v>0</v>
          </cell>
          <cell r="GT1094">
            <v>0</v>
          </cell>
          <cell r="GU1094">
            <v>0</v>
          </cell>
          <cell r="GV1094">
            <v>0</v>
          </cell>
          <cell r="GW1094">
            <v>0</v>
          </cell>
          <cell r="GX1094">
            <v>0</v>
          </cell>
          <cell r="GY1094">
            <v>0</v>
          </cell>
          <cell r="GZ1094">
            <v>0</v>
          </cell>
          <cell r="HA1094">
            <v>0</v>
          </cell>
          <cell r="HB1094">
            <v>0</v>
          </cell>
          <cell r="HC1094">
            <v>0</v>
          </cell>
          <cell r="HD1094">
            <v>0</v>
          </cell>
          <cell r="HE1094">
            <v>0</v>
          </cell>
          <cell r="HF1094">
            <v>0</v>
          </cell>
          <cell r="HG1094">
            <v>0</v>
          </cell>
          <cell r="HH1094">
            <v>0</v>
          </cell>
          <cell r="HI1094">
            <v>0</v>
          </cell>
          <cell r="HJ1094">
            <v>0</v>
          </cell>
          <cell r="HK1094">
            <v>0</v>
          </cell>
          <cell r="HL1094">
            <v>0</v>
          </cell>
          <cell r="HM1094">
            <v>0</v>
          </cell>
          <cell r="HN1094">
            <v>0</v>
          </cell>
          <cell r="HO1094">
            <v>0</v>
          </cell>
          <cell r="HP1094">
            <v>0</v>
          </cell>
          <cell r="HQ1094">
            <v>0</v>
          </cell>
          <cell r="HR1094">
            <v>0</v>
          </cell>
          <cell r="HS1094">
            <v>0</v>
          </cell>
          <cell r="HT1094">
            <v>0</v>
          </cell>
          <cell r="HU1094">
            <v>0</v>
          </cell>
          <cell r="HV1094">
            <v>0</v>
          </cell>
          <cell r="HW1094">
            <v>0</v>
          </cell>
          <cell r="HX1094">
            <v>0</v>
          </cell>
          <cell r="HY1094">
            <v>0</v>
          </cell>
          <cell r="HZ1094">
            <v>0</v>
          </cell>
          <cell r="IA1094">
            <v>0</v>
          </cell>
          <cell r="IB1094">
            <v>0</v>
          </cell>
          <cell r="IC1094">
            <v>0</v>
          </cell>
          <cell r="ID1094">
            <v>0</v>
          </cell>
          <cell r="IE1094">
            <v>0</v>
          </cell>
          <cell r="IF1094">
            <v>0</v>
          </cell>
          <cell r="IG1094">
            <v>0</v>
          </cell>
          <cell r="IH1094">
            <v>0</v>
          </cell>
          <cell r="II1094">
            <v>0</v>
          </cell>
          <cell r="IJ1094">
            <v>0</v>
          </cell>
          <cell r="IK1094">
            <v>0</v>
          </cell>
          <cell r="IL1094">
            <v>0</v>
          </cell>
          <cell r="IM1094">
            <v>0</v>
          </cell>
          <cell r="IN1094">
            <v>0</v>
          </cell>
          <cell r="IO1094">
            <v>0</v>
          </cell>
          <cell r="IP1094">
            <v>0</v>
          </cell>
          <cell r="IQ1094">
            <v>0</v>
          </cell>
          <cell r="IR1094">
            <v>0</v>
          </cell>
          <cell r="IS1094">
            <v>0</v>
          </cell>
          <cell r="IT1094">
            <v>0</v>
          </cell>
          <cell r="IU1094">
            <v>0</v>
          </cell>
          <cell r="IV1094">
            <v>0</v>
          </cell>
          <cell r="IW1094">
            <v>0</v>
          </cell>
          <cell r="IX1094">
            <v>0</v>
          </cell>
          <cell r="IY1094">
            <v>0</v>
          </cell>
          <cell r="IZ1094">
            <v>0</v>
          </cell>
          <cell r="JA1094">
            <v>0</v>
          </cell>
          <cell r="JB1094">
            <v>0</v>
          </cell>
          <cell r="JC1094">
            <v>0</v>
          </cell>
          <cell r="JD1094">
            <v>0</v>
          </cell>
          <cell r="JE1094">
            <v>0</v>
          </cell>
          <cell r="JF1094">
            <v>0</v>
          </cell>
          <cell r="JG1094">
            <v>0</v>
          </cell>
          <cell r="JH1094">
            <v>0</v>
          </cell>
          <cell r="JI1094">
            <v>0</v>
          </cell>
          <cell r="JJ1094">
            <v>0</v>
          </cell>
          <cell r="JK1094">
            <v>0</v>
          </cell>
          <cell r="JL1094">
            <v>0</v>
          </cell>
          <cell r="JM1094">
            <v>0</v>
          </cell>
          <cell r="JN1094">
            <v>0</v>
          </cell>
          <cell r="JO1094">
            <v>0</v>
          </cell>
          <cell r="JP1094">
            <v>0</v>
          </cell>
          <cell r="JQ1094">
            <v>0</v>
          </cell>
        </row>
        <row r="1095">
          <cell r="D1095" t="str">
            <v>PV_.QF.UTS._.qUT.Pavant_Solar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0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0</v>
          </cell>
          <cell r="CG1095">
            <v>0</v>
          </cell>
          <cell r="CH1095">
            <v>0</v>
          </cell>
          <cell r="CI1095">
            <v>0</v>
          </cell>
          <cell r="CJ1095">
            <v>0</v>
          </cell>
          <cell r="CK1095">
            <v>0</v>
          </cell>
          <cell r="CL1095">
            <v>0</v>
          </cell>
          <cell r="CM1095">
            <v>0</v>
          </cell>
          <cell r="CN1095">
            <v>0</v>
          </cell>
          <cell r="CO1095">
            <v>0</v>
          </cell>
          <cell r="CP1095">
            <v>0</v>
          </cell>
          <cell r="CQ1095">
            <v>0</v>
          </cell>
          <cell r="CR1095">
            <v>0</v>
          </cell>
          <cell r="CS1095">
            <v>0</v>
          </cell>
          <cell r="CT1095">
            <v>0</v>
          </cell>
          <cell r="CU1095">
            <v>0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  <cell r="DD1095">
            <v>0</v>
          </cell>
          <cell r="DE1095">
            <v>0</v>
          </cell>
          <cell r="DF1095">
            <v>0</v>
          </cell>
          <cell r="DG1095">
            <v>0</v>
          </cell>
          <cell r="DH1095">
            <v>0</v>
          </cell>
          <cell r="DI1095">
            <v>0</v>
          </cell>
          <cell r="DJ1095">
            <v>0</v>
          </cell>
          <cell r="DK1095">
            <v>0</v>
          </cell>
          <cell r="DL1095">
            <v>0</v>
          </cell>
          <cell r="DM1095">
            <v>0</v>
          </cell>
          <cell r="DN1095">
            <v>0</v>
          </cell>
          <cell r="DO1095">
            <v>0</v>
          </cell>
          <cell r="DP1095">
            <v>0</v>
          </cell>
          <cell r="DQ1095">
            <v>0</v>
          </cell>
          <cell r="DR1095">
            <v>0</v>
          </cell>
          <cell r="DS1095">
            <v>0</v>
          </cell>
          <cell r="DT1095">
            <v>0</v>
          </cell>
          <cell r="DU1095">
            <v>0</v>
          </cell>
          <cell r="DV1095">
            <v>0</v>
          </cell>
          <cell r="DW1095">
            <v>0</v>
          </cell>
          <cell r="DX1095">
            <v>0</v>
          </cell>
          <cell r="DY1095">
            <v>0</v>
          </cell>
          <cell r="DZ1095">
            <v>0</v>
          </cell>
          <cell r="EA1095">
            <v>0</v>
          </cell>
          <cell r="EB1095">
            <v>0</v>
          </cell>
          <cell r="EC1095">
            <v>0</v>
          </cell>
          <cell r="ED1095">
            <v>0</v>
          </cell>
          <cell r="EE1095">
            <v>0</v>
          </cell>
          <cell r="EF1095">
            <v>0</v>
          </cell>
          <cell r="EG1095">
            <v>0</v>
          </cell>
          <cell r="EH1095">
            <v>0</v>
          </cell>
          <cell r="EI1095">
            <v>0</v>
          </cell>
          <cell r="EJ1095">
            <v>0</v>
          </cell>
          <cell r="EK1095">
            <v>0</v>
          </cell>
          <cell r="EL1095">
            <v>0</v>
          </cell>
          <cell r="EM1095">
            <v>0</v>
          </cell>
          <cell r="EN1095">
            <v>0</v>
          </cell>
          <cell r="EO1095">
            <v>0</v>
          </cell>
          <cell r="EP1095">
            <v>0</v>
          </cell>
          <cell r="EQ1095">
            <v>0</v>
          </cell>
          <cell r="ER1095">
            <v>0</v>
          </cell>
          <cell r="ES1095">
            <v>0</v>
          </cell>
          <cell r="ET1095">
            <v>0</v>
          </cell>
          <cell r="EU1095">
            <v>0</v>
          </cell>
          <cell r="EV1095">
            <v>0</v>
          </cell>
          <cell r="EW1095">
            <v>0</v>
          </cell>
          <cell r="EX1095">
            <v>0</v>
          </cell>
          <cell r="EY1095">
            <v>0</v>
          </cell>
          <cell r="EZ1095">
            <v>0</v>
          </cell>
          <cell r="FA1095">
            <v>0</v>
          </cell>
          <cell r="FB1095">
            <v>0</v>
          </cell>
          <cell r="FC1095">
            <v>0</v>
          </cell>
          <cell r="FD1095">
            <v>0</v>
          </cell>
          <cell r="FE1095">
            <v>0</v>
          </cell>
          <cell r="FF1095">
            <v>0</v>
          </cell>
          <cell r="FG1095">
            <v>0</v>
          </cell>
          <cell r="FH1095">
            <v>0</v>
          </cell>
          <cell r="FI1095">
            <v>0</v>
          </cell>
          <cell r="FJ1095">
            <v>0</v>
          </cell>
          <cell r="FK1095">
            <v>0</v>
          </cell>
          <cell r="FL1095">
            <v>0</v>
          </cell>
          <cell r="FM1095">
            <v>0</v>
          </cell>
          <cell r="FN1095">
            <v>0</v>
          </cell>
          <cell r="FO1095">
            <v>0</v>
          </cell>
          <cell r="FP1095">
            <v>0</v>
          </cell>
          <cell r="FQ1095">
            <v>0</v>
          </cell>
          <cell r="FR1095">
            <v>0</v>
          </cell>
          <cell r="FS1095">
            <v>0</v>
          </cell>
          <cell r="FT1095">
            <v>0</v>
          </cell>
          <cell r="FU1095">
            <v>0</v>
          </cell>
          <cell r="FV1095">
            <v>0</v>
          </cell>
          <cell r="FW1095">
            <v>0</v>
          </cell>
          <cell r="FX1095">
            <v>0</v>
          </cell>
          <cell r="FY1095">
            <v>0</v>
          </cell>
          <cell r="FZ1095">
            <v>0</v>
          </cell>
          <cell r="GA1095">
            <v>0</v>
          </cell>
          <cell r="GB1095">
            <v>0</v>
          </cell>
          <cell r="GC1095">
            <v>0</v>
          </cell>
          <cell r="GD1095">
            <v>0</v>
          </cell>
          <cell r="GE1095">
            <v>0</v>
          </cell>
          <cell r="GF1095">
            <v>0</v>
          </cell>
          <cell r="GG1095">
            <v>0</v>
          </cell>
          <cell r="GH1095">
            <v>0</v>
          </cell>
          <cell r="GI1095">
            <v>0</v>
          </cell>
          <cell r="GJ1095">
            <v>0</v>
          </cell>
          <cell r="GK1095">
            <v>0</v>
          </cell>
          <cell r="GL1095">
            <v>0</v>
          </cell>
          <cell r="GM1095">
            <v>0</v>
          </cell>
          <cell r="GN1095">
            <v>0</v>
          </cell>
          <cell r="GO1095">
            <v>0</v>
          </cell>
          <cell r="GP1095">
            <v>0</v>
          </cell>
          <cell r="GQ1095">
            <v>0</v>
          </cell>
          <cell r="GR1095">
            <v>0</v>
          </cell>
          <cell r="GS1095">
            <v>0</v>
          </cell>
          <cell r="GT1095">
            <v>0</v>
          </cell>
          <cell r="GU1095">
            <v>0</v>
          </cell>
          <cell r="GV1095">
            <v>0</v>
          </cell>
          <cell r="GW1095">
            <v>0</v>
          </cell>
          <cell r="GX1095">
            <v>0</v>
          </cell>
          <cell r="GY1095">
            <v>0</v>
          </cell>
          <cell r="GZ1095">
            <v>0</v>
          </cell>
          <cell r="HA1095">
            <v>0</v>
          </cell>
          <cell r="HB1095">
            <v>0</v>
          </cell>
          <cell r="HC1095">
            <v>0</v>
          </cell>
          <cell r="HD1095">
            <v>0</v>
          </cell>
          <cell r="HE1095">
            <v>0</v>
          </cell>
          <cell r="HF1095">
            <v>0</v>
          </cell>
          <cell r="HG1095">
            <v>0</v>
          </cell>
          <cell r="HH1095">
            <v>0</v>
          </cell>
          <cell r="HI1095">
            <v>0</v>
          </cell>
          <cell r="HJ1095">
            <v>0</v>
          </cell>
          <cell r="HK1095">
            <v>0</v>
          </cell>
          <cell r="HL1095">
            <v>0</v>
          </cell>
          <cell r="HM1095">
            <v>0</v>
          </cell>
          <cell r="HN1095">
            <v>0</v>
          </cell>
          <cell r="HO1095">
            <v>0</v>
          </cell>
          <cell r="HP1095">
            <v>0</v>
          </cell>
          <cell r="HQ1095">
            <v>0</v>
          </cell>
          <cell r="HR1095">
            <v>0</v>
          </cell>
          <cell r="HS1095">
            <v>0</v>
          </cell>
          <cell r="HT1095">
            <v>0</v>
          </cell>
          <cell r="HU1095">
            <v>0</v>
          </cell>
          <cell r="HV1095">
            <v>0</v>
          </cell>
          <cell r="HW1095">
            <v>0</v>
          </cell>
          <cell r="HX1095">
            <v>0</v>
          </cell>
          <cell r="HY1095">
            <v>0</v>
          </cell>
          <cell r="HZ1095">
            <v>0</v>
          </cell>
          <cell r="IA1095">
            <v>0</v>
          </cell>
          <cell r="IB1095">
            <v>0</v>
          </cell>
          <cell r="IC1095">
            <v>0</v>
          </cell>
          <cell r="ID1095">
            <v>0</v>
          </cell>
          <cell r="IE1095">
            <v>0</v>
          </cell>
          <cell r="IF1095">
            <v>0</v>
          </cell>
          <cell r="IG1095">
            <v>0</v>
          </cell>
          <cell r="IH1095">
            <v>0</v>
          </cell>
          <cell r="II1095">
            <v>0</v>
          </cell>
          <cell r="IJ1095">
            <v>0</v>
          </cell>
          <cell r="IK1095">
            <v>0</v>
          </cell>
          <cell r="IL1095">
            <v>0</v>
          </cell>
          <cell r="IM1095">
            <v>0</v>
          </cell>
          <cell r="IN1095">
            <v>0</v>
          </cell>
          <cell r="IO1095">
            <v>0</v>
          </cell>
          <cell r="IP1095">
            <v>0</v>
          </cell>
          <cell r="IQ1095">
            <v>0</v>
          </cell>
          <cell r="IR1095">
            <v>0</v>
          </cell>
          <cell r="IS1095">
            <v>0</v>
          </cell>
          <cell r="IT1095">
            <v>0</v>
          </cell>
          <cell r="IU1095">
            <v>0</v>
          </cell>
          <cell r="IV1095">
            <v>0</v>
          </cell>
          <cell r="IW1095">
            <v>0</v>
          </cell>
          <cell r="IX1095">
            <v>0</v>
          </cell>
          <cell r="IY1095">
            <v>0</v>
          </cell>
          <cell r="IZ1095">
            <v>0</v>
          </cell>
          <cell r="JA1095">
            <v>0</v>
          </cell>
          <cell r="JB1095">
            <v>0</v>
          </cell>
          <cell r="JC1095">
            <v>0</v>
          </cell>
          <cell r="JD1095">
            <v>0</v>
          </cell>
          <cell r="JE1095">
            <v>0</v>
          </cell>
          <cell r="JF1095">
            <v>0</v>
          </cell>
          <cell r="JG1095">
            <v>0</v>
          </cell>
          <cell r="JH1095">
            <v>0</v>
          </cell>
          <cell r="JI1095">
            <v>0</v>
          </cell>
          <cell r="JJ1095">
            <v>0</v>
          </cell>
          <cell r="JK1095">
            <v>0</v>
          </cell>
          <cell r="JL1095">
            <v>0</v>
          </cell>
          <cell r="JM1095">
            <v>0</v>
          </cell>
          <cell r="JN1095">
            <v>0</v>
          </cell>
          <cell r="JO1095">
            <v>0</v>
          </cell>
          <cell r="JP1095">
            <v>0</v>
          </cell>
          <cell r="JQ1095">
            <v>0</v>
          </cell>
        </row>
        <row r="1096">
          <cell r="D1096" t="str">
            <v>PV_.QF.UTS._.qUT.Pavant_Solar_II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0</v>
          </cell>
          <cell r="CG1096">
            <v>0</v>
          </cell>
          <cell r="CH1096">
            <v>0</v>
          </cell>
          <cell r="CI1096">
            <v>0</v>
          </cell>
          <cell r="CJ1096">
            <v>0</v>
          </cell>
          <cell r="CK1096">
            <v>0</v>
          </cell>
          <cell r="CL1096">
            <v>0</v>
          </cell>
          <cell r="CM1096">
            <v>0</v>
          </cell>
          <cell r="CN1096">
            <v>0</v>
          </cell>
          <cell r="CO1096">
            <v>0</v>
          </cell>
          <cell r="CP1096">
            <v>0</v>
          </cell>
          <cell r="CQ1096">
            <v>0</v>
          </cell>
          <cell r="CR1096">
            <v>0</v>
          </cell>
          <cell r="CS1096">
            <v>0</v>
          </cell>
          <cell r="CT1096">
            <v>0</v>
          </cell>
          <cell r="CU1096">
            <v>0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  <cell r="DD1096">
            <v>0</v>
          </cell>
          <cell r="DE1096">
            <v>0</v>
          </cell>
          <cell r="DF1096">
            <v>0</v>
          </cell>
          <cell r="DG1096">
            <v>0</v>
          </cell>
          <cell r="DH1096">
            <v>0</v>
          </cell>
          <cell r="DI1096">
            <v>0</v>
          </cell>
          <cell r="DJ1096">
            <v>0</v>
          </cell>
          <cell r="DK1096">
            <v>0</v>
          </cell>
          <cell r="DL1096">
            <v>0</v>
          </cell>
          <cell r="DM1096">
            <v>0</v>
          </cell>
          <cell r="DN1096">
            <v>0</v>
          </cell>
          <cell r="DO1096">
            <v>0</v>
          </cell>
          <cell r="DP1096">
            <v>0</v>
          </cell>
          <cell r="DQ1096">
            <v>0</v>
          </cell>
          <cell r="DR1096">
            <v>0</v>
          </cell>
          <cell r="DS1096">
            <v>0</v>
          </cell>
          <cell r="DT1096">
            <v>0</v>
          </cell>
          <cell r="DU1096">
            <v>0</v>
          </cell>
          <cell r="DV1096">
            <v>0</v>
          </cell>
          <cell r="DW1096">
            <v>0</v>
          </cell>
          <cell r="DX1096">
            <v>0</v>
          </cell>
          <cell r="DY1096">
            <v>0</v>
          </cell>
          <cell r="DZ1096">
            <v>0</v>
          </cell>
          <cell r="EA1096">
            <v>0</v>
          </cell>
          <cell r="EB1096">
            <v>0</v>
          </cell>
          <cell r="EC1096">
            <v>0</v>
          </cell>
          <cell r="ED1096">
            <v>0</v>
          </cell>
          <cell r="EE1096">
            <v>0</v>
          </cell>
          <cell r="EF1096">
            <v>0</v>
          </cell>
          <cell r="EG1096">
            <v>0</v>
          </cell>
          <cell r="EH1096">
            <v>0</v>
          </cell>
          <cell r="EI1096">
            <v>0</v>
          </cell>
          <cell r="EJ1096">
            <v>0</v>
          </cell>
          <cell r="EK1096">
            <v>0</v>
          </cell>
          <cell r="EL1096">
            <v>0</v>
          </cell>
          <cell r="EM1096">
            <v>0</v>
          </cell>
          <cell r="EN1096">
            <v>0</v>
          </cell>
          <cell r="EO1096">
            <v>0</v>
          </cell>
          <cell r="EP1096">
            <v>0</v>
          </cell>
          <cell r="EQ1096">
            <v>0</v>
          </cell>
          <cell r="ER1096">
            <v>0</v>
          </cell>
          <cell r="ES1096">
            <v>0</v>
          </cell>
          <cell r="ET1096">
            <v>0</v>
          </cell>
          <cell r="EU1096">
            <v>0</v>
          </cell>
          <cell r="EV1096">
            <v>0</v>
          </cell>
          <cell r="EW1096">
            <v>0</v>
          </cell>
          <cell r="EX1096">
            <v>0</v>
          </cell>
          <cell r="EY1096">
            <v>0</v>
          </cell>
          <cell r="EZ1096">
            <v>0</v>
          </cell>
          <cell r="FA1096">
            <v>0</v>
          </cell>
          <cell r="FB1096">
            <v>0</v>
          </cell>
          <cell r="FC1096">
            <v>0</v>
          </cell>
          <cell r="FD1096">
            <v>0</v>
          </cell>
          <cell r="FE1096">
            <v>0</v>
          </cell>
          <cell r="FF1096">
            <v>0</v>
          </cell>
          <cell r="FG1096">
            <v>0</v>
          </cell>
          <cell r="FH1096">
            <v>0</v>
          </cell>
          <cell r="FI1096">
            <v>0</v>
          </cell>
          <cell r="FJ1096">
            <v>0</v>
          </cell>
          <cell r="FK1096">
            <v>0</v>
          </cell>
          <cell r="FL1096">
            <v>0</v>
          </cell>
          <cell r="FM1096">
            <v>0</v>
          </cell>
          <cell r="FN1096">
            <v>0</v>
          </cell>
          <cell r="FO1096">
            <v>0</v>
          </cell>
          <cell r="FP1096">
            <v>0</v>
          </cell>
          <cell r="FQ1096">
            <v>0</v>
          </cell>
          <cell r="FR1096">
            <v>0</v>
          </cell>
          <cell r="FS1096">
            <v>0</v>
          </cell>
          <cell r="FT1096">
            <v>0</v>
          </cell>
          <cell r="FU1096">
            <v>0</v>
          </cell>
          <cell r="FV1096">
            <v>0</v>
          </cell>
          <cell r="FW1096">
            <v>0</v>
          </cell>
          <cell r="FX1096">
            <v>0</v>
          </cell>
          <cell r="FY1096">
            <v>0</v>
          </cell>
          <cell r="FZ1096">
            <v>0</v>
          </cell>
          <cell r="GA1096">
            <v>0</v>
          </cell>
          <cell r="GB1096">
            <v>0</v>
          </cell>
          <cell r="GC1096">
            <v>0</v>
          </cell>
          <cell r="GD1096">
            <v>0</v>
          </cell>
          <cell r="GE1096">
            <v>0</v>
          </cell>
          <cell r="GF1096">
            <v>0</v>
          </cell>
          <cell r="GG1096">
            <v>0</v>
          </cell>
          <cell r="GH1096">
            <v>0</v>
          </cell>
          <cell r="GI1096">
            <v>0</v>
          </cell>
          <cell r="GJ1096">
            <v>0</v>
          </cell>
          <cell r="GK1096">
            <v>0</v>
          </cell>
          <cell r="GL1096">
            <v>0</v>
          </cell>
          <cell r="GM1096">
            <v>0</v>
          </cell>
          <cell r="GN1096">
            <v>0</v>
          </cell>
          <cell r="GO1096">
            <v>0</v>
          </cell>
          <cell r="GP1096">
            <v>0</v>
          </cell>
          <cell r="GQ1096">
            <v>0</v>
          </cell>
          <cell r="GR1096">
            <v>0</v>
          </cell>
          <cell r="GS1096">
            <v>0</v>
          </cell>
          <cell r="GT1096">
            <v>0</v>
          </cell>
          <cell r="GU1096">
            <v>0</v>
          </cell>
          <cell r="GV1096">
            <v>0</v>
          </cell>
          <cell r="GW1096">
            <v>0</v>
          </cell>
          <cell r="GX1096">
            <v>0</v>
          </cell>
          <cell r="GY1096">
            <v>0</v>
          </cell>
          <cell r="GZ1096">
            <v>0</v>
          </cell>
          <cell r="HA1096">
            <v>0</v>
          </cell>
          <cell r="HB1096">
            <v>0</v>
          </cell>
          <cell r="HC1096">
            <v>0</v>
          </cell>
          <cell r="HD1096">
            <v>0</v>
          </cell>
          <cell r="HE1096">
            <v>0</v>
          </cell>
          <cell r="HF1096">
            <v>0</v>
          </cell>
          <cell r="HG1096">
            <v>0</v>
          </cell>
          <cell r="HH1096">
            <v>0</v>
          </cell>
          <cell r="HI1096">
            <v>0</v>
          </cell>
          <cell r="HJ1096">
            <v>0</v>
          </cell>
          <cell r="HK1096">
            <v>0</v>
          </cell>
          <cell r="HL1096">
            <v>0</v>
          </cell>
          <cell r="HM1096">
            <v>0</v>
          </cell>
          <cell r="HN1096">
            <v>0</v>
          </cell>
          <cell r="HO1096">
            <v>0</v>
          </cell>
          <cell r="HP1096">
            <v>0</v>
          </cell>
          <cell r="HQ1096">
            <v>0</v>
          </cell>
          <cell r="HR1096">
            <v>0</v>
          </cell>
          <cell r="HS1096">
            <v>0</v>
          </cell>
          <cell r="HT1096">
            <v>0</v>
          </cell>
          <cell r="HU1096">
            <v>0</v>
          </cell>
          <cell r="HV1096">
            <v>0</v>
          </cell>
          <cell r="HW1096">
            <v>0</v>
          </cell>
          <cell r="HX1096">
            <v>0</v>
          </cell>
          <cell r="HY1096">
            <v>0</v>
          </cell>
          <cell r="HZ1096">
            <v>0</v>
          </cell>
          <cell r="IA1096">
            <v>0</v>
          </cell>
          <cell r="IB1096">
            <v>0</v>
          </cell>
          <cell r="IC1096">
            <v>0</v>
          </cell>
          <cell r="ID1096">
            <v>0</v>
          </cell>
          <cell r="IE1096">
            <v>0</v>
          </cell>
          <cell r="IF1096">
            <v>0</v>
          </cell>
          <cell r="IG1096">
            <v>0</v>
          </cell>
          <cell r="IH1096">
            <v>0</v>
          </cell>
          <cell r="II1096">
            <v>0</v>
          </cell>
          <cell r="IJ1096">
            <v>0</v>
          </cell>
          <cell r="IK1096">
            <v>0</v>
          </cell>
          <cell r="IL1096">
            <v>0</v>
          </cell>
          <cell r="IM1096">
            <v>0</v>
          </cell>
          <cell r="IN1096">
            <v>0</v>
          </cell>
          <cell r="IO1096">
            <v>0</v>
          </cell>
          <cell r="IP1096">
            <v>0</v>
          </cell>
          <cell r="IQ1096">
            <v>0</v>
          </cell>
          <cell r="IR1096">
            <v>0</v>
          </cell>
          <cell r="IS1096">
            <v>0</v>
          </cell>
          <cell r="IT1096">
            <v>0</v>
          </cell>
          <cell r="IU1096">
            <v>0</v>
          </cell>
          <cell r="IV1096">
            <v>0</v>
          </cell>
          <cell r="IW1096">
            <v>0</v>
          </cell>
          <cell r="IX1096">
            <v>0</v>
          </cell>
          <cell r="IY1096">
            <v>0</v>
          </cell>
          <cell r="IZ1096">
            <v>0</v>
          </cell>
          <cell r="JA1096">
            <v>0</v>
          </cell>
          <cell r="JB1096">
            <v>0</v>
          </cell>
          <cell r="JC1096">
            <v>0</v>
          </cell>
          <cell r="JD1096">
            <v>0</v>
          </cell>
          <cell r="JE1096">
            <v>0</v>
          </cell>
          <cell r="JF1096">
            <v>0</v>
          </cell>
          <cell r="JG1096">
            <v>0</v>
          </cell>
          <cell r="JH1096">
            <v>0</v>
          </cell>
          <cell r="JI1096">
            <v>0</v>
          </cell>
          <cell r="JJ1096">
            <v>0</v>
          </cell>
          <cell r="JK1096">
            <v>0</v>
          </cell>
          <cell r="JL1096">
            <v>0</v>
          </cell>
          <cell r="JM1096">
            <v>0</v>
          </cell>
          <cell r="JN1096">
            <v>0</v>
          </cell>
          <cell r="JO1096">
            <v>0</v>
          </cell>
          <cell r="JP1096">
            <v>0</v>
          </cell>
          <cell r="JQ1096">
            <v>0</v>
          </cell>
        </row>
        <row r="1097">
          <cell r="D1097" t="str">
            <v>PV_.QF.UTS._.qUT.Quichapa_I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0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0</v>
          </cell>
          <cell r="CD1097">
            <v>0</v>
          </cell>
          <cell r="CE1097">
            <v>0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0</v>
          </cell>
          <cell r="CK1097">
            <v>0</v>
          </cell>
          <cell r="CL1097">
            <v>0</v>
          </cell>
          <cell r="CM1097">
            <v>0</v>
          </cell>
          <cell r="CN1097">
            <v>0</v>
          </cell>
          <cell r="CO1097">
            <v>0</v>
          </cell>
          <cell r="CP1097">
            <v>0</v>
          </cell>
          <cell r="CQ1097">
            <v>0</v>
          </cell>
          <cell r="CR1097">
            <v>0</v>
          </cell>
          <cell r="CS1097">
            <v>0</v>
          </cell>
          <cell r="CT1097">
            <v>0</v>
          </cell>
          <cell r="CU1097">
            <v>0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  <cell r="DD1097">
            <v>0</v>
          </cell>
          <cell r="DE1097">
            <v>0</v>
          </cell>
          <cell r="DF1097">
            <v>0</v>
          </cell>
          <cell r="DG1097">
            <v>0</v>
          </cell>
          <cell r="DH1097">
            <v>0</v>
          </cell>
          <cell r="DI1097">
            <v>0</v>
          </cell>
          <cell r="DJ1097">
            <v>0</v>
          </cell>
          <cell r="DK1097">
            <v>0</v>
          </cell>
          <cell r="DL1097">
            <v>0</v>
          </cell>
          <cell r="DM1097">
            <v>0</v>
          </cell>
          <cell r="DN1097">
            <v>0</v>
          </cell>
          <cell r="DO1097">
            <v>0</v>
          </cell>
          <cell r="DP1097">
            <v>0</v>
          </cell>
          <cell r="DQ1097">
            <v>0</v>
          </cell>
          <cell r="DR1097">
            <v>0</v>
          </cell>
          <cell r="DS1097">
            <v>0</v>
          </cell>
          <cell r="DT1097">
            <v>0</v>
          </cell>
          <cell r="DU1097">
            <v>0</v>
          </cell>
          <cell r="DV1097">
            <v>0</v>
          </cell>
          <cell r="DW1097">
            <v>0</v>
          </cell>
          <cell r="DX1097">
            <v>0</v>
          </cell>
          <cell r="DY1097">
            <v>0</v>
          </cell>
          <cell r="DZ1097">
            <v>0</v>
          </cell>
          <cell r="EA1097">
            <v>0</v>
          </cell>
          <cell r="EB1097">
            <v>0</v>
          </cell>
          <cell r="EC1097">
            <v>0</v>
          </cell>
          <cell r="ED1097">
            <v>0</v>
          </cell>
          <cell r="EE1097">
            <v>0</v>
          </cell>
          <cell r="EF1097">
            <v>0</v>
          </cell>
          <cell r="EG1097">
            <v>0</v>
          </cell>
          <cell r="EH1097">
            <v>0</v>
          </cell>
          <cell r="EI1097">
            <v>0</v>
          </cell>
          <cell r="EJ1097">
            <v>0</v>
          </cell>
          <cell r="EK1097">
            <v>0</v>
          </cell>
          <cell r="EL1097">
            <v>0</v>
          </cell>
          <cell r="EM1097">
            <v>0</v>
          </cell>
          <cell r="EN1097">
            <v>0</v>
          </cell>
          <cell r="EO1097">
            <v>0</v>
          </cell>
          <cell r="EP1097">
            <v>0</v>
          </cell>
          <cell r="EQ1097">
            <v>0</v>
          </cell>
          <cell r="ER1097">
            <v>0</v>
          </cell>
          <cell r="ES1097">
            <v>0</v>
          </cell>
          <cell r="ET1097">
            <v>0</v>
          </cell>
          <cell r="EU1097">
            <v>0</v>
          </cell>
          <cell r="EV1097">
            <v>0</v>
          </cell>
          <cell r="EW1097">
            <v>0</v>
          </cell>
          <cell r="EX1097">
            <v>0</v>
          </cell>
          <cell r="EY1097">
            <v>0</v>
          </cell>
          <cell r="EZ1097">
            <v>0</v>
          </cell>
          <cell r="FA1097">
            <v>0</v>
          </cell>
          <cell r="FB1097">
            <v>0</v>
          </cell>
          <cell r="FC1097">
            <v>0</v>
          </cell>
          <cell r="FD1097">
            <v>0</v>
          </cell>
          <cell r="FE1097">
            <v>0</v>
          </cell>
          <cell r="FF1097">
            <v>0</v>
          </cell>
          <cell r="FG1097">
            <v>0</v>
          </cell>
          <cell r="FH1097">
            <v>0</v>
          </cell>
          <cell r="FI1097">
            <v>0</v>
          </cell>
          <cell r="FJ1097">
            <v>0</v>
          </cell>
          <cell r="FK1097">
            <v>0</v>
          </cell>
          <cell r="FL1097">
            <v>0</v>
          </cell>
          <cell r="FM1097">
            <v>0</v>
          </cell>
          <cell r="FN1097">
            <v>0</v>
          </cell>
          <cell r="FO1097">
            <v>0</v>
          </cell>
          <cell r="FP1097">
            <v>0</v>
          </cell>
          <cell r="FQ1097">
            <v>0</v>
          </cell>
          <cell r="FR1097">
            <v>0</v>
          </cell>
          <cell r="FS1097">
            <v>0</v>
          </cell>
          <cell r="FT1097">
            <v>0</v>
          </cell>
          <cell r="FU1097">
            <v>0</v>
          </cell>
          <cell r="FV1097">
            <v>0</v>
          </cell>
          <cell r="FW1097">
            <v>0</v>
          </cell>
          <cell r="FX1097">
            <v>0</v>
          </cell>
          <cell r="FY1097">
            <v>0</v>
          </cell>
          <cell r="FZ1097">
            <v>0</v>
          </cell>
          <cell r="GA1097">
            <v>0</v>
          </cell>
          <cell r="GB1097">
            <v>0</v>
          </cell>
          <cell r="GC1097">
            <v>0</v>
          </cell>
          <cell r="GD1097">
            <v>0</v>
          </cell>
          <cell r="GE1097">
            <v>0</v>
          </cell>
          <cell r="GF1097">
            <v>0</v>
          </cell>
          <cell r="GG1097">
            <v>0</v>
          </cell>
          <cell r="GH1097">
            <v>0</v>
          </cell>
          <cell r="GI1097">
            <v>0</v>
          </cell>
          <cell r="GJ1097">
            <v>0</v>
          </cell>
          <cell r="GK1097">
            <v>0</v>
          </cell>
          <cell r="GL1097">
            <v>0</v>
          </cell>
          <cell r="GM1097">
            <v>0</v>
          </cell>
          <cell r="GN1097">
            <v>0</v>
          </cell>
          <cell r="GO1097">
            <v>0</v>
          </cell>
          <cell r="GP1097">
            <v>0</v>
          </cell>
          <cell r="GQ1097">
            <v>0</v>
          </cell>
          <cell r="GR1097">
            <v>0</v>
          </cell>
          <cell r="GS1097">
            <v>0</v>
          </cell>
          <cell r="GT1097">
            <v>0</v>
          </cell>
          <cell r="GU1097">
            <v>0</v>
          </cell>
          <cell r="GV1097">
            <v>0</v>
          </cell>
          <cell r="GW1097">
            <v>0</v>
          </cell>
          <cell r="GX1097">
            <v>0</v>
          </cell>
          <cell r="GY1097">
            <v>0</v>
          </cell>
          <cell r="GZ1097">
            <v>0</v>
          </cell>
          <cell r="HA1097">
            <v>0</v>
          </cell>
          <cell r="HB1097">
            <v>0</v>
          </cell>
          <cell r="HC1097">
            <v>0</v>
          </cell>
          <cell r="HD1097">
            <v>0</v>
          </cell>
          <cell r="HE1097">
            <v>0</v>
          </cell>
          <cell r="HF1097">
            <v>0</v>
          </cell>
          <cell r="HG1097">
            <v>0</v>
          </cell>
          <cell r="HH1097">
            <v>0</v>
          </cell>
          <cell r="HI1097">
            <v>0</v>
          </cell>
          <cell r="HJ1097">
            <v>0</v>
          </cell>
          <cell r="HK1097">
            <v>0</v>
          </cell>
          <cell r="HL1097">
            <v>0</v>
          </cell>
          <cell r="HM1097">
            <v>0</v>
          </cell>
          <cell r="HN1097">
            <v>0</v>
          </cell>
          <cell r="HO1097">
            <v>0</v>
          </cell>
          <cell r="HP1097">
            <v>0</v>
          </cell>
          <cell r="HQ1097">
            <v>0</v>
          </cell>
          <cell r="HR1097">
            <v>0</v>
          </cell>
          <cell r="HS1097">
            <v>0</v>
          </cell>
          <cell r="HT1097">
            <v>0</v>
          </cell>
          <cell r="HU1097">
            <v>0</v>
          </cell>
          <cell r="HV1097">
            <v>0</v>
          </cell>
          <cell r="HW1097">
            <v>0</v>
          </cell>
          <cell r="HX1097">
            <v>0</v>
          </cell>
          <cell r="HY1097">
            <v>0</v>
          </cell>
          <cell r="HZ1097">
            <v>0</v>
          </cell>
          <cell r="IA1097">
            <v>0</v>
          </cell>
          <cell r="IB1097">
            <v>0</v>
          </cell>
          <cell r="IC1097">
            <v>0</v>
          </cell>
          <cell r="ID1097">
            <v>0</v>
          </cell>
          <cell r="IE1097">
            <v>0</v>
          </cell>
          <cell r="IF1097">
            <v>0</v>
          </cell>
          <cell r="IG1097">
            <v>0</v>
          </cell>
          <cell r="IH1097">
            <v>0</v>
          </cell>
          <cell r="II1097">
            <v>0</v>
          </cell>
          <cell r="IJ1097">
            <v>0</v>
          </cell>
          <cell r="IK1097">
            <v>0</v>
          </cell>
          <cell r="IL1097">
            <v>0</v>
          </cell>
          <cell r="IM1097">
            <v>0</v>
          </cell>
          <cell r="IN1097">
            <v>0</v>
          </cell>
          <cell r="IO1097">
            <v>0</v>
          </cell>
          <cell r="IP1097">
            <v>0</v>
          </cell>
          <cell r="IQ1097">
            <v>0</v>
          </cell>
          <cell r="IR1097">
            <v>0</v>
          </cell>
          <cell r="IS1097">
            <v>0</v>
          </cell>
          <cell r="IT1097">
            <v>0</v>
          </cell>
          <cell r="IU1097">
            <v>0</v>
          </cell>
          <cell r="IV1097">
            <v>0</v>
          </cell>
          <cell r="IW1097">
            <v>0</v>
          </cell>
          <cell r="IX1097">
            <v>0</v>
          </cell>
          <cell r="IY1097">
            <v>0</v>
          </cell>
          <cell r="IZ1097">
            <v>0</v>
          </cell>
          <cell r="JA1097">
            <v>0</v>
          </cell>
          <cell r="JB1097">
            <v>0</v>
          </cell>
          <cell r="JC1097">
            <v>0</v>
          </cell>
          <cell r="JD1097">
            <v>0</v>
          </cell>
          <cell r="JE1097">
            <v>0</v>
          </cell>
          <cell r="JF1097">
            <v>0</v>
          </cell>
          <cell r="JG1097">
            <v>0</v>
          </cell>
          <cell r="JH1097">
            <v>0</v>
          </cell>
          <cell r="JI1097">
            <v>0</v>
          </cell>
          <cell r="JJ1097">
            <v>0</v>
          </cell>
          <cell r="JK1097">
            <v>0</v>
          </cell>
          <cell r="JL1097">
            <v>0</v>
          </cell>
          <cell r="JM1097">
            <v>0</v>
          </cell>
          <cell r="JN1097">
            <v>0</v>
          </cell>
          <cell r="JO1097">
            <v>0</v>
          </cell>
          <cell r="JP1097">
            <v>0</v>
          </cell>
          <cell r="JQ1097">
            <v>0</v>
          </cell>
        </row>
        <row r="1098">
          <cell r="D1098" t="str">
            <v>PV_.QF.UTS._.qUT.Quichapa_II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0</v>
          </cell>
          <cell r="CD1098">
            <v>0</v>
          </cell>
          <cell r="CE1098">
            <v>0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0</v>
          </cell>
          <cell r="CK1098">
            <v>0</v>
          </cell>
          <cell r="CL1098">
            <v>0</v>
          </cell>
          <cell r="CM1098">
            <v>0</v>
          </cell>
          <cell r="CN1098">
            <v>0</v>
          </cell>
          <cell r="CO1098">
            <v>0</v>
          </cell>
          <cell r="CP1098">
            <v>0</v>
          </cell>
          <cell r="CQ1098">
            <v>0</v>
          </cell>
          <cell r="CR1098">
            <v>0</v>
          </cell>
          <cell r="CS1098">
            <v>0</v>
          </cell>
          <cell r="CT1098">
            <v>0</v>
          </cell>
          <cell r="CU1098">
            <v>0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  <cell r="DD1098">
            <v>0</v>
          </cell>
          <cell r="DE1098">
            <v>0</v>
          </cell>
          <cell r="DF1098">
            <v>0</v>
          </cell>
          <cell r="DG1098">
            <v>0</v>
          </cell>
          <cell r="DH1098">
            <v>0</v>
          </cell>
          <cell r="DI1098">
            <v>0</v>
          </cell>
          <cell r="DJ1098">
            <v>0</v>
          </cell>
          <cell r="DK1098">
            <v>0</v>
          </cell>
          <cell r="DL1098">
            <v>0</v>
          </cell>
          <cell r="DM1098">
            <v>0</v>
          </cell>
          <cell r="DN1098">
            <v>0</v>
          </cell>
          <cell r="DO1098">
            <v>0</v>
          </cell>
          <cell r="DP1098">
            <v>0</v>
          </cell>
          <cell r="DQ1098">
            <v>0</v>
          </cell>
          <cell r="DR1098">
            <v>0</v>
          </cell>
          <cell r="DS1098">
            <v>0</v>
          </cell>
          <cell r="DT1098">
            <v>0</v>
          </cell>
          <cell r="DU1098">
            <v>0</v>
          </cell>
          <cell r="DV1098">
            <v>0</v>
          </cell>
          <cell r="DW1098">
            <v>0</v>
          </cell>
          <cell r="DX1098">
            <v>0</v>
          </cell>
          <cell r="DY1098">
            <v>0</v>
          </cell>
          <cell r="DZ1098">
            <v>0</v>
          </cell>
          <cell r="EA1098">
            <v>0</v>
          </cell>
          <cell r="EB1098">
            <v>0</v>
          </cell>
          <cell r="EC1098">
            <v>0</v>
          </cell>
          <cell r="ED1098">
            <v>0</v>
          </cell>
          <cell r="EE1098">
            <v>0</v>
          </cell>
          <cell r="EF1098">
            <v>0</v>
          </cell>
          <cell r="EG1098">
            <v>0</v>
          </cell>
          <cell r="EH1098">
            <v>0</v>
          </cell>
          <cell r="EI1098">
            <v>0</v>
          </cell>
          <cell r="EJ1098">
            <v>0</v>
          </cell>
          <cell r="EK1098">
            <v>0</v>
          </cell>
          <cell r="EL1098">
            <v>0</v>
          </cell>
          <cell r="EM1098">
            <v>0</v>
          </cell>
          <cell r="EN1098">
            <v>0</v>
          </cell>
          <cell r="EO1098">
            <v>0</v>
          </cell>
          <cell r="EP1098">
            <v>0</v>
          </cell>
          <cell r="EQ1098">
            <v>0</v>
          </cell>
          <cell r="ER1098">
            <v>0</v>
          </cell>
          <cell r="ES1098">
            <v>0</v>
          </cell>
          <cell r="ET1098">
            <v>0</v>
          </cell>
          <cell r="EU1098">
            <v>0</v>
          </cell>
          <cell r="EV1098">
            <v>0</v>
          </cell>
          <cell r="EW1098">
            <v>0</v>
          </cell>
          <cell r="EX1098">
            <v>0</v>
          </cell>
          <cell r="EY1098">
            <v>0</v>
          </cell>
          <cell r="EZ1098">
            <v>0</v>
          </cell>
          <cell r="FA1098">
            <v>0</v>
          </cell>
          <cell r="FB1098">
            <v>0</v>
          </cell>
          <cell r="FC1098">
            <v>0</v>
          </cell>
          <cell r="FD1098">
            <v>0</v>
          </cell>
          <cell r="FE1098">
            <v>0</v>
          </cell>
          <cell r="FF1098">
            <v>0</v>
          </cell>
          <cell r="FG1098">
            <v>0</v>
          </cell>
          <cell r="FH1098">
            <v>0</v>
          </cell>
          <cell r="FI1098">
            <v>0</v>
          </cell>
          <cell r="FJ1098">
            <v>0</v>
          </cell>
          <cell r="FK1098">
            <v>0</v>
          </cell>
          <cell r="FL1098">
            <v>0</v>
          </cell>
          <cell r="FM1098">
            <v>0</v>
          </cell>
          <cell r="FN1098">
            <v>0</v>
          </cell>
          <cell r="FO1098">
            <v>0</v>
          </cell>
          <cell r="FP1098">
            <v>0</v>
          </cell>
          <cell r="FQ1098">
            <v>0</v>
          </cell>
          <cell r="FR1098">
            <v>0</v>
          </cell>
          <cell r="FS1098">
            <v>0</v>
          </cell>
          <cell r="FT1098">
            <v>0</v>
          </cell>
          <cell r="FU1098">
            <v>0</v>
          </cell>
          <cell r="FV1098">
            <v>0</v>
          </cell>
          <cell r="FW1098">
            <v>0</v>
          </cell>
          <cell r="FX1098">
            <v>0</v>
          </cell>
          <cell r="FY1098">
            <v>0</v>
          </cell>
          <cell r="FZ1098">
            <v>0</v>
          </cell>
          <cell r="GA1098">
            <v>0</v>
          </cell>
          <cell r="GB1098">
            <v>0</v>
          </cell>
          <cell r="GC1098">
            <v>0</v>
          </cell>
          <cell r="GD1098">
            <v>0</v>
          </cell>
          <cell r="GE1098">
            <v>0</v>
          </cell>
          <cell r="GF1098">
            <v>0</v>
          </cell>
          <cell r="GG1098">
            <v>0</v>
          </cell>
          <cell r="GH1098">
            <v>0</v>
          </cell>
          <cell r="GI1098">
            <v>0</v>
          </cell>
          <cell r="GJ1098">
            <v>0</v>
          </cell>
          <cell r="GK1098">
            <v>0</v>
          </cell>
          <cell r="GL1098">
            <v>0</v>
          </cell>
          <cell r="GM1098">
            <v>0</v>
          </cell>
          <cell r="GN1098">
            <v>0</v>
          </cell>
          <cell r="GO1098">
            <v>0</v>
          </cell>
          <cell r="GP1098">
            <v>0</v>
          </cell>
          <cell r="GQ1098">
            <v>0</v>
          </cell>
          <cell r="GR1098">
            <v>0</v>
          </cell>
          <cell r="GS1098">
            <v>0</v>
          </cell>
          <cell r="GT1098">
            <v>0</v>
          </cell>
          <cell r="GU1098">
            <v>0</v>
          </cell>
          <cell r="GV1098">
            <v>0</v>
          </cell>
          <cell r="GW1098">
            <v>0</v>
          </cell>
          <cell r="GX1098">
            <v>0</v>
          </cell>
          <cell r="GY1098">
            <v>0</v>
          </cell>
          <cell r="GZ1098">
            <v>0</v>
          </cell>
          <cell r="HA1098">
            <v>0</v>
          </cell>
          <cell r="HB1098">
            <v>0</v>
          </cell>
          <cell r="HC1098">
            <v>0</v>
          </cell>
          <cell r="HD1098">
            <v>0</v>
          </cell>
          <cell r="HE1098">
            <v>0</v>
          </cell>
          <cell r="HF1098">
            <v>0</v>
          </cell>
          <cell r="HG1098">
            <v>0</v>
          </cell>
          <cell r="HH1098">
            <v>0</v>
          </cell>
          <cell r="HI1098">
            <v>0</v>
          </cell>
          <cell r="HJ1098">
            <v>0</v>
          </cell>
          <cell r="HK1098">
            <v>0</v>
          </cell>
          <cell r="HL1098">
            <v>0</v>
          </cell>
          <cell r="HM1098">
            <v>0</v>
          </cell>
          <cell r="HN1098">
            <v>0</v>
          </cell>
          <cell r="HO1098">
            <v>0</v>
          </cell>
          <cell r="HP1098">
            <v>0</v>
          </cell>
          <cell r="HQ1098">
            <v>0</v>
          </cell>
          <cell r="HR1098">
            <v>0</v>
          </cell>
          <cell r="HS1098">
            <v>0</v>
          </cell>
          <cell r="HT1098">
            <v>0</v>
          </cell>
          <cell r="HU1098">
            <v>0</v>
          </cell>
          <cell r="HV1098">
            <v>0</v>
          </cell>
          <cell r="HW1098">
            <v>0</v>
          </cell>
          <cell r="HX1098">
            <v>0</v>
          </cell>
          <cell r="HY1098">
            <v>0</v>
          </cell>
          <cell r="HZ1098">
            <v>0</v>
          </cell>
          <cell r="IA1098">
            <v>0</v>
          </cell>
          <cell r="IB1098">
            <v>0</v>
          </cell>
          <cell r="IC1098">
            <v>0</v>
          </cell>
          <cell r="ID1098">
            <v>0</v>
          </cell>
          <cell r="IE1098">
            <v>0</v>
          </cell>
          <cell r="IF1098">
            <v>0</v>
          </cell>
          <cell r="IG1098">
            <v>0</v>
          </cell>
          <cell r="IH1098">
            <v>0</v>
          </cell>
          <cell r="II1098">
            <v>0</v>
          </cell>
          <cell r="IJ1098">
            <v>0</v>
          </cell>
          <cell r="IK1098">
            <v>0</v>
          </cell>
          <cell r="IL1098">
            <v>0</v>
          </cell>
          <cell r="IM1098">
            <v>0</v>
          </cell>
          <cell r="IN1098">
            <v>0</v>
          </cell>
          <cell r="IO1098">
            <v>0</v>
          </cell>
          <cell r="IP1098">
            <v>0</v>
          </cell>
          <cell r="IQ1098">
            <v>0</v>
          </cell>
          <cell r="IR1098">
            <v>0</v>
          </cell>
          <cell r="IS1098">
            <v>0</v>
          </cell>
          <cell r="IT1098">
            <v>0</v>
          </cell>
          <cell r="IU1098">
            <v>0</v>
          </cell>
          <cell r="IV1098">
            <v>0</v>
          </cell>
          <cell r="IW1098">
            <v>0</v>
          </cell>
          <cell r="IX1098">
            <v>0</v>
          </cell>
          <cell r="IY1098">
            <v>0</v>
          </cell>
          <cell r="IZ1098">
            <v>0</v>
          </cell>
          <cell r="JA1098">
            <v>0</v>
          </cell>
          <cell r="JB1098">
            <v>0</v>
          </cell>
          <cell r="JC1098">
            <v>0</v>
          </cell>
          <cell r="JD1098">
            <v>0</v>
          </cell>
          <cell r="JE1098">
            <v>0</v>
          </cell>
          <cell r="JF1098">
            <v>0</v>
          </cell>
          <cell r="JG1098">
            <v>0</v>
          </cell>
          <cell r="JH1098">
            <v>0</v>
          </cell>
          <cell r="JI1098">
            <v>0</v>
          </cell>
          <cell r="JJ1098">
            <v>0</v>
          </cell>
          <cell r="JK1098">
            <v>0</v>
          </cell>
          <cell r="JL1098">
            <v>0</v>
          </cell>
          <cell r="JM1098">
            <v>0</v>
          </cell>
          <cell r="JN1098">
            <v>0</v>
          </cell>
          <cell r="JO1098">
            <v>0</v>
          </cell>
          <cell r="JP1098">
            <v>0</v>
          </cell>
          <cell r="JQ1098">
            <v>0</v>
          </cell>
        </row>
        <row r="1099">
          <cell r="D1099" t="str">
            <v>PV_.QF.UTS._.qUT.Quichapa_III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  <cell r="BJ1099">
            <v>0</v>
          </cell>
          <cell r="BK1099">
            <v>0</v>
          </cell>
          <cell r="BL1099">
            <v>0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0</v>
          </cell>
          <cell r="CD1099">
            <v>0</v>
          </cell>
          <cell r="CE1099">
            <v>0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0</v>
          </cell>
          <cell r="CK1099">
            <v>0</v>
          </cell>
          <cell r="CL1099">
            <v>0</v>
          </cell>
          <cell r="CM1099">
            <v>0</v>
          </cell>
          <cell r="CN1099">
            <v>0</v>
          </cell>
          <cell r="CO1099">
            <v>0</v>
          </cell>
          <cell r="CP1099">
            <v>0</v>
          </cell>
          <cell r="CQ1099">
            <v>0</v>
          </cell>
          <cell r="CR1099">
            <v>0</v>
          </cell>
          <cell r="CS1099">
            <v>0</v>
          </cell>
          <cell r="CT1099">
            <v>0</v>
          </cell>
          <cell r="CU1099">
            <v>0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  <cell r="DD1099">
            <v>0</v>
          </cell>
          <cell r="DE1099">
            <v>0</v>
          </cell>
          <cell r="DF1099">
            <v>0</v>
          </cell>
          <cell r="DG1099">
            <v>0</v>
          </cell>
          <cell r="DH1099">
            <v>0</v>
          </cell>
          <cell r="DI1099">
            <v>0</v>
          </cell>
          <cell r="DJ1099">
            <v>0</v>
          </cell>
          <cell r="DK1099">
            <v>0</v>
          </cell>
          <cell r="DL1099">
            <v>0</v>
          </cell>
          <cell r="DM1099">
            <v>0</v>
          </cell>
          <cell r="DN1099">
            <v>0</v>
          </cell>
          <cell r="DO1099">
            <v>0</v>
          </cell>
          <cell r="DP1099">
            <v>0</v>
          </cell>
          <cell r="DQ1099">
            <v>0</v>
          </cell>
          <cell r="DR1099">
            <v>0</v>
          </cell>
          <cell r="DS1099">
            <v>0</v>
          </cell>
          <cell r="DT1099">
            <v>0</v>
          </cell>
          <cell r="DU1099">
            <v>0</v>
          </cell>
          <cell r="DV1099">
            <v>0</v>
          </cell>
          <cell r="DW1099">
            <v>0</v>
          </cell>
          <cell r="DX1099">
            <v>0</v>
          </cell>
          <cell r="DY1099">
            <v>0</v>
          </cell>
          <cell r="DZ1099">
            <v>0</v>
          </cell>
          <cell r="EA1099">
            <v>0</v>
          </cell>
          <cell r="EB1099">
            <v>0</v>
          </cell>
          <cell r="EC1099">
            <v>0</v>
          </cell>
          <cell r="ED1099">
            <v>0</v>
          </cell>
          <cell r="EE1099">
            <v>0</v>
          </cell>
          <cell r="EF1099">
            <v>0</v>
          </cell>
          <cell r="EG1099">
            <v>0</v>
          </cell>
          <cell r="EH1099">
            <v>0</v>
          </cell>
          <cell r="EI1099">
            <v>0</v>
          </cell>
          <cell r="EJ1099">
            <v>0</v>
          </cell>
          <cell r="EK1099">
            <v>0</v>
          </cell>
          <cell r="EL1099">
            <v>0</v>
          </cell>
          <cell r="EM1099">
            <v>0</v>
          </cell>
          <cell r="EN1099">
            <v>0</v>
          </cell>
          <cell r="EO1099">
            <v>0</v>
          </cell>
          <cell r="EP1099">
            <v>0</v>
          </cell>
          <cell r="EQ1099">
            <v>0</v>
          </cell>
          <cell r="ER1099">
            <v>0</v>
          </cell>
          <cell r="ES1099">
            <v>0</v>
          </cell>
          <cell r="ET1099">
            <v>0</v>
          </cell>
          <cell r="EU1099">
            <v>0</v>
          </cell>
          <cell r="EV1099">
            <v>0</v>
          </cell>
          <cell r="EW1099">
            <v>0</v>
          </cell>
          <cell r="EX1099">
            <v>0</v>
          </cell>
          <cell r="EY1099">
            <v>0</v>
          </cell>
          <cell r="EZ1099">
            <v>0</v>
          </cell>
          <cell r="FA1099">
            <v>0</v>
          </cell>
          <cell r="FB1099">
            <v>0</v>
          </cell>
          <cell r="FC1099">
            <v>0</v>
          </cell>
          <cell r="FD1099">
            <v>0</v>
          </cell>
          <cell r="FE1099">
            <v>0</v>
          </cell>
          <cell r="FF1099">
            <v>0</v>
          </cell>
          <cell r="FG1099">
            <v>0</v>
          </cell>
          <cell r="FH1099">
            <v>0</v>
          </cell>
          <cell r="FI1099">
            <v>0</v>
          </cell>
          <cell r="FJ1099">
            <v>0</v>
          </cell>
          <cell r="FK1099">
            <v>0</v>
          </cell>
          <cell r="FL1099">
            <v>0</v>
          </cell>
          <cell r="FM1099">
            <v>0</v>
          </cell>
          <cell r="FN1099">
            <v>0</v>
          </cell>
          <cell r="FO1099">
            <v>0</v>
          </cell>
          <cell r="FP1099">
            <v>0</v>
          </cell>
          <cell r="FQ1099">
            <v>0</v>
          </cell>
          <cell r="FR1099">
            <v>0</v>
          </cell>
          <cell r="FS1099">
            <v>0</v>
          </cell>
          <cell r="FT1099">
            <v>0</v>
          </cell>
          <cell r="FU1099">
            <v>0</v>
          </cell>
          <cell r="FV1099">
            <v>0</v>
          </cell>
          <cell r="FW1099">
            <v>0</v>
          </cell>
          <cell r="FX1099">
            <v>0</v>
          </cell>
          <cell r="FY1099">
            <v>0</v>
          </cell>
          <cell r="FZ1099">
            <v>0</v>
          </cell>
          <cell r="GA1099">
            <v>0</v>
          </cell>
          <cell r="GB1099">
            <v>0</v>
          </cell>
          <cell r="GC1099">
            <v>0</v>
          </cell>
          <cell r="GD1099">
            <v>0</v>
          </cell>
          <cell r="GE1099">
            <v>0</v>
          </cell>
          <cell r="GF1099">
            <v>0</v>
          </cell>
          <cell r="GG1099">
            <v>0</v>
          </cell>
          <cell r="GH1099">
            <v>0</v>
          </cell>
          <cell r="GI1099">
            <v>0</v>
          </cell>
          <cell r="GJ1099">
            <v>0</v>
          </cell>
          <cell r="GK1099">
            <v>0</v>
          </cell>
          <cell r="GL1099">
            <v>0</v>
          </cell>
          <cell r="GM1099">
            <v>0</v>
          </cell>
          <cell r="GN1099">
            <v>0</v>
          </cell>
          <cell r="GO1099">
            <v>0</v>
          </cell>
          <cell r="GP1099">
            <v>0</v>
          </cell>
          <cell r="GQ1099">
            <v>0</v>
          </cell>
          <cell r="GR1099">
            <v>0</v>
          </cell>
          <cell r="GS1099">
            <v>0</v>
          </cell>
          <cell r="GT1099">
            <v>0</v>
          </cell>
          <cell r="GU1099">
            <v>0</v>
          </cell>
          <cell r="GV1099">
            <v>0</v>
          </cell>
          <cell r="GW1099">
            <v>0</v>
          </cell>
          <cell r="GX1099">
            <v>0</v>
          </cell>
          <cell r="GY1099">
            <v>0</v>
          </cell>
          <cell r="GZ1099">
            <v>0</v>
          </cell>
          <cell r="HA1099">
            <v>0</v>
          </cell>
          <cell r="HB1099">
            <v>0</v>
          </cell>
          <cell r="HC1099">
            <v>0</v>
          </cell>
          <cell r="HD1099">
            <v>0</v>
          </cell>
          <cell r="HE1099">
            <v>0</v>
          </cell>
          <cell r="HF1099">
            <v>0</v>
          </cell>
          <cell r="HG1099">
            <v>0</v>
          </cell>
          <cell r="HH1099">
            <v>0</v>
          </cell>
          <cell r="HI1099">
            <v>0</v>
          </cell>
          <cell r="HJ1099">
            <v>0</v>
          </cell>
          <cell r="HK1099">
            <v>0</v>
          </cell>
          <cell r="HL1099">
            <v>0</v>
          </cell>
          <cell r="HM1099">
            <v>0</v>
          </cell>
          <cell r="HN1099">
            <v>0</v>
          </cell>
          <cell r="HO1099">
            <v>0</v>
          </cell>
          <cell r="HP1099">
            <v>0</v>
          </cell>
          <cell r="HQ1099">
            <v>0</v>
          </cell>
          <cell r="HR1099">
            <v>0</v>
          </cell>
          <cell r="HS1099">
            <v>0</v>
          </cell>
          <cell r="HT1099">
            <v>0</v>
          </cell>
          <cell r="HU1099">
            <v>0</v>
          </cell>
          <cell r="HV1099">
            <v>0</v>
          </cell>
          <cell r="HW1099">
            <v>0</v>
          </cell>
          <cell r="HX1099">
            <v>0</v>
          </cell>
          <cell r="HY1099">
            <v>0</v>
          </cell>
          <cell r="HZ1099">
            <v>0</v>
          </cell>
          <cell r="IA1099">
            <v>0</v>
          </cell>
          <cell r="IB1099">
            <v>0</v>
          </cell>
          <cell r="IC1099">
            <v>0</v>
          </cell>
          <cell r="ID1099">
            <v>0</v>
          </cell>
          <cell r="IE1099">
            <v>0</v>
          </cell>
          <cell r="IF1099">
            <v>0</v>
          </cell>
          <cell r="IG1099">
            <v>0</v>
          </cell>
          <cell r="IH1099">
            <v>0</v>
          </cell>
          <cell r="II1099">
            <v>0</v>
          </cell>
          <cell r="IJ1099">
            <v>0</v>
          </cell>
          <cell r="IK1099">
            <v>0</v>
          </cell>
          <cell r="IL1099">
            <v>0</v>
          </cell>
          <cell r="IM1099">
            <v>0</v>
          </cell>
          <cell r="IN1099">
            <v>0</v>
          </cell>
          <cell r="IO1099">
            <v>0</v>
          </cell>
          <cell r="IP1099">
            <v>0</v>
          </cell>
          <cell r="IQ1099">
            <v>0</v>
          </cell>
          <cell r="IR1099">
            <v>0</v>
          </cell>
          <cell r="IS1099">
            <v>0</v>
          </cell>
          <cell r="IT1099">
            <v>0</v>
          </cell>
          <cell r="IU1099">
            <v>0</v>
          </cell>
          <cell r="IV1099">
            <v>0</v>
          </cell>
          <cell r="IW1099">
            <v>0</v>
          </cell>
          <cell r="IX1099">
            <v>0</v>
          </cell>
          <cell r="IY1099">
            <v>0</v>
          </cell>
          <cell r="IZ1099">
            <v>0</v>
          </cell>
          <cell r="JA1099">
            <v>0</v>
          </cell>
          <cell r="JB1099">
            <v>0</v>
          </cell>
          <cell r="JC1099">
            <v>0</v>
          </cell>
          <cell r="JD1099">
            <v>0</v>
          </cell>
          <cell r="JE1099">
            <v>0</v>
          </cell>
          <cell r="JF1099">
            <v>0</v>
          </cell>
          <cell r="JG1099">
            <v>0</v>
          </cell>
          <cell r="JH1099">
            <v>0</v>
          </cell>
          <cell r="JI1099">
            <v>0</v>
          </cell>
          <cell r="JJ1099">
            <v>0</v>
          </cell>
          <cell r="JK1099">
            <v>0</v>
          </cell>
          <cell r="JL1099">
            <v>0</v>
          </cell>
          <cell r="JM1099">
            <v>0</v>
          </cell>
          <cell r="JN1099">
            <v>0</v>
          </cell>
          <cell r="JO1099">
            <v>0</v>
          </cell>
          <cell r="JP1099">
            <v>0</v>
          </cell>
          <cell r="JQ1099">
            <v>0</v>
          </cell>
        </row>
        <row r="1100">
          <cell r="D1100" t="str">
            <v>PV_.QF.UTS._.qUT.Red_Hills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0</v>
          </cell>
          <cell r="CD1100">
            <v>0</v>
          </cell>
          <cell r="CE1100">
            <v>0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0</v>
          </cell>
          <cell r="CK1100">
            <v>0</v>
          </cell>
          <cell r="CL1100">
            <v>0</v>
          </cell>
          <cell r="CM1100">
            <v>0</v>
          </cell>
          <cell r="CN1100">
            <v>0</v>
          </cell>
          <cell r="CO1100">
            <v>0</v>
          </cell>
          <cell r="CP1100">
            <v>0</v>
          </cell>
          <cell r="CQ1100">
            <v>0</v>
          </cell>
          <cell r="CR1100">
            <v>0</v>
          </cell>
          <cell r="CS1100">
            <v>0</v>
          </cell>
          <cell r="CT1100">
            <v>0</v>
          </cell>
          <cell r="CU1100">
            <v>0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  <cell r="DD1100">
            <v>0</v>
          </cell>
          <cell r="DE1100">
            <v>0</v>
          </cell>
          <cell r="DF1100">
            <v>0</v>
          </cell>
          <cell r="DG1100">
            <v>0</v>
          </cell>
          <cell r="DH1100">
            <v>0</v>
          </cell>
          <cell r="DI1100">
            <v>0</v>
          </cell>
          <cell r="DJ1100">
            <v>0</v>
          </cell>
          <cell r="DK1100">
            <v>0</v>
          </cell>
          <cell r="DL1100">
            <v>0</v>
          </cell>
          <cell r="DM1100">
            <v>0</v>
          </cell>
          <cell r="DN1100">
            <v>0</v>
          </cell>
          <cell r="DO1100">
            <v>0</v>
          </cell>
          <cell r="DP1100">
            <v>0</v>
          </cell>
          <cell r="DQ1100">
            <v>0</v>
          </cell>
          <cell r="DR1100">
            <v>0</v>
          </cell>
          <cell r="DS1100">
            <v>0</v>
          </cell>
          <cell r="DT1100">
            <v>0</v>
          </cell>
          <cell r="DU1100">
            <v>0</v>
          </cell>
          <cell r="DV1100">
            <v>0</v>
          </cell>
          <cell r="DW1100">
            <v>0</v>
          </cell>
          <cell r="DX1100">
            <v>0</v>
          </cell>
          <cell r="DY1100">
            <v>0</v>
          </cell>
          <cell r="DZ1100">
            <v>0</v>
          </cell>
          <cell r="EA1100">
            <v>0</v>
          </cell>
          <cell r="EB1100">
            <v>0</v>
          </cell>
          <cell r="EC1100">
            <v>0</v>
          </cell>
          <cell r="ED1100">
            <v>0</v>
          </cell>
          <cell r="EE1100">
            <v>0</v>
          </cell>
          <cell r="EF1100">
            <v>0</v>
          </cell>
          <cell r="EG1100">
            <v>0</v>
          </cell>
          <cell r="EH1100">
            <v>0</v>
          </cell>
          <cell r="EI1100">
            <v>0</v>
          </cell>
          <cell r="EJ1100">
            <v>0</v>
          </cell>
          <cell r="EK1100">
            <v>0</v>
          </cell>
          <cell r="EL1100">
            <v>0</v>
          </cell>
          <cell r="EM1100">
            <v>0</v>
          </cell>
          <cell r="EN1100">
            <v>0</v>
          </cell>
          <cell r="EO1100">
            <v>0</v>
          </cell>
          <cell r="EP1100">
            <v>0</v>
          </cell>
          <cell r="EQ1100">
            <v>0</v>
          </cell>
          <cell r="ER1100">
            <v>0</v>
          </cell>
          <cell r="ES1100">
            <v>0</v>
          </cell>
          <cell r="ET1100">
            <v>0</v>
          </cell>
          <cell r="EU1100">
            <v>0</v>
          </cell>
          <cell r="EV1100">
            <v>0</v>
          </cell>
          <cell r="EW1100">
            <v>0</v>
          </cell>
          <cell r="EX1100">
            <v>0</v>
          </cell>
          <cell r="EY1100">
            <v>0</v>
          </cell>
          <cell r="EZ1100">
            <v>0</v>
          </cell>
          <cell r="FA1100">
            <v>0</v>
          </cell>
          <cell r="FB1100">
            <v>0</v>
          </cell>
          <cell r="FC1100">
            <v>0</v>
          </cell>
          <cell r="FD1100">
            <v>0</v>
          </cell>
          <cell r="FE1100">
            <v>0</v>
          </cell>
          <cell r="FF1100">
            <v>0</v>
          </cell>
          <cell r="FG1100">
            <v>0</v>
          </cell>
          <cell r="FH1100">
            <v>0</v>
          </cell>
          <cell r="FI1100">
            <v>0</v>
          </cell>
          <cell r="FJ1100">
            <v>0</v>
          </cell>
          <cell r="FK1100">
            <v>0</v>
          </cell>
          <cell r="FL1100">
            <v>0</v>
          </cell>
          <cell r="FM1100">
            <v>0</v>
          </cell>
          <cell r="FN1100">
            <v>0</v>
          </cell>
          <cell r="FO1100">
            <v>0</v>
          </cell>
          <cell r="FP1100">
            <v>0</v>
          </cell>
          <cell r="FQ1100">
            <v>0</v>
          </cell>
          <cell r="FR1100">
            <v>0</v>
          </cell>
          <cell r="FS1100">
            <v>0</v>
          </cell>
          <cell r="FT1100">
            <v>0</v>
          </cell>
          <cell r="FU1100">
            <v>0</v>
          </cell>
          <cell r="FV1100">
            <v>0</v>
          </cell>
          <cell r="FW1100">
            <v>0</v>
          </cell>
          <cell r="FX1100">
            <v>0</v>
          </cell>
          <cell r="FY1100">
            <v>0</v>
          </cell>
          <cell r="FZ1100">
            <v>0</v>
          </cell>
          <cell r="GA1100">
            <v>0</v>
          </cell>
          <cell r="GB1100">
            <v>0</v>
          </cell>
          <cell r="GC1100">
            <v>0</v>
          </cell>
          <cell r="GD1100">
            <v>0</v>
          </cell>
          <cell r="GE1100">
            <v>0</v>
          </cell>
          <cell r="GF1100">
            <v>0</v>
          </cell>
          <cell r="GG1100">
            <v>0</v>
          </cell>
          <cell r="GH1100">
            <v>0</v>
          </cell>
          <cell r="GI1100">
            <v>0</v>
          </cell>
          <cell r="GJ1100">
            <v>0</v>
          </cell>
          <cell r="GK1100">
            <v>0</v>
          </cell>
          <cell r="GL1100">
            <v>0</v>
          </cell>
          <cell r="GM1100">
            <v>0</v>
          </cell>
          <cell r="GN1100">
            <v>0</v>
          </cell>
          <cell r="GO1100">
            <v>0</v>
          </cell>
          <cell r="GP1100">
            <v>0</v>
          </cell>
          <cell r="GQ1100">
            <v>0</v>
          </cell>
          <cell r="GR1100">
            <v>0</v>
          </cell>
          <cell r="GS1100">
            <v>0</v>
          </cell>
          <cell r="GT1100">
            <v>0</v>
          </cell>
          <cell r="GU1100">
            <v>0</v>
          </cell>
          <cell r="GV1100">
            <v>0</v>
          </cell>
          <cell r="GW1100">
            <v>0</v>
          </cell>
          <cell r="GX1100">
            <v>0</v>
          </cell>
          <cell r="GY1100">
            <v>0</v>
          </cell>
          <cell r="GZ1100">
            <v>0</v>
          </cell>
          <cell r="HA1100">
            <v>0</v>
          </cell>
          <cell r="HB1100">
            <v>0</v>
          </cell>
          <cell r="HC1100">
            <v>0</v>
          </cell>
          <cell r="HD1100">
            <v>0</v>
          </cell>
          <cell r="HE1100">
            <v>0</v>
          </cell>
          <cell r="HF1100">
            <v>0</v>
          </cell>
          <cell r="HG1100">
            <v>0</v>
          </cell>
          <cell r="HH1100">
            <v>0</v>
          </cell>
          <cell r="HI1100">
            <v>0</v>
          </cell>
          <cell r="HJ1100">
            <v>0</v>
          </cell>
          <cell r="HK1100">
            <v>0</v>
          </cell>
          <cell r="HL1100">
            <v>0</v>
          </cell>
          <cell r="HM1100">
            <v>0</v>
          </cell>
          <cell r="HN1100">
            <v>0</v>
          </cell>
          <cell r="HO1100">
            <v>0</v>
          </cell>
          <cell r="HP1100">
            <v>0</v>
          </cell>
          <cell r="HQ1100">
            <v>0</v>
          </cell>
          <cell r="HR1100">
            <v>0</v>
          </cell>
          <cell r="HS1100">
            <v>0</v>
          </cell>
          <cell r="HT1100">
            <v>0</v>
          </cell>
          <cell r="HU1100">
            <v>0</v>
          </cell>
          <cell r="HV1100">
            <v>0</v>
          </cell>
          <cell r="HW1100">
            <v>0</v>
          </cell>
          <cell r="HX1100">
            <v>0</v>
          </cell>
          <cell r="HY1100">
            <v>0</v>
          </cell>
          <cell r="HZ1100">
            <v>0</v>
          </cell>
          <cell r="IA1100">
            <v>0</v>
          </cell>
          <cell r="IB1100">
            <v>0</v>
          </cell>
          <cell r="IC1100">
            <v>0</v>
          </cell>
          <cell r="ID1100">
            <v>0</v>
          </cell>
          <cell r="IE1100">
            <v>0</v>
          </cell>
          <cell r="IF1100">
            <v>0</v>
          </cell>
          <cell r="IG1100">
            <v>0</v>
          </cell>
          <cell r="IH1100">
            <v>0</v>
          </cell>
          <cell r="II1100">
            <v>0</v>
          </cell>
          <cell r="IJ1100">
            <v>0</v>
          </cell>
          <cell r="IK1100">
            <v>0</v>
          </cell>
          <cell r="IL1100">
            <v>0</v>
          </cell>
          <cell r="IM1100">
            <v>0</v>
          </cell>
          <cell r="IN1100">
            <v>0</v>
          </cell>
          <cell r="IO1100">
            <v>0</v>
          </cell>
          <cell r="IP1100">
            <v>0</v>
          </cell>
          <cell r="IQ1100">
            <v>0</v>
          </cell>
          <cell r="IR1100">
            <v>0</v>
          </cell>
          <cell r="IS1100">
            <v>0</v>
          </cell>
          <cell r="IT1100">
            <v>0</v>
          </cell>
          <cell r="IU1100">
            <v>0</v>
          </cell>
          <cell r="IV1100">
            <v>0</v>
          </cell>
          <cell r="IW1100">
            <v>0</v>
          </cell>
          <cell r="IX1100">
            <v>0</v>
          </cell>
          <cell r="IY1100">
            <v>0</v>
          </cell>
          <cell r="IZ1100">
            <v>0</v>
          </cell>
          <cell r="JA1100">
            <v>0</v>
          </cell>
          <cell r="JB1100">
            <v>0</v>
          </cell>
          <cell r="JC1100">
            <v>0</v>
          </cell>
          <cell r="JD1100">
            <v>0</v>
          </cell>
          <cell r="JE1100">
            <v>0</v>
          </cell>
          <cell r="JF1100">
            <v>0</v>
          </cell>
          <cell r="JG1100">
            <v>0</v>
          </cell>
          <cell r="JH1100">
            <v>0</v>
          </cell>
          <cell r="JI1100">
            <v>0</v>
          </cell>
          <cell r="JJ1100">
            <v>0</v>
          </cell>
          <cell r="JK1100">
            <v>0</v>
          </cell>
          <cell r="JL1100">
            <v>0</v>
          </cell>
          <cell r="JM1100">
            <v>0</v>
          </cell>
          <cell r="JN1100">
            <v>0</v>
          </cell>
          <cell r="JO1100">
            <v>0</v>
          </cell>
          <cell r="JP1100">
            <v>0</v>
          </cell>
          <cell r="JQ1100">
            <v>0</v>
          </cell>
        </row>
        <row r="1101">
          <cell r="D1101" t="str">
            <v>PV_.QF.UTS._.qUT.South_Milford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0</v>
          </cell>
          <cell r="CD1101">
            <v>0</v>
          </cell>
          <cell r="CE1101">
            <v>0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0</v>
          </cell>
          <cell r="CK1101">
            <v>0</v>
          </cell>
          <cell r="CL1101">
            <v>0</v>
          </cell>
          <cell r="CM1101">
            <v>0</v>
          </cell>
          <cell r="CN1101">
            <v>0</v>
          </cell>
          <cell r="CO1101">
            <v>0</v>
          </cell>
          <cell r="CP1101">
            <v>0</v>
          </cell>
          <cell r="CQ1101">
            <v>0</v>
          </cell>
          <cell r="CR1101">
            <v>0</v>
          </cell>
          <cell r="CS1101">
            <v>0</v>
          </cell>
          <cell r="CT1101">
            <v>0</v>
          </cell>
          <cell r="CU1101">
            <v>0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  <cell r="DD1101">
            <v>0</v>
          </cell>
          <cell r="DE1101">
            <v>0</v>
          </cell>
          <cell r="DF1101">
            <v>0</v>
          </cell>
          <cell r="DG1101">
            <v>0</v>
          </cell>
          <cell r="DH1101">
            <v>0</v>
          </cell>
          <cell r="DI1101">
            <v>0</v>
          </cell>
          <cell r="DJ1101">
            <v>0</v>
          </cell>
          <cell r="DK1101">
            <v>0</v>
          </cell>
          <cell r="DL1101">
            <v>0</v>
          </cell>
          <cell r="DM1101">
            <v>0</v>
          </cell>
          <cell r="DN1101">
            <v>0</v>
          </cell>
          <cell r="DO1101">
            <v>0</v>
          </cell>
          <cell r="DP1101">
            <v>0</v>
          </cell>
          <cell r="DQ1101">
            <v>0</v>
          </cell>
          <cell r="DR1101">
            <v>0</v>
          </cell>
          <cell r="DS1101">
            <v>0</v>
          </cell>
          <cell r="DT1101">
            <v>0</v>
          </cell>
          <cell r="DU1101">
            <v>0</v>
          </cell>
          <cell r="DV1101">
            <v>0</v>
          </cell>
          <cell r="DW1101">
            <v>0</v>
          </cell>
          <cell r="DX1101">
            <v>0</v>
          </cell>
          <cell r="DY1101">
            <v>0</v>
          </cell>
          <cell r="DZ1101">
            <v>0</v>
          </cell>
          <cell r="EA1101">
            <v>0</v>
          </cell>
          <cell r="EB1101">
            <v>0</v>
          </cell>
          <cell r="EC1101">
            <v>0</v>
          </cell>
          <cell r="ED1101">
            <v>0</v>
          </cell>
          <cell r="EE1101">
            <v>0</v>
          </cell>
          <cell r="EF1101">
            <v>0</v>
          </cell>
          <cell r="EG1101">
            <v>0</v>
          </cell>
          <cell r="EH1101">
            <v>0</v>
          </cell>
          <cell r="EI1101">
            <v>0</v>
          </cell>
          <cell r="EJ1101">
            <v>0</v>
          </cell>
          <cell r="EK1101">
            <v>0</v>
          </cell>
          <cell r="EL1101">
            <v>0</v>
          </cell>
          <cell r="EM1101">
            <v>0</v>
          </cell>
          <cell r="EN1101">
            <v>0</v>
          </cell>
          <cell r="EO1101">
            <v>0</v>
          </cell>
          <cell r="EP1101">
            <v>0</v>
          </cell>
          <cell r="EQ1101">
            <v>0</v>
          </cell>
          <cell r="ER1101">
            <v>0</v>
          </cell>
          <cell r="ES1101">
            <v>0</v>
          </cell>
          <cell r="ET1101">
            <v>0</v>
          </cell>
          <cell r="EU1101">
            <v>0</v>
          </cell>
          <cell r="EV1101">
            <v>0</v>
          </cell>
          <cell r="EW1101">
            <v>0</v>
          </cell>
          <cell r="EX1101">
            <v>0</v>
          </cell>
          <cell r="EY1101">
            <v>0</v>
          </cell>
          <cell r="EZ1101">
            <v>0</v>
          </cell>
          <cell r="FA1101">
            <v>0</v>
          </cell>
          <cell r="FB1101">
            <v>0</v>
          </cell>
          <cell r="FC1101">
            <v>0</v>
          </cell>
          <cell r="FD1101">
            <v>0</v>
          </cell>
          <cell r="FE1101">
            <v>0</v>
          </cell>
          <cell r="FF1101">
            <v>0</v>
          </cell>
          <cell r="FG1101">
            <v>0</v>
          </cell>
          <cell r="FH1101">
            <v>0</v>
          </cell>
          <cell r="FI1101">
            <v>0</v>
          </cell>
          <cell r="FJ1101">
            <v>0</v>
          </cell>
          <cell r="FK1101">
            <v>0</v>
          </cell>
          <cell r="FL1101">
            <v>0</v>
          </cell>
          <cell r="FM1101">
            <v>0</v>
          </cell>
          <cell r="FN1101">
            <v>0</v>
          </cell>
          <cell r="FO1101">
            <v>0</v>
          </cell>
          <cell r="FP1101">
            <v>0</v>
          </cell>
          <cell r="FQ1101">
            <v>0</v>
          </cell>
          <cell r="FR1101">
            <v>0</v>
          </cell>
          <cell r="FS1101">
            <v>0</v>
          </cell>
          <cell r="FT1101">
            <v>0</v>
          </cell>
          <cell r="FU1101">
            <v>0</v>
          </cell>
          <cell r="FV1101">
            <v>0</v>
          </cell>
          <cell r="FW1101">
            <v>0</v>
          </cell>
          <cell r="FX1101">
            <v>0</v>
          </cell>
          <cell r="FY1101">
            <v>0</v>
          </cell>
          <cell r="FZ1101">
            <v>0</v>
          </cell>
          <cell r="GA1101">
            <v>0</v>
          </cell>
          <cell r="GB1101">
            <v>0</v>
          </cell>
          <cell r="GC1101">
            <v>0</v>
          </cell>
          <cell r="GD1101">
            <v>0</v>
          </cell>
          <cell r="GE1101">
            <v>0</v>
          </cell>
          <cell r="GF1101">
            <v>0</v>
          </cell>
          <cell r="GG1101">
            <v>0</v>
          </cell>
          <cell r="GH1101">
            <v>0</v>
          </cell>
          <cell r="GI1101">
            <v>0</v>
          </cell>
          <cell r="GJ1101">
            <v>0</v>
          </cell>
          <cell r="GK1101">
            <v>0</v>
          </cell>
          <cell r="GL1101">
            <v>0</v>
          </cell>
          <cell r="GM1101">
            <v>0</v>
          </cell>
          <cell r="GN1101">
            <v>0</v>
          </cell>
          <cell r="GO1101">
            <v>0</v>
          </cell>
          <cell r="GP1101">
            <v>0</v>
          </cell>
          <cell r="GQ1101">
            <v>0</v>
          </cell>
          <cell r="GR1101">
            <v>0</v>
          </cell>
          <cell r="GS1101">
            <v>0</v>
          </cell>
          <cell r="GT1101">
            <v>0</v>
          </cell>
          <cell r="GU1101">
            <v>0</v>
          </cell>
          <cell r="GV1101">
            <v>0</v>
          </cell>
          <cell r="GW1101">
            <v>0</v>
          </cell>
          <cell r="GX1101">
            <v>0</v>
          </cell>
          <cell r="GY1101">
            <v>0</v>
          </cell>
          <cell r="GZ1101">
            <v>0</v>
          </cell>
          <cell r="HA1101">
            <v>0</v>
          </cell>
          <cell r="HB1101">
            <v>0</v>
          </cell>
          <cell r="HC1101">
            <v>0</v>
          </cell>
          <cell r="HD1101">
            <v>0</v>
          </cell>
          <cell r="HE1101">
            <v>0</v>
          </cell>
          <cell r="HF1101">
            <v>0</v>
          </cell>
          <cell r="HG1101">
            <v>0</v>
          </cell>
          <cell r="HH1101">
            <v>0</v>
          </cell>
          <cell r="HI1101">
            <v>0</v>
          </cell>
          <cell r="HJ1101">
            <v>0</v>
          </cell>
          <cell r="HK1101">
            <v>0</v>
          </cell>
          <cell r="HL1101">
            <v>0</v>
          </cell>
          <cell r="HM1101">
            <v>0</v>
          </cell>
          <cell r="HN1101">
            <v>0</v>
          </cell>
          <cell r="HO1101">
            <v>0</v>
          </cell>
          <cell r="HP1101">
            <v>0</v>
          </cell>
          <cell r="HQ1101">
            <v>0</v>
          </cell>
          <cell r="HR1101">
            <v>0</v>
          </cell>
          <cell r="HS1101">
            <v>0</v>
          </cell>
          <cell r="HT1101">
            <v>0</v>
          </cell>
          <cell r="HU1101">
            <v>0</v>
          </cell>
          <cell r="HV1101">
            <v>0</v>
          </cell>
          <cell r="HW1101">
            <v>0</v>
          </cell>
          <cell r="HX1101">
            <v>0</v>
          </cell>
          <cell r="HY1101">
            <v>0</v>
          </cell>
          <cell r="HZ1101">
            <v>0</v>
          </cell>
          <cell r="IA1101">
            <v>0</v>
          </cell>
          <cell r="IB1101">
            <v>0</v>
          </cell>
          <cell r="IC1101">
            <v>0</v>
          </cell>
          <cell r="ID1101">
            <v>0</v>
          </cell>
          <cell r="IE1101">
            <v>0</v>
          </cell>
          <cell r="IF1101">
            <v>0</v>
          </cell>
          <cell r="IG1101">
            <v>0</v>
          </cell>
          <cell r="IH1101">
            <v>0</v>
          </cell>
          <cell r="II1101">
            <v>0</v>
          </cell>
          <cell r="IJ1101">
            <v>0</v>
          </cell>
          <cell r="IK1101">
            <v>0</v>
          </cell>
          <cell r="IL1101">
            <v>0</v>
          </cell>
          <cell r="IM1101">
            <v>0</v>
          </cell>
          <cell r="IN1101">
            <v>0</v>
          </cell>
          <cell r="IO1101">
            <v>0</v>
          </cell>
          <cell r="IP1101">
            <v>0</v>
          </cell>
          <cell r="IQ1101">
            <v>0</v>
          </cell>
          <cell r="IR1101">
            <v>0</v>
          </cell>
          <cell r="IS1101">
            <v>0</v>
          </cell>
          <cell r="IT1101">
            <v>0</v>
          </cell>
          <cell r="IU1101">
            <v>0</v>
          </cell>
          <cell r="IV1101">
            <v>0</v>
          </cell>
          <cell r="IW1101">
            <v>0</v>
          </cell>
          <cell r="IX1101">
            <v>0</v>
          </cell>
          <cell r="IY1101">
            <v>0</v>
          </cell>
          <cell r="IZ1101">
            <v>0</v>
          </cell>
          <cell r="JA1101">
            <v>0</v>
          </cell>
          <cell r="JB1101">
            <v>0</v>
          </cell>
          <cell r="JC1101">
            <v>0</v>
          </cell>
          <cell r="JD1101">
            <v>0</v>
          </cell>
          <cell r="JE1101">
            <v>0</v>
          </cell>
          <cell r="JF1101">
            <v>0</v>
          </cell>
          <cell r="JG1101">
            <v>0</v>
          </cell>
          <cell r="JH1101">
            <v>0</v>
          </cell>
          <cell r="JI1101">
            <v>0</v>
          </cell>
          <cell r="JJ1101">
            <v>0</v>
          </cell>
          <cell r="JK1101">
            <v>0</v>
          </cell>
          <cell r="JL1101">
            <v>0</v>
          </cell>
          <cell r="JM1101">
            <v>0</v>
          </cell>
          <cell r="JN1101">
            <v>0</v>
          </cell>
          <cell r="JO1101">
            <v>0</v>
          </cell>
          <cell r="JP1101">
            <v>0</v>
          </cell>
          <cell r="JQ1101">
            <v>0</v>
          </cell>
        </row>
        <row r="1102">
          <cell r="D1102" t="str">
            <v>PV_.QF.UTS._.qUT.SunEdison_1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0</v>
          </cell>
          <cell r="CD1102">
            <v>0</v>
          </cell>
          <cell r="CE1102">
            <v>0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0</v>
          </cell>
          <cell r="CK1102">
            <v>0</v>
          </cell>
          <cell r="CL1102">
            <v>0</v>
          </cell>
          <cell r="CM1102">
            <v>0</v>
          </cell>
          <cell r="CN1102">
            <v>0</v>
          </cell>
          <cell r="CO1102">
            <v>0</v>
          </cell>
          <cell r="CP1102">
            <v>0</v>
          </cell>
          <cell r="CQ1102">
            <v>0</v>
          </cell>
          <cell r="CR1102">
            <v>0</v>
          </cell>
          <cell r="CS1102">
            <v>0</v>
          </cell>
          <cell r="CT1102">
            <v>0</v>
          </cell>
          <cell r="CU1102">
            <v>0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  <cell r="DD1102">
            <v>0</v>
          </cell>
          <cell r="DE1102">
            <v>0</v>
          </cell>
          <cell r="DF1102">
            <v>0</v>
          </cell>
          <cell r="DG1102">
            <v>0</v>
          </cell>
          <cell r="DH1102">
            <v>0</v>
          </cell>
          <cell r="DI1102">
            <v>0</v>
          </cell>
          <cell r="DJ1102">
            <v>0</v>
          </cell>
          <cell r="DK1102">
            <v>0</v>
          </cell>
          <cell r="DL1102">
            <v>0</v>
          </cell>
          <cell r="DM1102">
            <v>0</v>
          </cell>
          <cell r="DN1102">
            <v>0</v>
          </cell>
          <cell r="DO1102">
            <v>0</v>
          </cell>
          <cell r="DP1102">
            <v>0</v>
          </cell>
          <cell r="DQ1102">
            <v>0</v>
          </cell>
          <cell r="DR1102">
            <v>0</v>
          </cell>
          <cell r="DS1102">
            <v>0</v>
          </cell>
          <cell r="DT1102">
            <v>0</v>
          </cell>
          <cell r="DU1102">
            <v>0</v>
          </cell>
          <cell r="DV1102">
            <v>0</v>
          </cell>
          <cell r="DW1102">
            <v>0</v>
          </cell>
          <cell r="DX1102">
            <v>0</v>
          </cell>
          <cell r="DY1102">
            <v>0</v>
          </cell>
          <cell r="DZ1102">
            <v>0</v>
          </cell>
          <cell r="EA1102">
            <v>0</v>
          </cell>
          <cell r="EB1102">
            <v>0</v>
          </cell>
          <cell r="EC1102">
            <v>0</v>
          </cell>
          <cell r="ED1102">
            <v>0</v>
          </cell>
          <cell r="EE1102">
            <v>0</v>
          </cell>
          <cell r="EF1102">
            <v>0</v>
          </cell>
          <cell r="EG1102">
            <v>0</v>
          </cell>
          <cell r="EH1102">
            <v>0</v>
          </cell>
          <cell r="EI1102">
            <v>0</v>
          </cell>
          <cell r="EJ1102">
            <v>0</v>
          </cell>
          <cell r="EK1102">
            <v>0</v>
          </cell>
          <cell r="EL1102">
            <v>0</v>
          </cell>
          <cell r="EM1102">
            <v>0</v>
          </cell>
          <cell r="EN1102">
            <v>0</v>
          </cell>
          <cell r="EO1102">
            <v>0</v>
          </cell>
          <cell r="EP1102">
            <v>0</v>
          </cell>
          <cell r="EQ1102">
            <v>0</v>
          </cell>
          <cell r="ER1102">
            <v>0</v>
          </cell>
          <cell r="ES1102">
            <v>0</v>
          </cell>
          <cell r="ET1102">
            <v>0</v>
          </cell>
          <cell r="EU1102">
            <v>0</v>
          </cell>
          <cell r="EV1102">
            <v>0</v>
          </cell>
          <cell r="EW1102">
            <v>0</v>
          </cell>
          <cell r="EX1102">
            <v>0</v>
          </cell>
          <cell r="EY1102">
            <v>0</v>
          </cell>
          <cell r="EZ1102">
            <v>0</v>
          </cell>
          <cell r="FA1102">
            <v>0</v>
          </cell>
          <cell r="FB1102">
            <v>0</v>
          </cell>
          <cell r="FC1102">
            <v>0</v>
          </cell>
          <cell r="FD1102">
            <v>0</v>
          </cell>
          <cell r="FE1102">
            <v>0</v>
          </cell>
          <cell r="FF1102">
            <v>0</v>
          </cell>
          <cell r="FG1102">
            <v>0</v>
          </cell>
          <cell r="FH1102">
            <v>0</v>
          </cell>
          <cell r="FI1102">
            <v>0</v>
          </cell>
          <cell r="FJ1102">
            <v>0</v>
          </cell>
          <cell r="FK1102">
            <v>0</v>
          </cell>
          <cell r="FL1102">
            <v>0</v>
          </cell>
          <cell r="FM1102">
            <v>0</v>
          </cell>
          <cell r="FN1102">
            <v>0</v>
          </cell>
          <cell r="FO1102">
            <v>0</v>
          </cell>
          <cell r="FP1102">
            <v>0</v>
          </cell>
          <cell r="FQ1102">
            <v>0</v>
          </cell>
          <cell r="FR1102">
            <v>0</v>
          </cell>
          <cell r="FS1102">
            <v>0</v>
          </cell>
          <cell r="FT1102">
            <v>0</v>
          </cell>
          <cell r="FU1102">
            <v>0</v>
          </cell>
          <cell r="FV1102">
            <v>0</v>
          </cell>
          <cell r="FW1102">
            <v>0</v>
          </cell>
          <cell r="FX1102">
            <v>0</v>
          </cell>
          <cell r="FY1102">
            <v>0</v>
          </cell>
          <cell r="FZ1102">
            <v>0</v>
          </cell>
          <cell r="GA1102">
            <v>0</v>
          </cell>
          <cell r="GB1102">
            <v>0</v>
          </cell>
          <cell r="GC1102">
            <v>0</v>
          </cell>
          <cell r="GD1102">
            <v>0</v>
          </cell>
          <cell r="GE1102">
            <v>0</v>
          </cell>
          <cell r="GF1102">
            <v>0</v>
          </cell>
          <cell r="GG1102">
            <v>0</v>
          </cell>
          <cell r="GH1102">
            <v>0</v>
          </cell>
          <cell r="GI1102">
            <v>0</v>
          </cell>
          <cell r="GJ1102">
            <v>0</v>
          </cell>
          <cell r="GK1102">
            <v>0</v>
          </cell>
          <cell r="GL1102">
            <v>0</v>
          </cell>
          <cell r="GM1102">
            <v>0</v>
          </cell>
          <cell r="GN1102">
            <v>0</v>
          </cell>
          <cell r="GO1102">
            <v>0</v>
          </cell>
          <cell r="GP1102">
            <v>0</v>
          </cell>
          <cell r="GQ1102">
            <v>0</v>
          </cell>
          <cell r="GR1102">
            <v>0</v>
          </cell>
          <cell r="GS1102">
            <v>0</v>
          </cell>
          <cell r="GT1102">
            <v>0</v>
          </cell>
          <cell r="GU1102">
            <v>0</v>
          </cell>
          <cell r="GV1102">
            <v>0</v>
          </cell>
          <cell r="GW1102">
            <v>0</v>
          </cell>
          <cell r="GX1102">
            <v>0</v>
          </cell>
          <cell r="GY1102">
            <v>0</v>
          </cell>
          <cell r="GZ1102">
            <v>0</v>
          </cell>
          <cell r="HA1102">
            <v>0</v>
          </cell>
          <cell r="HB1102">
            <v>0</v>
          </cell>
          <cell r="HC1102">
            <v>0</v>
          </cell>
          <cell r="HD1102">
            <v>0</v>
          </cell>
          <cell r="HE1102">
            <v>0</v>
          </cell>
          <cell r="HF1102">
            <v>0</v>
          </cell>
          <cell r="HG1102">
            <v>0</v>
          </cell>
          <cell r="HH1102">
            <v>0</v>
          </cell>
          <cell r="HI1102">
            <v>0</v>
          </cell>
          <cell r="HJ1102">
            <v>0</v>
          </cell>
          <cell r="HK1102">
            <v>0</v>
          </cell>
          <cell r="HL1102">
            <v>0</v>
          </cell>
          <cell r="HM1102">
            <v>0</v>
          </cell>
          <cell r="HN1102">
            <v>0</v>
          </cell>
          <cell r="HO1102">
            <v>0</v>
          </cell>
          <cell r="HP1102">
            <v>0</v>
          </cell>
          <cell r="HQ1102">
            <v>0</v>
          </cell>
          <cell r="HR1102">
            <v>0</v>
          </cell>
          <cell r="HS1102">
            <v>0</v>
          </cell>
          <cell r="HT1102">
            <v>0</v>
          </cell>
          <cell r="HU1102">
            <v>0</v>
          </cell>
          <cell r="HV1102">
            <v>0</v>
          </cell>
          <cell r="HW1102">
            <v>0</v>
          </cell>
          <cell r="HX1102">
            <v>0</v>
          </cell>
          <cell r="HY1102">
            <v>0</v>
          </cell>
          <cell r="HZ1102">
            <v>0</v>
          </cell>
          <cell r="IA1102">
            <v>0</v>
          </cell>
          <cell r="IB1102">
            <v>0</v>
          </cell>
          <cell r="IC1102">
            <v>0</v>
          </cell>
          <cell r="ID1102">
            <v>0</v>
          </cell>
          <cell r="IE1102">
            <v>0</v>
          </cell>
          <cell r="IF1102">
            <v>0</v>
          </cell>
          <cell r="IG1102">
            <v>0</v>
          </cell>
          <cell r="IH1102">
            <v>0</v>
          </cell>
          <cell r="II1102">
            <v>0</v>
          </cell>
          <cell r="IJ1102">
            <v>0</v>
          </cell>
          <cell r="IK1102">
            <v>0</v>
          </cell>
          <cell r="IL1102">
            <v>0</v>
          </cell>
          <cell r="IM1102">
            <v>0</v>
          </cell>
          <cell r="IN1102">
            <v>0</v>
          </cell>
          <cell r="IO1102">
            <v>0</v>
          </cell>
          <cell r="IP1102">
            <v>0</v>
          </cell>
          <cell r="IQ1102">
            <v>0</v>
          </cell>
          <cell r="IR1102">
            <v>0</v>
          </cell>
          <cell r="IS1102">
            <v>0</v>
          </cell>
          <cell r="IT1102">
            <v>0</v>
          </cell>
          <cell r="IU1102">
            <v>0</v>
          </cell>
          <cell r="IV1102">
            <v>0</v>
          </cell>
          <cell r="IW1102">
            <v>0</v>
          </cell>
          <cell r="IX1102">
            <v>0</v>
          </cell>
          <cell r="IY1102">
            <v>0</v>
          </cell>
          <cell r="IZ1102">
            <v>0</v>
          </cell>
          <cell r="JA1102">
            <v>0</v>
          </cell>
          <cell r="JB1102">
            <v>0</v>
          </cell>
          <cell r="JC1102">
            <v>0</v>
          </cell>
          <cell r="JD1102">
            <v>0</v>
          </cell>
          <cell r="JE1102">
            <v>0</v>
          </cell>
          <cell r="JF1102">
            <v>0</v>
          </cell>
          <cell r="JG1102">
            <v>0</v>
          </cell>
          <cell r="JH1102">
            <v>0</v>
          </cell>
          <cell r="JI1102">
            <v>0</v>
          </cell>
          <cell r="JJ1102">
            <v>0</v>
          </cell>
          <cell r="JK1102">
            <v>0</v>
          </cell>
          <cell r="JL1102">
            <v>0</v>
          </cell>
          <cell r="JM1102">
            <v>0</v>
          </cell>
          <cell r="JN1102">
            <v>0</v>
          </cell>
          <cell r="JO1102">
            <v>0</v>
          </cell>
          <cell r="JP1102">
            <v>0</v>
          </cell>
          <cell r="JQ1102">
            <v>0</v>
          </cell>
        </row>
        <row r="1103">
          <cell r="D1103" t="str">
            <v>PV_.QF.UTS._.qUT.SunEdison_2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  <cell r="BJ1103">
            <v>0</v>
          </cell>
          <cell r="BK1103">
            <v>0</v>
          </cell>
          <cell r="BL1103">
            <v>0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0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0</v>
          </cell>
          <cell r="CD1103">
            <v>0</v>
          </cell>
          <cell r="CE1103">
            <v>0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0</v>
          </cell>
          <cell r="CK1103">
            <v>0</v>
          </cell>
          <cell r="CL1103">
            <v>0</v>
          </cell>
          <cell r="CM1103">
            <v>0</v>
          </cell>
          <cell r="CN1103">
            <v>0</v>
          </cell>
          <cell r="CO1103">
            <v>0</v>
          </cell>
          <cell r="CP1103">
            <v>0</v>
          </cell>
          <cell r="CQ1103">
            <v>0</v>
          </cell>
          <cell r="CR1103">
            <v>0</v>
          </cell>
          <cell r="CS1103">
            <v>0</v>
          </cell>
          <cell r="CT1103">
            <v>0</v>
          </cell>
          <cell r="CU1103">
            <v>0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  <cell r="DD1103">
            <v>0</v>
          </cell>
          <cell r="DE1103">
            <v>0</v>
          </cell>
          <cell r="DF1103">
            <v>0</v>
          </cell>
          <cell r="DG1103">
            <v>0</v>
          </cell>
          <cell r="DH1103">
            <v>0</v>
          </cell>
          <cell r="DI1103">
            <v>0</v>
          </cell>
          <cell r="DJ1103">
            <v>0</v>
          </cell>
          <cell r="DK1103">
            <v>0</v>
          </cell>
          <cell r="DL1103">
            <v>0</v>
          </cell>
          <cell r="DM1103">
            <v>0</v>
          </cell>
          <cell r="DN1103">
            <v>0</v>
          </cell>
          <cell r="DO1103">
            <v>0</v>
          </cell>
          <cell r="DP1103">
            <v>0</v>
          </cell>
          <cell r="DQ1103">
            <v>0</v>
          </cell>
          <cell r="DR1103">
            <v>0</v>
          </cell>
          <cell r="DS1103">
            <v>0</v>
          </cell>
          <cell r="DT1103">
            <v>0</v>
          </cell>
          <cell r="DU1103">
            <v>0</v>
          </cell>
          <cell r="DV1103">
            <v>0</v>
          </cell>
          <cell r="DW1103">
            <v>0</v>
          </cell>
          <cell r="DX1103">
            <v>0</v>
          </cell>
          <cell r="DY1103">
            <v>0</v>
          </cell>
          <cell r="DZ1103">
            <v>0</v>
          </cell>
          <cell r="EA1103">
            <v>0</v>
          </cell>
          <cell r="EB1103">
            <v>0</v>
          </cell>
          <cell r="EC1103">
            <v>0</v>
          </cell>
          <cell r="ED1103">
            <v>0</v>
          </cell>
          <cell r="EE1103">
            <v>0</v>
          </cell>
          <cell r="EF1103">
            <v>0</v>
          </cell>
          <cell r="EG1103">
            <v>0</v>
          </cell>
          <cell r="EH1103">
            <v>0</v>
          </cell>
          <cell r="EI1103">
            <v>0</v>
          </cell>
          <cell r="EJ1103">
            <v>0</v>
          </cell>
          <cell r="EK1103">
            <v>0</v>
          </cell>
          <cell r="EL1103">
            <v>0</v>
          </cell>
          <cell r="EM1103">
            <v>0</v>
          </cell>
          <cell r="EN1103">
            <v>0</v>
          </cell>
          <cell r="EO1103">
            <v>0</v>
          </cell>
          <cell r="EP1103">
            <v>0</v>
          </cell>
          <cell r="EQ1103">
            <v>0</v>
          </cell>
          <cell r="ER1103">
            <v>0</v>
          </cell>
          <cell r="ES1103">
            <v>0</v>
          </cell>
          <cell r="ET1103">
            <v>0</v>
          </cell>
          <cell r="EU1103">
            <v>0</v>
          </cell>
          <cell r="EV1103">
            <v>0</v>
          </cell>
          <cell r="EW1103">
            <v>0</v>
          </cell>
          <cell r="EX1103">
            <v>0</v>
          </cell>
          <cell r="EY1103">
            <v>0</v>
          </cell>
          <cell r="EZ1103">
            <v>0</v>
          </cell>
          <cell r="FA1103">
            <v>0</v>
          </cell>
          <cell r="FB1103">
            <v>0</v>
          </cell>
          <cell r="FC1103">
            <v>0</v>
          </cell>
          <cell r="FD1103">
            <v>0</v>
          </cell>
          <cell r="FE1103">
            <v>0</v>
          </cell>
          <cell r="FF1103">
            <v>0</v>
          </cell>
          <cell r="FG1103">
            <v>0</v>
          </cell>
          <cell r="FH1103">
            <v>0</v>
          </cell>
          <cell r="FI1103">
            <v>0</v>
          </cell>
          <cell r="FJ1103">
            <v>0</v>
          </cell>
          <cell r="FK1103">
            <v>0</v>
          </cell>
          <cell r="FL1103">
            <v>0</v>
          </cell>
          <cell r="FM1103">
            <v>0</v>
          </cell>
          <cell r="FN1103">
            <v>0</v>
          </cell>
          <cell r="FO1103">
            <v>0</v>
          </cell>
          <cell r="FP1103">
            <v>0</v>
          </cell>
          <cell r="FQ1103">
            <v>0</v>
          </cell>
          <cell r="FR1103">
            <v>0</v>
          </cell>
          <cell r="FS1103">
            <v>0</v>
          </cell>
          <cell r="FT1103">
            <v>0</v>
          </cell>
          <cell r="FU1103">
            <v>0</v>
          </cell>
          <cell r="FV1103">
            <v>0</v>
          </cell>
          <cell r="FW1103">
            <v>0</v>
          </cell>
          <cell r="FX1103">
            <v>0</v>
          </cell>
          <cell r="FY1103">
            <v>0</v>
          </cell>
          <cell r="FZ1103">
            <v>0</v>
          </cell>
          <cell r="GA1103">
            <v>0</v>
          </cell>
          <cell r="GB1103">
            <v>0</v>
          </cell>
          <cell r="GC1103">
            <v>0</v>
          </cell>
          <cell r="GD1103">
            <v>0</v>
          </cell>
          <cell r="GE1103">
            <v>0</v>
          </cell>
          <cell r="GF1103">
            <v>0</v>
          </cell>
          <cell r="GG1103">
            <v>0</v>
          </cell>
          <cell r="GH1103">
            <v>0</v>
          </cell>
          <cell r="GI1103">
            <v>0</v>
          </cell>
          <cell r="GJ1103">
            <v>0</v>
          </cell>
          <cell r="GK1103">
            <v>0</v>
          </cell>
          <cell r="GL1103">
            <v>0</v>
          </cell>
          <cell r="GM1103">
            <v>0</v>
          </cell>
          <cell r="GN1103">
            <v>0</v>
          </cell>
          <cell r="GO1103">
            <v>0</v>
          </cell>
          <cell r="GP1103">
            <v>0</v>
          </cell>
          <cell r="GQ1103">
            <v>0</v>
          </cell>
          <cell r="GR1103">
            <v>0</v>
          </cell>
          <cell r="GS1103">
            <v>0</v>
          </cell>
          <cell r="GT1103">
            <v>0</v>
          </cell>
          <cell r="GU1103">
            <v>0</v>
          </cell>
          <cell r="GV1103">
            <v>0</v>
          </cell>
          <cell r="GW1103">
            <v>0</v>
          </cell>
          <cell r="GX1103">
            <v>0</v>
          </cell>
          <cell r="GY1103">
            <v>0</v>
          </cell>
          <cell r="GZ1103">
            <v>0</v>
          </cell>
          <cell r="HA1103">
            <v>0</v>
          </cell>
          <cell r="HB1103">
            <v>0</v>
          </cell>
          <cell r="HC1103">
            <v>0</v>
          </cell>
          <cell r="HD1103">
            <v>0</v>
          </cell>
          <cell r="HE1103">
            <v>0</v>
          </cell>
          <cell r="HF1103">
            <v>0</v>
          </cell>
          <cell r="HG1103">
            <v>0</v>
          </cell>
          <cell r="HH1103">
            <v>0</v>
          </cell>
          <cell r="HI1103">
            <v>0</v>
          </cell>
          <cell r="HJ1103">
            <v>0</v>
          </cell>
          <cell r="HK1103">
            <v>0</v>
          </cell>
          <cell r="HL1103">
            <v>0</v>
          </cell>
          <cell r="HM1103">
            <v>0</v>
          </cell>
          <cell r="HN1103">
            <v>0</v>
          </cell>
          <cell r="HO1103">
            <v>0</v>
          </cell>
          <cell r="HP1103">
            <v>0</v>
          </cell>
          <cell r="HQ1103">
            <v>0</v>
          </cell>
          <cell r="HR1103">
            <v>0</v>
          </cell>
          <cell r="HS1103">
            <v>0</v>
          </cell>
          <cell r="HT1103">
            <v>0</v>
          </cell>
          <cell r="HU1103">
            <v>0</v>
          </cell>
          <cell r="HV1103">
            <v>0</v>
          </cell>
          <cell r="HW1103">
            <v>0</v>
          </cell>
          <cell r="HX1103">
            <v>0</v>
          </cell>
          <cell r="HY1103">
            <v>0</v>
          </cell>
          <cell r="HZ1103">
            <v>0</v>
          </cell>
          <cell r="IA1103">
            <v>0</v>
          </cell>
          <cell r="IB1103">
            <v>0</v>
          </cell>
          <cell r="IC1103">
            <v>0</v>
          </cell>
          <cell r="ID1103">
            <v>0</v>
          </cell>
          <cell r="IE1103">
            <v>0</v>
          </cell>
          <cell r="IF1103">
            <v>0</v>
          </cell>
          <cell r="IG1103">
            <v>0</v>
          </cell>
          <cell r="IH1103">
            <v>0</v>
          </cell>
          <cell r="II1103">
            <v>0</v>
          </cell>
          <cell r="IJ1103">
            <v>0</v>
          </cell>
          <cell r="IK1103">
            <v>0</v>
          </cell>
          <cell r="IL1103">
            <v>0</v>
          </cell>
          <cell r="IM1103">
            <v>0</v>
          </cell>
          <cell r="IN1103">
            <v>0</v>
          </cell>
          <cell r="IO1103">
            <v>0</v>
          </cell>
          <cell r="IP1103">
            <v>0</v>
          </cell>
          <cell r="IQ1103">
            <v>0</v>
          </cell>
          <cell r="IR1103">
            <v>0</v>
          </cell>
          <cell r="IS1103">
            <v>0</v>
          </cell>
          <cell r="IT1103">
            <v>0</v>
          </cell>
          <cell r="IU1103">
            <v>0</v>
          </cell>
          <cell r="IV1103">
            <v>0</v>
          </cell>
          <cell r="IW1103">
            <v>0</v>
          </cell>
          <cell r="IX1103">
            <v>0</v>
          </cell>
          <cell r="IY1103">
            <v>0</v>
          </cell>
          <cell r="IZ1103">
            <v>0</v>
          </cell>
          <cell r="JA1103">
            <v>0</v>
          </cell>
          <cell r="JB1103">
            <v>0</v>
          </cell>
          <cell r="JC1103">
            <v>0</v>
          </cell>
          <cell r="JD1103">
            <v>0</v>
          </cell>
          <cell r="JE1103">
            <v>0</v>
          </cell>
          <cell r="JF1103">
            <v>0</v>
          </cell>
          <cell r="JG1103">
            <v>0</v>
          </cell>
          <cell r="JH1103">
            <v>0</v>
          </cell>
          <cell r="JI1103">
            <v>0</v>
          </cell>
          <cell r="JJ1103">
            <v>0</v>
          </cell>
          <cell r="JK1103">
            <v>0</v>
          </cell>
          <cell r="JL1103">
            <v>0</v>
          </cell>
          <cell r="JM1103">
            <v>0</v>
          </cell>
          <cell r="JN1103">
            <v>0</v>
          </cell>
          <cell r="JO1103">
            <v>0</v>
          </cell>
          <cell r="JP1103">
            <v>0</v>
          </cell>
          <cell r="JQ1103">
            <v>0</v>
          </cell>
        </row>
        <row r="1104">
          <cell r="D1104" t="str">
            <v>PV_.QF.UTS._.qUT.SunEdison_3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  <cell r="BJ1104">
            <v>0</v>
          </cell>
          <cell r="BK1104">
            <v>0</v>
          </cell>
          <cell r="BL1104">
            <v>0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0</v>
          </cell>
          <cell r="CD1104">
            <v>0</v>
          </cell>
          <cell r="CE1104">
            <v>0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0</v>
          </cell>
          <cell r="CK1104">
            <v>0</v>
          </cell>
          <cell r="CL1104">
            <v>0</v>
          </cell>
          <cell r="CM1104">
            <v>0</v>
          </cell>
          <cell r="CN1104">
            <v>0</v>
          </cell>
          <cell r="CO1104">
            <v>0</v>
          </cell>
          <cell r="CP1104">
            <v>0</v>
          </cell>
          <cell r="CQ1104">
            <v>0</v>
          </cell>
          <cell r="CR1104">
            <v>0</v>
          </cell>
          <cell r="CS1104">
            <v>0</v>
          </cell>
          <cell r="CT1104">
            <v>0</v>
          </cell>
          <cell r="CU1104">
            <v>0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  <cell r="DD1104">
            <v>0</v>
          </cell>
          <cell r="DE1104">
            <v>0</v>
          </cell>
          <cell r="DF1104">
            <v>0</v>
          </cell>
          <cell r="DG1104">
            <v>0</v>
          </cell>
          <cell r="DH1104">
            <v>0</v>
          </cell>
          <cell r="DI1104">
            <v>0</v>
          </cell>
          <cell r="DJ1104">
            <v>0</v>
          </cell>
          <cell r="DK1104">
            <v>0</v>
          </cell>
          <cell r="DL1104">
            <v>0</v>
          </cell>
          <cell r="DM1104">
            <v>0</v>
          </cell>
          <cell r="DN1104">
            <v>0</v>
          </cell>
          <cell r="DO1104">
            <v>0</v>
          </cell>
          <cell r="DP1104">
            <v>0</v>
          </cell>
          <cell r="DQ1104">
            <v>0</v>
          </cell>
          <cell r="DR1104">
            <v>0</v>
          </cell>
          <cell r="DS1104">
            <v>0</v>
          </cell>
          <cell r="DT1104">
            <v>0</v>
          </cell>
          <cell r="DU1104">
            <v>0</v>
          </cell>
          <cell r="DV1104">
            <v>0</v>
          </cell>
          <cell r="DW1104">
            <v>0</v>
          </cell>
          <cell r="DX1104">
            <v>0</v>
          </cell>
          <cell r="DY1104">
            <v>0</v>
          </cell>
          <cell r="DZ1104">
            <v>0</v>
          </cell>
          <cell r="EA1104">
            <v>0</v>
          </cell>
          <cell r="EB1104">
            <v>0</v>
          </cell>
          <cell r="EC1104">
            <v>0</v>
          </cell>
          <cell r="ED1104">
            <v>0</v>
          </cell>
          <cell r="EE1104">
            <v>0</v>
          </cell>
          <cell r="EF1104">
            <v>0</v>
          </cell>
          <cell r="EG1104">
            <v>0</v>
          </cell>
          <cell r="EH1104">
            <v>0</v>
          </cell>
          <cell r="EI1104">
            <v>0</v>
          </cell>
          <cell r="EJ1104">
            <v>0</v>
          </cell>
          <cell r="EK1104">
            <v>0</v>
          </cell>
          <cell r="EL1104">
            <v>0</v>
          </cell>
          <cell r="EM1104">
            <v>0</v>
          </cell>
          <cell r="EN1104">
            <v>0</v>
          </cell>
          <cell r="EO1104">
            <v>0</v>
          </cell>
          <cell r="EP1104">
            <v>0</v>
          </cell>
          <cell r="EQ1104">
            <v>0</v>
          </cell>
          <cell r="ER1104">
            <v>0</v>
          </cell>
          <cell r="ES1104">
            <v>0</v>
          </cell>
          <cell r="ET1104">
            <v>0</v>
          </cell>
          <cell r="EU1104">
            <v>0</v>
          </cell>
          <cell r="EV1104">
            <v>0</v>
          </cell>
          <cell r="EW1104">
            <v>0</v>
          </cell>
          <cell r="EX1104">
            <v>0</v>
          </cell>
          <cell r="EY1104">
            <v>0</v>
          </cell>
          <cell r="EZ1104">
            <v>0</v>
          </cell>
          <cell r="FA1104">
            <v>0</v>
          </cell>
          <cell r="FB1104">
            <v>0</v>
          </cell>
          <cell r="FC1104">
            <v>0</v>
          </cell>
          <cell r="FD1104">
            <v>0</v>
          </cell>
          <cell r="FE1104">
            <v>0</v>
          </cell>
          <cell r="FF1104">
            <v>0</v>
          </cell>
          <cell r="FG1104">
            <v>0</v>
          </cell>
          <cell r="FH1104">
            <v>0</v>
          </cell>
          <cell r="FI1104">
            <v>0</v>
          </cell>
          <cell r="FJ1104">
            <v>0</v>
          </cell>
          <cell r="FK1104">
            <v>0</v>
          </cell>
          <cell r="FL1104">
            <v>0</v>
          </cell>
          <cell r="FM1104">
            <v>0</v>
          </cell>
          <cell r="FN1104">
            <v>0</v>
          </cell>
          <cell r="FO1104">
            <v>0</v>
          </cell>
          <cell r="FP1104">
            <v>0</v>
          </cell>
          <cell r="FQ1104">
            <v>0</v>
          </cell>
          <cell r="FR1104">
            <v>0</v>
          </cell>
          <cell r="FS1104">
            <v>0</v>
          </cell>
          <cell r="FT1104">
            <v>0</v>
          </cell>
          <cell r="FU1104">
            <v>0</v>
          </cell>
          <cell r="FV1104">
            <v>0</v>
          </cell>
          <cell r="FW1104">
            <v>0</v>
          </cell>
          <cell r="FX1104">
            <v>0</v>
          </cell>
          <cell r="FY1104">
            <v>0</v>
          </cell>
          <cell r="FZ1104">
            <v>0</v>
          </cell>
          <cell r="GA1104">
            <v>0</v>
          </cell>
          <cell r="GB1104">
            <v>0</v>
          </cell>
          <cell r="GC1104">
            <v>0</v>
          </cell>
          <cell r="GD1104">
            <v>0</v>
          </cell>
          <cell r="GE1104">
            <v>0</v>
          </cell>
          <cell r="GF1104">
            <v>0</v>
          </cell>
          <cell r="GG1104">
            <v>0</v>
          </cell>
          <cell r="GH1104">
            <v>0</v>
          </cell>
          <cell r="GI1104">
            <v>0</v>
          </cell>
          <cell r="GJ1104">
            <v>0</v>
          </cell>
          <cell r="GK1104">
            <v>0</v>
          </cell>
          <cell r="GL1104">
            <v>0</v>
          </cell>
          <cell r="GM1104">
            <v>0</v>
          </cell>
          <cell r="GN1104">
            <v>0</v>
          </cell>
          <cell r="GO1104">
            <v>0</v>
          </cell>
          <cell r="GP1104">
            <v>0</v>
          </cell>
          <cell r="GQ1104">
            <v>0</v>
          </cell>
          <cell r="GR1104">
            <v>0</v>
          </cell>
          <cell r="GS1104">
            <v>0</v>
          </cell>
          <cell r="GT1104">
            <v>0</v>
          </cell>
          <cell r="GU1104">
            <v>0</v>
          </cell>
          <cell r="GV1104">
            <v>0</v>
          </cell>
          <cell r="GW1104">
            <v>0</v>
          </cell>
          <cell r="GX1104">
            <v>0</v>
          </cell>
          <cell r="GY1104">
            <v>0</v>
          </cell>
          <cell r="GZ1104">
            <v>0</v>
          </cell>
          <cell r="HA1104">
            <v>0</v>
          </cell>
          <cell r="HB1104">
            <v>0</v>
          </cell>
          <cell r="HC1104">
            <v>0</v>
          </cell>
          <cell r="HD1104">
            <v>0</v>
          </cell>
          <cell r="HE1104">
            <v>0</v>
          </cell>
          <cell r="HF1104">
            <v>0</v>
          </cell>
          <cell r="HG1104">
            <v>0</v>
          </cell>
          <cell r="HH1104">
            <v>0</v>
          </cell>
          <cell r="HI1104">
            <v>0</v>
          </cell>
          <cell r="HJ1104">
            <v>0</v>
          </cell>
          <cell r="HK1104">
            <v>0</v>
          </cell>
          <cell r="HL1104">
            <v>0</v>
          </cell>
          <cell r="HM1104">
            <v>0</v>
          </cell>
          <cell r="HN1104">
            <v>0</v>
          </cell>
          <cell r="HO1104">
            <v>0</v>
          </cell>
          <cell r="HP1104">
            <v>0</v>
          </cell>
          <cell r="HQ1104">
            <v>0</v>
          </cell>
          <cell r="HR1104">
            <v>0</v>
          </cell>
          <cell r="HS1104">
            <v>0</v>
          </cell>
          <cell r="HT1104">
            <v>0</v>
          </cell>
          <cell r="HU1104">
            <v>0</v>
          </cell>
          <cell r="HV1104">
            <v>0</v>
          </cell>
          <cell r="HW1104">
            <v>0</v>
          </cell>
          <cell r="HX1104">
            <v>0</v>
          </cell>
          <cell r="HY1104">
            <v>0</v>
          </cell>
          <cell r="HZ1104">
            <v>0</v>
          </cell>
          <cell r="IA1104">
            <v>0</v>
          </cell>
          <cell r="IB1104">
            <v>0</v>
          </cell>
          <cell r="IC1104">
            <v>0</v>
          </cell>
          <cell r="ID1104">
            <v>0</v>
          </cell>
          <cell r="IE1104">
            <v>0</v>
          </cell>
          <cell r="IF1104">
            <v>0</v>
          </cell>
          <cell r="IG1104">
            <v>0</v>
          </cell>
          <cell r="IH1104">
            <v>0</v>
          </cell>
          <cell r="II1104">
            <v>0</v>
          </cell>
          <cell r="IJ1104">
            <v>0</v>
          </cell>
          <cell r="IK1104">
            <v>0</v>
          </cell>
          <cell r="IL1104">
            <v>0</v>
          </cell>
          <cell r="IM1104">
            <v>0</v>
          </cell>
          <cell r="IN1104">
            <v>0</v>
          </cell>
          <cell r="IO1104">
            <v>0</v>
          </cell>
          <cell r="IP1104">
            <v>0</v>
          </cell>
          <cell r="IQ1104">
            <v>0</v>
          </cell>
          <cell r="IR1104">
            <v>0</v>
          </cell>
          <cell r="IS1104">
            <v>0</v>
          </cell>
          <cell r="IT1104">
            <v>0</v>
          </cell>
          <cell r="IU1104">
            <v>0</v>
          </cell>
          <cell r="IV1104">
            <v>0</v>
          </cell>
          <cell r="IW1104">
            <v>0</v>
          </cell>
          <cell r="IX1104">
            <v>0</v>
          </cell>
          <cell r="IY1104">
            <v>0</v>
          </cell>
          <cell r="IZ1104">
            <v>0</v>
          </cell>
          <cell r="JA1104">
            <v>0</v>
          </cell>
          <cell r="JB1104">
            <v>0</v>
          </cell>
          <cell r="JC1104">
            <v>0</v>
          </cell>
          <cell r="JD1104">
            <v>0</v>
          </cell>
          <cell r="JE1104">
            <v>0</v>
          </cell>
          <cell r="JF1104">
            <v>0</v>
          </cell>
          <cell r="JG1104">
            <v>0</v>
          </cell>
          <cell r="JH1104">
            <v>0</v>
          </cell>
          <cell r="JI1104">
            <v>0</v>
          </cell>
          <cell r="JJ1104">
            <v>0</v>
          </cell>
          <cell r="JK1104">
            <v>0</v>
          </cell>
          <cell r="JL1104">
            <v>0</v>
          </cell>
          <cell r="JM1104">
            <v>0</v>
          </cell>
          <cell r="JN1104">
            <v>0</v>
          </cell>
          <cell r="JO1104">
            <v>0</v>
          </cell>
          <cell r="JP1104">
            <v>0</v>
          </cell>
          <cell r="JQ1104">
            <v>0</v>
          </cell>
        </row>
        <row r="1105">
          <cell r="D1105" t="str">
            <v>PV_.QF.UTS._.qUT.Three_Peaks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0</v>
          </cell>
          <cell r="CD1105">
            <v>0</v>
          </cell>
          <cell r="CE1105">
            <v>0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0</v>
          </cell>
          <cell r="CK1105">
            <v>0</v>
          </cell>
          <cell r="CL1105">
            <v>0</v>
          </cell>
          <cell r="CM1105">
            <v>0</v>
          </cell>
          <cell r="CN1105">
            <v>0</v>
          </cell>
          <cell r="CO1105">
            <v>0</v>
          </cell>
          <cell r="CP1105">
            <v>0</v>
          </cell>
          <cell r="CQ1105">
            <v>0</v>
          </cell>
          <cell r="CR1105">
            <v>0</v>
          </cell>
          <cell r="CS1105">
            <v>0</v>
          </cell>
          <cell r="CT1105">
            <v>0</v>
          </cell>
          <cell r="CU1105">
            <v>0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  <cell r="DD1105">
            <v>0</v>
          </cell>
          <cell r="DE1105">
            <v>0</v>
          </cell>
          <cell r="DF1105">
            <v>0</v>
          </cell>
          <cell r="DG1105">
            <v>0</v>
          </cell>
          <cell r="DH1105">
            <v>0</v>
          </cell>
          <cell r="DI1105">
            <v>0</v>
          </cell>
          <cell r="DJ1105">
            <v>0</v>
          </cell>
          <cell r="DK1105">
            <v>0</v>
          </cell>
          <cell r="DL1105">
            <v>0</v>
          </cell>
          <cell r="DM1105">
            <v>0</v>
          </cell>
          <cell r="DN1105">
            <v>0</v>
          </cell>
          <cell r="DO1105">
            <v>0</v>
          </cell>
          <cell r="DP1105">
            <v>0</v>
          </cell>
          <cell r="DQ1105">
            <v>0</v>
          </cell>
          <cell r="DR1105">
            <v>0</v>
          </cell>
          <cell r="DS1105">
            <v>0</v>
          </cell>
          <cell r="DT1105">
            <v>0</v>
          </cell>
          <cell r="DU1105">
            <v>0</v>
          </cell>
          <cell r="DV1105">
            <v>0</v>
          </cell>
          <cell r="DW1105">
            <v>0</v>
          </cell>
          <cell r="DX1105">
            <v>0</v>
          </cell>
          <cell r="DY1105">
            <v>0</v>
          </cell>
          <cell r="DZ1105">
            <v>0</v>
          </cell>
          <cell r="EA1105">
            <v>0</v>
          </cell>
          <cell r="EB1105">
            <v>0</v>
          </cell>
          <cell r="EC1105">
            <v>0</v>
          </cell>
          <cell r="ED1105">
            <v>0</v>
          </cell>
          <cell r="EE1105">
            <v>0</v>
          </cell>
          <cell r="EF1105">
            <v>0</v>
          </cell>
          <cell r="EG1105">
            <v>0</v>
          </cell>
          <cell r="EH1105">
            <v>0</v>
          </cell>
          <cell r="EI1105">
            <v>0</v>
          </cell>
          <cell r="EJ1105">
            <v>0</v>
          </cell>
          <cell r="EK1105">
            <v>0</v>
          </cell>
          <cell r="EL1105">
            <v>0</v>
          </cell>
          <cell r="EM1105">
            <v>0</v>
          </cell>
          <cell r="EN1105">
            <v>0</v>
          </cell>
          <cell r="EO1105">
            <v>0</v>
          </cell>
          <cell r="EP1105">
            <v>0</v>
          </cell>
          <cell r="EQ1105">
            <v>0</v>
          </cell>
          <cell r="ER1105">
            <v>0</v>
          </cell>
          <cell r="ES1105">
            <v>0</v>
          </cell>
          <cell r="ET1105">
            <v>0</v>
          </cell>
          <cell r="EU1105">
            <v>0</v>
          </cell>
          <cell r="EV1105">
            <v>0</v>
          </cell>
          <cell r="EW1105">
            <v>0</v>
          </cell>
          <cell r="EX1105">
            <v>0</v>
          </cell>
          <cell r="EY1105">
            <v>0</v>
          </cell>
          <cell r="EZ1105">
            <v>0</v>
          </cell>
          <cell r="FA1105">
            <v>0</v>
          </cell>
          <cell r="FB1105">
            <v>0</v>
          </cell>
          <cell r="FC1105">
            <v>0</v>
          </cell>
          <cell r="FD1105">
            <v>0</v>
          </cell>
          <cell r="FE1105">
            <v>0</v>
          </cell>
          <cell r="FF1105">
            <v>0</v>
          </cell>
          <cell r="FG1105">
            <v>0</v>
          </cell>
          <cell r="FH1105">
            <v>0</v>
          </cell>
          <cell r="FI1105">
            <v>0</v>
          </cell>
          <cell r="FJ1105">
            <v>0</v>
          </cell>
          <cell r="FK1105">
            <v>0</v>
          </cell>
          <cell r="FL1105">
            <v>0</v>
          </cell>
          <cell r="FM1105">
            <v>0</v>
          </cell>
          <cell r="FN1105">
            <v>0</v>
          </cell>
          <cell r="FO1105">
            <v>0</v>
          </cell>
          <cell r="FP1105">
            <v>0</v>
          </cell>
          <cell r="FQ1105">
            <v>0</v>
          </cell>
          <cell r="FR1105">
            <v>0</v>
          </cell>
          <cell r="FS1105">
            <v>0</v>
          </cell>
          <cell r="FT1105">
            <v>0</v>
          </cell>
          <cell r="FU1105">
            <v>0</v>
          </cell>
          <cell r="FV1105">
            <v>0</v>
          </cell>
          <cell r="FW1105">
            <v>0</v>
          </cell>
          <cell r="FX1105">
            <v>0</v>
          </cell>
          <cell r="FY1105">
            <v>0</v>
          </cell>
          <cell r="FZ1105">
            <v>0</v>
          </cell>
          <cell r="GA1105">
            <v>0</v>
          </cell>
          <cell r="GB1105">
            <v>0</v>
          </cell>
          <cell r="GC1105">
            <v>0</v>
          </cell>
          <cell r="GD1105">
            <v>0</v>
          </cell>
          <cell r="GE1105">
            <v>0</v>
          </cell>
          <cell r="GF1105">
            <v>0</v>
          </cell>
          <cell r="GG1105">
            <v>0</v>
          </cell>
          <cell r="GH1105">
            <v>0</v>
          </cell>
          <cell r="GI1105">
            <v>0</v>
          </cell>
          <cell r="GJ1105">
            <v>0</v>
          </cell>
          <cell r="GK1105">
            <v>0</v>
          </cell>
          <cell r="GL1105">
            <v>0</v>
          </cell>
          <cell r="GM1105">
            <v>0</v>
          </cell>
          <cell r="GN1105">
            <v>0</v>
          </cell>
          <cell r="GO1105">
            <v>0</v>
          </cell>
          <cell r="GP1105">
            <v>0</v>
          </cell>
          <cell r="GQ1105">
            <v>0</v>
          </cell>
          <cell r="GR1105">
            <v>0</v>
          </cell>
          <cell r="GS1105">
            <v>0</v>
          </cell>
          <cell r="GT1105">
            <v>0</v>
          </cell>
          <cell r="GU1105">
            <v>0</v>
          </cell>
          <cell r="GV1105">
            <v>0</v>
          </cell>
          <cell r="GW1105">
            <v>0</v>
          </cell>
          <cell r="GX1105">
            <v>0</v>
          </cell>
          <cell r="GY1105">
            <v>0</v>
          </cell>
          <cell r="GZ1105">
            <v>0</v>
          </cell>
          <cell r="HA1105">
            <v>0</v>
          </cell>
          <cell r="HB1105">
            <v>0</v>
          </cell>
          <cell r="HC1105">
            <v>0</v>
          </cell>
          <cell r="HD1105">
            <v>0</v>
          </cell>
          <cell r="HE1105">
            <v>0</v>
          </cell>
          <cell r="HF1105">
            <v>0</v>
          </cell>
          <cell r="HG1105">
            <v>0</v>
          </cell>
          <cell r="HH1105">
            <v>0</v>
          </cell>
          <cell r="HI1105">
            <v>0</v>
          </cell>
          <cell r="HJ1105">
            <v>0</v>
          </cell>
          <cell r="HK1105">
            <v>0</v>
          </cell>
          <cell r="HL1105">
            <v>0</v>
          </cell>
          <cell r="HM1105">
            <v>0</v>
          </cell>
          <cell r="HN1105">
            <v>0</v>
          </cell>
          <cell r="HO1105">
            <v>0</v>
          </cell>
          <cell r="HP1105">
            <v>0</v>
          </cell>
          <cell r="HQ1105">
            <v>0</v>
          </cell>
          <cell r="HR1105">
            <v>0</v>
          </cell>
          <cell r="HS1105">
            <v>0</v>
          </cell>
          <cell r="HT1105">
            <v>0</v>
          </cell>
          <cell r="HU1105">
            <v>0</v>
          </cell>
          <cell r="HV1105">
            <v>0</v>
          </cell>
          <cell r="HW1105">
            <v>0</v>
          </cell>
          <cell r="HX1105">
            <v>0</v>
          </cell>
          <cell r="HY1105">
            <v>0</v>
          </cell>
          <cell r="HZ1105">
            <v>0</v>
          </cell>
          <cell r="IA1105">
            <v>0</v>
          </cell>
          <cell r="IB1105">
            <v>0</v>
          </cell>
          <cell r="IC1105">
            <v>0</v>
          </cell>
          <cell r="ID1105">
            <v>0</v>
          </cell>
          <cell r="IE1105">
            <v>0</v>
          </cell>
          <cell r="IF1105">
            <v>0</v>
          </cell>
          <cell r="IG1105">
            <v>0</v>
          </cell>
          <cell r="IH1105">
            <v>0</v>
          </cell>
          <cell r="II1105">
            <v>0</v>
          </cell>
          <cell r="IJ1105">
            <v>0</v>
          </cell>
          <cell r="IK1105">
            <v>0</v>
          </cell>
          <cell r="IL1105">
            <v>0</v>
          </cell>
          <cell r="IM1105">
            <v>0</v>
          </cell>
          <cell r="IN1105">
            <v>0</v>
          </cell>
          <cell r="IO1105">
            <v>0</v>
          </cell>
          <cell r="IP1105">
            <v>0</v>
          </cell>
          <cell r="IQ1105">
            <v>0</v>
          </cell>
          <cell r="IR1105">
            <v>0</v>
          </cell>
          <cell r="IS1105">
            <v>0</v>
          </cell>
          <cell r="IT1105">
            <v>0</v>
          </cell>
          <cell r="IU1105">
            <v>0</v>
          </cell>
          <cell r="IV1105">
            <v>0</v>
          </cell>
          <cell r="IW1105">
            <v>0</v>
          </cell>
          <cell r="IX1105">
            <v>0</v>
          </cell>
          <cell r="IY1105">
            <v>0</v>
          </cell>
          <cell r="IZ1105">
            <v>0</v>
          </cell>
          <cell r="JA1105">
            <v>0</v>
          </cell>
          <cell r="JB1105">
            <v>0</v>
          </cell>
          <cell r="JC1105">
            <v>0</v>
          </cell>
          <cell r="JD1105">
            <v>0</v>
          </cell>
          <cell r="JE1105">
            <v>0</v>
          </cell>
          <cell r="JF1105">
            <v>0</v>
          </cell>
          <cell r="JG1105">
            <v>0</v>
          </cell>
          <cell r="JH1105">
            <v>0</v>
          </cell>
          <cell r="JI1105">
            <v>0</v>
          </cell>
          <cell r="JJ1105">
            <v>0</v>
          </cell>
          <cell r="JK1105">
            <v>0</v>
          </cell>
          <cell r="JL1105">
            <v>0</v>
          </cell>
          <cell r="JM1105">
            <v>0</v>
          </cell>
          <cell r="JN1105">
            <v>0</v>
          </cell>
          <cell r="JO1105">
            <v>0</v>
          </cell>
          <cell r="JP1105">
            <v>0</v>
          </cell>
          <cell r="JQ1105">
            <v>0</v>
          </cell>
        </row>
        <row r="1106">
          <cell r="D1106" t="str">
            <v>PV_.QF.UWY._.qWY.Sage_Solar_I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0</v>
          </cell>
          <cell r="CD1106">
            <v>0</v>
          </cell>
          <cell r="CE1106">
            <v>0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0</v>
          </cell>
          <cell r="CK1106">
            <v>0</v>
          </cell>
          <cell r="CL1106">
            <v>0</v>
          </cell>
          <cell r="CM1106">
            <v>0</v>
          </cell>
          <cell r="CN1106">
            <v>0</v>
          </cell>
          <cell r="CO1106">
            <v>0</v>
          </cell>
          <cell r="CP1106">
            <v>0</v>
          </cell>
          <cell r="CQ1106">
            <v>0</v>
          </cell>
          <cell r="CR1106">
            <v>0</v>
          </cell>
          <cell r="CS1106">
            <v>0</v>
          </cell>
          <cell r="CT1106">
            <v>0</v>
          </cell>
          <cell r="CU1106">
            <v>0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  <cell r="DD1106">
            <v>0</v>
          </cell>
          <cell r="DE1106">
            <v>0</v>
          </cell>
          <cell r="DF1106">
            <v>0</v>
          </cell>
          <cell r="DG1106">
            <v>0</v>
          </cell>
          <cell r="DH1106">
            <v>0</v>
          </cell>
          <cell r="DI1106">
            <v>0</v>
          </cell>
          <cell r="DJ1106">
            <v>0</v>
          </cell>
          <cell r="DK1106">
            <v>0</v>
          </cell>
          <cell r="DL1106">
            <v>0</v>
          </cell>
          <cell r="DM1106">
            <v>0</v>
          </cell>
          <cell r="DN1106">
            <v>0</v>
          </cell>
          <cell r="DO1106">
            <v>0</v>
          </cell>
          <cell r="DP1106">
            <v>0</v>
          </cell>
          <cell r="DQ1106">
            <v>0</v>
          </cell>
          <cell r="DR1106">
            <v>0</v>
          </cell>
          <cell r="DS1106">
            <v>0</v>
          </cell>
          <cell r="DT1106">
            <v>0</v>
          </cell>
          <cell r="DU1106">
            <v>0</v>
          </cell>
          <cell r="DV1106">
            <v>0</v>
          </cell>
          <cell r="DW1106">
            <v>0</v>
          </cell>
          <cell r="DX1106">
            <v>0</v>
          </cell>
          <cell r="DY1106">
            <v>0</v>
          </cell>
          <cell r="DZ1106">
            <v>0</v>
          </cell>
          <cell r="EA1106">
            <v>0</v>
          </cell>
          <cell r="EB1106">
            <v>0</v>
          </cell>
          <cell r="EC1106">
            <v>0</v>
          </cell>
          <cell r="ED1106">
            <v>0</v>
          </cell>
          <cell r="EE1106">
            <v>0</v>
          </cell>
          <cell r="EF1106">
            <v>0</v>
          </cell>
          <cell r="EG1106">
            <v>0</v>
          </cell>
          <cell r="EH1106">
            <v>0</v>
          </cell>
          <cell r="EI1106">
            <v>0</v>
          </cell>
          <cell r="EJ1106">
            <v>0</v>
          </cell>
          <cell r="EK1106">
            <v>0</v>
          </cell>
          <cell r="EL1106">
            <v>0</v>
          </cell>
          <cell r="EM1106">
            <v>0</v>
          </cell>
          <cell r="EN1106">
            <v>0</v>
          </cell>
          <cell r="EO1106">
            <v>0</v>
          </cell>
          <cell r="EP1106">
            <v>0</v>
          </cell>
          <cell r="EQ1106">
            <v>0</v>
          </cell>
          <cell r="ER1106">
            <v>0</v>
          </cell>
          <cell r="ES1106">
            <v>0</v>
          </cell>
          <cell r="ET1106">
            <v>0</v>
          </cell>
          <cell r="EU1106">
            <v>0</v>
          </cell>
          <cell r="EV1106">
            <v>0</v>
          </cell>
          <cell r="EW1106">
            <v>0</v>
          </cell>
          <cell r="EX1106">
            <v>0</v>
          </cell>
          <cell r="EY1106">
            <v>0</v>
          </cell>
          <cell r="EZ1106">
            <v>0</v>
          </cell>
          <cell r="FA1106">
            <v>0</v>
          </cell>
          <cell r="FB1106">
            <v>0</v>
          </cell>
          <cell r="FC1106">
            <v>0</v>
          </cell>
          <cell r="FD1106">
            <v>0</v>
          </cell>
          <cell r="FE1106">
            <v>0</v>
          </cell>
          <cell r="FF1106">
            <v>0</v>
          </cell>
          <cell r="FG1106">
            <v>0</v>
          </cell>
          <cell r="FH1106">
            <v>0</v>
          </cell>
          <cell r="FI1106">
            <v>0</v>
          </cell>
          <cell r="FJ1106">
            <v>0</v>
          </cell>
          <cell r="FK1106">
            <v>0</v>
          </cell>
          <cell r="FL1106">
            <v>0</v>
          </cell>
          <cell r="FM1106">
            <v>0</v>
          </cell>
          <cell r="FN1106">
            <v>0</v>
          </cell>
          <cell r="FO1106">
            <v>0</v>
          </cell>
          <cell r="FP1106">
            <v>0</v>
          </cell>
          <cell r="FQ1106">
            <v>0</v>
          </cell>
          <cell r="FR1106">
            <v>0</v>
          </cell>
          <cell r="FS1106">
            <v>0</v>
          </cell>
          <cell r="FT1106">
            <v>0</v>
          </cell>
          <cell r="FU1106">
            <v>0</v>
          </cell>
          <cell r="FV1106">
            <v>0</v>
          </cell>
          <cell r="FW1106">
            <v>0</v>
          </cell>
          <cell r="FX1106">
            <v>0</v>
          </cell>
          <cell r="FY1106">
            <v>0</v>
          </cell>
          <cell r="FZ1106">
            <v>0</v>
          </cell>
          <cell r="GA1106">
            <v>0</v>
          </cell>
          <cell r="GB1106">
            <v>0</v>
          </cell>
          <cell r="GC1106">
            <v>0</v>
          </cell>
          <cell r="GD1106">
            <v>0</v>
          </cell>
          <cell r="GE1106">
            <v>0</v>
          </cell>
          <cell r="GF1106">
            <v>0</v>
          </cell>
          <cell r="GG1106">
            <v>0</v>
          </cell>
          <cell r="GH1106">
            <v>0</v>
          </cell>
          <cell r="GI1106">
            <v>0</v>
          </cell>
          <cell r="GJ1106">
            <v>0</v>
          </cell>
          <cell r="GK1106">
            <v>0</v>
          </cell>
          <cell r="GL1106">
            <v>0</v>
          </cell>
          <cell r="GM1106">
            <v>0</v>
          </cell>
          <cell r="GN1106">
            <v>0</v>
          </cell>
          <cell r="GO1106">
            <v>0</v>
          </cell>
          <cell r="GP1106">
            <v>0</v>
          </cell>
          <cell r="GQ1106">
            <v>0</v>
          </cell>
          <cell r="GR1106">
            <v>0</v>
          </cell>
          <cell r="GS1106">
            <v>0</v>
          </cell>
          <cell r="GT1106">
            <v>0</v>
          </cell>
          <cell r="GU1106">
            <v>0</v>
          </cell>
          <cell r="GV1106">
            <v>0</v>
          </cell>
          <cell r="GW1106">
            <v>0</v>
          </cell>
          <cell r="GX1106">
            <v>0</v>
          </cell>
          <cell r="GY1106">
            <v>0</v>
          </cell>
          <cell r="GZ1106">
            <v>0</v>
          </cell>
          <cell r="HA1106">
            <v>0</v>
          </cell>
          <cell r="HB1106">
            <v>0</v>
          </cell>
          <cell r="HC1106">
            <v>0</v>
          </cell>
          <cell r="HD1106">
            <v>0</v>
          </cell>
          <cell r="HE1106">
            <v>0</v>
          </cell>
          <cell r="HF1106">
            <v>0</v>
          </cell>
          <cell r="HG1106">
            <v>0</v>
          </cell>
          <cell r="HH1106">
            <v>0</v>
          </cell>
          <cell r="HI1106">
            <v>0</v>
          </cell>
          <cell r="HJ1106">
            <v>0</v>
          </cell>
          <cell r="HK1106">
            <v>0</v>
          </cell>
          <cell r="HL1106">
            <v>0</v>
          </cell>
          <cell r="HM1106">
            <v>0</v>
          </cell>
          <cell r="HN1106">
            <v>0</v>
          </cell>
          <cell r="HO1106">
            <v>0</v>
          </cell>
          <cell r="HP1106">
            <v>0</v>
          </cell>
          <cell r="HQ1106">
            <v>0</v>
          </cell>
          <cell r="HR1106">
            <v>0</v>
          </cell>
          <cell r="HS1106">
            <v>0</v>
          </cell>
          <cell r="HT1106">
            <v>0</v>
          </cell>
          <cell r="HU1106">
            <v>0</v>
          </cell>
          <cell r="HV1106">
            <v>0</v>
          </cell>
          <cell r="HW1106">
            <v>0</v>
          </cell>
          <cell r="HX1106">
            <v>0</v>
          </cell>
          <cell r="HY1106">
            <v>0</v>
          </cell>
          <cell r="HZ1106">
            <v>0</v>
          </cell>
          <cell r="IA1106">
            <v>0</v>
          </cell>
          <cell r="IB1106">
            <v>0</v>
          </cell>
          <cell r="IC1106">
            <v>0</v>
          </cell>
          <cell r="ID1106">
            <v>0</v>
          </cell>
          <cell r="IE1106">
            <v>0</v>
          </cell>
          <cell r="IF1106">
            <v>0</v>
          </cell>
          <cell r="IG1106">
            <v>0</v>
          </cell>
          <cell r="IH1106">
            <v>0</v>
          </cell>
          <cell r="II1106">
            <v>0</v>
          </cell>
          <cell r="IJ1106">
            <v>0</v>
          </cell>
          <cell r="IK1106">
            <v>0</v>
          </cell>
          <cell r="IL1106">
            <v>0</v>
          </cell>
          <cell r="IM1106">
            <v>0</v>
          </cell>
          <cell r="IN1106">
            <v>0</v>
          </cell>
          <cell r="IO1106">
            <v>0</v>
          </cell>
          <cell r="IP1106">
            <v>0</v>
          </cell>
          <cell r="IQ1106">
            <v>0</v>
          </cell>
          <cell r="IR1106">
            <v>0</v>
          </cell>
          <cell r="IS1106">
            <v>0</v>
          </cell>
          <cell r="IT1106">
            <v>0</v>
          </cell>
          <cell r="IU1106">
            <v>0</v>
          </cell>
          <cell r="IV1106">
            <v>0</v>
          </cell>
          <cell r="IW1106">
            <v>0</v>
          </cell>
          <cell r="IX1106">
            <v>0</v>
          </cell>
          <cell r="IY1106">
            <v>0</v>
          </cell>
          <cell r="IZ1106">
            <v>0</v>
          </cell>
          <cell r="JA1106">
            <v>0</v>
          </cell>
          <cell r="JB1106">
            <v>0</v>
          </cell>
          <cell r="JC1106">
            <v>0</v>
          </cell>
          <cell r="JD1106">
            <v>0</v>
          </cell>
          <cell r="JE1106">
            <v>0</v>
          </cell>
          <cell r="JF1106">
            <v>0</v>
          </cell>
          <cell r="JG1106">
            <v>0</v>
          </cell>
          <cell r="JH1106">
            <v>0</v>
          </cell>
          <cell r="JI1106">
            <v>0</v>
          </cell>
          <cell r="JJ1106">
            <v>0</v>
          </cell>
          <cell r="JK1106">
            <v>0</v>
          </cell>
          <cell r="JL1106">
            <v>0</v>
          </cell>
          <cell r="JM1106">
            <v>0</v>
          </cell>
          <cell r="JN1106">
            <v>0</v>
          </cell>
          <cell r="JO1106">
            <v>0</v>
          </cell>
          <cell r="JP1106">
            <v>0</v>
          </cell>
          <cell r="JQ1106">
            <v>0</v>
          </cell>
        </row>
        <row r="1107">
          <cell r="D1107" t="str">
            <v>PV_.QF.UWY._.qWY.Sage_Solar_II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0</v>
          </cell>
          <cell r="CD1107">
            <v>0</v>
          </cell>
          <cell r="CE1107">
            <v>0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0</v>
          </cell>
          <cell r="CK1107">
            <v>0</v>
          </cell>
          <cell r="CL1107">
            <v>0</v>
          </cell>
          <cell r="CM1107">
            <v>0</v>
          </cell>
          <cell r="CN1107">
            <v>0</v>
          </cell>
          <cell r="CO1107">
            <v>0</v>
          </cell>
          <cell r="CP1107">
            <v>0</v>
          </cell>
          <cell r="CQ1107">
            <v>0</v>
          </cell>
          <cell r="CR1107">
            <v>0</v>
          </cell>
          <cell r="CS1107">
            <v>0</v>
          </cell>
          <cell r="CT1107">
            <v>0</v>
          </cell>
          <cell r="CU1107">
            <v>0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  <cell r="DD1107">
            <v>0</v>
          </cell>
          <cell r="DE1107">
            <v>0</v>
          </cell>
          <cell r="DF1107">
            <v>0</v>
          </cell>
          <cell r="DG1107">
            <v>0</v>
          </cell>
          <cell r="DH1107">
            <v>0</v>
          </cell>
          <cell r="DI1107">
            <v>0</v>
          </cell>
          <cell r="DJ1107">
            <v>0</v>
          </cell>
          <cell r="DK1107">
            <v>0</v>
          </cell>
          <cell r="DL1107">
            <v>0</v>
          </cell>
          <cell r="DM1107">
            <v>0</v>
          </cell>
          <cell r="DN1107">
            <v>0</v>
          </cell>
          <cell r="DO1107">
            <v>0</v>
          </cell>
          <cell r="DP1107">
            <v>0</v>
          </cell>
          <cell r="DQ1107">
            <v>0</v>
          </cell>
          <cell r="DR1107">
            <v>0</v>
          </cell>
          <cell r="DS1107">
            <v>0</v>
          </cell>
          <cell r="DT1107">
            <v>0</v>
          </cell>
          <cell r="DU1107">
            <v>0</v>
          </cell>
          <cell r="DV1107">
            <v>0</v>
          </cell>
          <cell r="DW1107">
            <v>0</v>
          </cell>
          <cell r="DX1107">
            <v>0</v>
          </cell>
          <cell r="DY1107">
            <v>0</v>
          </cell>
          <cell r="DZ1107">
            <v>0</v>
          </cell>
          <cell r="EA1107">
            <v>0</v>
          </cell>
          <cell r="EB1107">
            <v>0</v>
          </cell>
          <cell r="EC1107">
            <v>0</v>
          </cell>
          <cell r="ED1107">
            <v>0</v>
          </cell>
          <cell r="EE1107">
            <v>0</v>
          </cell>
          <cell r="EF1107">
            <v>0</v>
          </cell>
          <cell r="EG1107">
            <v>0</v>
          </cell>
          <cell r="EH1107">
            <v>0</v>
          </cell>
          <cell r="EI1107">
            <v>0</v>
          </cell>
          <cell r="EJ1107">
            <v>0</v>
          </cell>
          <cell r="EK1107">
            <v>0</v>
          </cell>
          <cell r="EL1107">
            <v>0</v>
          </cell>
          <cell r="EM1107">
            <v>0</v>
          </cell>
          <cell r="EN1107">
            <v>0</v>
          </cell>
          <cell r="EO1107">
            <v>0</v>
          </cell>
          <cell r="EP1107">
            <v>0</v>
          </cell>
          <cell r="EQ1107">
            <v>0</v>
          </cell>
          <cell r="ER1107">
            <v>0</v>
          </cell>
          <cell r="ES1107">
            <v>0</v>
          </cell>
          <cell r="ET1107">
            <v>0</v>
          </cell>
          <cell r="EU1107">
            <v>0</v>
          </cell>
          <cell r="EV1107">
            <v>0</v>
          </cell>
          <cell r="EW1107">
            <v>0</v>
          </cell>
          <cell r="EX1107">
            <v>0</v>
          </cell>
          <cell r="EY1107">
            <v>0</v>
          </cell>
          <cell r="EZ1107">
            <v>0</v>
          </cell>
          <cell r="FA1107">
            <v>0</v>
          </cell>
          <cell r="FB1107">
            <v>0</v>
          </cell>
          <cell r="FC1107">
            <v>0</v>
          </cell>
          <cell r="FD1107">
            <v>0</v>
          </cell>
          <cell r="FE1107">
            <v>0</v>
          </cell>
          <cell r="FF1107">
            <v>0</v>
          </cell>
          <cell r="FG1107">
            <v>0</v>
          </cell>
          <cell r="FH1107">
            <v>0</v>
          </cell>
          <cell r="FI1107">
            <v>0</v>
          </cell>
          <cell r="FJ1107">
            <v>0</v>
          </cell>
          <cell r="FK1107">
            <v>0</v>
          </cell>
          <cell r="FL1107">
            <v>0</v>
          </cell>
          <cell r="FM1107">
            <v>0</v>
          </cell>
          <cell r="FN1107">
            <v>0</v>
          </cell>
          <cell r="FO1107">
            <v>0</v>
          </cell>
          <cell r="FP1107">
            <v>0</v>
          </cell>
          <cell r="FQ1107">
            <v>0</v>
          </cell>
          <cell r="FR1107">
            <v>0</v>
          </cell>
          <cell r="FS1107">
            <v>0</v>
          </cell>
          <cell r="FT1107">
            <v>0</v>
          </cell>
          <cell r="FU1107">
            <v>0</v>
          </cell>
          <cell r="FV1107">
            <v>0</v>
          </cell>
          <cell r="FW1107">
            <v>0</v>
          </cell>
          <cell r="FX1107">
            <v>0</v>
          </cell>
          <cell r="FY1107">
            <v>0</v>
          </cell>
          <cell r="FZ1107">
            <v>0</v>
          </cell>
          <cell r="GA1107">
            <v>0</v>
          </cell>
          <cell r="GB1107">
            <v>0</v>
          </cell>
          <cell r="GC1107">
            <v>0</v>
          </cell>
          <cell r="GD1107">
            <v>0</v>
          </cell>
          <cell r="GE1107">
            <v>0</v>
          </cell>
          <cell r="GF1107">
            <v>0</v>
          </cell>
          <cell r="GG1107">
            <v>0</v>
          </cell>
          <cell r="GH1107">
            <v>0</v>
          </cell>
          <cell r="GI1107">
            <v>0</v>
          </cell>
          <cell r="GJ1107">
            <v>0</v>
          </cell>
          <cell r="GK1107">
            <v>0</v>
          </cell>
          <cell r="GL1107">
            <v>0</v>
          </cell>
          <cell r="GM1107">
            <v>0</v>
          </cell>
          <cell r="GN1107">
            <v>0</v>
          </cell>
          <cell r="GO1107">
            <v>0</v>
          </cell>
          <cell r="GP1107">
            <v>0</v>
          </cell>
          <cell r="GQ1107">
            <v>0</v>
          </cell>
          <cell r="GR1107">
            <v>0</v>
          </cell>
          <cell r="GS1107">
            <v>0</v>
          </cell>
          <cell r="GT1107">
            <v>0</v>
          </cell>
          <cell r="GU1107">
            <v>0</v>
          </cell>
          <cell r="GV1107">
            <v>0</v>
          </cell>
          <cell r="GW1107">
            <v>0</v>
          </cell>
          <cell r="GX1107">
            <v>0</v>
          </cell>
          <cell r="GY1107">
            <v>0</v>
          </cell>
          <cell r="GZ1107">
            <v>0</v>
          </cell>
          <cell r="HA1107">
            <v>0</v>
          </cell>
          <cell r="HB1107">
            <v>0</v>
          </cell>
          <cell r="HC1107">
            <v>0</v>
          </cell>
          <cell r="HD1107">
            <v>0</v>
          </cell>
          <cell r="HE1107">
            <v>0</v>
          </cell>
          <cell r="HF1107">
            <v>0</v>
          </cell>
          <cell r="HG1107">
            <v>0</v>
          </cell>
          <cell r="HH1107">
            <v>0</v>
          </cell>
          <cell r="HI1107">
            <v>0</v>
          </cell>
          <cell r="HJ1107">
            <v>0</v>
          </cell>
          <cell r="HK1107">
            <v>0</v>
          </cell>
          <cell r="HL1107">
            <v>0</v>
          </cell>
          <cell r="HM1107">
            <v>0</v>
          </cell>
          <cell r="HN1107">
            <v>0</v>
          </cell>
          <cell r="HO1107">
            <v>0</v>
          </cell>
          <cell r="HP1107">
            <v>0</v>
          </cell>
          <cell r="HQ1107">
            <v>0</v>
          </cell>
          <cell r="HR1107">
            <v>0</v>
          </cell>
          <cell r="HS1107">
            <v>0</v>
          </cell>
          <cell r="HT1107">
            <v>0</v>
          </cell>
          <cell r="HU1107">
            <v>0</v>
          </cell>
          <cell r="HV1107">
            <v>0</v>
          </cell>
          <cell r="HW1107">
            <v>0</v>
          </cell>
          <cell r="HX1107">
            <v>0</v>
          </cell>
          <cell r="HY1107">
            <v>0</v>
          </cell>
          <cell r="HZ1107">
            <v>0</v>
          </cell>
          <cell r="IA1107">
            <v>0</v>
          </cell>
          <cell r="IB1107">
            <v>0</v>
          </cell>
          <cell r="IC1107">
            <v>0</v>
          </cell>
          <cell r="ID1107">
            <v>0</v>
          </cell>
          <cell r="IE1107">
            <v>0</v>
          </cell>
          <cell r="IF1107">
            <v>0</v>
          </cell>
          <cell r="IG1107">
            <v>0</v>
          </cell>
          <cell r="IH1107">
            <v>0</v>
          </cell>
          <cell r="II1107">
            <v>0</v>
          </cell>
          <cell r="IJ1107">
            <v>0</v>
          </cell>
          <cell r="IK1107">
            <v>0</v>
          </cell>
          <cell r="IL1107">
            <v>0</v>
          </cell>
          <cell r="IM1107">
            <v>0</v>
          </cell>
          <cell r="IN1107">
            <v>0</v>
          </cell>
          <cell r="IO1107">
            <v>0</v>
          </cell>
          <cell r="IP1107">
            <v>0</v>
          </cell>
          <cell r="IQ1107">
            <v>0</v>
          </cell>
          <cell r="IR1107">
            <v>0</v>
          </cell>
          <cell r="IS1107">
            <v>0</v>
          </cell>
          <cell r="IT1107">
            <v>0</v>
          </cell>
          <cell r="IU1107">
            <v>0</v>
          </cell>
          <cell r="IV1107">
            <v>0</v>
          </cell>
          <cell r="IW1107">
            <v>0</v>
          </cell>
          <cell r="IX1107">
            <v>0</v>
          </cell>
          <cell r="IY1107">
            <v>0</v>
          </cell>
          <cell r="IZ1107">
            <v>0</v>
          </cell>
          <cell r="JA1107">
            <v>0</v>
          </cell>
          <cell r="JB1107">
            <v>0</v>
          </cell>
          <cell r="JC1107">
            <v>0</v>
          </cell>
          <cell r="JD1107">
            <v>0</v>
          </cell>
          <cell r="JE1107">
            <v>0</v>
          </cell>
          <cell r="JF1107">
            <v>0</v>
          </cell>
          <cell r="JG1107">
            <v>0</v>
          </cell>
          <cell r="JH1107">
            <v>0</v>
          </cell>
          <cell r="JI1107">
            <v>0</v>
          </cell>
          <cell r="JJ1107">
            <v>0</v>
          </cell>
          <cell r="JK1107">
            <v>0</v>
          </cell>
          <cell r="JL1107">
            <v>0</v>
          </cell>
          <cell r="JM1107">
            <v>0</v>
          </cell>
          <cell r="JN1107">
            <v>0</v>
          </cell>
          <cell r="JO1107">
            <v>0</v>
          </cell>
          <cell r="JP1107">
            <v>0</v>
          </cell>
          <cell r="JQ1107">
            <v>0</v>
          </cell>
        </row>
        <row r="1108">
          <cell r="D1108" t="str">
            <v>PV_.QF.UWY._.qWY.Sage_Solar_III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0</v>
          </cell>
          <cell r="CD1108">
            <v>0</v>
          </cell>
          <cell r="CE1108">
            <v>0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0</v>
          </cell>
          <cell r="CK1108">
            <v>0</v>
          </cell>
          <cell r="CL1108">
            <v>0</v>
          </cell>
          <cell r="CM1108">
            <v>0</v>
          </cell>
          <cell r="CN1108">
            <v>0</v>
          </cell>
          <cell r="CO1108">
            <v>0</v>
          </cell>
          <cell r="CP1108">
            <v>0</v>
          </cell>
          <cell r="CQ1108">
            <v>0</v>
          </cell>
          <cell r="CR1108">
            <v>0</v>
          </cell>
          <cell r="CS1108">
            <v>0</v>
          </cell>
          <cell r="CT1108">
            <v>0</v>
          </cell>
          <cell r="CU1108">
            <v>0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  <cell r="DD1108">
            <v>0</v>
          </cell>
          <cell r="DE1108">
            <v>0</v>
          </cell>
          <cell r="DF1108">
            <v>0</v>
          </cell>
          <cell r="DG1108">
            <v>0</v>
          </cell>
          <cell r="DH1108">
            <v>0</v>
          </cell>
          <cell r="DI1108">
            <v>0</v>
          </cell>
          <cell r="DJ1108">
            <v>0</v>
          </cell>
          <cell r="DK1108">
            <v>0</v>
          </cell>
          <cell r="DL1108">
            <v>0</v>
          </cell>
          <cell r="DM1108">
            <v>0</v>
          </cell>
          <cell r="DN1108">
            <v>0</v>
          </cell>
          <cell r="DO1108">
            <v>0</v>
          </cell>
          <cell r="DP1108">
            <v>0</v>
          </cell>
          <cell r="DQ1108">
            <v>0</v>
          </cell>
          <cell r="DR1108">
            <v>0</v>
          </cell>
          <cell r="DS1108">
            <v>0</v>
          </cell>
          <cell r="DT1108">
            <v>0</v>
          </cell>
          <cell r="DU1108">
            <v>0</v>
          </cell>
          <cell r="DV1108">
            <v>0</v>
          </cell>
          <cell r="DW1108">
            <v>0</v>
          </cell>
          <cell r="DX1108">
            <v>0</v>
          </cell>
          <cell r="DY1108">
            <v>0</v>
          </cell>
          <cell r="DZ1108">
            <v>0</v>
          </cell>
          <cell r="EA1108">
            <v>0</v>
          </cell>
          <cell r="EB1108">
            <v>0</v>
          </cell>
          <cell r="EC1108">
            <v>0</v>
          </cell>
          <cell r="ED1108">
            <v>0</v>
          </cell>
          <cell r="EE1108">
            <v>0</v>
          </cell>
          <cell r="EF1108">
            <v>0</v>
          </cell>
          <cell r="EG1108">
            <v>0</v>
          </cell>
          <cell r="EH1108">
            <v>0</v>
          </cell>
          <cell r="EI1108">
            <v>0</v>
          </cell>
          <cell r="EJ1108">
            <v>0</v>
          </cell>
          <cell r="EK1108">
            <v>0</v>
          </cell>
          <cell r="EL1108">
            <v>0</v>
          </cell>
          <cell r="EM1108">
            <v>0</v>
          </cell>
          <cell r="EN1108">
            <v>0</v>
          </cell>
          <cell r="EO1108">
            <v>0</v>
          </cell>
          <cell r="EP1108">
            <v>0</v>
          </cell>
          <cell r="EQ1108">
            <v>0</v>
          </cell>
          <cell r="ER1108">
            <v>0</v>
          </cell>
          <cell r="ES1108">
            <v>0</v>
          </cell>
          <cell r="ET1108">
            <v>0</v>
          </cell>
          <cell r="EU1108">
            <v>0</v>
          </cell>
          <cell r="EV1108">
            <v>0</v>
          </cell>
          <cell r="EW1108">
            <v>0</v>
          </cell>
          <cell r="EX1108">
            <v>0</v>
          </cell>
          <cell r="EY1108">
            <v>0</v>
          </cell>
          <cell r="EZ1108">
            <v>0</v>
          </cell>
          <cell r="FA1108">
            <v>0</v>
          </cell>
          <cell r="FB1108">
            <v>0</v>
          </cell>
          <cell r="FC1108">
            <v>0</v>
          </cell>
          <cell r="FD1108">
            <v>0</v>
          </cell>
          <cell r="FE1108">
            <v>0</v>
          </cell>
          <cell r="FF1108">
            <v>0</v>
          </cell>
          <cell r="FG1108">
            <v>0</v>
          </cell>
          <cell r="FH1108">
            <v>0</v>
          </cell>
          <cell r="FI1108">
            <v>0</v>
          </cell>
          <cell r="FJ1108">
            <v>0</v>
          </cell>
          <cell r="FK1108">
            <v>0</v>
          </cell>
          <cell r="FL1108">
            <v>0</v>
          </cell>
          <cell r="FM1108">
            <v>0</v>
          </cell>
          <cell r="FN1108">
            <v>0</v>
          </cell>
          <cell r="FO1108">
            <v>0</v>
          </cell>
          <cell r="FP1108">
            <v>0</v>
          </cell>
          <cell r="FQ1108">
            <v>0</v>
          </cell>
          <cell r="FR1108">
            <v>0</v>
          </cell>
          <cell r="FS1108">
            <v>0</v>
          </cell>
          <cell r="FT1108">
            <v>0</v>
          </cell>
          <cell r="FU1108">
            <v>0</v>
          </cell>
          <cell r="FV1108">
            <v>0</v>
          </cell>
          <cell r="FW1108">
            <v>0</v>
          </cell>
          <cell r="FX1108">
            <v>0</v>
          </cell>
          <cell r="FY1108">
            <v>0</v>
          </cell>
          <cell r="FZ1108">
            <v>0</v>
          </cell>
          <cell r="GA1108">
            <v>0</v>
          </cell>
          <cell r="GB1108">
            <v>0</v>
          </cell>
          <cell r="GC1108">
            <v>0</v>
          </cell>
          <cell r="GD1108">
            <v>0</v>
          </cell>
          <cell r="GE1108">
            <v>0</v>
          </cell>
          <cell r="GF1108">
            <v>0</v>
          </cell>
          <cell r="GG1108">
            <v>0</v>
          </cell>
          <cell r="GH1108">
            <v>0</v>
          </cell>
          <cell r="GI1108">
            <v>0</v>
          </cell>
          <cell r="GJ1108">
            <v>0</v>
          </cell>
          <cell r="GK1108">
            <v>0</v>
          </cell>
          <cell r="GL1108">
            <v>0</v>
          </cell>
          <cell r="GM1108">
            <v>0</v>
          </cell>
          <cell r="GN1108">
            <v>0</v>
          </cell>
          <cell r="GO1108">
            <v>0</v>
          </cell>
          <cell r="GP1108">
            <v>0</v>
          </cell>
          <cell r="GQ1108">
            <v>0</v>
          </cell>
          <cell r="GR1108">
            <v>0</v>
          </cell>
          <cell r="GS1108">
            <v>0</v>
          </cell>
          <cell r="GT1108">
            <v>0</v>
          </cell>
          <cell r="GU1108">
            <v>0</v>
          </cell>
          <cell r="GV1108">
            <v>0</v>
          </cell>
          <cell r="GW1108">
            <v>0</v>
          </cell>
          <cell r="GX1108">
            <v>0</v>
          </cell>
          <cell r="GY1108">
            <v>0</v>
          </cell>
          <cell r="GZ1108">
            <v>0</v>
          </cell>
          <cell r="HA1108">
            <v>0</v>
          </cell>
          <cell r="HB1108">
            <v>0</v>
          </cell>
          <cell r="HC1108">
            <v>0</v>
          </cell>
          <cell r="HD1108">
            <v>0</v>
          </cell>
          <cell r="HE1108">
            <v>0</v>
          </cell>
          <cell r="HF1108">
            <v>0</v>
          </cell>
          <cell r="HG1108">
            <v>0</v>
          </cell>
          <cell r="HH1108">
            <v>0</v>
          </cell>
          <cell r="HI1108">
            <v>0</v>
          </cell>
          <cell r="HJ1108">
            <v>0</v>
          </cell>
          <cell r="HK1108">
            <v>0</v>
          </cell>
          <cell r="HL1108">
            <v>0</v>
          </cell>
          <cell r="HM1108">
            <v>0</v>
          </cell>
          <cell r="HN1108">
            <v>0</v>
          </cell>
          <cell r="HO1108">
            <v>0</v>
          </cell>
          <cell r="HP1108">
            <v>0</v>
          </cell>
          <cell r="HQ1108">
            <v>0</v>
          </cell>
          <cell r="HR1108">
            <v>0</v>
          </cell>
          <cell r="HS1108">
            <v>0</v>
          </cell>
          <cell r="HT1108">
            <v>0</v>
          </cell>
          <cell r="HU1108">
            <v>0</v>
          </cell>
          <cell r="HV1108">
            <v>0</v>
          </cell>
          <cell r="HW1108">
            <v>0</v>
          </cell>
          <cell r="HX1108">
            <v>0</v>
          </cell>
          <cell r="HY1108">
            <v>0</v>
          </cell>
          <cell r="HZ1108">
            <v>0</v>
          </cell>
          <cell r="IA1108">
            <v>0</v>
          </cell>
          <cell r="IB1108">
            <v>0</v>
          </cell>
          <cell r="IC1108">
            <v>0</v>
          </cell>
          <cell r="ID1108">
            <v>0</v>
          </cell>
          <cell r="IE1108">
            <v>0</v>
          </cell>
          <cell r="IF1108">
            <v>0</v>
          </cell>
          <cell r="IG1108">
            <v>0</v>
          </cell>
          <cell r="IH1108">
            <v>0</v>
          </cell>
          <cell r="II1108">
            <v>0</v>
          </cell>
          <cell r="IJ1108">
            <v>0</v>
          </cell>
          <cell r="IK1108">
            <v>0</v>
          </cell>
          <cell r="IL1108">
            <v>0</v>
          </cell>
          <cell r="IM1108">
            <v>0</v>
          </cell>
          <cell r="IN1108">
            <v>0</v>
          </cell>
          <cell r="IO1108">
            <v>0</v>
          </cell>
          <cell r="IP1108">
            <v>0</v>
          </cell>
          <cell r="IQ1108">
            <v>0</v>
          </cell>
          <cell r="IR1108">
            <v>0</v>
          </cell>
          <cell r="IS1108">
            <v>0</v>
          </cell>
          <cell r="IT1108">
            <v>0</v>
          </cell>
          <cell r="IU1108">
            <v>0</v>
          </cell>
          <cell r="IV1108">
            <v>0</v>
          </cell>
          <cell r="IW1108">
            <v>0</v>
          </cell>
          <cell r="IX1108">
            <v>0</v>
          </cell>
          <cell r="IY1108">
            <v>0</v>
          </cell>
          <cell r="IZ1108">
            <v>0</v>
          </cell>
          <cell r="JA1108">
            <v>0</v>
          </cell>
          <cell r="JB1108">
            <v>0</v>
          </cell>
          <cell r="JC1108">
            <v>0</v>
          </cell>
          <cell r="JD1108">
            <v>0</v>
          </cell>
          <cell r="JE1108">
            <v>0</v>
          </cell>
          <cell r="JF1108">
            <v>0</v>
          </cell>
          <cell r="JG1108">
            <v>0</v>
          </cell>
          <cell r="JH1108">
            <v>0</v>
          </cell>
          <cell r="JI1108">
            <v>0</v>
          </cell>
          <cell r="JJ1108">
            <v>0</v>
          </cell>
          <cell r="JK1108">
            <v>0</v>
          </cell>
          <cell r="JL1108">
            <v>0</v>
          </cell>
          <cell r="JM1108">
            <v>0</v>
          </cell>
          <cell r="JN1108">
            <v>0</v>
          </cell>
          <cell r="JO1108">
            <v>0</v>
          </cell>
          <cell r="JP1108">
            <v>0</v>
          </cell>
          <cell r="JQ1108">
            <v>0</v>
          </cell>
        </row>
        <row r="1109">
          <cell r="D1109" t="str">
            <v>PV_.QF.WMV._.qOR.CSP_Burlingame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0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0</v>
          </cell>
          <cell r="CD1109">
            <v>0</v>
          </cell>
          <cell r="CE1109">
            <v>0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0</v>
          </cell>
          <cell r="CK1109">
            <v>0</v>
          </cell>
          <cell r="CL1109">
            <v>0</v>
          </cell>
          <cell r="CM1109">
            <v>0</v>
          </cell>
          <cell r="CN1109">
            <v>0</v>
          </cell>
          <cell r="CO1109">
            <v>0</v>
          </cell>
          <cell r="CP1109">
            <v>0</v>
          </cell>
          <cell r="CQ1109">
            <v>0</v>
          </cell>
          <cell r="CR1109">
            <v>0</v>
          </cell>
          <cell r="CS1109">
            <v>0</v>
          </cell>
          <cell r="CT1109">
            <v>0</v>
          </cell>
          <cell r="CU1109">
            <v>0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  <cell r="DD1109">
            <v>0</v>
          </cell>
          <cell r="DE1109">
            <v>0</v>
          </cell>
          <cell r="DF1109">
            <v>0</v>
          </cell>
          <cell r="DG1109">
            <v>0</v>
          </cell>
          <cell r="DH1109">
            <v>0</v>
          </cell>
          <cell r="DI1109">
            <v>0</v>
          </cell>
          <cell r="DJ1109">
            <v>0</v>
          </cell>
          <cell r="DK1109">
            <v>0</v>
          </cell>
          <cell r="DL1109">
            <v>0</v>
          </cell>
          <cell r="DM1109">
            <v>0</v>
          </cell>
          <cell r="DN1109">
            <v>0</v>
          </cell>
          <cell r="DO1109">
            <v>0</v>
          </cell>
          <cell r="DP1109">
            <v>0</v>
          </cell>
          <cell r="DQ1109">
            <v>0</v>
          </cell>
          <cell r="DR1109">
            <v>0</v>
          </cell>
          <cell r="DS1109">
            <v>0</v>
          </cell>
          <cell r="DT1109">
            <v>0</v>
          </cell>
          <cell r="DU1109">
            <v>0</v>
          </cell>
          <cell r="DV1109">
            <v>0</v>
          </cell>
          <cell r="DW1109">
            <v>0</v>
          </cell>
          <cell r="DX1109">
            <v>0</v>
          </cell>
          <cell r="DY1109">
            <v>0</v>
          </cell>
          <cell r="DZ1109">
            <v>0</v>
          </cell>
          <cell r="EA1109">
            <v>0</v>
          </cell>
          <cell r="EB1109">
            <v>0</v>
          </cell>
          <cell r="EC1109">
            <v>0</v>
          </cell>
          <cell r="ED1109">
            <v>0</v>
          </cell>
          <cell r="EE1109">
            <v>0</v>
          </cell>
          <cell r="EF1109">
            <v>0</v>
          </cell>
          <cell r="EG1109">
            <v>0</v>
          </cell>
          <cell r="EH1109">
            <v>0</v>
          </cell>
          <cell r="EI1109">
            <v>0</v>
          </cell>
          <cell r="EJ1109">
            <v>0</v>
          </cell>
          <cell r="EK1109">
            <v>0</v>
          </cell>
          <cell r="EL1109">
            <v>0</v>
          </cell>
          <cell r="EM1109">
            <v>0</v>
          </cell>
          <cell r="EN1109">
            <v>0</v>
          </cell>
          <cell r="EO1109">
            <v>0</v>
          </cell>
          <cell r="EP1109">
            <v>0</v>
          </cell>
          <cell r="EQ1109">
            <v>0</v>
          </cell>
          <cell r="ER1109">
            <v>0</v>
          </cell>
          <cell r="ES1109">
            <v>0</v>
          </cell>
          <cell r="ET1109">
            <v>0</v>
          </cell>
          <cell r="EU1109">
            <v>0</v>
          </cell>
          <cell r="EV1109">
            <v>0</v>
          </cell>
          <cell r="EW1109">
            <v>0</v>
          </cell>
          <cell r="EX1109">
            <v>0</v>
          </cell>
          <cell r="EY1109">
            <v>0</v>
          </cell>
          <cell r="EZ1109">
            <v>0</v>
          </cell>
          <cell r="FA1109">
            <v>0</v>
          </cell>
          <cell r="FB1109">
            <v>0</v>
          </cell>
          <cell r="FC1109">
            <v>0</v>
          </cell>
          <cell r="FD1109">
            <v>0</v>
          </cell>
          <cell r="FE1109">
            <v>0</v>
          </cell>
          <cell r="FF1109">
            <v>0</v>
          </cell>
          <cell r="FG1109">
            <v>0</v>
          </cell>
          <cell r="FH1109">
            <v>0</v>
          </cell>
          <cell r="FI1109">
            <v>0</v>
          </cell>
          <cell r="FJ1109">
            <v>0</v>
          </cell>
          <cell r="FK1109">
            <v>0</v>
          </cell>
          <cell r="FL1109">
            <v>0</v>
          </cell>
          <cell r="FM1109">
            <v>0</v>
          </cell>
          <cell r="FN1109">
            <v>0</v>
          </cell>
          <cell r="FO1109">
            <v>0</v>
          </cell>
          <cell r="FP1109">
            <v>0</v>
          </cell>
          <cell r="FQ1109">
            <v>0</v>
          </cell>
          <cell r="FR1109">
            <v>0</v>
          </cell>
          <cell r="FS1109">
            <v>0</v>
          </cell>
          <cell r="FT1109">
            <v>0</v>
          </cell>
          <cell r="FU1109">
            <v>0</v>
          </cell>
          <cell r="FV1109">
            <v>0</v>
          </cell>
          <cell r="FW1109">
            <v>0</v>
          </cell>
          <cell r="FX1109">
            <v>0</v>
          </cell>
          <cell r="FY1109">
            <v>0</v>
          </cell>
          <cell r="FZ1109">
            <v>0</v>
          </cell>
          <cell r="GA1109">
            <v>0</v>
          </cell>
          <cell r="GB1109">
            <v>0</v>
          </cell>
          <cell r="GC1109">
            <v>0</v>
          </cell>
          <cell r="GD1109">
            <v>0</v>
          </cell>
          <cell r="GE1109">
            <v>0</v>
          </cell>
          <cell r="GF1109">
            <v>0</v>
          </cell>
          <cell r="GG1109">
            <v>0</v>
          </cell>
          <cell r="GH1109">
            <v>0</v>
          </cell>
          <cell r="GI1109">
            <v>0</v>
          </cell>
          <cell r="GJ1109">
            <v>0</v>
          </cell>
          <cell r="GK1109">
            <v>0</v>
          </cell>
          <cell r="GL1109">
            <v>0</v>
          </cell>
          <cell r="GM1109">
            <v>0</v>
          </cell>
          <cell r="GN1109">
            <v>0</v>
          </cell>
          <cell r="GO1109">
            <v>0</v>
          </cell>
          <cell r="GP1109">
            <v>0</v>
          </cell>
          <cell r="GQ1109">
            <v>0</v>
          </cell>
          <cell r="GR1109">
            <v>0</v>
          </cell>
          <cell r="GS1109">
            <v>0</v>
          </cell>
          <cell r="GT1109">
            <v>0</v>
          </cell>
          <cell r="GU1109">
            <v>0</v>
          </cell>
          <cell r="GV1109">
            <v>0</v>
          </cell>
          <cell r="GW1109">
            <v>0</v>
          </cell>
          <cell r="GX1109">
            <v>0</v>
          </cell>
          <cell r="GY1109">
            <v>0</v>
          </cell>
          <cell r="GZ1109">
            <v>0</v>
          </cell>
          <cell r="HA1109">
            <v>0</v>
          </cell>
          <cell r="HB1109">
            <v>0</v>
          </cell>
          <cell r="HC1109">
            <v>0</v>
          </cell>
          <cell r="HD1109">
            <v>0</v>
          </cell>
          <cell r="HE1109">
            <v>0</v>
          </cell>
          <cell r="HF1109">
            <v>0</v>
          </cell>
          <cell r="HG1109">
            <v>0</v>
          </cell>
          <cell r="HH1109">
            <v>0</v>
          </cell>
          <cell r="HI1109">
            <v>0</v>
          </cell>
          <cell r="HJ1109">
            <v>0</v>
          </cell>
          <cell r="HK1109">
            <v>0</v>
          </cell>
          <cell r="HL1109">
            <v>0</v>
          </cell>
          <cell r="HM1109">
            <v>0</v>
          </cell>
          <cell r="HN1109">
            <v>0</v>
          </cell>
          <cell r="HO1109">
            <v>0</v>
          </cell>
          <cell r="HP1109">
            <v>0</v>
          </cell>
          <cell r="HQ1109">
            <v>0</v>
          </cell>
          <cell r="HR1109">
            <v>0</v>
          </cell>
          <cell r="HS1109">
            <v>0</v>
          </cell>
          <cell r="HT1109">
            <v>0</v>
          </cell>
          <cell r="HU1109">
            <v>0</v>
          </cell>
          <cell r="HV1109">
            <v>0</v>
          </cell>
          <cell r="HW1109">
            <v>0</v>
          </cell>
          <cell r="HX1109">
            <v>0</v>
          </cell>
          <cell r="HY1109">
            <v>0</v>
          </cell>
          <cell r="HZ1109">
            <v>0</v>
          </cell>
          <cell r="IA1109">
            <v>0</v>
          </cell>
          <cell r="IB1109">
            <v>0</v>
          </cell>
          <cell r="IC1109">
            <v>0</v>
          </cell>
          <cell r="ID1109">
            <v>0</v>
          </cell>
          <cell r="IE1109">
            <v>0</v>
          </cell>
          <cell r="IF1109">
            <v>0</v>
          </cell>
          <cell r="IG1109">
            <v>0</v>
          </cell>
          <cell r="IH1109">
            <v>0</v>
          </cell>
          <cell r="II1109">
            <v>0</v>
          </cell>
          <cell r="IJ1109">
            <v>0</v>
          </cell>
          <cell r="IK1109">
            <v>0</v>
          </cell>
          <cell r="IL1109">
            <v>0</v>
          </cell>
          <cell r="IM1109">
            <v>0</v>
          </cell>
          <cell r="IN1109">
            <v>0</v>
          </cell>
          <cell r="IO1109">
            <v>0</v>
          </cell>
          <cell r="IP1109">
            <v>0</v>
          </cell>
          <cell r="IQ1109">
            <v>0</v>
          </cell>
          <cell r="IR1109">
            <v>0</v>
          </cell>
          <cell r="IS1109">
            <v>0</v>
          </cell>
          <cell r="IT1109">
            <v>0</v>
          </cell>
          <cell r="IU1109">
            <v>0</v>
          </cell>
          <cell r="IV1109">
            <v>0</v>
          </cell>
          <cell r="IW1109">
            <v>0</v>
          </cell>
          <cell r="IX1109">
            <v>0</v>
          </cell>
          <cell r="IY1109">
            <v>0</v>
          </cell>
          <cell r="IZ1109">
            <v>0</v>
          </cell>
          <cell r="JA1109">
            <v>0</v>
          </cell>
          <cell r="JB1109">
            <v>0</v>
          </cell>
          <cell r="JC1109">
            <v>0</v>
          </cell>
          <cell r="JD1109">
            <v>0</v>
          </cell>
          <cell r="JE1109">
            <v>0</v>
          </cell>
          <cell r="JF1109">
            <v>0</v>
          </cell>
          <cell r="JG1109">
            <v>0</v>
          </cell>
          <cell r="JH1109">
            <v>0</v>
          </cell>
          <cell r="JI1109">
            <v>0</v>
          </cell>
          <cell r="JJ1109">
            <v>0</v>
          </cell>
          <cell r="JK1109">
            <v>0</v>
          </cell>
          <cell r="JL1109">
            <v>0</v>
          </cell>
          <cell r="JM1109">
            <v>0</v>
          </cell>
          <cell r="JN1109">
            <v>0</v>
          </cell>
          <cell r="JO1109">
            <v>0</v>
          </cell>
          <cell r="JP1109">
            <v>0</v>
          </cell>
          <cell r="JQ1109">
            <v>0</v>
          </cell>
        </row>
        <row r="1110">
          <cell r="D1110" t="str">
            <v>PV_.QF.WMV._.qOR.CSP_Marble_Solar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0</v>
          </cell>
          <cell r="CD1110">
            <v>0</v>
          </cell>
          <cell r="CE1110">
            <v>0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0</v>
          </cell>
          <cell r="CK1110">
            <v>0</v>
          </cell>
          <cell r="CL1110">
            <v>0</v>
          </cell>
          <cell r="CM1110">
            <v>0</v>
          </cell>
          <cell r="CN1110">
            <v>0</v>
          </cell>
          <cell r="CO1110">
            <v>0</v>
          </cell>
          <cell r="CP1110">
            <v>0</v>
          </cell>
          <cell r="CQ1110">
            <v>0</v>
          </cell>
          <cell r="CR1110">
            <v>0</v>
          </cell>
          <cell r="CS1110">
            <v>0</v>
          </cell>
          <cell r="CT1110">
            <v>0</v>
          </cell>
          <cell r="CU1110">
            <v>0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  <cell r="DD1110">
            <v>0</v>
          </cell>
          <cell r="DE1110">
            <v>0</v>
          </cell>
          <cell r="DF1110">
            <v>0</v>
          </cell>
          <cell r="DG1110">
            <v>0</v>
          </cell>
          <cell r="DH1110">
            <v>0</v>
          </cell>
          <cell r="DI1110">
            <v>0</v>
          </cell>
          <cell r="DJ1110">
            <v>0</v>
          </cell>
          <cell r="DK1110">
            <v>0</v>
          </cell>
          <cell r="DL1110">
            <v>0</v>
          </cell>
          <cell r="DM1110">
            <v>0</v>
          </cell>
          <cell r="DN1110">
            <v>0</v>
          </cell>
          <cell r="DO1110">
            <v>0</v>
          </cell>
          <cell r="DP1110">
            <v>0</v>
          </cell>
          <cell r="DQ1110">
            <v>0</v>
          </cell>
          <cell r="DR1110">
            <v>0</v>
          </cell>
          <cell r="DS1110">
            <v>0</v>
          </cell>
          <cell r="DT1110">
            <v>0</v>
          </cell>
          <cell r="DU1110">
            <v>0</v>
          </cell>
          <cell r="DV1110">
            <v>0</v>
          </cell>
          <cell r="DW1110">
            <v>0</v>
          </cell>
          <cell r="DX1110">
            <v>0</v>
          </cell>
          <cell r="DY1110">
            <v>0</v>
          </cell>
          <cell r="DZ1110">
            <v>0</v>
          </cell>
          <cell r="EA1110">
            <v>0</v>
          </cell>
          <cell r="EB1110">
            <v>0</v>
          </cell>
          <cell r="EC1110">
            <v>0</v>
          </cell>
          <cell r="ED1110">
            <v>0</v>
          </cell>
          <cell r="EE1110">
            <v>0</v>
          </cell>
          <cell r="EF1110">
            <v>0</v>
          </cell>
          <cell r="EG1110">
            <v>0</v>
          </cell>
          <cell r="EH1110">
            <v>0</v>
          </cell>
          <cell r="EI1110">
            <v>0</v>
          </cell>
          <cell r="EJ1110">
            <v>0</v>
          </cell>
          <cell r="EK1110">
            <v>0</v>
          </cell>
          <cell r="EL1110">
            <v>0</v>
          </cell>
          <cell r="EM1110">
            <v>0</v>
          </cell>
          <cell r="EN1110">
            <v>0</v>
          </cell>
          <cell r="EO1110">
            <v>0</v>
          </cell>
          <cell r="EP1110">
            <v>0</v>
          </cell>
          <cell r="EQ1110">
            <v>0</v>
          </cell>
          <cell r="ER1110">
            <v>0</v>
          </cell>
          <cell r="ES1110">
            <v>0</v>
          </cell>
          <cell r="ET1110">
            <v>0</v>
          </cell>
          <cell r="EU1110">
            <v>0</v>
          </cell>
          <cell r="EV1110">
            <v>0</v>
          </cell>
          <cell r="EW1110">
            <v>0</v>
          </cell>
          <cell r="EX1110">
            <v>0</v>
          </cell>
          <cell r="EY1110">
            <v>0</v>
          </cell>
          <cell r="EZ1110">
            <v>0</v>
          </cell>
          <cell r="FA1110">
            <v>0</v>
          </cell>
          <cell r="FB1110">
            <v>0</v>
          </cell>
          <cell r="FC1110">
            <v>0</v>
          </cell>
          <cell r="FD1110">
            <v>0</v>
          </cell>
          <cell r="FE1110">
            <v>0</v>
          </cell>
          <cell r="FF1110">
            <v>0</v>
          </cell>
          <cell r="FG1110">
            <v>0</v>
          </cell>
          <cell r="FH1110">
            <v>0</v>
          </cell>
          <cell r="FI1110">
            <v>0</v>
          </cell>
          <cell r="FJ1110">
            <v>0</v>
          </cell>
          <cell r="FK1110">
            <v>0</v>
          </cell>
          <cell r="FL1110">
            <v>0</v>
          </cell>
          <cell r="FM1110">
            <v>0</v>
          </cell>
          <cell r="FN1110">
            <v>0</v>
          </cell>
          <cell r="FO1110">
            <v>0</v>
          </cell>
          <cell r="FP1110">
            <v>0</v>
          </cell>
          <cell r="FQ1110">
            <v>0</v>
          </cell>
          <cell r="FR1110">
            <v>0</v>
          </cell>
          <cell r="FS1110">
            <v>0</v>
          </cell>
          <cell r="FT1110">
            <v>0</v>
          </cell>
          <cell r="FU1110">
            <v>0</v>
          </cell>
          <cell r="FV1110">
            <v>0</v>
          </cell>
          <cell r="FW1110">
            <v>0</v>
          </cell>
          <cell r="FX1110">
            <v>0</v>
          </cell>
          <cell r="FY1110">
            <v>0</v>
          </cell>
          <cell r="FZ1110">
            <v>0</v>
          </cell>
          <cell r="GA1110">
            <v>0</v>
          </cell>
          <cell r="GB1110">
            <v>0</v>
          </cell>
          <cell r="GC1110">
            <v>0</v>
          </cell>
          <cell r="GD1110">
            <v>0</v>
          </cell>
          <cell r="GE1110">
            <v>0</v>
          </cell>
          <cell r="GF1110">
            <v>0</v>
          </cell>
          <cell r="GG1110">
            <v>0</v>
          </cell>
          <cell r="GH1110">
            <v>0</v>
          </cell>
          <cell r="GI1110">
            <v>0</v>
          </cell>
          <cell r="GJ1110">
            <v>0</v>
          </cell>
          <cell r="GK1110">
            <v>0</v>
          </cell>
          <cell r="GL1110">
            <v>0</v>
          </cell>
          <cell r="GM1110">
            <v>0</v>
          </cell>
          <cell r="GN1110">
            <v>0</v>
          </cell>
          <cell r="GO1110">
            <v>0</v>
          </cell>
          <cell r="GP1110">
            <v>0</v>
          </cell>
          <cell r="GQ1110">
            <v>0</v>
          </cell>
          <cell r="GR1110">
            <v>0</v>
          </cell>
          <cell r="GS1110">
            <v>0</v>
          </cell>
          <cell r="GT1110">
            <v>0</v>
          </cell>
          <cell r="GU1110">
            <v>0</v>
          </cell>
          <cell r="GV1110">
            <v>0</v>
          </cell>
          <cell r="GW1110">
            <v>0</v>
          </cell>
          <cell r="GX1110">
            <v>0</v>
          </cell>
          <cell r="GY1110">
            <v>0</v>
          </cell>
          <cell r="GZ1110">
            <v>0</v>
          </cell>
          <cell r="HA1110">
            <v>0</v>
          </cell>
          <cell r="HB1110">
            <v>0</v>
          </cell>
          <cell r="HC1110">
            <v>0</v>
          </cell>
          <cell r="HD1110">
            <v>0</v>
          </cell>
          <cell r="HE1110">
            <v>0</v>
          </cell>
          <cell r="HF1110">
            <v>0</v>
          </cell>
          <cell r="HG1110">
            <v>0</v>
          </cell>
          <cell r="HH1110">
            <v>0</v>
          </cell>
          <cell r="HI1110">
            <v>0</v>
          </cell>
          <cell r="HJ1110">
            <v>0</v>
          </cell>
          <cell r="HK1110">
            <v>0</v>
          </cell>
          <cell r="HL1110">
            <v>0</v>
          </cell>
          <cell r="HM1110">
            <v>0</v>
          </cell>
          <cell r="HN1110">
            <v>0</v>
          </cell>
          <cell r="HO1110">
            <v>0</v>
          </cell>
          <cell r="HP1110">
            <v>0</v>
          </cell>
          <cell r="HQ1110">
            <v>0</v>
          </cell>
          <cell r="HR1110">
            <v>0</v>
          </cell>
          <cell r="HS1110">
            <v>0</v>
          </cell>
          <cell r="HT1110">
            <v>0</v>
          </cell>
          <cell r="HU1110">
            <v>0</v>
          </cell>
          <cell r="HV1110">
            <v>0</v>
          </cell>
          <cell r="HW1110">
            <v>0</v>
          </cell>
          <cell r="HX1110">
            <v>0</v>
          </cell>
          <cell r="HY1110">
            <v>0</v>
          </cell>
          <cell r="HZ1110">
            <v>0</v>
          </cell>
          <cell r="IA1110">
            <v>0</v>
          </cell>
          <cell r="IB1110">
            <v>0</v>
          </cell>
          <cell r="IC1110">
            <v>0</v>
          </cell>
          <cell r="ID1110">
            <v>0</v>
          </cell>
          <cell r="IE1110">
            <v>0</v>
          </cell>
          <cell r="IF1110">
            <v>0</v>
          </cell>
          <cell r="IG1110">
            <v>0</v>
          </cell>
          <cell r="IH1110">
            <v>0</v>
          </cell>
          <cell r="II1110">
            <v>0</v>
          </cell>
          <cell r="IJ1110">
            <v>0</v>
          </cell>
          <cell r="IK1110">
            <v>0</v>
          </cell>
          <cell r="IL1110">
            <v>0</v>
          </cell>
          <cell r="IM1110">
            <v>0</v>
          </cell>
          <cell r="IN1110">
            <v>0</v>
          </cell>
          <cell r="IO1110">
            <v>0</v>
          </cell>
          <cell r="IP1110">
            <v>0</v>
          </cell>
          <cell r="IQ1110">
            <v>0</v>
          </cell>
          <cell r="IR1110">
            <v>0</v>
          </cell>
          <cell r="IS1110">
            <v>0</v>
          </cell>
          <cell r="IT1110">
            <v>0</v>
          </cell>
          <cell r="IU1110">
            <v>0</v>
          </cell>
          <cell r="IV1110">
            <v>0</v>
          </cell>
          <cell r="IW1110">
            <v>0</v>
          </cell>
          <cell r="IX1110">
            <v>0</v>
          </cell>
          <cell r="IY1110">
            <v>0</v>
          </cell>
          <cell r="IZ1110">
            <v>0</v>
          </cell>
          <cell r="JA1110">
            <v>0</v>
          </cell>
          <cell r="JB1110">
            <v>0</v>
          </cell>
          <cell r="JC1110">
            <v>0</v>
          </cell>
          <cell r="JD1110">
            <v>0</v>
          </cell>
          <cell r="JE1110">
            <v>0</v>
          </cell>
          <cell r="JF1110">
            <v>0</v>
          </cell>
          <cell r="JG1110">
            <v>0</v>
          </cell>
          <cell r="JH1110">
            <v>0</v>
          </cell>
          <cell r="JI1110">
            <v>0</v>
          </cell>
          <cell r="JJ1110">
            <v>0</v>
          </cell>
          <cell r="JK1110">
            <v>0</v>
          </cell>
          <cell r="JL1110">
            <v>0</v>
          </cell>
          <cell r="JM1110">
            <v>0</v>
          </cell>
          <cell r="JN1110">
            <v>0</v>
          </cell>
          <cell r="JO1110">
            <v>0</v>
          </cell>
          <cell r="JP1110">
            <v>0</v>
          </cell>
          <cell r="JQ1110">
            <v>0</v>
          </cell>
        </row>
        <row r="1111">
          <cell r="D1111" t="str">
            <v>PV_.QF.WMV._.qOR.CSP_Orchard_Knob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  <cell r="BJ1111">
            <v>0</v>
          </cell>
          <cell r="BK1111">
            <v>0</v>
          </cell>
          <cell r="BL1111">
            <v>0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0</v>
          </cell>
          <cell r="CD1111">
            <v>0</v>
          </cell>
          <cell r="CE1111">
            <v>0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0</v>
          </cell>
          <cell r="CK1111">
            <v>0</v>
          </cell>
          <cell r="CL1111">
            <v>0</v>
          </cell>
          <cell r="CM1111">
            <v>0</v>
          </cell>
          <cell r="CN1111">
            <v>0</v>
          </cell>
          <cell r="CO1111">
            <v>0</v>
          </cell>
          <cell r="CP1111">
            <v>0</v>
          </cell>
          <cell r="CQ1111">
            <v>0</v>
          </cell>
          <cell r="CR1111">
            <v>0</v>
          </cell>
          <cell r="CS1111">
            <v>0</v>
          </cell>
          <cell r="CT1111">
            <v>0</v>
          </cell>
          <cell r="CU1111">
            <v>0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  <cell r="DD1111">
            <v>0</v>
          </cell>
          <cell r="DE1111">
            <v>0</v>
          </cell>
          <cell r="DF1111">
            <v>0</v>
          </cell>
          <cell r="DG1111">
            <v>0</v>
          </cell>
          <cell r="DH1111">
            <v>0</v>
          </cell>
          <cell r="DI1111">
            <v>0</v>
          </cell>
          <cell r="DJ1111">
            <v>0</v>
          </cell>
          <cell r="DK1111">
            <v>0</v>
          </cell>
          <cell r="DL1111">
            <v>0</v>
          </cell>
          <cell r="DM1111">
            <v>0</v>
          </cell>
          <cell r="DN1111">
            <v>0</v>
          </cell>
          <cell r="DO1111">
            <v>0</v>
          </cell>
          <cell r="DP1111">
            <v>0</v>
          </cell>
          <cell r="DQ1111">
            <v>0</v>
          </cell>
          <cell r="DR1111">
            <v>0</v>
          </cell>
          <cell r="DS1111">
            <v>0</v>
          </cell>
          <cell r="DT1111">
            <v>0</v>
          </cell>
          <cell r="DU1111">
            <v>0</v>
          </cell>
          <cell r="DV1111">
            <v>0</v>
          </cell>
          <cell r="DW1111">
            <v>0</v>
          </cell>
          <cell r="DX1111">
            <v>0</v>
          </cell>
          <cell r="DY1111">
            <v>0</v>
          </cell>
          <cell r="DZ1111">
            <v>0</v>
          </cell>
          <cell r="EA1111">
            <v>0</v>
          </cell>
          <cell r="EB1111">
            <v>0</v>
          </cell>
          <cell r="EC1111">
            <v>0</v>
          </cell>
          <cell r="ED1111">
            <v>0</v>
          </cell>
          <cell r="EE1111">
            <v>0</v>
          </cell>
          <cell r="EF1111">
            <v>0</v>
          </cell>
          <cell r="EG1111">
            <v>0</v>
          </cell>
          <cell r="EH1111">
            <v>0</v>
          </cell>
          <cell r="EI1111">
            <v>0</v>
          </cell>
          <cell r="EJ1111">
            <v>0</v>
          </cell>
          <cell r="EK1111">
            <v>0</v>
          </cell>
          <cell r="EL1111">
            <v>0</v>
          </cell>
          <cell r="EM1111">
            <v>0</v>
          </cell>
          <cell r="EN1111">
            <v>0</v>
          </cell>
          <cell r="EO1111">
            <v>0</v>
          </cell>
          <cell r="EP1111">
            <v>0</v>
          </cell>
          <cell r="EQ1111">
            <v>0</v>
          </cell>
          <cell r="ER1111">
            <v>0</v>
          </cell>
          <cell r="ES1111">
            <v>0</v>
          </cell>
          <cell r="ET1111">
            <v>0</v>
          </cell>
          <cell r="EU1111">
            <v>0</v>
          </cell>
          <cell r="EV1111">
            <v>0</v>
          </cell>
          <cell r="EW1111">
            <v>0</v>
          </cell>
          <cell r="EX1111">
            <v>0</v>
          </cell>
          <cell r="EY1111">
            <v>0</v>
          </cell>
          <cell r="EZ1111">
            <v>0</v>
          </cell>
          <cell r="FA1111">
            <v>0</v>
          </cell>
          <cell r="FB1111">
            <v>0</v>
          </cell>
          <cell r="FC1111">
            <v>0</v>
          </cell>
          <cell r="FD1111">
            <v>0</v>
          </cell>
          <cell r="FE1111">
            <v>0</v>
          </cell>
          <cell r="FF1111">
            <v>0</v>
          </cell>
          <cell r="FG1111">
            <v>0</v>
          </cell>
          <cell r="FH1111">
            <v>0</v>
          </cell>
          <cell r="FI1111">
            <v>0</v>
          </cell>
          <cell r="FJ1111">
            <v>0</v>
          </cell>
          <cell r="FK1111">
            <v>0</v>
          </cell>
          <cell r="FL1111">
            <v>0</v>
          </cell>
          <cell r="FM1111">
            <v>0</v>
          </cell>
          <cell r="FN1111">
            <v>0</v>
          </cell>
          <cell r="FO1111">
            <v>0</v>
          </cell>
          <cell r="FP1111">
            <v>0</v>
          </cell>
          <cell r="FQ1111">
            <v>0</v>
          </cell>
          <cell r="FR1111">
            <v>0</v>
          </cell>
          <cell r="FS1111">
            <v>0</v>
          </cell>
          <cell r="FT1111">
            <v>0</v>
          </cell>
          <cell r="FU1111">
            <v>0</v>
          </cell>
          <cell r="FV1111">
            <v>0</v>
          </cell>
          <cell r="FW1111">
            <v>0</v>
          </cell>
          <cell r="FX1111">
            <v>0</v>
          </cell>
          <cell r="FY1111">
            <v>0</v>
          </cell>
          <cell r="FZ1111">
            <v>0</v>
          </cell>
          <cell r="GA1111">
            <v>0</v>
          </cell>
          <cell r="GB1111">
            <v>0</v>
          </cell>
          <cell r="GC1111">
            <v>0</v>
          </cell>
          <cell r="GD1111">
            <v>0</v>
          </cell>
          <cell r="GE1111">
            <v>0</v>
          </cell>
          <cell r="GF1111">
            <v>0</v>
          </cell>
          <cell r="GG1111">
            <v>0</v>
          </cell>
          <cell r="GH1111">
            <v>0</v>
          </cell>
          <cell r="GI1111">
            <v>0</v>
          </cell>
          <cell r="GJ1111">
            <v>0</v>
          </cell>
          <cell r="GK1111">
            <v>0</v>
          </cell>
          <cell r="GL1111">
            <v>0</v>
          </cell>
          <cell r="GM1111">
            <v>0</v>
          </cell>
          <cell r="GN1111">
            <v>0</v>
          </cell>
          <cell r="GO1111">
            <v>0</v>
          </cell>
          <cell r="GP1111">
            <v>0</v>
          </cell>
          <cell r="GQ1111">
            <v>0</v>
          </cell>
          <cell r="GR1111">
            <v>0</v>
          </cell>
          <cell r="GS1111">
            <v>0</v>
          </cell>
          <cell r="GT1111">
            <v>0</v>
          </cell>
          <cell r="GU1111">
            <v>0</v>
          </cell>
          <cell r="GV1111">
            <v>0</v>
          </cell>
          <cell r="GW1111">
            <v>0</v>
          </cell>
          <cell r="GX1111">
            <v>0</v>
          </cell>
          <cell r="GY1111">
            <v>0</v>
          </cell>
          <cell r="GZ1111">
            <v>0</v>
          </cell>
          <cell r="HA1111">
            <v>0</v>
          </cell>
          <cell r="HB1111">
            <v>0</v>
          </cell>
          <cell r="HC1111">
            <v>0</v>
          </cell>
          <cell r="HD1111">
            <v>0</v>
          </cell>
          <cell r="HE1111">
            <v>0</v>
          </cell>
          <cell r="HF1111">
            <v>0</v>
          </cell>
          <cell r="HG1111">
            <v>0</v>
          </cell>
          <cell r="HH1111">
            <v>0</v>
          </cell>
          <cell r="HI1111">
            <v>0</v>
          </cell>
          <cell r="HJ1111">
            <v>0</v>
          </cell>
          <cell r="HK1111">
            <v>0</v>
          </cell>
          <cell r="HL1111">
            <v>0</v>
          </cell>
          <cell r="HM1111">
            <v>0</v>
          </cell>
          <cell r="HN1111">
            <v>0</v>
          </cell>
          <cell r="HO1111">
            <v>0</v>
          </cell>
          <cell r="HP1111">
            <v>0</v>
          </cell>
          <cell r="HQ1111">
            <v>0</v>
          </cell>
          <cell r="HR1111">
            <v>0</v>
          </cell>
          <cell r="HS1111">
            <v>0</v>
          </cell>
          <cell r="HT1111">
            <v>0</v>
          </cell>
          <cell r="HU1111">
            <v>0</v>
          </cell>
          <cell r="HV1111">
            <v>0</v>
          </cell>
          <cell r="HW1111">
            <v>0</v>
          </cell>
          <cell r="HX1111">
            <v>0</v>
          </cell>
          <cell r="HY1111">
            <v>0</v>
          </cell>
          <cell r="HZ1111">
            <v>0</v>
          </cell>
          <cell r="IA1111">
            <v>0</v>
          </cell>
          <cell r="IB1111">
            <v>0</v>
          </cell>
          <cell r="IC1111">
            <v>0</v>
          </cell>
          <cell r="ID1111">
            <v>0</v>
          </cell>
          <cell r="IE1111">
            <v>0</v>
          </cell>
          <cell r="IF1111">
            <v>0</v>
          </cell>
          <cell r="IG1111">
            <v>0</v>
          </cell>
          <cell r="IH1111">
            <v>0</v>
          </cell>
          <cell r="II1111">
            <v>0</v>
          </cell>
          <cell r="IJ1111">
            <v>0</v>
          </cell>
          <cell r="IK1111">
            <v>0</v>
          </cell>
          <cell r="IL1111">
            <v>0</v>
          </cell>
          <cell r="IM1111">
            <v>0</v>
          </cell>
          <cell r="IN1111">
            <v>0</v>
          </cell>
          <cell r="IO1111">
            <v>0</v>
          </cell>
          <cell r="IP1111">
            <v>0</v>
          </cell>
          <cell r="IQ1111">
            <v>0</v>
          </cell>
          <cell r="IR1111">
            <v>0</v>
          </cell>
          <cell r="IS1111">
            <v>0</v>
          </cell>
          <cell r="IT1111">
            <v>0</v>
          </cell>
          <cell r="IU1111">
            <v>0</v>
          </cell>
          <cell r="IV1111">
            <v>0</v>
          </cell>
          <cell r="IW1111">
            <v>0</v>
          </cell>
          <cell r="IX1111">
            <v>0</v>
          </cell>
          <cell r="IY1111">
            <v>0</v>
          </cell>
          <cell r="IZ1111">
            <v>0</v>
          </cell>
          <cell r="JA1111">
            <v>0</v>
          </cell>
          <cell r="JB1111">
            <v>0</v>
          </cell>
          <cell r="JC1111">
            <v>0</v>
          </cell>
          <cell r="JD1111">
            <v>0</v>
          </cell>
          <cell r="JE1111">
            <v>0</v>
          </cell>
          <cell r="JF1111">
            <v>0</v>
          </cell>
          <cell r="JG1111">
            <v>0</v>
          </cell>
          <cell r="JH1111">
            <v>0</v>
          </cell>
          <cell r="JI1111">
            <v>0</v>
          </cell>
          <cell r="JJ1111">
            <v>0</v>
          </cell>
          <cell r="JK1111">
            <v>0</v>
          </cell>
          <cell r="JL1111">
            <v>0</v>
          </cell>
          <cell r="JM1111">
            <v>0</v>
          </cell>
          <cell r="JN1111">
            <v>0</v>
          </cell>
          <cell r="JO1111">
            <v>0</v>
          </cell>
          <cell r="JP1111">
            <v>0</v>
          </cell>
          <cell r="JQ1111">
            <v>0</v>
          </cell>
        </row>
        <row r="1112">
          <cell r="D1112" t="str">
            <v>PV_.QF.WMV._.qOR.CSP_Perrydale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0</v>
          </cell>
          <cell r="CD1112">
            <v>0</v>
          </cell>
          <cell r="CE1112">
            <v>0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0</v>
          </cell>
          <cell r="CK1112">
            <v>0</v>
          </cell>
          <cell r="CL1112">
            <v>0</v>
          </cell>
          <cell r="CM1112">
            <v>0</v>
          </cell>
          <cell r="CN1112">
            <v>0</v>
          </cell>
          <cell r="CO1112">
            <v>0</v>
          </cell>
          <cell r="CP1112">
            <v>0</v>
          </cell>
          <cell r="CQ1112">
            <v>0</v>
          </cell>
          <cell r="CR1112">
            <v>0</v>
          </cell>
          <cell r="CS1112">
            <v>0</v>
          </cell>
          <cell r="CT1112">
            <v>0</v>
          </cell>
          <cell r="CU1112">
            <v>0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  <cell r="DD1112">
            <v>0</v>
          </cell>
          <cell r="DE1112">
            <v>0</v>
          </cell>
          <cell r="DF1112">
            <v>0</v>
          </cell>
          <cell r="DG1112">
            <v>0</v>
          </cell>
          <cell r="DH1112">
            <v>0</v>
          </cell>
          <cell r="DI1112">
            <v>0</v>
          </cell>
          <cell r="DJ1112">
            <v>0</v>
          </cell>
          <cell r="DK1112">
            <v>0</v>
          </cell>
          <cell r="DL1112">
            <v>0</v>
          </cell>
          <cell r="DM1112">
            <v>0</v>
          </cell>
          <cell r="DN1112">
            <v>0</v>
          </cell>
          <cell r="DO1112">
            <v>0</v>
          </cell>
          <cell r="DP1112">
            <v>0</v>
          </cell>
          <cell r="DQ1112">
            <v>0</v>
          </cell>
          <cell r="DR1112">
            <v>0</v>
          </cell>
          <cell r="DS1112">
            <v>0</v>
          </cell>
          <cell r="DT1112">
            <v>0</v>
          </cell>
          <cell r="DU1112">
            <v>0</v>
          </cell>
          <cell r="DV1112">
            <v>0</v>
          </cell>
          <cell r="DW1112">
            <v>0</v>
          </cell>
          <cell r="DX1112">
            <v>0</v>
          </cell>
          <cell r="DY1112">
            <v>0</v>
          </cell>
          <cell r="DZ1112">
            <v>0</v>
          </cell>
          <cell r="EA1112">
            <v>0</v>
          </cell>
          <cell r="EB1112">
            <v>0</v>
          </cell>
          <cell r="EC1112">
            <v>0</v>
          </cell>
          <cell r="ED1112">
            <v>0</v>
          </cell>
          <cell r="EE1112">
            <v>0</v>
          </cell>
          <cell r="EF1112">
            <v>0</v>
          </cell>
          <cell r="EG1112">
            <v>0</v>
          </cell>
          <cell r="EH1112">
            <v>0</v>
          </cell>
          <cell r="EI1112">
            <v>0</v>
          </cell>
          <cell r="EJ1112">
            <v>0</v>
          </cell>
          <cell r="EK1112">
            <v>0</v>
          </cell>
          <cell r="EL1112">
            <v>0</v>
          </cell>
          <cell r="EM1112">
            <v>0</v>
          </cell>
          <cell r="EN1112">
            <v>0</v>
          </cell>
          <cell r="EO1112">
            <v>0</v>
          </cell>
          <cell r="EP1112">
            <v>0</v>
          </cell>
          <cell r="EQ1112">
            <v>0</v>
          </cell>
          <cell r="ER1112">
            <v>0</v>
          </cell>
          <cell r="ES1112">
            <v>0</v>
          </cell>
          <cell r="ET1112">
            <v>0</v>
          </cell>
          <cell r="EU1112">
            <v>0</v>
          </cell>
          <cell r="EV1112">
            <v>0</v>
          </cell>
          <cell r="EW1112">
            <v>0</v>
          </cell>
          <cell r="EX1112">
            <v>0</v>
          </cell>
          <cell r="EY1112">
            <v>0</v>
          </cell>
          <cell r="EZ1112">
            <v>0</v>
          </cell>
          <cell r="FA1112">
            <v>0</v>
          </cell>
          <cell r="FB1112">
            <v>0</v>
          </cell>
          <cell r="FC1112">
            <v>0</v>
          </cell>
          <cell r="FD1112">
            <v>0</v>
          </cell>
          <cell r="FE1112">
            <v>0</v>
          </cell>
          <cell r="FF1112">
            <v>0</v>
          </cell>
          <cell r="FG1112">
            <v>0</v>
          </cell>
          <cell r="FH1112">
            <v>0</v>
          </cell>
          <cell r="FI1112">
            <v>0</v>
          </cell>
          <cell r="FJ1112">
            <v>0</v>
          </cell>
          <cell r="FK1112">
            <v>0</v>
          </cell>
          <cell r="FL1112">
            <v>0</v>
          </cell>
          <cell r="FM1112">
            <v>0</v>
          </cell>
          <cell r="FN1112">
            <v>0</v>
          </cell>
          <cell r="FO1112">
            <v>0</v>
          </cell>
          <cell r="FP1112">
            <v>0</v>
          </cell>
          <cell r="FQ1112">
            <v>0</v>
          </cell>
          <cell r="FR1112">
            <v>0</v>
          </cell>
          <cell r="FS1112">
            <v>0</v>
          </cell>
          <cell r="FT1112">
            <v>0</v>
          </cell>
          <cell r="FU1112">
            <v>0</v>
          </cell>
          <cell r="FV1112">
            <v>0</v>
          </cell>
          <cell r="FW1112">
            <v>0</v>
          </cell>
          <cell r="FX1112">
            <v>0</v>
          </cell>
          <cell r="FY1112">
            <v>0</v>
          </cell>
          <cell r="FZ1112">
            <v>0</v>
          </cell>
          <cell r="GA1112">
            <v>0</v>
          </cell>
          <cell r="GB1112">
            <v>0</v>
          </cell>
          <cell r="GC1112">
            <v>0</v>
          </cell>
          <cell r="GD1112">
            <v>0</v>
          </cell>
          <cell r="GE1112">
            <v>0</v>
          </cell>
          <cell r="GF1112">
            <v>0</v>
          </cell>
          <cell r="GG1112">
            <v>0</v>
          </cell>
          <cell r="GH1112">
            <v>0</v>
          </cell>
          <cell r="GI1112">
            <v>0</v>
          </cell>
          <cell r="GJ1112">
            <v>0</v>
          </cell>
          <cell r="GK1112">
            <v>0</v>
          </cell>
          <cell r="GL1112">
            <v>0</v>
          </cell>
          <cell r="GM1112">
            <v>0</v>
          </cell>
          <cell r="GN1112">
            <v>0</v>
          </cell>
          <cell r="GO1112">
            <v>0</v>
          </cell>
          <cell r="GP1112">
            <v>0</v>
          </cell>
          <cell r="GQ1112">
            <v>0</v>
          </cell>
          <cell r="GR1112">
            <v>0</v>
          </cell>
          <cell r="GS1112">
            <v>0</v>
          </cell>
          <cell r="GT1112">
            <v>0</v>
          </cell>
          <cell r="GU1112">
            <v>0</v>
          </cell>
          <cell r="GV1112">
            <v>0</v>
          </cell>
          <cell r="GW1112">
            <v>0</v>
          </cell>
          <cell r="GX1112">
            <v>0</v>
          </cell>
          <cell r="GY1112">
            <v>0</v>
          </cell>
          <cell r="GZ1112">
            <v>0</v>
          </cell>
          <cell r="HA1112">
            <v>0</v>
          </cell>
          <cell r="HB1112">
            <v>0</v>
          </cell>
          <cell r="HC1112">
            <v>0</v>
          </cell>
          <cell r="HD1112">
            <v>0</v>
          </cell>
          <cell r="HE1112">
            <v>0</v>
          </cell>
          <cell r="HF1112">
            <v>0</v>
          </cell>
          <cell r="HG1112">
            <v>0</v>
          </cell>
          <cell r="HH1112">
            <v>0</v>
          </cell>
          <cell r="HI1112">
            <v>0</v>
          </cell>
          <cell r="HJ1112">
            <v>0</v>
          </cell>
          <cell r="HK1112">
            <v>0</v>
          </cell>
          <cell r="HL1112">
            <v>0</v>
          </cell>
          <cell r="HM1112">
            <v>0</v>
          </cell>
          <cell r="HN1112">
            <v>0</v>
          </cell>
          <cell r="HO1112">
            <v>0</v>
          </cell>
          <cell r="HP1112">
            <v>0</v>
          </cell>
          <cell r="HQ1112">
            <v>0</v>
          </cell>
          <cell r="HR1112">
            <v>0</v>
          </cell>
          <cell r="HS1112">
            <v>0</v>
          </cell>
          <cell r="HT1112">
            <v>0</v>
          </cell>
          <cell r="HU1112">
            <v>0</v>
          </cell>
          <cell r="HV1112">
            <v>0</v>
          </cell>
          <cell r="HW1112">
            <v>0</v>
          </cell>
          <cell r="HX1112">
            <v>0</v>
          </cell>
          <cell r="HY1112">
            <v>0</v>
          </cell>
          <cell r="HZ1112">
            <v>0</v>
          </cell>
          <cell r="IA1112">
            <v>0</v>
          </cell>
          <cell r="IB1112">
            <v>0</v>
          </cell>
          <cell r="IC1112">
            <v>0</v>
          </cell>
          <cell r="ID1112">
            <v>0</v>
          </cell>
          <cell r="IE1112">
            <v>0</v>
          </cell>
          <cell r="IF1112">
            <v>0</v>
          </cell>
          <cell r="IG1112">
            <v>0</v>
          </cell>
          <cell r="IH1112">
            <v>0</v>
          </cell>
          <cell r="II1112">
            <v>0</v>
          </cell>
          <cell r="IJ1112">
            <v>0</v>
          </cell>
          <cell r="IK1112">
            <v>0</v>
          </cell>
          <cell r="IL1112">
            <v>0</v>
          </cell>
          <cell r="IM1112">
            <v>0</v>
          </cell>
          <cell r="IN1112">
            <v>0</v>
          </cell>
          <cell r="IO1112">
            <v>0</v>
          </cell>
          <cell r="IP1112">
            <v>0</v>
          </cell>
          <cell r="IQ1112">
            <v>0</v>
          </cell>
          <cell r="IR1112">
            <v>0</v>
          </cell>
          <cell r="IS1112">
            <v>0</v>
          </cell>
          <cell r="IT1112">
            <v>0</v>
          </cell>
          <cell r="IU1112">
            <v>0</v>
          </cell>
          <cell r="IV1112">
            <v>0</v>
          </cell>
          <cell r="IW1112">
            <v>0</v>
          </cell>
          <cell r="IX1112">
            <v>0</v>
          </cell>
          <cell r="IY1112">
            <v>0</v>
          </cell>
          <cell r="IZ1112">
            <v>0</v>
          </cell>
          <cell r="JA1112">
            <v>0</v>
          </cell>
          <cell r="JB1112">
            <v>0</v>
          </cell>
          <cell r="JC1112">
            <v>0</v>
          </cell>
          <cell r="JD1112">
            <v>0</v>
          </cell>
          <cell r="JE1112">
            <v>0</v>
          </cell>
          <cell r="JF1112">
            <v>0</v>
          </cell>
          <cell r="JG1112">
            <v>0</v>
          </cell>
          <cell r="JH1112">
            <v>0</v>
          </cell>
          <cell r="JI1112">
            <v>0</v>
          </cell>
          <cell r="JJ1112">
            <v>0</v>
          </cell>
          <cell r="JK1112">
            <v>0</v>
          </cell>
          <cell r="JL1112">
            <v>0</v>
          </cell>
          <cell r="JM1112">
            <v>0</v>
          </cell>
          <cell r="JN1112">
            <v>0</v>
          </cell>
          <cell r="JO1112">
            <v>0</v>
          </cell>
          <cell r="JP1112">
            <v>0</v>
          </cell>
          <cell r="JQ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0</v>
          </cell>
          <cell r="CD1113">
            <v>0</v>
          </cell>
          <cell r="CE1113">
            <v>0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0</v>
          </cell>
          <cell r="CK1113">
            <v>0</v>
          </cell>
          <cell r="CL1113">
            <v>0</v>
          </cell>
          <cell r="CM1113">
            <v>0</v>
          </cell>
          <cell r="CN1113">
            <v>0</v>
          </cell>
          <cell r="CO1113">
            <v>0</v>
          </cell>
          <cell r="CP1113">
            <v>0</v>
          </cell>
          <cell r="CQ1113">
            <v>0</v>
          </cell>
          <cell r="CR1113">
            <v>0</v>
          </cell>
          <cell r="CS1113">
            <v>0</v>
          </cell>
          <cell r="CT1113">
            <v>0</v>
          </cell>
          <cell r="CU1113">
            <v>0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  <cell r="DD1113">
            <v>0</v>
          </cell>
          <cell r="DE1113">
            <v>0</v>
          </cell>
          <cell r="DF1113">
            <v>0</v>
          </cell>
          <cell r="DG1113">
            <v>0</v>
          </cell>
          <cell r="DH1113">
            <v>0</v>
          </cell>
          <cell r="DI1113">
            <v>0</v>
          </cell>
          <cell r="DJ1113">
            <v>0</v>
          </cell>
          <cell r="DK1113">
            <v>0</v>
          </cell>
          <cell r="DL1113">
            <v>0</v>
          </cell>
          <cell r="DM1113">
            <v>0</v>
          </cell>
          <cell r="DN1113">
            <v>0</v>
          </cell>
          <cell r="DO1113">
            <v>0</v>
          </cell>
          <cell r="DP1113">
            <v>0</v>
          </cell>
          <cell r="DQ1113">
            <v>0</v>
          </cell>
          <cell r="DR1113">
            <v>0</v>
          </cell>
          <cell r="DS1113">
            <v>0</v>
          </cell>
          <cell r="DT1113">
            <v>0</v>
          </cell>
          <cell r="DU1113">
            <v>0</v>
          </cell>
          <cell r="DV1113">
            <v>0</v>
          </cell>
          <cell r="DW1113">
            <v>0</v>
          </cell>
          <cell r="DX1113">
            <v>0</v>
          </cell>
          <cell r="DY1113">
            <v>0</v>
          </cell>
          <cell r="DZ1113">
            <v>0</v>
          </cell>
          <cell r="EA1113">
            <v>0</v>
          </cell>
          <cell r="EB1113">
            <v>0</v>
          </cell>
          <cell r="EC1113">
            <v>0</v>
          </cell>
          <cell r="ED1113">
            <v>0</v>
          </cell>
          <cell r="EE1113">
            <v>0</v>
          </cell>
          <cell r="EF1113">
            <v>0</v>
          </cell>
          <cell r="EG1113">
            <v>0</v>
          </cell>
          <cell r="EH1113">
            <v>0</v>
          </cell>
          <cell r="EI1113">
            <v>0</v>
          </cell>
          <cell r="EJ1113">
            <v>0</v>
          </cell>
          <cell r="EK1113">
            <v>0</v>
          </cell>
          <cell r="EL1113">
            <v>0</v>
          </cell>
          <cell r="EM1113">
            <v>0</v>
          </cell>
          <cell r="EN1113">
            <v>0</v>
          </cell>
          <cell r="EO1113">
            <v>0</v>
          </cell>
          <cell r="EP1113">
            <v>0</v>
          </cell>
          <cell r="EQ1113">
            <v>0</v>
          </cell>
          <cell r="ER1113">
            <v>0</v>
          </cell>
          <cell r="ES1113">
            <v>0</v>
          </cell>
          <cell r="ET1113">
            <v>0</v>
          </cell>
          <cell r="EU1113">
            <v>0</v>
          </cell>
          <cell r="EV1113">
            <v>0</v>
          </cell>
          <cell r="EW1113">
            <v>0</v>
          </cell>
          <cell r="EX1113">
            <v>0</v>
          </cell>
          <cell r="EY1113">
            <v>0</v>
          </cell>
          <cell r="EZ1113">
            <v>0</v>
          </cell>
          <cell r="FA1113">
            <v>0</v>
          </cell>
          <cell r="FB1113">
            <v>0</v>
          </cell>
          <cell r="FC1113">
            <v>0</v>
          </cell>
          <cell r="FD1113">
            <v>0</v>
          </cell>
          <cell r="FE1113">
            <v>0</v>
          </cell>
          <cell r="FF1113">
            <v>0</v>
          </cell>
          <cell r="FG1113">
            <v>0</v>
          </cell>
          <cell r="FH1113">
            <v>0</v>
          </cell>
          <cell r="FI1113">
            <v>0</v>
          </cell>
          <cell r="FJ1113">
            <v>0</v>
          </cell>
          <cell r="FK1113">
            <v>0</v>
          </cell>
          <cell r="FL1113">
            <v>0</v>
          </cell>
          <cell r="FM1113">
            <v>0</v>
          </cell>
          <cell r="FN1113">
            <v>0</v>
          </cell>
          <cell r="FO1113">
            <v>0</v>
          </cell>
          <cell r="FP1113">
            <v>0</v>
          </cell>
          <cell r="FQ1113">
            <v>0</v>
          </cell>
          <cell r="FR1113">
            <v>0</v>
          </cell>
          <cell r="FS1113">
            <v>0</v>
          </cell>
          <cell r="FT1113">
            <v>0</v>
          </cell>
          <cell r="FU1113">
            <v>0</v>
          </cell>
          <cell r="FV1113">
            <v>0</v>
          </cell>
          <cell r="FW1113">
            <v>0</v>
          </cell>
          <cell r="FX1113">
            <v>0</v>
          </cell>
          <cell r="FY1113">
            <v>0</v>
          </cell>
          <cell r="FZ1113">
            <v>0</v>
          </cell>
          <cell r="GA1113">
            <v>0</v>
          </cell>
          <cell r="GB1113">
            <v>0</v>
          </cell>
          <cell r="GC1113">
            <v>0</v>
          </cell>
          <cell r="GD1113">
            <v>0</v>
          </cell>
          <cell r="GE1113">
            <v>0</v>
          </cell>
          <cell r="GF1113">
            <v>0</v>
          </cell>
          <cell r="GG1113">
            <v>0</v>
          </cell>
          <cell r="GH1113">
            <v>0</v>
          </cell>
          <cell r="GI1113">
            <v>0</v>
          </cell>
          <cell r="GJ1113">
            <v>0</v>
          </cell>
          <cell r="GK1113">
            <v>0</v>
          </cell>
          <cell r="GL1113">
            <v>0</v>
          </cell>
          <cell r="GM1113">
            <v>0</v>
          </cell>
          <cell r="GN1113">
            <v>0</v>
          </cell>
          <cell r="GO1113">
            <v>0</v>
          </cell>
          <cell r="GP1113">
            <v>0</v>
          </cell>
          <cell r="GQ1113">
            <v>0</v>
          </cell>
          <cell r="GR1113">
            <v>0</v>
          </cell>
          <cell r="GS1113">
            <v>0</v>
          </cell>
          <cell r="GT1113">
            <v>0</v>
          </cell>
          <cell r="GU1113">
            <v>0</v>
          </cell>
          <cell r="GV1113">
            <v>0</v>
          </cell>
          <cell r="GW1113">
            <v>0</v>
          </cell>
          <cell r="GX1113">
            <v>0</v>
          </cell>
          <cell r="GY1113">
            <v>0</v>
          </cell>
          <cell r="GZ1113">
            <v>0</v>
          </cell>
          <cell r="HA1113">
            <v>0</v>
          </cell>
          <cell r="HB1113">
            <v>0</v>
          </cell>
          <cell r="HC1113">
            <v>0</v>
          </cell>
          <cell r="HD1113">
            <v>0</v>
          </cell>
          <cell r="HE1113">
            <v>0</v>
          </cell>
          <cell r="HF1113">
            <v>0</v>
          </cell>
          <cell r="HG1113">
            <v>0</v>
          </cell>
          <cell r="HH1113">
            <v>0</v>
          </cell>
          <cell r="HI1113">
            <v>0</v>
          </cell>
          <cell r="HJ1113">
            <v>0</v>
          </cell>
          <cell r="HK1113">
            <v>0</v>
          </cell>
          <cell r="HL1113">
            <v>0</v>
          </cell>
          <cell r="HM1113">
            <v>0</v>
          </cell>
          <cell r="HN1113">
            <v>0</v>
          </cell>
          <cell r="HO1113">
            <v>0</v>
          </cell>
          <cell r="HP1113">
            <v>0</v>
          </cell>
          <cell r="HQ1113">
            <v>0</v>
          </cell>
          <cell r="HR1113">
            <v>0</v>
          </cell>
          <cell r="HS1113">
            <v>0</v>
          </cell>
          <cell r="HT1113">
            <v>0</v>
          </cell>
          <cell r="HU1113">
            <v>0</v>
          </cell>
          <cell r="HV1113">
            <v>0</v>
          </cell>
          <cell r="HW1113">
            <v>0</v>
          </cell>
          <cell r="HX1113">
            <v>0</v>
          </cell>
          <cell r="HY1113">
            <v>0</v>
          </cell>
          <cell r="HZ1113">
            <v>0</v>
          </cell>
          <cell r="IA1113">
            <v>0</v>
          </cell>
          <cell r="IB1113">
            <v>0</v>
          </cell>
          <cell r="IC1113">
            <v>0</v>
          </cell>
          <cell r="ID1113">
            <v>0</v>
          </cell>
          <cell r="IE1113">
            <v>0</v>
          </cell>
          <cell r="IF1113">
            <v>0</v>
          </cell>
          <cell r="IG1113">
            <v>0</v>
          </cell>
          <cell r="IH1113">
            <v>0</v>
          </cell>
          <cell r="II1113">
            <v>0</v>
          </cell>
          <cell r="IJ1113">
            <v>0</v>
          </cell>
          <cell r="IK1113">
            <v>0</v>
          </cell>
          <cell r="IL1113">
            <v>0</v>
          </cell>
          <cell r="IM1113">
            <v>0</v>
          </cell>
          <cell r="IN1113">
            <v>0</v>
          </cell>
          <cell r="IO1113">
            <v>0</v>
          </cell>
          <cell r="IP1113">
            <v>0</v>
          </cell>
          <cell r="IQ1113">
            <v>0</v>
          </cell>
          <cell r="IR1113">
            <v>0</v>
          </cell>
          <cell r="IS1113">
            <v>0</v>
          </cell>
          <cell r="IT1113">
            <v>0</v>
          </cell>
          <cell r="IU1113">
            <v>0</v>
          </cell>
          <cell r="IV1113">
            <v>0</v>
          </cell>
          <cell r="IW1113">
            <v>0</v>
          </cell>
          <cell r="IX1113">
            <v>0</v>
          </cell>
          <cell r="IY1113">
            <v>0</v>
          </cell>
          <cell r="IZ1113">
            <v>0</v>
          </cell>
          <cell r="JA1113">
            <v>0</v>
          </cell>
          <cell r="JB1113">
            <v>0</v>
          </cell>
          <cell r="JC1113">
            <v>0</v>
          </cell>
          <cell r="JD1113">
            <v>0</v>
          </cell>
          <cell r="JE1113">
            <v>0</v>
          </cell>
          <cell r="JF1113">
            <v>0</v>
          </cell>
          <cell r="JG1113">
            <v>0</v>
          </cell>
          <cell r="JH1113">
            <v>0</v>
          </cell>
          <cell r="JI1113">
            <v>0</v>
          </cell>
          <cell r="JJ1113">
            <v>0</v>
          </cell>
          <cell r="JK1113">
            <v>0</v>
          </cell>
          <cell r="JL1113">
            <v>0</v>
          </cell>
          <cell r="JM1113">
            <v>0</v>
          </cell>
          <cell r="JN1113">
            <v>0</v>
          </cell>
          <cell r="JO1113">
            <v>0</v>
          </cell>
          <cell r="JP1113">
            <v>0</v>
          </cell>
          <cell r="JQ1113">
            <v>0</v>
          </cell>
        </row>
        <row r="1114">
          <cell r="D1114" t="str">
            <v>PV_.QF.UTS._.qUT.Quichapa_III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0</v>
          </cell>
          <cell r="CD1114">
            <v>0</v>
          </cell>
          <cell r="CE1114">
            <v>0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0</v>
          </cell>
          <cell r="CK1114">
            <v>0</v>
          </cell>
          <cell r="CL1114">
            <v>0</v>
          </cell>
          <cell r="CM1114">
            <v>0</v>
          </cell>
          <cell r="CN1114">
            <v>0</v>
          </cell>
          <cell r="CO1114">
            <v>0</v>
          </cell>
          <cell r="CP1114">
            <v>0</v>
          </cell>
          <cell r="CQ1114">
            <v>0</v>
          </cell>
          <cell r="CR1114">
            <v>0</v>
          </cell>
          <cell r="CS1114">
            <v>0</v>
          </cell>
          <cell r="CT1114">
            <v>0</v>
          </cell>
          <cell r="CU1114">
            <v>0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  <cell r="DD1114">
            <v>0</v>
          </cell>
          <cell r="DE1114">
            <v>0</v>
          </cell>
          <cell r="DF1114">
            <v>0</v>
          </cell>
          <cell r="DG1114">
            <v>0</v>
          </cell>
          <cell r="DH1114">
            <v>0</v>
          </cell>
          <cell r="DI1114">
            <v>0</v>
          </cell>
          <cell r="DJ1114">
            <v>0</v>
          </cell>
          <cell r="DK1114">
            <v>0</v>
          </cell>
          <cell r="DL1114">
            <v>0</v>
          </cell>
          <cell r="DM1114">
            <v>0</v>
          </cell>
          <cell r="DN1114">
            <v>0</v>
          </cell>
          <cell r="DO1114">
            <v>0</v>
          </cell>
          <cell r="DP1114">
            <v>0</v>
          </cell>
          <cell r="DQ1114">
            <v>0</v>
          </cell>
          <cell r="DR1114">
            <v>0</v>
          </cell>
          <cell r="DS1114">
            <v>0</v>
          </cell>
          <cell r="DT1114">
            <v>0</v>
          </cell>
          <cell r="DU1114">
            <v>0</v>
          </cell>
          <cell r="DV1114">
            <v>0</v>
          </cell>
          <cell r="DW1114">
            <v>0</v>
          </cell>
          <cell r="DX1114">
            <v>0</v>
          </cell>
          <cell r="DY1114">
            <v>0</v>
          </cell>
          <cell r="DZ1114">
            <v>0</v>
          </cell>
          <cell r="EA1114">
            <v>0</v>
          </cell>
          <cell r="EB1114">
            <v>0</v>
          </cell>
          <cell r="EC1114">
            <v>0</v>
          </cell>
          <cell r="ED1114">
            <v>0</v>
          </cell>
          <cell r="EE1114">
            <v>0</v>
          </cell>
          <cell r="EF1114">
            <v>0</v>
          </cell>
          <cell r="EG1114">
            <v>0</v>
          </cell>
          <cell r="EH1114">
            <v>0</v>
          </cell>
          <cell r="EI1114">
            <v>0</v>
          </cell>
          <cell r="EJ1114">
            <v>0</v>
          </cell>
          <cell r="EK1114">
            <v>0</v>
          </cell>
          <cell r="EL1114">
            <v>0</v>
          </cell>
          <cell r="EM1114">
            <v>0</v>
          </cell>
          <cell r="EN1114">
            <v>0</v>
          </cell>
          <cell r="EO1114">
            <v>0</v>
          </cell>
          <cell r="EP1114">
            <v>0</v>
          </cell>
          <cell r="EQ1114">
            <v>0</v>
          </cell>
          <cell r="ER1114">
            <v>0</v>
          </cell>
          <cell r="ES1114">
            <v>0</v>
          </cell>
          <cell r="ET1114">
            <v>0</v>
          </cell>
          <cell r="EU1114">
            <v>0</v>
          </cell>
          <cell r="EV1114">
            <v>0</v>
          </cell>
          <cell r="EW1114">
            <v>0</v>
          </cell>
          <cell r="EX1114">
            <v>0</v>
          </cell>
          <cell r="EY1114">
            <v>0</v>
          </cell>
          <cell r="EZ1114">
            <v>0</v>
          </cell>
          <cell r="FA1114">
            <v>0</v>
          </cell>
          <cell r="FB1114">
            <v>0</v>
          </cell>
          <cell r="FC1114">
            <v>0</v>
          </cell>
          <cell r="FD1114">
            <v>0</v>
          </cell>
          <cell r="FE1114">
            <v>0</v>
          </cell>
          <cell r="FF1114">
            <v>0</v>
          </cell>
          <cell r="FG1114">
            <v>0</v>
          </cell>
          <cell r="FH1114">
            <v>0</v>
          </cell>
          <cell r="FI1114">
            <v>0</v>
          </cell>
          <cell r="FJ1114">
            <v>0</v>
          </cell>
          <cell r="FK1114">
            <v>0</v>
          </cell>
          <cell r="FL1114">
            <v>0</v>
          </cell>
          <cell r="FM1114">
            <v>0</v>
          </cell>
          <cell r="FN1114">
            <v>0</v>
          </cell>
          <cell r="FO1114">
            <v>0</v>
          </cell>
          <cell r="FP1114">
            <v>0</v>
          </cell>
          <cell r="FQ1114">
            <v>0</v>
          </cell>
          <cell r="FR1114">
            <v>0</v>
          </cell>
          <cell r="FS1114">
            <v>0</v>
          </cell>
          <cell r="FT1114">
            <v>0</v>
          </cell>
          <cell r="FU1114">
            <v>0</v>
          </cell>
          <cell r="FV1114">
            <v>0</v>
          </cell>
          <cell r="FW1114">
            <v>0</v>
          </cell>
          <cell r="FX1114">
            <v>0</v>
          </cell>
          <cell r="FY1114">
            <v>0</v>
          </cell>
          <cell r="FZ1114">
            <v>0</v>
          </cell>
          <cell r="GA1114">
            <v>0</v>
          </cell>
          <cell r="GB1114">
            <v>0</v>
          </cell>
          <cell r="GC1114">
            <v>0</v>
          </cell>
          <cell r="GD1114">
            <v>0</v>
          </cell>
          <cell r="GE1114">
            <v>0</v>
          </cell>
          <cell r="GF1114">
            <v>0</v>
          </cell>
          <cell r="GG1114">
            <v>0</v>
          </cell>
          <cell r="GH1114">
            <v>0</v>
          </cell>
          <cell r="GI1114">
            <v>0</v>
          </cell>
          <cell r="GJ1114">
            <v>0</v>
          </cell>
          <cell r="GK1114">
            <v>0</v>
          </cell>
          <cell r="GL1114">
            <v>0</v>
          </cell>
          <cell r="GM1114">
            <v>0</v>
          </cell>
          <cell r="GN1114">
            <v>0</v>
          </cell>
          <cell r="GO1114">
            <v>0</v>
          </cell>
          <cell r="GP1114">
            <v>0</v>
          </cell>
          <cell r="GQ1114">
            <v>0</v>
          </cell>
          <cell r="GR1114">
            <v>0</v>
          </cell>
          <cell r="GS1114">
            <v>0</v>
          </cell>
          <cell r="GT1114">
            <v>0</v>
          </cell>
          <cell r="GU1114">
            <v>0</v>
          </cell>
          <cell r="GV1114">
            <v>0</v>
          </cell>
          <cell r="GW1114">
            <v>0</v>
          </cell>
          <cell r="GX1114">
            <v>0</v>
          </cell>
          <cell r="GY1114">
            <v>0</v>
          </cell>
          <cell r="GZ1114">
            <v>0</v>
          </cell>
          <cell r="HA1114">
            <v>0</v>
          </cell>
          <cell r="HB1114">
            <v>0</v>
          </cell>
          <cell r="HC1114">
            <v>0</v>
          </cell>
          <cell r="HD1114">
            <v>0</v>
          </cell>
          <cell r="HE1114">
            <v>0</v>
          </cell>
          <cell r="HF1114">
            <v>0</v>
          </cell>
          <cell r="HG1114">
            <v>0</v>
          </cell>
          <cell r="HH1114">
            <v>0</v>
          </cell>
          <cell r="HI1114">
            <v>0</v>
          </cell>
          <cell r="HJ1114">
            <v>0</v>
          </cell>
          <cell r="HK1114">
            <v>0</v>
          </cell>
          <cell r="HL1114">
            <v>0</v>
          </cell>
          <cell r="HM1114">
            <v>0</v>
          </cell>
          <cell r="HN1114">
            <v>0</v>
          </cell>
          <cell r="HO1114">
            <v>0</v>
          </cell>
          <cell r="HP1114">
            <v>0</v>
          </cell>
          <cell r="HQ1114">
            <v>0</v>
          </cell>
          <cell r="HR1114">
            <v>0</v>
          </cell>
          <cell r="HS1114">
            <v>0</v>
          </cell>
          <cell r="HT1114">
            <v>0</v>
          </cell>
          <cell r="HU1114">
            <v>0</v>
          </cell>
          <cell r="HV1114">
            <v>0</v>
          </cell>
          <cell r="HW1114">
            <v>0</v>
          </cell>
          <cell r="HX1114">
            <v>0</v>
          </cell>
          <cell r="HY1114">
            <v>0</v>
          </cell>
          <cell r="HZ1114">
            <v>0</v>
          </cell>
          <cell r="IA1114">
            <v>0</v>
          </cell>
          <cell r="IB1114">
            <v>0</v>
          </cell>
          <cell r="IC1114">
            <v>0</v>
          </cell>
          <cell r="ID1114">
            <v>0</v>
          </cell>
          <cell r="IE1114">
            <v>0</v>
          </cell>
          <cell r="IF1114">
            <v>0</v>
          </cell>
          <cell r="IG1114">
            <v>0</v>
          </cell>
          <cell r="IH1114">
            <v>0</v>
          </cell>
          <cell r="II1114">
            <v>0</v>
          </cell>
          <cell r="IJ1114">
            <v>0</v>
          </cell>
          <cell r="IK1114">
            <v>0</v>
          </cell>
          <cell r="IL1114">
            <v>0</v>
          </cell>
          <cell r="IM1114">
            <v>0</v>
          </cell>
          <cell r="IN1114">
            <v>0</v>
          </cell>
          <cell r="IO1114">
            <v>0</v>
          </cell>
          <cell r="IP1114">
            <v>0</v>
          </cell>
          <cell r="IQ1114">
            <v>0</v>
          </cell>
          <cell r="IR1114">
            <v>0</v>
          </cell>
          <cell r="IS1114">
            <v>0</v>
          </cell>
          <cell r="IT1114">
            <v>0</v>
          </cell>
          <cell r="IU1114">
            <v>0</v>
          </cell>
          <cell r="IV1114">
            <v>0</v>
          </cell>
          <cell r="IW1114">
            <v>0</v>
          </cell>
          <cell r="IX1114">
            <v>0</v>
          </cell>
          <cell r="IY1114">
            <v>0</v>
          </cell>
          <cell r="IZ1114">
            <v>0</v>
          </cell>
          <cell r="JA1114">
            <v>0</v>
          </cell>
          <cell r="JB1114">
            <v>0</v>
          </cell>
          <cell r="JC1114">
            <v>0</v>
          </cell>
          <cell r="JD1114">
            <v>0</v>
          </cell>
          <cell r="JE1114">
            <v>0</v>
          </cell>
          <cell r="JF1114">
            <v>0</v>
          </cell>
          <cell r="JG1114">
            <v>0</v>
          </cell>
          <cell r="JH1114">
            <v>0</v>
          </cell>
          <cell r="JI1114">
            <v>0</v>
          </cell>
          <cell r="JJ1114">
            <v>0</v>
          </cell>
          <cell r="JK1114">
            <v>0</v>
          </cell>
          <cell r="JL1114">
            <v>0</v>
          </cell>
          <cell r="JM1114">
            <v>0</v>
          </cell>
          <cell r="JN1114">
            <v>0</v>
          </cell>
          <cell r="JO1114">
            <v>0</v>
          </cell>
          <cell r="JP1114">
            <v>0</v>
          </cell>
          <cell r="JQ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0</v>
          </cell>
          <cell r="CD1115">
            <v>0</v>
          </cell>
          <cell r="CE1115">
            <v>0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0</v>
          </cell>
          <cell r="CK1115">
            <v>0</v>
          </cell>
          <cell r="CL1115">
            <v>0</v>
          </cell>
          <cell r="CM1115">
            <v>0</v>
          </cell>
          <cell r="CN1115">
            <v>0</v>
          </cell>
          <cell r="CO1115">
            <v>0</v>
          </cell>
          <cell r="CP1115">
            <v>0</v>
          </cell>
          <cell r="CQ1115">
            <v>0</v>
          </cell>
          <cell r="CR1115">
            <v>0</v>
          </cell>
          <cell r="CS1115">
            <v>0</v>
          </cell>
          <cell r="CT1115">
            <v>0</v>
          </cell>
          <cell r="CU1115">
            <v>0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  <cell r="DD1115">
            <v>0</v>
          </cell>
          <cell r="DE1115">
            <v>0</v>
          </cell>
          <cell r="DF1115">
            <v>0</v>
          </cell>
          <cell r="DG1115">
            <v>0</v>
          </cell>
          <cell r="DH1115">
            <v>0</v>
          </cell>
          <cell r="DI1115">
            <v>0</v>
          </cell>
          <cell r="DJ1115">
            <v>0</v>
          </cell>
          <cell r="DK1115">
            <v>0</v>
          </cell>
          <cell r="DL1115">
            <v>0</v>
          </cell>
          <cell r="DM1115">
            <v>0</v>
          </cell>
          <cell r="DN1115">
            <v>0</v>
          </cell>
          <cell r="DO1115">
            <v>0</v>
          </cell>
          <cell r="DP1115">
            <v>0</v>
          </cell>
          <cell r="DQ1115">
            <v>0</v>
          </cell>
          <cell r="DR1115">
            <v>0</v>
          </cell>
          <cell r="DS1115">
            <v>0</v>
          </cell>
          <cell r="DT1115">
            <v>0</v>
          </cell>
          <cell r="DU1115">
            <v>0</v>
          </cell>
          <cell r="DV1115">
            <v>0</v>
          </cell>
          <cell r="DW1115">
            <v>0</v>
          </cell>
          <cell r="DX1115">
            <v>0</v>
          </cell>
          <cell r="DY1115">
            <v>0</v>
          </cell>
          <cell r="DZ1115">
            <v>0</v>
          </cell>
          <cell r="EA1115">
            <v>0</v>
          </cell>
          <cell r="EB1115">
            <v>0</v>
          </cell>
          <cell r="EC1115">
            <v>0</v>
          </cell>
          <cell r="ED1115">
            <v>0</v>
          </cell>
          <cell r="EE1115">
            <v>0</v>
          </cell>
          <cell r="EF1115">
            <v>0</v>
          </cell>
          <cell r="EG1115">
            <v>0</v>
          </cell>
          <cell r="EH1115">
            <v>0</v>
          </cell>
          <cell r="EI1115">
            <v>0</v>
          </cell>
          <cell r="EJ1115">
            <v>0</v>
          </cell>
          <cell r="EK1115">
            <v>0</v>
          </cell>
          <cell r="EL1115">
            <v>0</v>
          </cell>
          <cell r="EM1115">
            <v>0</v>
          </cell>
          <cell r="EN1115">
            <v>0</v>
          </cell>
          <cell r="EO1115">
            <v>0</v>
          </cell>
          <cell r="EP1115">
            <v>0</v>
          </cell>
          <cell r="EQ1115">
            <v>0</v>
          </cell>
          <cell r="ER1115">
            <v>0</v>
          </cell>
          <cell r="ES1115">
            <v>0</v>
          </cell>
          <cell r="ET1115">
            <v>0</v>
          </cell>
          <cell r="EU1115">
            <v>0</v>
          </cell>
          <cell r="EV1115">
            <v>0</v>
          </cell>
          <cell r="EW1115">
            <v>0</v>
          </cell>
          <cell r="EX1115">
            <v>0</v>
          </cell>
          <cell r="EY1115">
            <v>0</v>
          </cell>
          <cell r="EZ1115">
            <v>0</v>
          </cell>
          <cell r="FA1115">
            <v>0</v>
          </cell>
          <cell r="FB1115">
            <v>0</v>
          </cell>
          <cell r="FC1115">
            <v>0</v>
          </cell>
          <cell r="FD1115">
            <v>0</v>
          </cell>
          <cell r="FE1115">
            <v>0</v>
          </cell>
          <cell r="FF1115">
            <v>0</v>
          </cell>
          <cell r="FG1115">
            <v>0</v>
          </cell>
          <cell r="FH1115">
            <v>0</v>
          </cell>
          <cell r="FI1115">
            <v>0</v>
          </cell>
          <cell r="FJ1115">
            <v>0</v>
          </cell>
          <cell r="FK1115">
            <v>0</v>
          </cell>
          <cell r="FL1115">
            <v>0</v>
          </cell>
          <cell r="FM1115">
            <v>0</v>
          </cell>
          <cell r="FN1115">
            <v>0</v>
          </cell>
          <cell r="FO1115">
            <v>0</v>
          </cell>
          <cell r="FP1115">
            <v>0</v>
          </cell>
          <cell r="FQ1115">
            <v>0</v>
          </cell>
          <cell r="FR1115">
            <v>0</v>
          </cell>
          <cell r="FS1115">
            <v>0</v>
          </cell>
          <cell r="FT1115">
            <v>0</v>
          </cell>
          <cell r="FU1115">
            <v>0</v>
          </cell>
          <cell r="FV1115">
            <v>0</v>
          </cell>
          <cell r="FW1115">
            <v>0</v>
          </cell>
          <cell r="FX1115">
            <v>0</v>
          </cell>
          <cell r="FY1115">
            <v>0</v>
          </cell>
          <cell r="FZ1115">
            <v>0</v>
          </cell>
          <cell r="GA1115">
            <v>0</v>
          </cell>
          <cell r="GB1115">
            <v>0</v>
          </cell>
          <cell r="GC1115">
            <v>0</v>
          </cell>
          <cell r="GD1115">
            <v>0</v>
          </cell>
          <cell r="GE1115">
            <v>0</v>
          </cell>
          <cell r="GF1115">
            <v>0</v>
          </cell>
          <cell r="GG1115">
            <v>0</v>
          </cell>
          <cell r="GH1115">
            <v>0</v>
          </cell>
          <cell r="GI1115">
            <v>0</v>
          </cell>
          <cell r="GJ1115">
            <v>0</v>
          </cell>
          <cell r="GK1115">
            <v>0</v>
          </cell>
          <cell r="GL1115">
            <v>0</v>
          </cell>
          <cell r="GM1115">
            <v>0</v>
          </cell>
          <cell r="GN1115">
            <v>0</v>
          </cell>
          <cell r="GO1115">
            <v>0</v>
          </cell>
          <cell r="GP1115">
            <v>0</v>
          </cell>
          <cell r="GQ1115">
            <v>0</v>
          </cell>
          <cell r="GR1115">
            <v>0</v>
          </cell>
          <cell r="GS1115">
            <v>0</v>
          </cell>
          <cell r="GT1115">
            <v>0</v>
          </cell>
          <cell r="GU1115">
            <v>0</v>
          </cell>
          <cell r="GV1115">
            <v>0</v>
          </cell>
          <cell r="GW1115">
            <v>0</v>
          </cell>
          <cell r="GX1115">
            <v>0</v>
          </cell>
          <cell r="GY1115">
            <v>0</v>
          </cell>
          <cell r="GZ1115">
            <v>0</v>
          </cell>
          <cell r="HA1115">
            <v>0</v>
          </cell>
          <cell r="HB1115">
            <v>0</v>
          </cell>
          <cell r="HC1115">
            <v>0</v>
          </cell>
          <cell r="HD1115">
            <v>0</v>
          </cell>
          <cell r="HE1115">
            <v>0</v>
          </cell>
          <cell r="HF1115">
            <v>0</v>
          </cell>
          <cell r="HG1115">
            <v>0</v>
          </cell>
          <cell r="HH1115">
            <v>0</v>
          </cell>
          <cell r="HI1115">
            <v>0</v>
          </cell>
          <cell r="HJ1115">
            <v>0</v>
          </cell>
          <cell r="HK1115">
            <v>0</v>
          </cell>
          <cell r="HL1115">
            <v>0</v>
          </cell>
          <cell r="HM1115">
            <v>0</v>
          </cell>
          <cell r="HN1115">
            <v>0</v>
          </cell>
          <cell r="HO1115">
            <v>0</v>
          </cell>
          <cell r="HP1115">
            <v>0</v>
          </cell>
          <cell r="HQ1115">
            <v>0</v>
          </cell>
          <cell r="HR1115">
            <v>0</v>
          </cell>
          <cell r="HS1115">
            <v>0</v>
          </cell>
          <cell r="HT1115">
            <v>0</v>
          </cell>
          <cell r="HU1115">
            <v>0</v>
          </cell>
          <cell r="HV1115">
            <v>0</v>
          </cell>
          <cell r="HW1115">
            <v>0</v>
          </cell>
          <cell r="HX1115">
            <v>0</v>
          </cell>
          <cell r="HY1115">
            <v>0</v>
          </cell>
          <cell r="HZ1115">
            <v>0</v>
          </cell>
          <cell r="IA1115">
            <v>0</v>
          </cell>
          <cell r="IB1115">
            <v>0</v>
          </cell>
          <cell r="IC1115">
            <v>0</v>
          </cell>
          <cell r="ID1115">
            <v>0</v>
          </cell>
          <cell r="IE1115">
            <v>0</v>
          </cell>
          <cell r="IF1115">
            <v>0</v>
          </cell>
          <cell r="IG1115">
            <v>0</v>
          </cell>
          <cell r="IH1115">
            <v>0</v>
          </cell>
          <cell r="II1115">
            <v>0</v>
          </cell>
          <cell r="IJ1115">
            <v>0</v>
          </cell>
          <cell r="IK1115">
            <v>0</v>
          </cell>
          <cell r="IL1115">
            <v>0</v>
          </cell>
          <cell r="IM1115">
            <v>0</v>
          </cell>
          <cell r="IN1115">
            <v>0</v>
          </cell>
          <cell r="IO1115">
            <v>0</v>
          </cell>
          <cell r="IP1115">
            <v>0</v>
          </cell>
          <cell r="IQ1115">
            <v>0</v>
          </cell>
          <cell r="IR1115">
            <v>0</v>
          </cell>
          <cell r="IS1115">
            <v>0</v>
          </cell>
          <cell r="IT1115">
            <v>0</v>
          </cell>
          <cell r="IU1115">
            <v>0</v>
          </cell>
          <cell r="IV1115">
            <v>0</v>
          </cell>
          <cell r="IW1115">
            <v>0</v>
          </cell>
          <cell r="IX1115">
            <v>0</v>
          </cell>
          <cell r="IY1115">
            <v>0</v>
          </cell>
          <cell r="IZ1115">
            <v>0</v>
          </cell>
          <cell r="JA1115">
            <v>0</v>
          </cell>
          <cell r="JB1115">
            <v>0</v>
          </cell>
          <cell r="JC1115">
            <v>0</v>
          </cell>
          <cell r="JD1115">
            <v>0</v>
          </cell>
          <cell r="JE1115">
            <v>0</v>
          </cell>
          <cell r="JF1115">
            <v>0</v>
          </cell>
          <cell r="JG1115">
            <v>0</v>
          </cell>
          <cell r="JH1115">
            <v>0</v>
          </cell>
          <cell r="JI1115">
            <v>0</v>
          </cell>
          <cell r="JJ1115">
            <v>0</v>
          </cell>
          <cell r="JK1115">
            <v>0</v>
          </cell>
          <cell r="JL1115">
            <v>0</v>
          </cell>
          <cell r="JM1115">
            <v>0</v>
          </cell>
          <cell r="JN1115">
            <v>0</v>
          </cell>
          <cell r="JO1115">
            <v>0</v>
          </cell>
          <cell r="JP1115">
            <v>0</v>
          </cell>
          <cell r="JQ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  <cell r="BJ1116">
            <v>0</v>
          </cell>
          <cell r="BK1116">
            <v>0</v>
          </cell>
          <cell r="BL1116">
            <v>0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0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0</v>
          </cell>
          <cell r="CD1116">
            <v>0</v>
          </cell>
          <cell r="CE1116">
            <v>0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0</v>
          </cell>
          <cell r="CK1116">
            <v>0</v>
          </cell>
          <cell r="CL1116">
            <v>0</v>
          </cell>
          <cell r="CM1116">
            <v>0</v>
          </cell>
          <cell r="CN1116">
            <v>0</v>
          </cell>
          <cell r="CO1116">
            <v>0</v>
          </cell>
          <cell r="CP1116">
            <v>0</v>
          </cell>
          <cell r="CQ1116">
            <v>0</v>
          </cell>
          <cell r="CR1116">
            <v>0</v>
          </cell>
          <cell r="CS1116">
            <v>0</v>
          </cell>
          <cell r="CT1116">
            <v>0</v>
          </cell>
          <cell r="CU1116">
            <v>0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  <cell r="DD1116">
            <v>0</v>
          </cell>
          <cell r="DE1116">
            <v>0</v>
          </cell>
          <cell r="DF1116">
            <v>0</v>
          </cell>
          <cell r="DG1116">
            <v>0</v>
          </cell>
          <cell r="DH1116">
            <v>0</v>
          </cell>
          <cell r="DI1116">
            <v>0</v>
          </cell>
          <cell r="DJ1116">
            <v>0</v>
          </cell>
          <cell r="DK1116">
            <v>0</v>
          </cell>
          <cell r="DL1116">
            <v>0</v>
          </cell>
          <cell r="DM1116">
            <v>0</v>
          </cell>
          <cell r="DN1116">
            <v>0</v>
          </cell>
          <cell r="DO1116">
            <v>0</v>
          </cell>
          <cell r="DP1116">
            <v>0</v>
          </cell>
          <cell r="DQ1116">
            <v>0</v>
          </cell>
          <cell r="DR1116">
            <v>0</v>
          </cell>
          <cell r="DS1116">
            <v>0</v>
          </cell>
          <cell r="DT1116">
            <v>0</v>
          </cell>
          <cell r="DU1116">
            <v>0</v>
          </cell>
          <cell r="DV1116">
            <v>0</v>
          </cell>
          <cell r="DW1116">
            <v>0</v>
          </cell>
          <cell r="DX1116">
            <v>0</v>
          </cell>
          <cell r="DY1116">
            <v>0</v>
          </cell>
          <cell r="DZ1116">
            <v>0</v>
          </cell>
          <cell r="EA1116">
            <v>0</v>
          </cell>
          <cell r="EB1116">
            <v>0</v>
          </cell>
          <cell r="EC1116">
            <v>0</v>
          </cell>
          <cell r="ED1116">
            <v>0</v>
          </cell>
          <cell r="EE1116">
            <v>0</v>
          </cell>
          <cell r="EF1116">
            <v>0</v>
          </cell>
          <cell r="EG1116">
            <v>0</v>
          </cell>
          <cell r="EH1116">
            <v>0</v>
          </cell>
          <cell r="EI1116">
            <v>0</v>
          </cell>
          <cell r="EJ1116">
            <v>0</v>
          </cell>
          <cell r="EK1116">
            <v>0</v>
          </cell>
          <cell r="EL1116">
            <v>0</v>
          </cell>
          <cell r="EM1116">
            <v>0</v>
          </cell>
          <cell r="EN1116">
            <v>0</v>
          </cell>
          <cell r="EO1116">
            <v>0</v>
          </cell>
          <cell r="EP1116">
            <v>0</v>
          </cell>
          <cell r="EQ1116">
            <v>0</v>
          </cell>
          <cell r="ER1116">
            <v>0</v>
          </cell>
          <cell r="ES1116">
            <v>0</v>
          </cell>
          <cell r="ET1116">
            <v>0</v>
          </cell>
          <cell r="EU1116">
            <v>0</v>
          </cell>
          <cell r="EV1116">
            <v>0</v>
          </cell>
          <cell r="EW1116">
            <v>0</v>
          </cell>
          <cell r="EX1116">
            <v>0</v>
          </cell>
          <cell r="EY1116">
            <v>0</v>
          </cell>
          <cell r="EZ1116">
            <v>0</v>
          </cell>
          <cell r="FA1116">
            <v>0</v>
          </cell>
          <cell r="FB1116">
            <v>0</v>
          </cell>
          <cell r="FC1116">
            <v>0</v>
          </cell>
          <cell r="FD1116">
            <v>0</v>
          </cell>
          <cell r="FE1116">
            <v>0</v>
          </cell>
          <cell r="FF1116">
            <v>0</v>
          </cell>
          <cell r="FG1116">
            <v>0</v>
          </cell>
          <cell r="FH1116">
            <v>0</v>
          </cell>
          <cell r="FI1116">
            <v>0</v>
          </cell>
          <cell r="FJ1116">
            <v>0</v>
          </cell>
          <cell r="FK1116">
            <v>0</v>
          </cell>
          <cell r="FL1116">
            <v>0</v>
          </cell>
          <cell r="FM1116">
            <v>0</v>
          </cell>
          <cell r="FN1116">
            <v>0</v>
          </cell>
          <cell r="FO1116">
            <v>0</v>
          </cell>
          <cell r="FP1116">
            <v>0</v>
          </cell>
          <cell r="FQ1116">
            <v>0</v>
          </cell>
          <cell r="FR1116">
            <v>0</v>
          </cell>
          <cell r="FS1116">
            <v>0</v>
          </cell>
          <cell r="FT1116">
            <v>0</v>
          </cell>
          <cell r="FU1116">
            <v>0</v>
          </cell>
          <cell r="FV1116">
            <v>0</v>
          </cell>
          <cell r="FW1116">
            <v>0</v>
          </cell>
          <cell r="FX1116">
            <v>0</v>
          </cell>
          <cell r="FY1116">
            <v>0</v>
          </cell>
          <cell r="FZ1116">
            <v>0</v>
          </cell>
          <cell r="GA1116">
            <v>0</v>
          </cell>
          <cell r="GB1116">
            <v>0</v>
          </cell>
          <cell r="GC1116">
            <v>0</v>
          </cell>
          <cell r="GD1116">
            <v>0</v>
          </cell>
          <cell r="GE1116">
            <v>0</v>
          </cell>
          <cell r="GF1116">
            <v>0</v>
          </cell>
          <cell r="GG1116">
            <v>0</v>
          </cell>
          <cell r="GH1116">
            <v>0</v>
          </cell>
          <cell r="GI1116">
            <v>0</v>
          </cell>
          <cell r="GJ1116">
            <v>0</v>
          </cell>
          <cell r="GK1116">
            <v>0</v>
          </cell>
          <cell r="GL1116">
            <v>0</v>
          </cell>
          <cell r="GM1116">
            <v>0</v>
          </cell>
          <cell r="GN1116">
            <v>0</v>
          </cell>
          <cell r="GO1116">
            <v>0</v>
          </cell>
          <cell r="GP1116">
            <v>0</v>
          </cell>
          <cell r="GQ1116">
            <v>0</v>
          </cell>
          <cell r="GR1116">
            <v>0</v>
          </cell>
          <cell r="GS1116">
            <v>0</v>
          </cell>
          <cell r="GT1116">
            <v>0</v>
          </cell>
          <cell r="GU1116">
            <v>0</v>
          </cell>
          <cell r="GV1116">
            <v>0</v>
          </cell>
          <cell r="GW1116">
            <v>0</v>
          </cell>
          <cell r="GX1116">
            <v>0</v>
          </cell>
          <cell r="GY1116">
            <v>0</v>
          </cell>
          <cell r="GZ1116">
            <v>0</v>
          </cell>
          <cell r="HA1116">
            <v>0</v>
          </cell>
          <cell r="HB1116">
            <v>0</v>
          </cell>
          <cell r="HC1116">
            <v>0</v>
          </cell>
          <cell r="HD1116">
            <v>0</v>
          </cell>
          <cell r="HE1116">
            <v>0</v>
          </cell>
          <cell r="HF1116">
            <v>0</v>
          </cell>
          <cell r="HG1116">
            <v>0</v>
          </cell>
          <cell r="HH1116">
            <v>0</v>
          </cell>
          <cell r="HI1116">
            <v>0</v>
          </cell>
          <cell r="HJ1116">
            <v>0</v>
          </cell>
          <cell r="HK1116">
            <v>0</v>
          </cell>
          <cell r="HL1116">
            <v>0</v>
          </cell>
          <cell r="HM1116">
            <v>0</v>
          </cell>
          <cell r="HN1116">
            <v>0</v>
          </cell>
          <cell r="HO1116">
            <v>0</v>
          </cell>
          <cell r="HP1116">
            <v>0</v>
          </cell>
          <cell r="HQ1116">
            <v>0</v>
          </cell>
          <cell r="HR1116">
            <v>0</v>
          </cell>
          <cell r="HS1116">
            <v>0</v>
          </cell>
          <cell r="HT1116">
            <v>0</v>
          </cell>
          <cell r="HU1116">
            <v>0</v>
          </cell>
          <cell r="HV1116">
            <v>0</v>
          </cell>
          <cell r="HW1116">
            <v>0</v>
          </cell>
          <cell r="HX1116">
            <v>0</v>
          </cell>
          <cell r="HY1116">
            <v>0</v>
          </cell>
          <cell r="HZ1116">
            <v>0</v>
          </cell>
          <cell r="IA1116">
            <v>0</v>
          </cell>
          <cell r="IB1116">
            <v>0</v>
          </cell>
          <cell r="IC1116">
            <v>0</v>
          </cell>
          <cell r="ID1116">
            <v>0</v>
          </cell>
          <cell r="IE1116">
            <v>0</v>
          </cell>
          <cell r="IF1116">
            <v>0</v>
          </cell>
          <cell r="IG1116">
            <v>0</v>
          </cell>
          <cell r="IH1116">
            <v>0</v>
          </cell>
          <cell r="II1116">
            <v>0</v>
          </cell>
          <cell r="IJ1116">
            <v>0</v>
          </cell>
          <cell r="IK1116">
            <v>0</v>
          </cell>
          <cell r="IL1116">
            <v>0</v>
          </cell>
          <cell r="IM1116">
            <v>0</v>
          </cell>
          <cell r="IN1116">
            <v>0</v>
          </cell>
          <cell r="IO1116">
            <v>0</v>
          </cell>
          <cell r="IP1116">
            <v>0</v>
          </cell>
          <cell r="IQ1116">
            <v>0</v>
          </cell>
          <cell r="IR1116">
            <v>0</v>
          </cell>
          <cell r="IS1116">
            <v>0</v>
          </cell>
          <cell r="IT1116">
            <v>0</v>
          </cell>
          <cell r="IU1116">
            <v>0</v>
          </cell>
          <cell r="IV1116">
            <v>0</v>
          </cell>
          <cell r="IW1116">
            <v>0</v>
          </cell>
          <cell r="IX1116">
            <v>0</v>
          </cell>
          <cell r="IY1116">
            <v>0</v>
          </cell>
          <cell r="IZ1116">
            <v>0</v>
          </cell>
          <cell r="JA1116">
            <v>0</v>
          </cell>
          <cell r="JB1116">
            <v>0</v>
          </cell>
          <cell r="JC1116">
            <v>0</v>
          </cell>
          <cell r="JD1116">
            <v>0</v>
          </cell>
          <cell r="JE1116">
            <v>0</v>
          </cell>
          <cell r="JF1116">
            <v>0</v>
          </cell>
          <cell r="JG1116">
            <v>0</v>
          </cell>
          <cell r="JH1116">
            <v>0</v>
          </cell>
          <cell r="JI1116">
            <v>0</v>
          </cell>
          <cell r="JJ1116">
            <v>0</v>
          </cell>
          <cell r="JK1116">
            <v>0</v>
          </cell>
          <cell r="JL1116">
            <v>0</v>
          </cell>
          <cell r="JM1116">
            <v>0</v>
          </cell>
          <cell r="JN1116">
            <v>0</v>
          </cell>
          <cell r="JO1116">
            <v>0</v>
          </cell>
          <cell r="JP1116">
            <v>0</v>
          </cell>
          <cell r="JQ1116">
            <v>0</v>
          </cell>
        </row>
        <row r="1118">
          <cell r="D1118" t="str">
            <v>HY_.QF.COR._.qOR.COID_Juniper_Ridge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  <cell r="BJ1118">
            <v>0</v>
          </cell>
          <cell r="BK1118">
            <v>0</v>
          </cell>
          <cell r="BL1118">
            <v>0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0</v>
          </cell>
          <cell r="CD1118">
            <v>0</v>
          </cell>
          <cell r="CE1118">
            <v>0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0</v>
          </cell>
          <cell r="CK1118">
            <v>0</v>
          </cell>
          <cell r="CL1118">
            <v>0</v>
          </cell>
          <cell r="CM1118">
            <v>0</v>
          </cell>
          <cell r="CN1118">
            <v>0</v>
          </cell>
          <cell r="CO1118">
            <v>0</v>
          </cell>
          <cell r="CP1118">
            <v>0</v>
          </cell>
          <cell r="CQ1118">
            <v>0</v>
          </cell>
          <cell r="CR1118">
            <v>0</v>
          </cell>
          <cell r="CS1118">
            <v>0</v>
          </cell>
          <cell r="CT1118">
            <v>0</v>
          </cell>
          <cell r="CU1118">
            <v>0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  <cell r="DD1118">
            <v>0</v>
          </cell>
          <cell r="DE1118">
            <v>0</v>
          </cell>
          <cell r="DF1118">
            <v>0</v>
          </cell>
          <cell r="DG1118">
            <v>0</v>
          </cell>
          <cell r="DH1118">
            <v>0</v>
          </cell>
          <cell r="DI1118">
            <v>0</v>
          </cell>
          <cell r="DJ1118">
            <v>0</v>
          </cell>
          <cell r="DK1118">
            <v>0</v>
          </cell>
          <cell r="DL1118">
            <v>0</v>
          </cell>
          <cell r="DM1118">
            <v>0</v>
          </cell>
          <cell r="DN1118">
            <v>0</v>
          </cell>
          <cell r="DO1118">
            <v>0</v>
          </cell>
          <cell r="DP1118">
            <v>0</v>
          </cell>
          <cell r="DQ1118">
            <v>0</v>
          </cell>
          <cell r="DR1118">
            <v>0</v>
          </cell>
          <cell r="DS1118">
            <v>0</v>
          </cell>
          <cell r="DT1118">
            <v>0</v>
          </cell>
          <cell r="DU1118">
            <v>0</v>
          </cell>
          <cell r="DV1118">
            <v>0</v>
          </cell>
          <cell r="DW1118">
            <v>0</v>
          </cell>
          <cell r="DX1118">
            <v>0</v>
          </cell>
          <cell r="DY1118">
            <v>0</v>
          </cell>
          <cell r="DZ1118">
            <v>0</v>
          </cell>
          <cell r="EA1118">
            <v>0</v>
          </cell>
          <cell r="EB1118">
            <v>0</v>
          </cell>
          <cell r="EC1118">
            <v>0</v>
          </cell>
          <cell r="ED1118">
            <v>0</v>
          </cell>
          <cell r="EE1118">
            <v>0</v>
          </cell>
          <cell r="EF1118">
            <v>0</v>
          </cell>
          <cell r="EG1118">
            <v>0</v>
          </cell>
          <cell r="EH1118">
            <v>0</v>
          </cell>
          <cell r="EI1118">
            <v>0</v>
          </cell>
          <cell r="EJ1118">
            <v>0</v>
          </cell>
          <cell r="EK1118">
            <v>0</v>
          </cell>
          <cell r="EL1118">
            <v>0</v>
          </cell>
          <cell r="EM1118">
            <v>0</v>
          </cell>
          <cell r="EN1118">
            <v>0</v>
          </cell>
          <cell r="EO1118">
            <v>0</v>
          </cell>
          <cell r="EP1118">
            <v>0</v>
          </cell>
          <cell r="EQ1118">
            <v>0</v>
          </cell>
          <cell r="ER1118">
            <v>0</v>
          </cell>
          <cell r="ES1118">
            <v>0</v>
          </cell>
          <cell r="ET1118">
            <v>0</v>
          </cell>
          <cell r="EU1118">
            <v>0</v>
          </cell>
          <cell r="EV1118">
            <v>0</v>
          </cell>
          <cell r="EW1118">
            <v>0</v>
          </cell>
          <cell r="EX1118">
            <v>0</v>
          </cell>
          <cell r="EY1118">
            <v>0</v>
          </cell>
          <cell r="EZ1118">
            <v>0</v>
          </cell>
          <cell r="FA1118">
            <v>0</v>
          </cell>
          <cell r="FB1118">
            <v>0</v>
          </cell>
          <cell r="FC1118">
            <v>0</v>
          </cell>
          <cell r="FD1118">
            <v>0</v>
          </cell>
          <cell r="FE1118">
            <v>0</v>
          </cell>
          <cell r="FF1118">
            <v>0</v>
          </cell>
          <cell r="FG1118">
            <v>0</v>
          </cell>
          <cell r="FH1118">
            <v>0</v>
          </cell>
          <cell r="FI1118">
            <v>0</v>
          </cell>
          <cell r="FJ1118">
            <v>0</v>
          </cell>
          <cell r="FK1118">
            <v>0</v>
          </cell>
          <cell r="FL1118">
            <v>0</v>
          </cell>
          <cell r="FM1118">
            <v>0</v>
          </cell>
          <cell r="FN1118">
            <v>0</v>
          </cell>
          <cell r="FO1118">
            <v>0</v>
          </cell>
          <cell r="FP1118">
            <v>0</v>
          </cell>
          <cell r="FQ1118">
            <v>0</v>
          </cell>
          <cell r="FR1118">
            <v>0</v>
          </cell>
          <cell r="FS1118">
            <v>0</v>
          </cell>
          <cell r="FT1118">
            <v>0</v>
          </cell>
          <cell r="FU1118">
            <v>0</v>
          </cell>
          <cell r="FV1118">
            <v>0</v>
          </cell>
          <cell r="FW1118">
            <v>0</v>
          </cell>
          <cell r="FX1118">
            <v>0</v>
          </cell>
          <cell r="FY1118">
            <v>0</v>
          </cell>
          <cell r="FZ1118">
            <v>0</v>
          </cell>
          <cell r="GA1118">
            <v>0</v>
          </cell>
          <cell r="GB1118">
            <v>0</v>
          </cell>
          <cell r="GC1118">
            <v>0</v>
          </cell>
          <cell r="GD1118">
            <v>0</v>
          </cell>
          <cell r="GE1118">
            <v>0</v>
          </cell>
          <cell r="GF1118">
            <v>0</v>
          </cell>
          <cell r="GG1118">
            <v>0</v>
          </cell>
          <cell r="GH1118">
            <v>0</v>
          </cell>
          <cell r="GI1118">
            <v>0</v>
          </cell>
          <cell r="GJ1118">
            <v>0</v>
          </cell>
          <cell r="GK1118">
            <v>0</v>
          </cell>
          <cell r="GL1118">
            <v>0</v>
          </cell>
          <cell r="GM1118">
            <v>0</v>
          </cell>
          <cell r="GN1118">
            <v>0</v>
          </cell>
          <cell r="GO1118">
            <v>0</v>
          </cell>
          <cell r="GP1118">
            <v>0</v>
          </cell>
          <cell r="GQ1118">
            <v>0</v>
          </cell>
          <cell r="GR1118">
            <v>0</v>
          </cell>
          <cell r="GS1118">
            <v>0</v>
          </cell>
          <cell r="GT1118">
            <v>0</v>
          </cell>
          <cell r="GU1118">
            <v>0</v>
          </cell>
          <cell r="GV1118">
            <v>0</v>
          </cell>
          <cell r="GW1118">
            <v>0</v>
          </cell>
          <cell r="GX1118">
            <v>0</v>
          </cell>
          <cell r="GY1118">
            <v>0</v>
          </cell>
          <cell r="GZ1118">
            <v>0</v>
          </cell>
          <cell r="HA1118">
            <v>0</v>
          </cell>
          <cell r="HB1118">
            <v>0</v>
          </cell>
          <cell r="HC1118">
            <v>0</v>
          </cell>
          <cell r="HD1118">
            <v>0</v>
          </cell>
          <cell r="HE1118">
            <v>0</v>
          </cell>
          <cell r="HF1118">
            <v>0</v>
          </cell>
          <cell r="HG1118">
            <v>0</v>
          </cell>
          <cell r="HH1118">
            <v>0</v>
          </cell>
          <cell r="HI1118">
            <v>0</v>
          </cell>
          <cell r="HJ1118">
            <v>0</v>
          </cell>
          <cell r="HK1118">
            <v>0</v>
          </cell>
          <cell r="HL1118">
            <v>0</v>
          </cell>
          <cell r="HM1118">
            <v>0</v>
          </cell>
          <cell r="HN1118">
            <v>0</v>
          </cell>
          <cell r="HO1118">
            <v>0</v>
          </cell>
          <cell r="HP1118">
            <v>0</v>
          </cell>
          <cell r="HQ1118">
            <v>0</v>
          </cell>
          <cell r="HR1118">
            <v>0</v>
          </cell>
          <cell r="HS1118">
            <v>0</v>
          </cell>
          <cell r="HT1118">
            <v>0</v>
          </cell>
          <cell r="HU1118">
            <v>0</v>
          </cell>
          <cell r="HV1118">
            <v>0</v>
          </cell>
          <cell r="HW1118">
            <v>0</v>
          </cell>
          <cell r="HX1118">
            <v>0</v>
          </cell>
          <cell r="HY1118">
            <v>0</v>
          </cell>
          <cell r="HZ1118">
            <v>0</v>
          </cell>
          <cell r="IA1118">
            <v>0</v>
          </cell>
          <cell r="IB1118">
            <v>0</v>
          </cell>
          <cell r="IC1118">
            <v>0</v>
          </cell>
          <cell r="ID1118">
            <v>0</v>
          </cell>
          <cell r="IE1118">
            <v>0</v>
          </cell>
          <cell r="IF1118">
            <v>0</v>
          </cell>
          <cell r="IG1118">
            <v>0</v>
          </cell>
          <cell r="IH1118">
            <v>0</v>
          </cell>
          <cell r="II1118">
            <v>0</v>
          </cell>
          <cell r="IJ1118">
            <v>0</v>
          </cell>
          <cell r="IK1118">
            <v>0</v>
          </cell>
          <cell r="IL1118">
            <v>0</v>
          </cell>
          <cell r="IM1118">
            <v>0</v>
          </cell>
          <cell r="IN1118">
            <v>0</v>
          </cell>
          <cell r="IO1118">
            <v>0</v>
          </cell>
          <cell r="IP1118">
            <v>0</v>
          </cell>
          <cell r="IQ1118">
            <v>0</v>
          </cell>
          <cell r="IR1118">
            <v>0</v>
          </cell>
          <cell r="IS1118">
            <v>0</v>
          </cell>
          <cell r="IT1118">
            <v>0</v>
          </cell>
          <cell r="IU1118">
            <v>0</v>
          </cell>
          <cell r="IV1118">
            <v>0</v>
          </cell>
          <cell r="IW1118">
            <v>0</v>
          </cell>
          <cell r="IX1118">
            <v>0</v>
          </cell>
          <cell r="IY1118">
            <v>0</v>
          </cell>
          <cell r="IZ1118">
            <v>0</v>
          </cell>
          <cell r="JA1118">
            <v>0</v>
          </cell>
          <cell r="JB1118">
            <v>0</v>
          </cell>
          <cell r="JC1118">
            <v>0</v>
          </cell>
          <cell r="JD1118">
            <v>0</v>
          </cell>
          <cell r="JE1118">
            <v>0</v>
          </cell>
          <cell r="JF1118">
            <v>0</v>
          </cell>
          <cell r="JG1118">
            <v>0</v>
          </cell>
          <cell r="JH1118">
            <v>0</v>
          </cell>
          <cell r="JI1118">
            <v>0</v>
          </cell>
          <cell r="JJ1118">
            <v>0</v>
          </cell>
          <cell r="JK1118">
            <v>0</v>
          </cell>
          <cell r="JL1118">
            <v>0</v>
          </cell>
          <cell r="JM1118">
            <v>0</v>
          </cell>
          <cell r="JN1118">
            <v>0</v>
          </cell>
          <cell r="JO1118">
            <v>0</v>
          </cell>
          <cell r="JP1118">
            <v>0</v>
          </cell>
          <cell r="JQ1118">
            <v>0</v>
          </cell>
        </row>
        <row r="1119">
          <cell r="D1119" t="str">
            <v>HY_.QF.COR._.qOR.COID_Siphon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  <cell r="BJ1119">
            <v>0</v>
          </cell>
          <cell r="BK1119">
            <v>0</v>
          </cell>
          <cell r="BL1119">
            <v>0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0</v>
          </cell>
          <cell r="CD1119">
            <v>0</v>
          </cell>
          <cell r="CE1119">
            <v>0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0</v>
          </cell>
          <cell r="CK1119">
            <v>0</v>
          </cell>
          <cell r="CL1119">
            <v>0</v>
          </cell>
          <cell r="CM1119">
            <v>0</v>
          </cell>
          <cell r="CN1119">
            <v>0</v>
          </cell>
          <cell r="CO1119">
            <v>0</v>
          </cell>
          <cell r="CP1119">
            <v>0</v>
          </cell>
          <cell r="CQ1119">
            <v>0</v>
          </cell>
          <cell r="CR1119">
            <v>0</v>
          </cell>
          <cell r="CS1119">
            <v>0</v>
          </cell>
          <cell r="CT1119">
            <v>0</v>
          </cell>
          <cell r="CU1119">
            <v>0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  <cell r="DD1119">
            <v>0</v>
          </cell>
          <cell r="DE1119">
            <v>0</v>
          </cell>
          <cell r="DF1119">
            <v>0</v>
          </cell>
          <cell r="DG1119">
            <v>0</v>
          </cell>
          <cell r="DH1119">
            <v>0</v>
          </cell>
          <cell r="DI1119">
            <v>0</v>
          </cell>
          <cell r="DJ1119">
            <v>0</v>
          </cell>
          <cell r="DK1119">
            <v>0</v>
          </cell>
          <cell r="DL1119">
            <v>0</v>
          </cell>
          <cell r="DM1119">
            <v>0</v>
          </cell>
          <cell r="DN1119">
            <v>0</v>
          </cell>
          <cell r="DO1119">
            <v>0</v>
          </cell>
          <cell r="DP1119">
            <v>0</v>
          </cell>
          <cell r="DQ1119">
            <v>0</v>
          </cell>
          <cell r="DR1119">
            <v>0</v>
          </cell>
          <cell r="DS1119">
            <v>0</v>
          </cell>
          <cell r="DT1119">
            <v>0</v>
          </cell>
          <cell r="DU1119">
            <v>0</v>
          </cell>
          <cell r="DV1119">
            <v>0</v>
          </cell>
          <cell r="DW1119">
            <v>0</v>
          </cell>
          <cell r="DX1119">
            <v>0</v>
          </cell>
          <cell r="DY1119">
            <v>0</v>
          </cell>
          <cell r="DZ1119">
            <v>0</v>
          </cell>
          <cell r="EA1119">
            <v>0</v>
          </cell>
          <cell r="EB1119">
            <v>0</v>
          </cell>
          <cell r="EC1119">
            <v>0</v>
          </cell>
          <cell r="ED1119">
            <v>0</v>
          </cell>
          <cell r="EE1119">
            <v>0</v>
          </cell>
          <cell r="EF1119">
            <v>0</v>
          </cell>
          <cell r="EG1119">
            <v>0</v>
          </cell>
          <cell r="EH1119">
            <v>0</v>
          </cell>
          <cell r="EI1119">
            <v>0</v>
          </cell>
          <cell r="EJ1119">
            <v>0</v>
          </cell>
          <cell r="EK1119">
            <v>0</v>
          </cell>
          <cell r="EL1119">
            <v>0</v>
          </cell>
          <cell r="EM1119">
            <v>0</v>
          </cell>
          <cell r="EN1119">
            <v>0</v>
          </cell>
          <cell r="EO1119">
            <v>0</v>
          </cell>
          <cell r="EP1119">
            <v>0</v>
          </cell>
          <cell r="EQ1119">
            <v>0</v>
          </cell>
          <cell r="ER1119">
            <v>0</v>
          </cell>
          <cell r="ES1119">
            <v>0</v>
          </cell>
          <cell r="ET1119">
            <v>0</v>
          </cell>
          <cell r="EU1119">
            <v>0</v>
          </cell>
          <cell r="EV1119">
            <v>0</v>
          </cell>
          <cell r="EW1119">
            <v>0</v>
          </cell>
          <cell r="EX1119">
            <v>0</v>
          </cell>
          <cell r="EY1119">
            <v>0</v>
          </cell>
          <cell r="EZ1119">
            <v>0</v>
          </cell>
          <cell r="FA1119">
            <v>0</v>
          </cell>
          <cell r="FB1119">
            <v>0</v>
          </cell>
          <cell r="FC1119">
            <v>0</v>
          </cell>
          <cell r="FD1119">
            <v>0</v>
          </cell>
          <cell r="FE1119">
            <v>0</v>
          </cell>
          <cell r="FF1119">
            <v>0</v>
          </cell>
          <cell r="FG1119">
            <v>0</v>
          </cell>
          <cell r="FH1119">
            <v>0</v>
          </cell>
          <cell r="FI1119">
            <v>0</v>
          </cell>
          <cell r="FJ1119">
            <v>0</v>
          </cell>
          <cell r="FK1119">
            <v>0</v>
          </cell>
          <cell r="FL1119">
            <v>0</v>
          </cell>
          <cell r="FM1119">
            <v>0</v>
          </cell>
          <cell r="FN1119">
            <v>0</v>
          </cell>
          <cell r="FO1119">
            <v>0</v>
          </cell>
          <cell r="FP1119">
            <v>0</v>
          </cell>
          <cell r="FQ1119">
            <v>0</v>
          </cell>
          <cell r="FR1119">
            <v>0</v>
          </cell>
          <cell r="FS1119">
            <v>0</v>
          </cell>
          <cell r="FT1119">
            <v>0</v>
          </cell>
          <cell r="FU1119">
            <v>0</v>
          </cell>
          <cell r="FV1119">
            <v>0</v>
          </cell>
          <cell r="FW1119">
            <v>0</v>
          </cell>
          <cell r="FX1119">
            <v>0</v>
          </cell>
          <cell r="FY1119">
            <v>0</v>
          </cell>
          <cell r="FZ1119">
            <v>0</v>
          </cell>
          <cell r="GA1119">
            <v>0</v>
          </cell>
          <cell r="GB1119">
            <v>0</v>
          </cell>
          <cell r="GC1119">
            <v>0</v>
          </cell>
          <cell r="GD1119">
            <v>0</v>
          </cell>
          <cell r="GE1119">
            <v>0</v>
          </cell>
          <cell r="GF1119">
            <v>0</v>
          </cell>
          <cell r="GG1119">
            <v>0</v>
          </cell>
          <cell r="GH1119">
            <v>0</v>
          </cell>
          <cell r="GI1119">
            <v>0</v>
          </cell>
          <cell r="GJ1119">
            <v>0</v>
          </cell>
          <cell r="GK1119">
            <v>0</v>
          </cell>
          <cell r="GL1119">
            <v>0</v>
          </cell>
          <cell r="GM1119">
            <v>0</v>
          </cell>
          <cell r="GN1119">
            <v>0</v>
          </cell>
          <cell r="GO1119">
            <v>0</v>
          </cell>
          <cell r="GP1119">
            <v>0</v>
          </cell>
          <cell r="GQ1119">
            <v>0</v>
          </cell>
          <cell r="GR1119">
            <v>0</v>
          </cell>
          <cell r="GS1119">
            <v>0</v>
          </cell>
          <cell r="GT1119">
            <v>0</v>
          </cell>
          <cell r="GU1119">
            <v>0</v>
          </cell>
          <cell r="GV1119">
            <v>0</v>
          </cell>
          <cell r="GW1119">
            <v>0</v>
          </cell>
          <cell r="GX1119">
            <v>0</v>
          </cell>
          <cell r="GY1119">
            <v>0</v>
          </cell>
          <cell r="GZ1119">
            <v>0</v>
          </cell>
          <cell r="HA1119">
            <v>0</v>
          </cell>
          <cell r="HB1119">
            <v>0</v>
          </cell>
          <cell r="HC1119">
            <v>0</v>
          </cell>
          <cell r="HD1119">
            <v>0</v>
          </cell>
          <cell r="HE1119">
            <v>0</v>
          </cell>
          <cell r="HF1119">
            <v>0</v>
          </cell>
          <cell r="HG1119">
            <v>0</v>
          </cell>
          <cell r="HH1119">
            <v>0</v>
          </cell>
          <cell r="HI1119">
            <v>0</v>
          </cell>
          <cell r="HJ1119">
            <v>0</v>
          </cell>
          <cell r="HK1119">
            <v>0</v>
          </cell>
          <cell r="HL1119">
            <v>0</v>
          </cell>
          <cell r="HM1119">
            <v>0</v>
          </cell>
          <cell r="HN1119">
            <v>0</v>
          </cell>
          <cell r="HO1119">
            <v>0</v>
          </cell>
          <cell r="HP1119">
            <v>0</v>
          </cell>
          <cell r="HQ1119">
            <v>0</v>
          </cell>
          <cell r="HR1119">
            <v>0</v>
          </cell>
          <cell r="HS1119">
            <v>0</v>
          </cell>
          <cell r="HT1119">
            <v>0</v>
          </cell>
          <cell r="HU1119">
            <v>0</v>
          </cell>
          <cell r="HV1119">
            <v>0</v>
          </cell>
          <cell r="HW1119">
            <v>0</v>
          </cell>
          <cell r="HX1119">
            <v>0</v>
          </cell>
          <cell r="HY1119">
            <v>0</v>
          </cell>
          <cell r="HZ1119">
            <v>0</v>
          </cell>
          <cell r="IA1119">
            <v>0</v>
          </cell>
          <cell r="IB1119">
            <v>0</v>
          </cell>
          <cell r="IC1119">
            <v>0</v>
          </cell>
          <cell r="ID1119">
            <v>0</v>
          </cell>
          <cell r="IE1119">
            <v>0</v>
          </cell>
          <cell r="IF1119">
            <v>0</v>
          </cell>
          <cell r="IG1119">
            <v>0</v>
          </cell>
          <cell r="IH1119">
            <v>0</v>
          </cell>
          <cell r="II1119">
            <v>0</v>
          </cell>
          <cell r="IJ1119">
            <v>0</v>
          </cell>
          <cell r="IK1119">
            <v>0</v>
          </cell>
          <cell r="IL1119">
            <v>0</v>
          </cell>
          <cell r="IM1119">
            <v>0</v>
          </cell>
          <cell r="IN1119">
            <v>0</v>
          </cell>
          <cell r="IO1119">
            <v>0</v>
          </cell>
          <cell r="IP1119">
            <v>0</v>
          </cell>
          <cell r="IQ1119">
            <v>0</v>
          </cell>
          <cell r="IR1119">
            <v>0</v>
          </cell>
          <cell r="IS1119">
            <v>0</v>
          </cell>
          <cell r="IT1119">
            <v>0</v>
          </cell>
          <cell r="IU1119">
            <v>0</v>
          </cell>
          <cell r="IV1119">
            <v>0</v>
          </cell>
          <cell r="IW1119">
            <v>0</v>
          </cell>
          <cell r="IX1119">
            <v>0</v>
          </cell>
          <cell r="IY1119">
            <v>0</v>
          </cell>
          <cell r="IZ1119">
            <v>0</v>
          </cell>
          <cell r="JA1119">
            <v>0</v>
          </cell>
          <cell r="JB1119">
            <v>0</v>
          </cell>
          <cell r="JC1119">
            <v>0</v>
          </cell>
          <cell r="JD1119">
            <v>0</v>
          </cell>
          <cell r="JE1119">
            <v>0</v>
          </cell>
          <cell r="JF1119">
            <v>0</v>
          </cell>
          <cell r="JG1119">
            <v>0</v>
          </cell>
          <cell r="JH1119">
            <v>0</v>
          </cell>
          <cell r="JI1119">
            <v>0</v>
          </cell>
          <cell r="JJ1119">
            <v>0</v>
          </cell>
          <cell r="JK1119">
            <v>0</v>
          </cell>
          <cell r="JL1119">
            <v>0</v>
          </cell>
          <cell r="JM1119">
            <v>0</v>
          </cell>
          <cell r="JN1119">
            <v>0</v>
          </cell>
          <cell r="JO1119">
            <v>0</v>
          </cell>
          <cell r="JP1119">
            <v>0</v>
          </cell>
          <cell r="JQ1119">
            <v>0</v>
          </cell>
        </row>
        <row r="1120">
          <cell r="D1120" t="str">
            <v>HY_.QF.COR._.qOR.Deschutes_Valley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0</v>
          </cell>
          <cell r="CD1120">
            <v>0</v>
          </cell>
          <cell r="CE1120">
            <v>0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0</v>
          </cell>
          <cell r="CK1120">
            <v>0</v>
          </cell>
          <cell r="CL1120">
            <v>0</v>
          </cell>
          <cell r="CM1120">
            <v>0</v>
          </cell>
          <cell r="CN1120">
            <v>0</v>
          </cell>
          <cell r="CO1120">
            <v>0</v>
          </cell>
          <cell r="CP1120">
            <v>0</v>
          </cell>
          <cell r="CQ1120">
            <v>0</v>
          </cell>
          <cell r="CR1120">
            <v>0</v>
          </cell>
          <cell r="CS1120">
            <v>0</v>
          </cell>
          <cell r="CT1120">
            <v>0</v>
          </cell>
          <cell r="CU1120">
            <v>0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  <cell r="DD1120">
            <v>0</v>
          </cell>
          <cell r="DE1120">
            <v>0</v>
          </cell>
          <cell r="DF1120">
            <v>0</v>
          </cell>
          <cell r="DG1120">
            <v>0</v>
          </cell>
          <cell r="DH1120">
            <v>0</v>
          </cell>
          <cell r="DI1120">
            <v>0</v>
          </cell>
          <cell r="DJ1120">
            <v>0</v>
          </cell>
          <cell r="DK1120">
            <v>0</v>
          </cell>
          <cell r="DL1120">
            <v>0</v>
          </cell>
          <cell r="DM1120">
            <v>0</v>
          </cell>
          <cell r="DN1120">
            <v>0</v>
          </cell>
          <cell r="DO1120">
            <v>0</v>
          </cell>
          <cell r="DP1120">
            <v>0</v>
          </cell>
          <cell r="DQ1120">
            <v>0</v>
          </cell>
          <cell r="DR1120">
            <v>0</v>
          </cell>
          <cell r="DS1120">
            <v>0</v>
          </cell>
          <cell r="DT1120">
            <v>0</v>
          </cell>
          <cell r="DU1120">
            <v>0</v>
          </cell>
          <cell r="DV1120">
            <v>0</v>
          </cell>
          <cell r="DW1120">
            <v>0</v>
          </cell>
          <cell r="DX1120">
            <v>0</v>
          </cell>
          <cell r="DY1120">
            <v>0</v>
          </cell>
          <cell r="DZ1120">
            <v>0</v>
          </cell>
          <cell r="EA1120">
            <v>0</v>
          </cell>
          <cell r="EB1120">
            <v>0</v>
          </cell>
          <cell r="EC1120">
            <v>0</v>
          </cell>
          <cell r="ED1120">
            <v>0</v>
          </cell>
          <cell r="EE1120">
            <v>0</v>
          </cell>
          <cell r="EF1120">
            <v>0</v>
          </cell>
          <cell r="EG1120">
            <v>0</v>
          </cell>
          <cell r="EH1120">
            <v>0</v>
          </cell>
          <cell r="EI1120">
            <v>0</v>
          </cell>
          <cell r="EJ1120">
            <v>0</v>
          </cell>
          <cell r="EK1120">
            <v>0</v>
          </cell>
          <cell r="EL1120">
            <v>0</v>
          </cell>
          <cell r="EM1120">
            <v>0</v>
          </cell>
          <cell r="EN1120">
            <v>0</v>
          </cell>
          <cell r="EO1120">
            <v>0</v>
          </cell>
          <cell r="EP1120">
            <v>0</v>
          </cell>
          <cell r="EQ1120">
            <v>0</v>
          </cell>
          <cell r="ER1120">
            <v>0</v>
          </cell>
          <cell r="ES1120">
            <v>0</v>
          </cell>
          <cell r="ET1120">
            <v>0</v>
          </cell>
          <cell r="EU1120">
            <v>0</v>
          </cell>
          <cell r="EV1120">
            <v>0</v>
          </cell>
          <cell r="EW1120">
            <v>0</v>
          </cell>
          <cell r="EX1120">
            <v>0</v>
          </cell>
          <cell r="EY1120">
            <v>0</v>
          </cell>
          <cell r="EZ1120">
            <v>0</v>
          </cell>
          <cell r="FA1120">
            <v>0</v>
          </cell>
          <cell r="FB1120">
            <v>0</v>
          </cell>
          <cell r="FC1120">
            <v>0</v>
          </cell>
          <cell r="FD1120">
            <v>0</v>
          </cell>
          <cell r="FE1120">
            <v>0</v>
          </cell>
          <cell r="FF1120">
            <v>0</v>
          </cell>
          <cell r="FG1120">
            <v>0</v>
          </cell>
          <cell r="FH1120">
            <v>0</v>
          </cell>
          <cell r="FI1120">
            <v>0</v>
          </cell>
          <cell r="FJ1120">
            <v>0</v>
          </cell>
          <cell r="FK1120">
            <v>0</v>
          </cell>
          <cell r="FL1120">
            <v>0</v>
          </cell>
          <cell r="FM1120">
            <v>0</v>
          </cell>
          <cell r="FN1120">
            <v>0</v>
          </cell>
          <cell r="FO1120">
            <v>0</v>
          </cell>
          <cell r="FP1120">
            <v>0</v>
          </cell>
          <cell r="FQ1120">
            <v>0</v>
          </cell>
          <cell r="FR1120">
            <v>0</v>
          </cell>
          <cell r="FS1120">
            <v>0</v>
          </cell>
          <cell r="FT1120">
            <v>0</v>
          </cell>
          <cell r="FU1120">
            <v>0</v>
          </cell>
          <cell r="FV1120">
            <v>0</v>
          </cell>
          <cell r="FW1120">
            <v>0</v>
          </cell>
          <cell r="FX1120">
            <v>0</v>
          </cell>
          <cell r="FY1120">
            <v>0</v>
          </cell>
          <cell r="FZ1120">
            <v>0</v>
          </cell>
          <cell r="GA1120">
            <v>0</v>
          </cell>
          <cell r="GB1120">
            <v>0</v>
          </cell>
          <cell r="GC1120">
            <v>0</v>
          </cell>
          <cell r="GD1120">
            <v>0</v>
          </cell>
          <cell r="GE1120">
            <v>0</v>
          </cell>
          <cell r="GF1120">
            <v>0</v>
          </cell>
          <cell r="GG1120">
            <v>0</v>
          </cell>
          <cell r="GH1120">
            <v>0</v>
          </cell>
          <cell r="GI1120">
            <v>0</v>
          </cell>
          <cell r="GJ1120">
            <v>0</v>
          </cell>
          <cell r="GK1120">
            <v>0</v>
          </cell>
          <cell r="GL1120">
            <v>0</v>
          </cell>
          <cell r="GM1120">
            <v>0</v>
          </cell>
          <cell r="GN1120">
            <v>0</v>
          </cell>
          <cell r="GO1120">
            <v>0</v>
          </cell>
          <cell r="GP1120">
            <v>0</v>
          </cell>
          <cell r="GQ1120">
            <v>0</v>
          </cell>
          <cell r="GR1120">
            <v>0</v>
          </cell>
          <cell r="GS1120">
            <v>0</v>
          </cell>
          <cell r="GT1120">
            <v>0</v>
          </cell>
          <cell r="GU1120">
            <v>0</v>
          </cell>
          <cell r="GV1120">
            <v>0</v>
          </cell>
          <cell r="GW1120">
            <v>0</v>
          </cell>
          <cell r="GX1120">
            <v>0</v>
          </cell>
          <cell r="GY1120">
            <v>0</v>
          </cell>
          <cell r="GZ1120">
            <v>0</v>
          </cell>
          <cell r="HA1120">
            <v>0</v>
          </cell>
          <cell r="HB1120">
            <v>0</v>
          </cell>
          <cell r="HC1120">
            <v>0</v>
          </cell>
          <cell r="HD1120">
            <v>0</v>
          </cell>
          <cell r="HE1120">
            <v>0</v>
          </cell>
          <cell r="HF1120">
            <v>0</v>
          </cell>
          <cell r="HG1120">
            <v>0</v>
          </cell>
          <cell r="HH1120">
            <v>0</v>
          </cell>
          <cell r="HI1120">
            <v>0</v>
          </cell>
          <cell r="HJ1120">
            <v>0</v>
          </cell>
          <cell r="HK1120">
            <v>0</v>
          </cell>
          <cell r="HL1120">
            <v>0</v>
          </cell>
          <cell r="HM1120">
            <v>0</v>
          </cell>
          <cell r="HN1120">
            <v>0</v>
          </cell>
          <cell r="HO1120">
            <v>0</v>
          </cell>
          <cell r="HP1120">
            <v>0</v>
          </cell>
          <cell r="HQ1120">
            <v>0</v>
          </cell>
          <cell r="HR1120">
            <v>0</v>
          </cell>
          <cell r="HS1120">
            <v>0</v>
          </cell>
          <cell r="HT1120">
            <v>0</v>
          </cell>
          <cell r="HU1120">
            <v>0</v>
          </cell>
          <cell r="HV1120">
            <v>0</v>
          </cell>
          <cell r="HW1120">
            <v>0</v>
          </cell>
          <cell r="HX1120">
            <v>0</v>
          </cell>
          <cell r="HY1120">
            <v>0</v>
          </cell>
          <cell r="HZ1120">
            <v>0</v>
          </cell>
          <cell r="IA1120">
            <v>0</v>
          </cell>
          <cell r="IB1120">
            <v>0</v>
          </cell>
          <cell r="IC1120">
            <v>0</v>
          </cell>
          <cell r="ID1120">
            <v>0</v>
          </cell>
          <cell r="IE1120">
            <v>0</v>
          </cell>
          <cell r="IF1120">
            <v>0</v>
          </cell>
          <cell r="IG1120">
            <v>0</v>
          </cell>
          <cell r="IH1120">
            <v>0</v>
          </cell>
          <cell r="II1120">
            <v>0</v>
          </cell>
          <cell r="IJ1120">
            <v>0</v>
          </cell>
          <cell r="IK1120">
            <v>0</v>
          </cell>
          <cell r="IL1120">
            <v>0</v>
          </cell>
          <cell r="IM1120">
            <v>0</v>
          </cell>
          <cell r="IN1120">
            <v>0</v>
          </cell>
          <cell r="IO1120">
            <v>0</v>
          </cell>
          <cell r="IP1120">
            <v>0</v>
          </cell>
          <cell r="IQ1120">
            <v>0</v>
          </cell>
          <cell r="IR1120">
            <v>0</v>
          </cell>
          <cell r="IS1120">
            <v>0</v>
          </cell>
          <cell r="IT1120">
            <v>0</v>
          </cell>
          <cell r="IU1120">
            <v>0</v>
          </cell>
          <cell r="IV1120">
            <v>0</v>
          </cell>
          <cell r="IW1120">
            <v>0</v>
          </cell>
          <cell r="IX1120">
            <v>0</v>
          </cell>
          <cell r="IY1120">
            <v>0</v>
          </cell>
          <cell r="IZ1120">
            <v>0</v>
          </cell>
          <cell r="JA1120">
            <v>0</v>
          </cell>
          <cell r="JB1120">
            <v>0</v>
          </cell>
          <cell r="JC1120">
            <v>0</v>
          </cell>
          <cell r="JD1120">
            <v>0</v>
          </cell>
          <cell r="JE1120">
            <v>0</v>
          </cell>
          <cell r="JF1120">
            <v>0</v>
          </cell>
          <cell r="JG1120">
            <v>0</v>
          </cell>
          <cell r="JH1120">
            <v>0</v>
          </cell>
          <cell r="JI1120">
            <v>0</v>
          </cell>
          <cell r="JJ1120">
            <v>0</v>
          </cell>
          <cell r="JK1120">
            <v>0</v>
          </cell>
          <cell r="JL1120">
            <v>0</v>
          </cell>
          <cell r="JM1120">
            <v>0</v>
          </cell>
          <cell r="JN1120">
            <v>0</v>
          </cell>
          <cell r="JO1120">
            <v>0</v>
          </cell>
          <cell r="JP1120">
            <v>0</v>
          </cell>
          <cell r="JQ1120">
            <v>0</v>
          </cell>
        </row>
        <row r="1121">
          <cell r="D1121" t="str">
            <v>HY_.QF.COR._.qOR.Dorena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0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0</v>
          </cell>
          <cell r="CD1121">
            <v>0</v>
          </cell>
          <cell r="CE1121">
            <v>0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0</v>
          </cell>
          <cell r="CK1121">
            <v>0</v>
          </cell>
          <cell r="CL1121">
            <v>0</v>
          </cell>
          <cell r="CM1121">
            <v>0</v>
          </cell>
          <cell r="CN1121">
            <v>0</v>
          </cell>
          <cell r="CO1121">
            <v>0</v>
          </cell>
          <cell r="CP1121">
            <v>0</v>
          </cell>
          <cell r="CQ1121">
            <v>0</v>
          </cell>
          <cell r="CR1121">
            <v>0</v>
          </cell>
          <cell r="CS1121">
            <v>0</v>
          </cell>
          <cell r="CT1121">
            <v>0</v>
          </cell>
          <cell r="CU1121">
            <v>0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  <cell r="DD1121">
            <v>0</v>
          </cell>
          <cell r="DE1121">
            <v>0</v>
          </cell>
          <cell r="DF1121">
            <v>0</v>
          </cell>
          <cell r="DG1121">
            <v>0</v>
          </cell>
          <cell r="DH1121">
            <v>0</v>
          </cell>
          <cell r="DI1121">
            <v>0</v>
          </cell>
          <cell r="DJ1121">
            <v>0</v>
          </cell>
          <cell r="DK1121">
            <v>0</v>
          </cell>
          <cell r="DL1121">
            <v>0</v>
          </cell>
          <cell r="DM1121">
            <v>0</v>
          </cell>
          <cell r="DN1121">
            <v>0</v>
          </cell>
          <cell r="DO1121">
            <v>0</v>
          </cell>
          <cell r="DP1121">
            <v>0</v>
          </cell>
          <cell r="DQ1121">
            <v>0</v>
          </cell>
          <cell r="DR1121">
            <v>0</v>
          </cell>
          <cell r="DS1121">
            <v>0</v>
          </cell>
          <cell r="DT1121">
            <v>0</v>
          </cell>
          <cell r="DU1121">
            <v>0</v>
          </cell>
          <cell r="DV1121">
            <v>0</v>
          </cell>
          <cell r="DW1121">
            <v>0</v>
          </cell>
          <cell r="DX1121">
            <v>0</v>
          </cell>
          <cell r="DY1121">
            <v>0</v>
          </cell>
          <cell r="DZ1121">
            <v>0</v>
          </cell>
          <cell r="EA1121">
            <v>0</v>
          </cell>
          <cell r="EB1121">
            <v>0</v>
          </cell>
          <cell r="EC1121">
            <v>0</v>
          </cell>
          <cell r="ED1121">
            <v>0</v>
          </cell>
          <cell r="EE1121">
            <v>0</v>
          </cell>
          <cell r="EF1121">
            <v>0</v>
          </cell>
          <cell r="EG1121">
            <v>0</v>
          </cell>
          <cell r="EH1121">
            <v>0</v>
          </cell>
          <cell r="EI1121">
            <v>0</v>
          </cell>
          <cell r="EJ1121">
            <v>0</v>
          </cell>
          <cell r="EK1121">
            <v>0</v>
          </cell>
          <cell r="EL1121">
            <v>0</v>
          </cell>
          <cell r="EM1121">
            <v>0</v>
          </cell>
          <cell r="EN1121">
            <v>0</v>
          </cell>
          <cell r="EO1121">
            <v>0</v>
          </cell>
          <cell r="EP1121">
            <v>0</v>
          </cell>
          <cell r="EQ1121">
            <v>0</v>
          </cell>
          <cell r="ER1121">
            <v>0</v>
          </cell>
          <cell r="ES1121">
            <v>0</v>
          </cell>
          <cell r="ET1121">
            <v>0</v>
          </cell>
          <cell r="EU1121">
            <v>0</v>
          </cell>
          <cell r="EV1121">
            <v>0</v>
          </cell>
          <cell r="EW1121">
            <v>0</v>
          </cell>
          <cell r="EX1121">
            <v>0</v>
          </cell>
          <cell r="EY1121">
            <v>0</v>
          </cell>
          <cell r="EZ1121">
            <v>0</v>
          </cell>
          <cell r="FA1121">
            <v>0</v>
          </cell>
          <cell r="FB1121">
            <v>0</v>
          </cell>
          <cell r="FC1121">
            <v>0</v>
          </cell>
          <cell r="FD1121">
            <v>0</v>
          </cell>
          <cell r="FE1121">
            <v>0</v>
          </cell>
          <cell r="FF1121">
            <v>0</v>
          </cell>
          <cell r="FG1121">
            <v>0</v>
          </cell>
          <cell r="FH1121">
            <v>0</v>
          </cell>
          <cell r="FI1121">
            <v>0</v>
          </cell>
          <cell r="FJ1121">
            <v>0</v>
          </cell>
          <cell r="FK1121">
            <v>0</v>
          </cell>
          <cell r="FL1121">
            <v>0</v>
          </cell>
          <cell r="FM1121">
            <v>0</v>
          </cell>
          <cell r="FN1121">
            <v>0</v>
          </cell>
          <cell r="FO1121">
            <v>0</v>
          </cell>
          <cell r="FP1121">
            <v>0</v>
          </cell>
          <cell r="FQ1121">
            <v>0</v>
          </cell>
          <cell r="FR1121">
            <v>0</v>
          </cell>
          <cell r="FS1121">
            <v>0</v>
          </cell>
          <cell r="FT1121">
            <v>0</v>
          </cell>
          <cell r="FU1121">
            <v>0</v>
          </cell>
          <cell r="FV1121">
            <v>0</v>
          </cell>
          <cell r="FW1121">
            <v>0</v>
          </cell>
          <cell r="FX1121">
            <v>0</v>
          </cell>
          <cell r="FY1121">
            <v>0</v>
          </cell>
          <cell r="FZ1121">
            <v>0</v>
          </cell>
          <cell r="GA1121">
            <v>0</v>
          </cell>
          <cell r="GB1121">
            <v>0</v>
          </cell>
          <cell r="GC1121">
            <v>0</v>
          </cell>
          <cell r="GD1121">
            <v>0</v>
          </cell>
          <cell r="GE1121">
            <v>0</v>
          </cell>
          <cell r="GF1121">
            <v>0</v>
          </cell>
          <cell r="GG1121">
            <v>0</v>
          </cell>
          <cell r="GH1121">
            <v>0</v>
          </cell>
          <cell r="GI1121">
            <v>0</v>
          </cell>
          <cell r="GJ1121">
            <v>0</v>
          </cell>
          <cell r="GK1121">
            <v>0</v>
          </cell>
          <cell r="GL1121">
            <v>0</v>
          </cell>
          <cell r="GM1121">
            <v>0</v>
          </cell>
          <cell r="GN1121">
            <v>0</v>
          </cell>
          <cell r="GO1121">
            <v>0</v>
          </cell>
          <cell r="GP1121">
            <v>0</v>
          </cell>
          <cell r="GQ1121">
            <v>0</v>
          </cell>
          <cell r="GR1121">
            <v>0</v>
          </cell>
          <cell r="GS1121">
            <v>0</v>
          </cell>
          <cell r="GT1121">
            <v>0</v>
          </cell>
          <cell r="GU1121">
            <v>0</v>
          </cell>
          <cell r="GV1121">
            <v>0</v>
          </cell>
          <cell r="GW1121">
            <v>0</v>
          </cell>
          <cell r="GX1121">
            <v>0</v>
          </cell>
          <cell r="GY1121">
            <v>0</v>
          </cell>
          <cell r="GZ1121">
            <v>0</v>
          </cell>
          <cell r="HA1121">
            <v>0</v>
          </cell>
          <cell r="HB1121">
            <v>0</v>
          </cell>
          <cell r="HC1121">
            <v>0</v>
          </cell>
          <cell r="HD1121">
            <v>0</v>
          </cell>
          <cell r="HE1121">
            <v>0</v>
          </cell>
          <cell r="HF1121">
            <v>0</v>
          </cell>
          <cell r="HG1121">
            <v>0</v>
          </cell>
          <cell r="HH1121">
            <v>0</v>
          </cell>
          <cell r="HI1121">
            <v>0</v>
          </cell>
          <cell r="HJ1121">
            <v>0</v>
          </cell>
          <cell r="HK1121">
            <v>0</v>
          </cell>
          <cell r="HL1121">
            <v>0</v>
          </cell>
          <cell r="HM1121">
            <v>0</v>
          </cell>
          <cell r="HN1121">
            <v>0</v>
          </cell>
          <cell r="HO1121">
            <v>0</v>
          </cell>
          <cell r="HP1121">
            <v>0</v>
          </cell>
          <cell r="HQ1121">
            <v>0</v>
          </cell>
          <cell r="HR1121">
            <v>0</v>
          </cell>
          <cell r="HS1121">
            <v>0</v>
          </cell>
          <cell r="HT1121">
            <v>0</v>
          </cell>
          <cell r="HU1121">
            <v>0</v>
          </cell>
          <cell r="HV1121">
            <v>0</v>
          </cell>
          <cell r="HW1121">
            <v>0</v>
          </cell>
          <cell r="HX1121">
            <v>0</v>
          </cell>
          <cell r="HY1121">
            <v>0</v>
          </cell>
          <cell r="HZ1121">
            <v>0</v>
          </cell>
          <cell r="IA1121">
            <v>0</v>
          </cell>
          <cell r="IB1121">
            <v>0</v>
          </cell>
          <cell r="IC1121">
            <v>0</v>
          </cell>
          <cell r="ID1121">
            <v>0</v>
          </cell>
          <cell r="IE1121">
            <v>0</v>
          </cell>
          <cell r="IF1121">
            <v>0</v>
          </cell>
          <cell r="IG1121">
            <v>0</v>
          </cell>
          <cell r="IH1121">
            <v>0</v>
          </cell>
          <cell r="II1121">
            <v>0</v>
          </cell>
          <cell r="IJ1121">
            <v>0</v>
          </cell>
          <cell r="IK1121">
            <v>0</v>
          </cell>
          <cell r="IL1121">
            <v>0</v>
          </cell>
          <cell r="IM1121">
            <v>0</v>
          </cell>
          <cell r="IN1121">
            <v>0</v>
          </cell>
          <cell r="IO1121">
            <v>0</v>
          </cell>
          <cell r="IP1121">
            <v>0</v>
          </cell>
          <cell r="IQ1121">
            <v>0</v>
          </cell>
          <cell r="IR1121">
            <v>0</v>
          </cell>
          <cell r="IS1121">
            <v>0</v>
          </cell>
          <cell r="IT1121">
            <v>0</v>
          </cell>
          <cell r="IU1121">
            <v>0</v>
          </cell>
          <cell r="IV1121">
            <v>0</v>
          </cell>
          <cell r="IW1121">
            <v>0</v>
          </cell>
          <cell r="IX1121">
            <v>0</v>
          </cell>
          <cell r="IY1121">
            <v>0</v>
          </cell>
          <cell r="IZ1121">
            <v>0</v>
          </cell>
          <cell r="JA1121">
            <v>0</v>
          </cell>
          <cell r="JB1121">
            <v>0</v>
          </cell>
          <cell r="JC1121">
            <v>0</v>
          </cell>
          <cell r="JD1121">
            <v>0</v>
          </cell>
          <cell r="JE1121">
            <v>0</v>
          </cell>
          <cell r="JF1121">
            <v>0</v>
          </cell>
          <cell r="JG1121">
            <v>0</v>
          </cell>
          <cell r="JH1121">
            <v>0</v>
          </cell>
          <cell r="JI1121">
            <v>0</v>
          </cell>
          <cell r="JJ1121">
            <v>0</v>
          </cell>
          <cell r="JK1121">
            <v>0</v>
          </cell>
          <cell r="JL1121">
            <v>0</v>
          </cell>
          <cell r="JM1121">
            <v>0</v>
          </cell>
          <cell r="JN1121">
            <v>0</v>
          </cell>
          <cell r="JO1121">
            <v>0</v>
          </cell>
          <cell r="JP1121">
            <v>0</v>
          </cell>
          <cell r="JQ1121">
            <v>0</v>
          </cell>
        </row>
        <row r="1122">
          <cell r="D1122" t="str">
            <v>HY_.QF.COR._.qOR.EBD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  <cell r="BJ1122">
            <v>0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0</v>
          </cell>
          <cell r="CG1122">
            <v>0</v>
          </cell>
          <cell r="CH1122">
            <v>0</v>
          </cell>
          <cell r="CI1122">
            <v>0</v>
          </cell>
          <cell r="CJ1122">
            <v>0</v>
          </cell>
          <cell r="CK1122">
            <v>0</v>
          </cell>
          <cell r="CL1122">
            <v>0</v>
          </cell>
          <cell r="CM1122">
            <v>0</v>
          </cell>
          <cell r="CN1122">
            <v>0</v>
          </cell>
          <cell r="CO1122">
            <v>0</v>
          </cell>
          <cell r="CP1122">
            <v>0</v>
          </cell>
          <cell r="CQ1122">
            <v>0</v>
          </cell>
          <cell r="CR1122">
            <v>0</v>
          </cell>
          <cell r="CS1122">
            <v>0</v>
          </cell>
          <cell r="CT1122">
            <v>0</v>
          </cell>
          <cell r="CU1122">
            <v>0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  <cell r="DD1122">
            <v>0</v>
          </cell>
          <cell r="DE1122">
            <v>0</v>
          </cell>
          <cell r="DF1122">
            <v>0</v>
          </cell>
          <cell r="DG1122">
            <v>0</v>
          </cell>
          <cell r="DH1122">
            <v>0</v>
          </cell>
          <cell r="DI1122">
            <v>0</v>
          </cell>
          <cell r="DJ1122">
            <v>0</v>
          </cell>
          <cell r="DK1122">
            <v>0</v>
          </cell>
          <cell r="DL1122">
            <v>0</v>
          </cell>
          <cell r="DM1122">
            <v>0</v>
          </cell>
          <cell r="DN1122">
            <v>0</v>
          </cell>
          <cell r="DO1122">
            <v>0</v>
          </cell>
          <cell r="DP1122">
            <v>0</v>
          </cell>
          <cell r="DQ1122">
            <v>0</v>
          </cell>
          <cell r="DR1122">
            <v>0</v>
          </cell>
          <cell r="DS1122">
            <v>0</v>
          </cell>
          <cell r="DT1122">
            <v>0</v>
          </cell>
          <cell r="DU1122">
            <v>0</v>
          </cell>
          <cell r="DV1122">
            <v>0</v>
          </cell>
          <cell r="DW1122">
            <v>0</v>
          </cell>
          <cell r="DX1122">
            <v>0</v>
          </cell>
          <cell r="DY1122">
            <v>0</v>
          </cell>
          <cell r="DZ1122">
            <v>0</v>
          </cell>
          <cell r="EA1122">
            <v>0</v>
          </cell>
          <cell r="EB1122">
            <v>0</v>
          </cell>
          <cell r="EC1122">
            <v>0</v>
          </cell>
          <cell r="ED1122">
            <v>0</v>
          </cell>
          <cell r="EE1122">
            <v>0</v>
          </cell>
          <cell r="EF1122">
            <v>0</v>
          </cell>
          <cell r="EG1122">
            <v>0</v>
          </cell>
          <cell r="EH1122">
            <v>0</v>
          </cell>
          <cell r="EI1122">
            <v>0</v>
          </cell>
          <cell r="EJ1122">
            <v>0</v>
          </cell>
          <cell r="EK1122">
            <v>0</v>
          </cell>
          <cell r="EL1122">
            <v>0</v>
          </cell>
          <cell r="EM1122">
            <v>0</v>
          </cell>
          <cell r="EN1122">
            <v>0</v>
          </cell>
          <cell r="EO1122">
            <v>0</v>
          </cell>
          <cell r="EP1122">
            <v>0</v>
          </cell>
          <cell r="EQ1122">
            <v>0</v>
          </cell>
          <cell r="ER1122">
            <v>0</v>
          </cell>
          <cell r="ES1122">
            <v>0</v>
          </cell>
          <cell r="ET1122">
            <v>0</v>
          </cell>
          <cell r="EU1122">
            <v>0</v>
          </cell>
          <cell r="EV1122">
            <v>0</v>
          </cell>
          <cell r="EW1122">
            <v>0</v>
          </cell>
          <cell r="EX1122">
            <v>0</v>
          </cell>
          <cell r="EY1122">
            <v>0</v>
          </cell>
          <cell r="EZ1122">
            <v>0</v>
          </cell>
          <cell r="FA1122">
            <v>0</v>
          </cell>
          <cell r="FB1122">
            <v>0</v>
          </cell>
          <cell r="FC1122">
            <v>0</v>
          </cell>
          <cell r="FD1122">
            <v>0</v>
          </cell>
          <cell r="FE1122">
            <v>0</v>
          </cell>
          <cell r="FF1122">
            <v>0</v>
          </cell>
          <cell r="FG1122">
            <v>0</v>
          </cell>
          <cell r="FH1122">
            <v>0</v>
          </cell>
          <cell r="FI1122">
            <v>0</v>
          </cell>
          <cell r="FJ1122">
            <v>0</v>
          </cell>
          <cell r="FK1122">
            <v>0</v>
          </cell>
          <cell r="FL1122">
            <v>0</v>
          </cell>
          <cell r="FM1122">
            <v>0</v>
          </cell>
          <cell r="FN1122">
            <v>0</v>
          </cell>
          <cell r="FO1122">
            <v>0</v>
          </cell>
          <cell r="FP1122">
            <v>0</v>
          </cell>
          <cell r="FQ1122">
            <v>0</v>
          </cell>
          <cell r="FR1122">
            <v>0</v>
          </cell>
          <cell r="FS1122">
            <v>0</v>
          </cell>
          <cell r="FT1122">
            <v>0</v>
          </cell>
          <cell r="FU1122">
            <v>0</v>
          </cell>
          <cell r="FV1122">
            <v>0</v>
          </cell>
          <cell r="FW1122">
            <v>0</v>
          </cell>
          <cell r="FX1122">
            <v>0</v>
          </cell>
          <cell r="FY1122">
            <v>0</v>
          </cell>
          <cell r="FZ1122">
            <v>0</v>
          </cell>
          <cell r="GA1122">
            <v>0</v>
          </cell>
          <cell r="GB1122">
            <v>0</v>
          </cell>
          <cell r="GC1122">
            <v>0</v>
          </cell>
          <cell r="GD1122">
            <v>0</v>
          </cell>
          <cell r="GE1122">
            <v>0</v>
          </cell>
          <cell r="GF1122">
            <v>0</v>
          </cell>
          <cell r="GG1122">
            <v>0</v>
          </cell>
          <cell r="GH1122">
            <v>0</v>
          </cell>
          <cell r="GI1122">
            <v>0</v>
          </cell>
          <cell r="GJ1122">
            <v>0</v>
          </cell>
          <cell r="GK1122">
            <v>0</v>
          </cell>
          <cell r="GL1122">
            <v>0</v>
          </cell>
          <cell r="GM1122">
            <v>0</v>
          </cell>
          <cell r="GN1122">
            <v>0</v>
          </cell>
          <cell r="GO1122">
            <v>0</v>
          </cell>
          <cell r="GP1122">
            <v>0</v>
          </cell>
          <cell r="GQ1122">
            <v>0</v>
          </cell>
          <cell r="GR1122">
            <v>0</v>
          </cell>
          <cell r="GS1122">
            <v>0</v>
          </cell>
          <cell r="GT1122">
            <v>0</v>
          </cell>
          <cell r="GU1122">
            <v>0</v>
          </cell>
          <cell r="GV1122">
            <v>0</v>
          </cell>
          <cell r="GW1122">
            <v>0</v>
          </cell>
          <cell r="GX1122">
            <v>0</v>
          </cell>
          <cell r="GY1122">
            <v>0</v>
          </cell>
          <cell r="GZ1122">
            <v>0</v>
          </cell>
          <cell r="HA1122">
            <v>0</v>
          </cell>
          <cell r="HB1122">
            <v>0</v>
          </cell>
          <cell r="HC1122">
            <v>0</v>
          </cell>
          <cell r="HD1122">
            <v>0</v>
          </cell>
          <cell r="HE1122">
            <v>0</v>
          </cell>
          <cell r="HF1122">
            <v>0</v>
          </cell>
          <cell r="HG1122">
            <v>0</v>
          </cell>
          <cell r="HH1122">
            <v>0</v>
          </cell>
          <cell r="HI1122">
            <v>0</v>
          </cell>
          <cell r="HJ1122">
            <v>0</v>
          </cell>
          <cell r="HK1122">
            <v>0</v>
          </cell>
          <cell r="HL1122">
            <v>0</v>
          </cell>
          <cell r="HM1122">
            <v>0</v>
          </cell>
          <cell r="HN1122">
            <v>0</v>
          </cell>
          <cell r="HO1122">
            <v>0</v>
          </cell>
          <cell r="HP1122">
            <v>0</v>
          </cell>
          <cell r="HQ1122">
            <v>0</v>
          </cell>
          <cell r="HR1122">
            <v>0</v>
          </cell>
          <cell r="HS1122">
            <v>0</v>
          </cell>
          <cell r="HT1122">
            <v>0</v>
          </cell>
          <cell r="HU1122">
            <v>0</v>
          </cell>
          <cell r="HV1122">
            <v>0</v>
          </cell>
          <cell r="HW1122">
            <v>0</v>
          </cell>
          <cell r="HX1122">
            <v>0</v>
          </cell>
          <cell r="HY1122">
            <v>0</v>
          </cell>
          <cell r="HZ1122">
            <v>0</v>
          </cell>
          <cell r="IA1122">
            <v>0</v>
          </cell>
          <cell r="IB1122">
            <v>0</v>
          </cell>
          <cell r="IC1122">
            <v>0</v>
          </cell>
          <cell r="ID1122">
            <v>0</v>
          </cell>
          <cell r="IE1122">
            <v>0</v>
          </cell>
          <cell r="IF1122">
            <v>0</v>
          </cell>
          <cell r="IG1122">
            <v>0</v>
          </cell>
          <cell r="IH1122">
            <v>0</v>
          </cell>
          <cell r="II1122">
            <v>0</v>
          </cell>
          <cell r="IJ1122">
            <v>0</v>
          </cell>
          <cell r="IK1122">
            <v>0</v>
          </cell>
          <cell r="IL1122">
            <v>0</v>
          </cell>
          <cell r="IM1122">
            <v>0</v>
          </cell>
          <cell r="IN1122">
            <v>0</v>
          </cell>
          <cell r="IO1122">
            <v>0</v>
          </cell>
          <cell r="IP1122">
            <v>0</v>
          </cell>
          <cell r="IQ1122">
            <v>0</v>
          </cell>
          <cell r="IR1122">
            <v>0</v>
          </cell>
          <cell r="IS1122">
            <v>0</v>
          </cell>
          <cell r="IT1122">
            <v>0</v>
          </cell>
          <cell r="IU1122">
            <v>0</v>
          </cell>
          <cell r="IV1122">
            <v>0</v>
          </cell>
          <cell r="IW1122">
            <v>0</v>
          </cell>
          <cell r="IX1122">
            <v>0</v>
          </cell>
          <cell r="IY1122">
            <v>0</v>
          </cell>
          <cell r="IZ1122">
            <v>0</v>
          </cell>
          <cell r="JA1122">
            <v>0</v>
          </cell>
          <cell r="JB1122">
            <v>0</v>
          </cell>
          <cell r="JC1122">
            <v>0</v>
          </cell>
          <cell r="JD1122">
            <v>0</v>
          </cell>
          <cell r="JE1122">
            <v>0</v>
          </cell>
          <cell r="JF1122">
            <v>0</v>
          </cell>
          <cell r="JG1122">
            <v>0</v>
          </cell>
          <cell r="JH1122">
            <v>0</v>
          </cell>
          <cell r="JI1122">
            <v>0</v>
          </cell>
          <cell r="JJ1122">
            <v>0</v>
          </cell>
          <cell r="JK1122">
            <v>0</v>
          </cell>
          <cell r="JL1122">
            <v>0</v>
          </cell>
          <cell r="JM1122">
            <v>0</v>
          </cell>
          <cell r="JN1122">
            <v>0</v>
          </cell>
          <cell r="JO1122">
            <v>0</v>
          </cell>
          <cell r="JP1122">
            <v>0</v>
          </cell>
          <cell r="JQ1122">
            <v>0</v>
          </cell>
        </row>
        <row r="1123">
          <cell r="D1123" t="str">
            <v>HY_.QF.COR._.qOR.Monroe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0</v>
          </cell>
          <cell r="CG1123">
            <v>0</v>
          </cell>
          <cell r="CH1123">
            <v>0</v>
          </cell>
          <cell r="CI1123">
            <v>0</v>
          </cell>
          <cell r="CJ1123">
            <v>0</v>
          </cell>
          <cell r="CK1123">
            <v>0</v>
          </cell>
          <cell r="CL1123">
            <v>0</v>
          </cell>
          <cell r="CM1123">
            <v>0</v>
          </cell>
          <cell r="CN1123">
            <v>0</v>
          </cell>
          <cell r="CO1123">
            <v>0</v>
          </cell>
          <cell r="CP1123">
            <v>0</v>
          </cell>
          <cell r="CQ1123">
            <v>0</v>
          </cell>
          <cell r="CR1123">
            <v>0</v>
          </cell>
          <cell r="CS1123">
            <v>0</v>
          </cell>
          <cell r="CT1123">
            <v>0</v>
          </cell>
          <cell r="CU1123">
            <v>0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  <cell r="DD1123">
            <v>0</v>
          </cell>
          <cell r="DE1123">
            <v>0</v>
          </cell>
          <cell r="DF1123">
            <v>0</v>
          </cell>
          <cell r="DG1123">
            <v>0</v>
          </cell>
          <cell r="DH1123">
            <v>0</v>
          </cell>
          <cell r="DI1123">
            <v>0</v>
          </cell>
          <cell r="DJ1123">
            <v>0</v>
          </cell>
          <cell r="DK1123">
            <v>0</v>
          </cell>
          <cell r="DL1123">
            <v>0</v>
          </cell>
          <cell r="DM1123">
            <v>0</v>
          </cell>
          <cell r="DN1123">
            <v>0</v>
          </cell>
          <cell r="DO1123">
            <v>0</v>
          </cell>
          <cell r="DP1123">
            <v>0</v>
          </cell>
          <cell r="DQ1123">
            <v>0</v>
          </cell>
          <cell r="DR1123">
            <v>0</v>
          </cell>
          <cell r="DS1123">
            <v>0</v>
          </cell>
          <cell r="DT1123">
            <v>0</v>
          </cell>
          <cell r="DU1123">
            <v>0</v>
          </cell>
          <cell r="DV1123">
            <v>0</v>
          </cell>
          <cell r="DW1123">
            <v>0</v>
          </cell>
          <cell r="DX1123">
            <v>0</v>
          </cell>
          <cell r="DY1123">
            <v>0</v>
          </cell>
          <cell r="DZ1123">
            <v>0</v>
          </cell>
          <cell r="EA1123">
            <v>0</v>
          </cell>
          <cell r="EB1123">
            <v>0</v>
          </cell>
          <cell r="EC1123">
            <v>0</v>
          </cell>
          <cell r="ED1123">
            <v>0</v>
          </cell>
          <cell r="EE1123">
            <v>0</v>
          </cell>
          <cell r="EF1123">
            <v>0</v>
          </cell>
          <cell r="EG1123">
            <v>0</v>
          </cell>
          <cell r="EH1123">
            <v>0</v>
          </cell>
          <cell r="EI1123">
            <v>0</v>
          </cell>
          <cell r="EJ1123">
            <v>0</v>
          </cell>
          <cell r="EK1123">
            <v>0</v>
          </cell>
          <cell r="EL1123">
            <v>0</v>
          </cell>
          <cell r="EM1123">
            <v>0</v>
          </cell>
          <cell r="EN1123">
            <v>0</v>
          </cell>
          <cell r="EO1123">
            <v>0</v>
          </cell>
          <cell r="EP1123">
            <v>0</v>
          </cell>
          <cell r="EQ1123">
            <v>0</v>
          </cell>
          <cell r="ER1123">
            <v>0</v>
          </cell>
          <cell r="ES1123">
            <v>0</v>
          </cell>
          <cell r="ET1123">
            <v>0</v>
          </cell>
          <cell r="EU1123">
            <v>0</v>
          </cell>
          <cell r="EV1123">
            <v>0</v>
          </cell>
          <cell r="EW1123">
            <v>0</v>
          </cell>
          <cell r="EX1123">
            <v>0</v>
          </cell>
          <cell r="EY1123">
            <v>0</v>
          </cell>
          <cell r="EZ1123">
            <v>0</v>
          </cell>
          <cell r="FA1123">
            <v>0</v>
          </cell>
          <cell r="FB1123">
            <v>0</v>
          </cell>
          <cell r="FC1123">
            <v>0</v>
          </cell>
          <cell r="FD1123">
            <v>0</v>
          </cell>
          <cell r="FE1123">
            <v>0</v>
          </cell>
          <cell r="FF1123">
            <v>0</v>
          </cell>
          <cell r="FG1123">
            <v>0</v>
          </cell>
          <cell r="FH1123">
            <v>0</v>
          </cell>
          <cell r="FI1123">
            <v>0</v>
          </cell>
          <cell r="FJ1123">
            <v>0</v>
          </cell>
          <cell r="FK1123">
            <v>0</v>
          </cell>
          <cell r="FL1123">
            <v>0</v>
          </cell>
          <cell r="FM1123">
            <v>0</v>
          </cell>
          <cell r="FN1123">
            <v>0</v>
          </cell>
          <cell r="FO1123">
            <v>0</v>
          </cell>
          <cell r="FP1123">
            <v>0</v>
          </cell>
          <cell r="FQ1123">
            <v>0</v>
          </cell>
          <cell r="FR1123">
            <v>0</v>
          </cell>
          <cell r="FS1123">
            <v>0</v>
          </cell>
          <cell r="FT1123">
            <v>0</v>
          </cell>
          <cell r="FU1123">
            <v>0</v>
          </cell>
          <cell r="FV1123">
            <v>0</v>
          </cell>
          <cell r="FW1123">
            <v>0</v>
          </cell>
          <cell r="FX1123">
            <v>0</v>
          </cell>
          <cell r="FY1123">
            <v>0</v>
          </cell>
          <cell r="FZ1123">
            <v>0</v>
          </cell>
          <cell r="GA1123">
            <v>0</v>
          </cell>
          <cell r="GB1123">
            <v>0</v>
          </cell>
          <cell r="GC1123">
            <v>0</v>
          </cell>
          <cell r="GD1123">
            <v>0</v>
          </cell>
          <cell r="GE1123">
            <v>0</v>
          </cell>
          <cell r="GF1123">
            <v>0</v>
          </cell>
          <cell r="GG1123">
            <v>0</v>
          </cell>
          <cell r="GH1123">
            <v>0</v>
          </cell>
          <cell r="GI1123">
            <v>0</v>
          </cell>
          <cell r="GJ1123">
            <v>0</v>
          </cell>
          <cell r="GK1123">
            <v>0</v>
          </cell>
          <cell r="GL1123">
            <v>0</v>
          </cell>
          <cell r="GM1123">
            <v>0</v>
          </cell>
          <cell r="GN1123">
            <v>0</v>
          </cell>
          <cell r="GO1123">
            <v>0</v>
          </cell>
          <cell r="GP1123">
            <v>0</v>
          </cell>
          <cell r="GQ1123">
            <v>0</v>
          </cell>
          <cell r="GR1123">
            <v>0</v>
          </cell>
          <cell r="GS1123">
            <v>0</v>
          </cell>
          <cell r="GT1123">
            <v>0</v>
          </cell>
          <cell r="GU1123">
            <v>0</v>
          </cell>
          <cell r="GV1123">
            <v>0</v>
          </cell>
          <cell r="GW1123">
            <v>0</v>
          </cell>
          <cell r="GX1123">
            <v>0</v>
          </cell>
          <cell r="GY1123">
            <v>0</v>
          </cell>
          <cell r="GZ1123">
            <v>0</v>
          </cell>
          <cell r="HA1123">
            <v>0</v>
          </cell>
          <cell r="HB1123">
            <v>0</v>
          </cell>
          <cell r="HC1123">
            <v>0</v>
          </cell>
          <cell r="HD1123">
            <v>0</v>
          </cell>
          <cell r="HE1123">
            <v>0</v>
          </cell>
          <cell r="HF1123">
            <v>0</v>
          </cell>
          <cell r="HG1123">
            <v>0</v>
          </cell>
          <cell r="HH1123">
            <v>0</v>
          </cell>
          <cell r="HI1123">
            <v>0</v>
          </cell>
          <cell r="HJ1123">
            <v>0</v>
          </cell>
          <cell r="HK1123">
            <v>0</v>
          </cell>
          <cell r="HL1123">
            <v>0</v>
          </cell>
          <cell r="HM1123">
            <v>0</v>
          </cell>
          <cell r="HN1123">
            <v>0</v>
          </cell>
          <cell r="HO1123">
            <v>0</v>
          </cell>
          <cell r="HP1123">
            <v>0</v>
          </cell>
          <cell r="HQ1123">
            <v>0</v>
          </cell>
          <cell r="HR1123">
            <v>0</v>
          </cell>
          <cell r="HS1123">
            <v>0</v>
          </cell>
          <cell r="HT1123">
            <v>0</v>
          </cell>
          <cell r="HU1123">
            <v>0</v>
          </cell>
          <cell r="HV1123">
            <v>0</v>
          </cell>
          <cell r="HW1123">
            <v>0</v>
          </cell>
          <cell r="HX1123">
            <v>0</v>
          </cell>
          <cell r="HY1123">
            <v>0</v>
          </cell>
          <cell r="HZ1123">
            <v>0</v>
          </cell>
          <cell r="IA1123">
            <v>0</v>
          </cell>
          <cell r="IB1123">
            <v>0</v>
          </cell>
          <cell r="IC1123">
            <v>0</v>
          </cell>
          <cell r="ID1123">
            <v>0</v>
          </cell>
          <cell r="IE1123">
            <v>0</v>
          </cell>
          <cell r="IF1123">
            <v>0</v>
          </cell>
          <cell r="IG1123">
            <v>0</v>
          </cell>
          <cell r="IH1123">
            <v>0</v>
          </cell>
          <cell r="II1123">
            <v>0</v>
          </cell>
          <cell r="IJ1123">
            <v>0</v>
          </cell>
          <cell r="IK1123">
            <v>0</v>
          </cell>
          <cell r="IL1123">
            <v>0</v>
          </cell>
          <cell r="IM1123">
            <v>0</v>
          </cell>
          <cell r="IN1123">
            <v>0</v>
          </cell>
          <cell r="IO1123">
            <v>0</v>
          </cell>
          <cell r="IP1123">
            <v>0</v>
          </cell>
          <cell r="IQ1123">
            <v>0</v>
          </cell>
          <cell r="IR1123">
            <v>0</v>
          </cell>
          <cell r="IS1123">
            <v>0</v>
          </cell>
          <cell r="IT1123">
            <v>0</v>
          </cell>
          <cell r="IU1123">
            <v>0</v>
          </cell>
          <cell r="IV1123">
            <v>0</v>
          </cell>
          <cell r="IW1123">
            <v>0</v>
          </cell>
          <cell r="IX1123">
            <v>0</v>
          </cell>
          <cell r="IY1123">
            <v>0</v>
          </cell>
          <cell r="IZ1123">
            <v>0</v>
          </cell>
          <cell r="JA1123">
            <v>0</v>
          </cell>
          <cell r="JB1123">
            <v>0</v>
          </cell>
          <cell r="JC1123">
            <v>0</v>
          </cell>
          <cell r="JD1123">
            <v>0</v>
          </cell>
          <cell r="JE1123">
            <v>0</v>
          </cell>
          <cell r="JF1123">
            <v>0</v>
          </cell>
          <cell r="JG1123">
            <v>0</v>
          </cell>
          <cell r="JH1123">
            <v>0</v>
          </cell>
          <cell r="JI1123">
            <v>0</v>
          </cell>
          <cell r="JJ1123">
            <v>0</v>
          </cell>
          <cell r="JK1123">
            <v>0</v>
          </cell>
          <cell r="JL1123">
            <v>0</v>
          </cell>
          <cell r="JM1123">
            <v>0</v>
          </cell>
          <cell r="JN1123">
            <v>0</v>
          </cell>
          <cell r="JO1123">
            <v>0</v>
          </cell>
          <cell r="JP1123">
            <v>0</v>
          </cell>
          <cell r="JQ1123">
            <v>0</v>
          </cell>
        </row>
        <row r="1124">
          <cell r="D1124" t="str">
            <v>HY_.QF.COR._.qOR.Swalley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  <cell r="BJ1124">
            <v>0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0</v>
          </cell>
          <cell r="CG1124">
            <v>0</v>
          </cell>
          <cell r="CH1124">
            <v>0</v>
          </cell>
          <cell r="CI1124">
            <v>0</v>
          </cell>
          <cell r="CJ1124">
            <v>0</v>
          </cell>
          <cell r="CK1124">
            <v>0</v>
          </cell>
          <cell r="CL1124">
            <v>0</v>
          </cell>
          <cell r="CM1124">
            <v>0</v>
          </cell>
          <cell r="CN1124">
            <v>0</v>
          </cell>
          <cell r="CO1124">
            <v>0</v>
          </cell>
          <cell r="CP1124">
            <v>0</v>
          </cell>
          <cell r="CQ1124">
            <v>0</v>
          </cell>
          <cell r="CR1124">
            <v>0</v>
          </cell>
          <cell r="CS1124">
            <v>0</v>
          </cell>
          <cell r="CT1124">
            <v>0</v>
          </cell>
          <cell r="CU1124">
            <v>0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  <cell r="DD1124">
            <v>0</v>
          </cell>
          <cell r="DE1124">
            <v>0</v>
          </cell>
          <cell r="DF1124">
            <v>0</v>
          </cell>
          <cell r="DG1124">
            <v>0</v>
          </cell>
          <cell r="DH1124">
            <v>0</v>
          </cell>
          <cell r="DI1124">
            <v>0</v>
          </cell>
          <cell r="DJ1124">
            <v>0</v>
          </cell>
          <cell r="DK1124">
            <v>0</v>
          </cell>
          <cell r="DL1124">
            <v>0</v>
          </cell>
          <cell r="DM1124">
            <v>0</v>
          </cell>
          <cell r="DN1124">
            <v>0</v>
          </cell>
          <cell r="DO1124">
            <v>0</v>
          </cell>
          <cell r="DP1124">
            <v>0</v>
          </cell>
          <cell r="DQ1124">
            <v>0</v>
          </cell>
          <cell r="DR1124">
            <v>0</v>
          </cell>
          <cell r="DS1124">
            <v>0</v>
          </cell>
          <cell r="DT1124">
            <v>0</v>
          </cell>
          <cell r="DU1124">
            <v>0</v>
          </cell>
          <cell r="DV1124">
            <v>0</v>
          </cell>
          <cell r="DW1124">
            <v>0</v>
          </cell>
          <cell r="DX1124">
            <v>0</v>
          </cell>
          <cell r="DY1124">
            <v>0</v>
          </cell>
          <cell r="DZ1124">
            <v>0</v>
          </cell>
          <cell r="EA1124">
            <v>0</v>
          </cell>
          <cell r="EB1124">
            <v>0</v>
          </cell>
          <cell r="EC1124">
            <v>0</v>
          </cell>
          <cell r="ED1124">
            <v>0</v>
          </cell>
          <cell r="EE1124">
            <v>0</v>
          </cell>
          <cell r="EF1124">
            <v>0</v>
          </cell>
          <cell r="EG1124">
            <v>0</v>
          </cell>
          <cell r="EH1124">
            <v>0</v>
          </cell>
          <cell r="EI1124">
            <v>0</v>
          </cell>
          <cell r="EJ1124">
            <v>0</v>
          </cell>
          <cell r="EK1124">
            <v>0</v>
          </cell>
          <cell r="EL1124">
            <v>0</v>
          </cell>
          <cell r="EM1124">
            <v>0</v>
          </cell>
          <cell r="EN1124">
            <v>0</v>
          </cell>
          <cell r="EO1124">
            <v>0</v>
          </cell>
          <cell r="EP1124">
            <v>0</v>
          </cell>
          <cell r="EQ1124">
            <v>0</v>
          </cell>
          <cell r="ER1124">
            <v>0</v>
          </cell>
          <cell r="ES1124">
            <v>0</v>
          </cell>
          <cell r="ET1124">
            <v>0</v>
          </cell>
          <cell r="EU1124">
            <v>0</v>
          </cell>
          <cell r="EV1124">
            <v>0</v>
          </cell>
          <cell r="EW1124">
            <v>0</v>
          </cell>
          <cell r="EX1124">
            <v>0</v>
          </cell>
          <cell r="EY1124">
            <v>0</v>
          </cell>
          <cell r="EZ1124">
            <v>0</v>
          </cell>
          <cell r="FA1124">
            <v>0</v>
          </cell>
          <cell r="FB1124">
            <v>0</v>
          </cell>
          <cell r="FC1124">
            <v>0</v>
          </cell>
          <cell r="FD1124">
            <v>0</v>
          </cell>
          <cell r="FE1124">
            <v>0</v>
          </cell>
          <cell r="FF1124">
            <v>0</v>
          </cell>
          <cell r="FG1124">
            <v>0</v>
          </cell>
          <cell r="FH1124">
            <v>0</v>
          </cell>
          <cell r="FI1124">
            <v>0</v>
          </cell>
          <cell r="FJ1124">
            <v>0</v>
          </cell>
          <cell r="FK1124">
            <v>0</v>
          </cell>
          <cell r="FL1124">
            <v>0</v>
          </cell>
          <cell r="FM1124">
            <v>0</v>
          </cell>
          <cell r="FN1124">
            <v>0</v>
          </cell>
          <cell r="FO1124">
            <v>0</v>
          </cell>
          <cell r="FP1124">
            <v>0</v>
          </cell>
          <cell r="FQ1124">
            <v>0</v>
          </cell>
          <cell r="FR1124">
            <v>0</v>
          </cell>
          <cell r="FS1124">
            <v>0</v>
          </cell>
          <cell r="FT1124">
            <v>0</v>
          </cell>
          <cell r="FU1124">
            <v>0</v>
          </cell>
          <cell r="FV1124">
            <v>0</v>
          </cell>
          <cell r="FW1124">
            <v>0</v>
          </cell>
          <cell r="FX1124">
            <v>0</v>
          </cell>
          <cell r="FY1124">
            <v>0</v>
          </cell>
          <cell r="FZ1124">
            <v>0</v>
          </cell>
          <cell r="GA1124">
            <v>0</v>
          </cell>
          <cell r="GB1124">
            <v>0</v>
          </cell>
          <cell r="GC1124">
            <v>0</v>
          </cell>
          <cell r="GD1124">
            <v>0</v>
          </cell>
          <cell r="GE1124">
            <v>0</v>
          </cell>
          <cell r="GF1124">
            <v>0</v>
          </cell>
          <cell r="GG1124">
            <v>0</v>
          </cell>
          <cell r="GH1124">
            <v>0</v>
          </cell>
          <cell r="GI1124">
            <v>0</v>
          </cell>
          <cell r="GJ1124">
            <v>0</v>
          </cell>
          <cell r="GK1124">
            <v>0</v>
          </cell>
          <cell r="GL1124">
            <v>0</v>
          </cell>
          <cell r="GM1124">
            <v>0</v>
          </cell>
          <cell r="GN1124">
            <v>0</v>
          </cell>
          <cell r="GO1124">
            <v>0</v>
          </cell>
          <cell r="GP1124">
            <v>0</v>
          </cell>
          <cell r="GQ1124">
            <v>0</v>
          </cell>
          <cell r="GR1124">
            <v>0</v>
          </cell>
          <cell r="GS1124">
            <v>0</v>
          </cell>
          <cell r="GT1124">
            <v>0</v>
          </cell>
          <cell r="GU1124">
            <v>0</v>
          </cell>
          <cell r="GV1124">
            <v>0</v>
          </cell>
          <cell r="GW1124">
            <v>0</v>
          </cell>
          <cell r="GX1124">
            <v>0</v>
          </cell>
          <cell r="GY1124">
            <v>0</v>
          </cell>
          <cell r="GZ1124">
            <v>0</v>
          </cell>
          <cell r="HA1124">
            <v>0</v>
          </cell>
          <cell r="HB1124">
            <v>0</v>
          </cell>
          <cell r="HC1124">
            <v>0</v>
          </cell>
          <cell r="HD1124">
            <v>0</v>
          </cell>
          <cell r="HE1124">
            <v>0</v>
          </cell>
          <cell r="HF1124">
            <v>0</v>
          </cell>
          <cell r="HG1124">
            <v>0</v>
          </cell>
          <cell r="HH1124">
            <v>0</v>
          </cell>
          <cell r="HI1124">
            <v>0</v>
          </cell>
          <cell r="HJ1124">
            <v>0</v>
          </cell>
          <cell r="HK1124">
            <v>0</v>
          </cell>
          <cell r="HL1124">
            <v>0</v>
          </cell>
          <cell r="HM1124">
            <v>0</v>
          </cell>
          <cell r="HN1124">
            <v>0</v>
          </cell>
          <cell r="HO1124">
            <v>0</v>
          </cell>
          <cell r="HP1124">
            <v>0</v>
          </cell>
          <cell r="HQ1124">
            <v>0</v>
          </cell>
          <cell r="HR1124">
            <v>0</v>
          </cell>
          <cell r="HS1124">
            <v>0</v>
          </cell>
          <cell r="HT1124">
            <v>0</v>
          </cell>
          <cell r="HU1124">
            <v>0</v>
          </cell>
          <cell r="HV1124">
            <v>0</v>
          </cell>
          <cell r="HW1124">
            <v>0</v>
          </cell>
          <cell r="HX1124">
            <v>0</v>
          </cell>
          <cell r="HY1124">
            <v>0</v>
          </cell>
          <cell r="HZ1124">
            <v>0</v>
          </cell>
          <cell r="IA1124">
            <v>0</v>
          </cell>
          <cell r="IB1124">
            <v>0</v>
          </cell>
          <cell r="IC1124">
            <v>0</v>
          </cell>
          <cell r="ID1124">
            <v>0</v>
          </cell>
          <cell r="IE1124">
            <v>0</v>
          </cell>
          <cell r="IF1124">
            <v>0</v>
          </cell>
          <cell r="IG1124">
            <v>0</v>
          </cell>
          <cell r="IH1124">
            <v>0</v>
          </cell>
          <cell r="II1124">
            <v>0</v>
          </cell>
          <cell r="IJ1124">
            <v>0</v>
          </cell>
          <cell r="IK1124">
            <v>0</v>
          </cell>
          <cell r="IL1124">
            <v>0</v>
          </cell>
          <cell r="IM1124">
            <v>0</v>
          </cell>
          <cell r="IN1124">
            <v>0</v>
          </cell>
          <cell r="IO1124">
            <v>0</v>
          </cell>
          <cell r="IP1124">
            <v>0</v>
          </cell>
          <cell r="IQ1124">
            <v>0</v>
          </cell>
          <cell r="IR1124">
            <v>0</v>
          </cell>
          <cell r="IS1124">
            <v>0</v>
          </cell>
          <cell r="IT1124">
            <v>0</v>
          </cell>
          <cell r="IU1124">
            <v>0</v>
          </cell>
          <cell r="IV1124">
            <v>0</v>
          </cell>
          <cell r="IW1124">
            <v>0</v>
          </cell>
          <cell r="IX1124">
            <v>0</v>
          </cell>
          <cell r="IY1124">
            <v>0</v>
          </cell>
          <cell r="IZ1124">
            <v>0</v>
          </cell>
          <cell r="JA1124">
            <v>0</v>
          </cell>
          <cell r="JB1124">
            <v>0</v>
          </cell>
          <cell r="JC1124">
            <v>0</v>
          </cell>
          <cell r="JD1124">
            <v>0</v>
          </cell>
          <cell r="JE1124">
            <v>0</v>
          </cell>
          <cell r="JF1124">
            <v>0</v>
          </cell>
          <cell r="JG1124">
            <v>0</v>
          </cell>
          <cell r="JH1124">
            <v>0</v>
          </cell>
          <cell r="JI1124">
            <v>0</v>
          </cell>
          <cell r="JJ1124">
            <v>0</v>
          </cell>
          <cell r="JK1124">
            <v>0</v>
          </cell>
          <cell r="JL1124">
            <v>0</v>
          </cell>
          <cell r="JM1124">
            <v>0</v>
          </cell>
          <cell r="JN1124">
            <v>0</v>
          </cell>
          <cell r="JO1124">
            <v>0</v>
          </cell>
          <cell r="JP1124">
            <v>0</v>
          </cell>
          <cell r="JQ1124">
            <v>0</v>
          </cell>
        </row>
        <row r="1125">
          <cell r="D1125" t="str">
            <v>HY_.QF.COR._.qOR.TSID_McKenzie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  <cell r="BJ1125">
            <v>0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0</v>
          </cell>
          <cell r="CG1125">
            <v>0</v>
          </cell>
          <cell r="CH1125">
            <v>0</v>
          </cell>
          <cell r="CI1125">
            <v>0</v>
          </cell>
          <cell r="CJ1125">
            <v>0</v>
          </cell>
          <cell r="CK1125">
            <v>0</v>
          </cell>
          <cell r="CL1125">
            <v>0</v>
          </cell>
          <cell r="CM1125">
            <v>0</v>
          </cell>
          <cell r="CN1125">
            <v>0</v>
          </cell>
          <cell r="CO1125">
            <v>0</v>
          </cell>
          <cell r="CP1125">
            <v>0</v>
          </cell>
          <cell r="CQ1125">
            <v>0</v>
          </cell>
          <cell r="CR1125">
            <v>0</v>
          </cell>
          <cell r="CS1125">
            <v>0</v>
          </cell>
          <cell r="CT1125">
            <v>0</v>
          </cell>
          <cell r="CU1125">
            <v>0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  <cell r="DD1125">
            <v>0</v>
          </cell>
          <cell r="DE1125">
            <v>0</v>
          </cell>
          <cell r="DF1125">
            <v>0</v>
          </cell>
          <cell r="DG1125">
            <v>0</v>
          </cell>
          <cell r="DH1125">
            <v>0</v>
          </cell>
          <cell r="DI1125">
            <v>0</v>
          </cell>
          <cell r="DJ1125">
            <v>0</v>
          </cell>
          <cell r="DK1125">
            <v>0</v>
          </cell>
          <cell r="DL1125">
            <v>0</v>
          </cell>
          <cell r="DM1125">
            <v>0</v>
          </cell>
          <cell r="DN1125">
            <v>0</v>
          </cell>
          <cell r="DO1125">
            <v>0</v>
          </cell>
          <cell r="DP1125">
            <v>0</v>
          </cell>
          <cell r="DQ1125">
            <v>0</v>
          </cell>
          <cell r="DR1125">
            <v>0</v>
          </cell>
          <cell r="DS1125">
            <v>0</v>
          </cell>
          <cell r="DT1125">
            <v>0</v>
          </cell>
          <cell r="DU1125">
            <v>0</v>
          </cell>
          <cell r="DV1125">
            <v>0</v>
          </cell>
          <cell r="DW1125">
            <v>0</v>
          </cell>
          <cell r="DX1125">
            <v>0</v>
          </cell>
          <cell r="DY1125">
            <v>0</v>
          </cell>
          <cell r="DZ1125">
            <v>0</v>
          </cell>
          <cell r="EA1125">
            <v>0</v>
          </cell>
          <cell r="EB1125">
            <v>0</v>
          </cell>
          <cell r="EC1125">
            <v>0</v>
          </cell>
          <cell r="ED1125">
            <v>0</v>
          </cell>
          <cell r="EE1125">
            <v>0</v>
          </cell>
          <cell r="EF1125">
            <v>0</v>
          </cell>
          <cell r="EG1125">
            <v>0</v>
          </cell>
          <cell r="EH1125">
            <v>0</v>
          </cell>
          <cell r="EI1125">
            <v>0</v>
          </cell>
          <cell r="EJ1125">
            <v>0</v>
          </cell>
          <cell r="EK1125">
            <v>0</v>
          </cell>
          <cell r="EL1125">
            <v>0</v>
          </cell>
          <cell r="EM1125">
            <v>0</v>
          </cell>
          <cell r="EN1125">
            <v>0</v>
          </cell>
          <cell r="EO1125">
            <v>0</v>
          </cell>
          <cell r="EP1125">
            <v>0</v>
          </cell>
          <cell r="EQ1125">
            <v>0</v>
          </cell>
          <cell r="ER1125">
            <v>0</v>
          </cell>
          <cell r="ES1125">
            <v>0</v>
          </cell>
          <cell r="ET1125">
            <v>0</v>
          </cell>
          <cell r="EU1125">
            <v>0</v>
          </cell>
          <cell r="EV1125">
            <v>0</v>
          </cell>
          <cell r="EW1125">
            <v>0</v>
          </cell>
          <cell r="EX1125">
            <v>0</v>
          </cell>
          <cell r="EY1125">
            <v>0</v>
          </cell>
          <cell r="EZ1125">
            <v>0</v>
          </cell>
          <cell r="FA1125">
            <v>0</v>
          </cell>
          <cell r="FB1125">
            <v>0</v>
          </cell>
          <cell r="FC1125">
            <v>0</v>
          </cell>
          <cell r="FD1125">
            <v>0</v>
          </cell>
          <cell r="FE1125">
            <v>0</v>
          </cell>
          <cell r="FF1125">
            <v>0</v>
          </cell>
          <cell r="FG1125">
            <v>0</v>
          </cell>
          <cell r="FH1125">
            <v>0</v>
          </cell>
          <cell r="FI1125">
            <v>0</v>
          </cell>
          <cell r="FJ1125">
            <v>0</v>
          </cell>
          <cell r="FK1125">
            <v>0</v>
          </cell>
          <cell r="FL1125">
            <v>0</v>
          </cell>
          <cell r="FM1125">
            <v>0</v>
          </cell>
          <cell r="FN1125">
            <v>0</v>
          </cell>
          <cell r="FO1125">
            <v>0</v>
          </cell>
          <cell r="FP1125">
            <v>0</v>
          </cell>
          <cell r="FQ1125">
            <v>0</v>
          </cell>
          <cell r="FR1125">
            <v>0</v>
          </cell>
          <cell r="FS1125">
            <v>0</v>
          </cell>
          <cell r="FT1125">
            <v>0</v>
          </cell>
          <cell r="FU1125">
            <v>0</v>
          </cell>
          <cell r="FV1125">
            <v>0</v>
          </cell>
          <cell r="FW1125">
            <v>0</v>
          </cell>
          <cell r="FX1125">
            <v>0</v>
          </cell>
          <cell r="FY1125">
            <v>0</v>
          </cell>
          <cell r="FZ1125">
            <v>0</v>
          </cell>
          <cell r="GA1125">
            <v>0</v>
          </cell>
          <cell r="GB1125">
            <v>0</v>
          </cell>
          <cell r="GC1125">
            <v>0</v>
          </cell>
          <cell r="GD1125">
            <v>0</v>
          </cell>
          <cell r="GE1125">
            <v>0</v>
          </cell>
          <cell r="GF1125">
            <v>0</v>
          </cell>
          <cell r="GG1125">
            <v>0</v>
          </cell>
          <cell r="GH1125">
            <v>0</v>
          </cell>
          <cell r="GI1125">
            <v>0</v>
          </cell>
          <cell r="GJ1125">
            <v>0</v>
          </cell>
          <cell r="GK1125">
            <v>0</v>
          </cell>
          <cell r="GL1125">
            <v>0</v>
          </cell>
          <cell r="GM1125">
            <v>0</v>
          </cell>
          <cell r="GN1125">
            <v>0</v>
          </cell>
          <cell r="GO1125">
            <v>0</v>
          </cell>
          <cell r="GP1125">
            <v>0</v>
          </cell>
          <cell r="GQ1125">
            <v>0</v>
          </cell>
          <cell r="GR1125">
            <v>0</v>
          </cell>
          <cell r="GS1125">
            <v>0</v>
          </cell>
          <cell r="GT1125">
            <v>0</v>
          </cell>
          <cell r="GU1125">
            <v>0</v>
          </cell>
          <cell r="GV1125">
            <v>0</v>
          </cell>
          <cell r="GW1125">
            <v>0</v>
          </cell>
          <cell r="GX1125">
            <v>0</v>
          </cell>
          <cell r="GY1125">
            <v>0</v>
          </cell>
          <cell r="GZ1125">
            <v>0</v>
          </cell>
          <cell r="HA1125">
            <v>0</v>
          </cell>
          <cell r="HB1125">
            <v>0</v>
          </cell>
          <cell r="HC1125">
            <v>0</v>
          </cell>
          <cell r="HD1125">
            <v>0</v>
          </cell>
          <cell r="HE1125">
            <v>0</v>
          </cell>
          <cell r="HF1125">
            <v>0</v>
          </cell>
          <cell r="HG1125">
            <v>0</v>
          </cell>
          <cell r="HH1125">
            <v>0</v>
          </cell>
          <cell r="HI1125">
            <v>0</v>
          </cell>
          <cell r="HJ1125">
            <v>0</v>
          </cell>
          <cell r="HK1125">
            <v>0</v>
          </cell>
          <cell r="HL1125">
            <v>0</v>
          </cell>
          <cell r="HM1125">
            <v>0</v>
          </cell>
          <cell r="HN1125">
            <v>0</v>
          </cell>
          <cell r="HO1125">
            <v>0</v>
          </cell>
          <cell r="HP1125">
            <v>0</v>
          </cell>
          <cell r="HQ1125">
            <v>0</v>
          </cell>
          <cell r="HR1125">
            <v>0</v>
          </cell>
          <cell r="HS1125">
            <v>0</v>
          </cell>
          <cell r="HT1125">
            <v>0</v>
          </cell>
          <cell r="HU1125">
            <v>0</v>
          </cell>
          <cell r="HV1125">
            <v>0</v>
          </cell>
          <cell r="HW1125">
            <v>0</v>
          </cell>
          <cell r="HX1125">
            <v>0</v>
          </cell>
          <cell r="HY1125">
            <v>0</v>
          </cell>
          <cell r="HZ1125">
            <v>0</v>
          </cell>
          <cell r="IA1125">
            <v>0</v>
          </cell>
          <cell r="IB1125">
            <v>0</v>
          </cell>
          <cell r="IC1125">
            <v>0</v>
          </cell>
          <cell r="ID1125">
            <v>0</v>
          </cell>
          <cell r="IE1125">
            <v>0</v>
          </cell>
          <cell r="IF1125">
            <v>0</v>
          </cell>
          <cell r="IG1125">
            <v>0</v>
          </cell>
          <cell r="IH1125">
            <v>0</v>
          </cell>
          <cell r="II1125">
            <v>0</v>
          </cell>
          <cell r="IJ1125">
            <v>0</v>
          </cell>
          <cell r="IK1125">
            <v>0</v>
          </cell>
          <cell r="IL1125">
            <v>0</v>
          </cell>
          <cell r="IM1125">
            <v>0</v>
          </cell>
          <cell r="IN1125">
            <v>0</v>
          </cell>
          <cell r="IO1125">
            <v>0</v>
          </cell>
          <cell r="IP1125">
            <v>0</v>
          </cell>
          <cell r="IQ1125">
            <v>0</v>
          </cell>
          <cell r="IR1125">
            <v>0</v>
          </cell>
          <cell r="IS1125">
            <v>0</v>
          </cell>
          <cell r="IT1125">
            <v>0</v>
          </cell>
          <cell r="IU1125">
            <v>0</v>
          </cell>
          <cell r="IV1125">
            <v>0</v>
          </cell>
          <cell r="IW1125">
            <v>0</v>
          </cell>
          <cell r="IX1125">
            <v>0</v>
          </cell>
          <cell r="IY1125">
            <v>0</v>
          </cell>
          <cell r="IZ1125">
            <v>0</v>
          </cell>
          <cell r="JA1125">
            <v>0</v>
          </cell>
          <cell r="JB1125">
            <v>0</v>
          </cell>
          <cell r="JC1125">
            <v>0</v>
          </cell>
          <cell r="JD1125">
            <v>0</v>
          </cell>
          <cell r="JE1125">
            <v>0</v>
          </cell>
          <cell r="JF1125">
            <v>0</v>
          </cell>
          <cell r="JG1125">
            <v>0</v>
          </cell>
          <cell r="JH1125">
            <v>0</v>
          </cell>
          <cell r="JI1125">
            <v>0</v>
          </cell>
          <cell r="JJ1125">
            <v>0</v>
          </cell>
          <cell r="JK1125">
            <v>0</v>
          </cell>
          <cell r="JL1125">
            <v>0</v>
          </cell>
          <cell r="JM1125">
            <v>0</v>
          </cell>
          <cell r="JN1125">
            <v>0</v>
          </cell>
          <cell r="JO1125">
            <v>0</v>
          </cell>
          <cell r="JP1125">
            <v>0</v>
          </cell>
          <cell r="JQ1125">
            <v>0</v>
          </cell>
        </row>
        <row r="1126">
          <cell r="D1126" t="str">
            <v>HY_.QF.COR._.qOR.TSID_Watson_1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  <cell r="BS1126">
            <v>0</v>
          </cell>
          <cell r="BT1126">
            <v>0</v>
          </cell>
          <cell r="BU1126">
            <v>0</v>
          </cell>
          <cell r="BV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0</v>
          </cell>
          <cell r="CG1126">
            <v>0</v>
          </cell>
          <cell r="CH1126">
            <v>0</v>
          </cell>
          <cell r="CI1126">
            <v>0</v>
          </cell>
          <cell r="CJ1126">
            <v>0</v>
          </cell>
          <cell r="CK1126">
            <v>0</v>
          </cell>
          <cell r="CL1126">
            <v>0</v>
          </cell>
          <cell r="CM1126">
            <v>0</v>
          </cell>
          <cell r="CN1126">
            <v>0</v>
          </cell>
          <cell r="CO1126">
            <v>0</v>
          </cell>
          <cell r="CP1126">
            <v>0</v>
          </cell>
          <cell r="CQ1126">
            <v>0</v>
          </cell>
          <cell r="CR1126">
            <v>0</v>
          </cell>
          <cell r="CS1126">
            <v>0</v>
          </cell>
          <cell r="CT1126">
            <v>0</v>
          </cell>
          <cell r="CU1126">
            <v>0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  <cell r="DD1126">
            <v>0</v>
          </cell>
          <cell r="DE1126">
            <v>0</v>
          </cell>
          <cell r="DF1126">
            <v>0</v>
          </cell>
          <cell r="DG1126">
            <v>0</v>
          </cell>
          <cell r="DH1126">
            <v>0</v>
          </cell>
          <cell r="DI1126">
            <v>0</v>
          </cell>
          <cell r="DJ1126">
            <v>0</v>
          </cell>
          <cell r="DK1126">
            <v>0</v>
          </cell>
          <cell r="DL1126">
            <v>0</v>
          </cell>
          <cell r="DM1126">
            <v>0</v>
          </cell>
          <cell r="DN1126">
            <v>0</v>
          </cell>
          <cell r="DO1126">
            <v>0</v>
          </cell>
          <cell r="DP1126">
            <v>0</v>
          </cell>
          <cell r="DQ1126">
            <v>0</v>
          </cell>
          <cell r="DR1126">
            <v>0</v>
          </cell>
          <cell r="DS1126">
            <v>0</v>
          </cell>
          <cell r="DT1126">
            <v>0</v>
          </cell>
          <cell r="DU1126">
            <v>0</v>
          </cell>
          <cell r="DV1126">
            <v>0</v>
          </cell>
          <cell r="DW1126">
            <v>0</v>
          </cell>
          <cell r="DX1126">
            <v>0</v>
          </cell>
          <cell r="DY1126">
            <v>0</v>
          </cell>
          <cell r="DZ1126">
            <v>0</v>
          </cell>
          <cell r="EA1126">
            <v>0</v>
          </cell>
          <cell r="EB1126">
            <v>0</v>
          </cell>
          <cell r="EC1126">
            <v>0</v>
          </cell>
          <cell r="ED1126">
            <v>0</v>
          </cell>
          <cell r="EE1126">
            <v>0</v>
          </cell>
          <cell r="EF1126">
            <v>0</v>
          </cell>
          <cell r="EG1126">
            <v>0</v>
          </cell>
          <cell r="EH1126">
            <v>0</v>
          </cell>
          <cell r="EI1126">
            <v>0</v>
          </cell>
          <cell r="EJ1126">
            <v>0</v>
          </cell>
          <cell r="EK1126">
            <v>0</v>
          </cell>
          <cell r="EL1126">
            <v>0</v>
          </cell>
          <cell r="EM1126">
            <v>0</v>
          </cell>
          <cell r="EN1126">
            <v>0</v>
          </cell>
          <cell r="EO1126">
            <v>0</v>
          </cell>
          <cell r="EP1126">
            <v>0</v>
          </cell>
          <cell r="EQ1126">
            <v>0</v>
          </cell>
          <cell r="ER1126">
            <v>0</v>
          </cell>
          <cell r="ES1126">
            <v>0</v>
          </cell>
          <cell r="ET1126">
            <v>0</v>
          </cell>
          <cell r="EU1126">
            <v>0</v>
          </cell>
          <cell r="EV1126">
            <v>0</v>
          </cell>
          <cell r="EW1126">
            <v>0</v>
          </cell>
          <cell r="EX1126">
            <v>0</v>
          </cell>
          <cell r="EY1126">
            <v>0</v>
          </cell>
          <cell r="EZ1126">
            <v>0</v>
          </cell>
          <cell r="FA1126">
            <v>0</v>
          </cell>
          <cell r="FB1126">
            <v>0</v>
          </cell>
          <cell r="FC1126">
            <v>0</v>
          </cell>
          <cell r="FD1126">
            <v>0</v>
          </cell>
          <cell r="FE1126">
            <v>0</v>
          </cell>
          <cell r="FF1126">
            <v>0</v>
          </cell>
          <cell r="FG1126">
            <v>0</v>
          </cell>
          <cell r="FH1126">
            <v>0</v>
          </cell>
          <cell r="FI1126">
            <v>0</v>
          </cell>
          <cell r="FJ1126">
            <v>0</v>
          </cell>
          <cell r="FK1126">
            <v>0</v>
          </cell>
          <cell r="FL1126">
            <v>0</v>
          </cell>
          <cell r="FM1126">
            <v>0</v>
          </cell>
          <cell r="FN1126">
            <v>0</v>
          </cell>
          <cell r="FO1126">
            <v>0</v>
          </cell>
          <cell r="FP1126">
            <v>0</v>
          </cell>
          <cell r="FQ1126">
            <v>0</v>
          </cell>
          <cell r="FR1126">
            <v>0</v>
          </cell>
          <cell r="FS1126">
            <v>0</v>
          </cell>
          <cell r="FT1126">
            <v>0</v>
          </cell>
          <cell r="FU1126">
            <v>0</v>
          </cell>
          <cell r="FV1126">
            <v>0</v>
          </cell>
          <cell r="FW1126">
            <v>0</v>
          </cell>
          <cell r="FX1126">
            <v>0</v>
          </cell>
          <cell r="FY1126">
            <v>0</v>
          </cell>
          <cell r="FZ1126">
            <v>0</v>
          </cell>
          <cell r="GA1126">
            <v>0</v>
          </cell>
          <cell r="GB1126">
            <v>0</v>
          </cell>
          <cell r="GC1126">
            <v>0</v>
          </cell>
          <cell r="GD1126">
            <v>0</v>
          </cell>
          <cell r="GE1126">
            <v>0</v>
          </cell>
          <cell r="GF1126">
            <v>0</v>
          </cell>
          <cell r="GG1126">
            <v>0</v>
          </cell>
          <cell r="GH1126">
            <v>0</v>
          </cell>
          <cell r="GI1126">
            <v>0</v>
          </cell>
          <cell r="GJ1126">
            <v>0</v>
          </cell>
          <cell r="GK1126">
            <v>0</v>
          </cell>
          <cell r="GL1126">
            <v>0</v>
          </cell>
          <cell r="GM1126">
            <v>0</v>
          </cell>
          <cell r="GN1126">
            <v>0</v>
          </cell>
          <cell r="GO1126">
            <v>0</v>
          </cell>
          <cell r="GP1126">
            <v>0</v>
          </cell>
          <cell r="GQ1126">
            <v>0</v>
          </cell>
          <cell r="GR1126">
            <v>0</v>
          </cell>
          <cell r="GS1126">
            <v>0</v>
          </cell>
          <cell r="GT1126">
            <v>0</v>
          </cell>
          <cell r="GU1126">
            <v>0</v>
          </cell>
          <cell r="GV1126">
            <v>0</v>
          </cell>
          <cell r="GW1126">
            <v>0</v>
          </cell>
          <cell r="GX1126">
            <v>0</v>
          </cell>
          <cell r="GY1126">
            <v>0</v>
          </cell>
          <cell r="GZ1126">
            <v>0</v>
          </cell>
          <cell r="HA1126">
            <v>0</v>
          </cell>
          <cell r="HB1126">
            <v>0</v>
          </cell>
          <cell r="HC1126">
            <v>0</v>
          </cell>
          <cell r="HD1126">
            <v>0</v>
          </cell>
          <cell r="HE1126">
            <v>0</v>
          </cell>
          <cell r="HF1126">
            <v>0</v>
          </cell>
          <cell r="HG1126">
            <v>0</v>
          </cell>
          <cell r="HH1126">
            <v>0</v>
          </cell>
          <cell r="HI1126">
            <v>0</v>
          </cell>
          <cell r="HJ1126">
            <v>0</v>
          </cell>
          <cell r="HK1126">
            <v>0</v>
          </cell>
          <cell r="HL1126">
            <v>0</v>
          </cell>
          <cell r="HM1126">
            <v>0</v>
          </cell>
          <cell r="HN1126">
            <v>0</v>
          </cell>
          <cell r="HO1126">
            <v>0</v>
          </cell>
          <cell r="HP1126">
            <v>0</v>
          </cell>
          <cell r="HQ1126">
            <v>0</v>
          </cell>
          <cell r="HR1126">
            <v>0</v>
          </cell>
          <cell r="HS1126">
            <v>0</v>
          </cell>
          <cell r="HT1126">
            <v>0</v>
          </cell>
          <cell r="HU1126">
            <v>0</v>
          </cell>
          <cell r="HV1126">
            <v>0</v>
          </cell>
          <cell r="HW1126">
            <v>0</v>
          </cell>
          <cell r="HX1126">
            <v>0</v>
          </cell>
          <cell r="HY1126">
            <v>0</v>
          </cell>
          <cell r="HZ1126">
            <v>0</v>
          </cell>
          <cell r="IA1126">
            <v>0</v>
          </cell>
          <cell r="IB1126">
            <v>0</v>
          </cell>
          <cell r="IC1126">
            <v>0</v>
          </cell>
          <cell r="ID1126">
            <v>0</v>
          </cell>
          <cell r="IE1126">
            <v>0</v>
          </cell>
          <cell r="IF1126">
            <v>0</v>
          </cell>
          <cell r="IG1126">
            <v>0</v>
          </cell>
          <cell r="IH1126">
            <v>0</v>
          </cell>
          <cell r="II1126">
            <v>0</v>
          </cell>
          <cell r="IJ1126">
            <v>0</v>
          </cell>
          <cell r="IK1126">
            <v>0</v>
          </cell>
          <cell r="IL1126">
            <v>0</v>
          </cell>
          <cell r="IM1126">
            <v>0</v>
          </cell>
          <cell r="IN1126">
            <v>0</v>
          </cell>
          <cell r="IO1126">
            <v>0</v>
          </cell>
          <cell r="IP1126">
            <v>0</v>
          </cell>
          <cell r="IQ1126">
            <v>0</v>
          </cell>
          <cell r="IR1126">
            <v>0</v>
          </cell>
          <cell r="IS1126">
            <v>0</v>
          </cell>
          <cell r="IT1126">
            <v>0</v>
          </cell>
          <cell r="IU1126">
            <v>0</v>
          </cell>
          <cell r="IV1126">
            <v>0</v>
          </cell>
          <cell r="IW1126">
            <v>0</v>
          </cell>
          <cell r="IX1126">
            <v>0</v>
          </cell>
          <cell r="IY1126">
            <v>0</v>
          </cell>
          <cell r="IZ1126">
            <v>0</v>
          </cell>
          <cell r="JA1126">
            <v>0</v>
          </cell>
          <cell r="JB1126">
            <v>0</v>
          </cell>
          <cell r="JC1126">
            <v>0</v>
          </cell>
          <cell r="JD1126">
            <v>0</v>
          </cell>
          <cell r="JE1126">
            <v>0</v>
          </cell>
          <cell r="JF1126">
            <v>0</v>
          </cell>
          <cell r="JG1126">
            <v>0</v>
          </cell>
          <cell r="JH1126">
            <v>0</v>
          </cell>
          <cell r="JI1126">
            <v>0</v>
          </cell>
          <cell r="JJ1126">
            <v>0</v>
          </cell>
          <cell r="JK1126">
            <v>0</v>
          </cell>
          <cell r="JL1126">
            <v>0</v>
          </cell>
          <cell r="JM1126">
            <v>0</v>
          </cell>
          <cell r="JN1126">
            <v>0</v>
          </cell>
          <cell r="JO1126">
            <v>0</v>
          </cell>
          <cell r="JP1126">
            <v>0</v>
          </cell>
          <cell r="JQ1126">
            <v>0</v>
          </cell>
        </row>
        <row r="1127">
          <cell r="D1127" t="str">
            <v>HY_.QF.COR._.qOR.TSID_Watson_2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  <cell r="BJ1127">
            <v>0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</v>
          </cell>
          <cell r="BR1127">
            <v>0</v>
          </cell>
          <cell r="BS1127">
            <v>0</v>
          </cell>
          <cell r="BT1127">
            <v>0</v>
          </cell>
          <cell r="BU1127">
            <v>0</v>
          </cell>
          <cell r="BV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0</v>
          </cell>
          <cell r="CG1127">
            <v>0</v>
          </cell>
          <cell r="CH1127">
            <v>0</v>
          </cell>
          <cell r="CI1127">
            <v>0</v>
          </cell>
          <cell r="CJ1127">
            <v>0</v>
          </cell>
          <cell r="CK1127">
            <v>0</v>
          </cell>
          <cell r="CL1127">
            <v>0</v>
          </cell>
          <cell r="CM1127">
            <v>0</v>
          </cell>
          <cell r="CN1127">
            <v>0</v>
          </cell>
          <cell r="CO1127">
            <v>0</v>
          </cell>
          <cell r="CP1127">
            <v>0</v>
          </cell>
          <cell r="CQ1127">
            <v>0</v>
          </cell>
          <cell r="CR1127">
            <v>0</v>
          </cell>
          <cell r="CS1127">
            <v>0</v>
          </cell>
          <cell r="CT1127">
            <v>0</v>
          </cell>
          <cell r="CU1127">
            <v>0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  <cell r="DD1127">
            <v>0</v>
          </cell>
          <cell r="DE1127">
            <v>0</v>
          </cell>
          <cell r="DF1127">
            <v>0</v>
          </cell>
          <cell r="DG1127">
            <v>0</v>
          </cell>
          <cell r="DH1127">
            <v>0</v>
          </cell>
          <cell r="DI1127">
            <v>0</v>
          </cell>
          <cell r="DJ1127">
            <v>0</v>
          </cell>
          <cell r="DK1127">
            <v>0</v>
          </cell>
          <cell r="DL1127">
            <v>0</v>
          </cell>
          <cell r="DM1127">
            <v>0</v>
          </cell>
          <cell r="DN1127">
            <v>0</v>
          </cell>
          <cell r="DO1127">
            <v>0</v>
          </cell>
          <cell r="DP1127">
            <v>0</v>
          </cell>
          <cell r="DQ1127">
            <v>0</v>
          </cell>
          <cell r="DR1127">
            <v>0</v>
          </cell>
          <cell r="DS1127">
            <v>0</v>
          </cell>
          <cell r="DT1127">
            <v>0</v>
          </cell>
          <cell r="DU1127">
            <v>0</v>
          </cell>
          <cell r="DV1127">
            <v>0</v>
          </cell>
          <cell r="DW1127">
            <v>0</v>
          </cell>
          <cell r="DX1127">
            <v>0</v>
          </cell>
          <cell r="DY1127">
            <v>0</v>
          </cell>
          <cell r="DZ1127">
            <v>0</v>
          </cell>
          <cell r="EA1127">
            <v>0</v>
          </cell>
          <cell r="EB1127">
            <v>0</v>
          </cell>
          <cell r="EC1127">
            <v>0</v>
          </cell>
          <cell r="ED1127">
            <v>0</v>
          </cell>
          <cell r="EE1127">
            <v>0</v>
          </cell>
          <cell r="EF1127">
            <v>0</v>
          </cell>
          <cell r="EG1127">
            <v>0</v>
          </cell>
          <cell r="EH1127">
            <v>0</v>
          </cell>
          <cell r="EI1127">
            <v>0</v>
          </cell>
          <cell r="EJ1127">
            <v>0</v>
          </cell>
          <cell r="EK1127">
            <v>0</v>
          </cell>
          <cell r="EL1127">
            <v>0</v>
          </cell>
          <cell r="EM1127">
            <v>0</v>
          </cell>
          <cell r="EN1127">
            <v>0</v>
          </cell>
          <cell r="EO1127">
            <v>0</v>
          </cell>
          <cell r="EP1127">
            <v>0</v>
          </cell>
          <cell r="EQ1127">
            <v>0</v>
          </cell>
          <cell r="ER1127">
            <v>0</v>
          </cell>
          <cell r="ES1127">
            <v>0</v>
          </cell>
          <cell r="ET1127">
            <v>0</v>
          </cell>
          <cell r="EU1127">
            <v>0</v>
          </cell>
          <cell r="EV1127">
            <v>0</v>
          </cell>
          <cell r="EW1127">
            <v>0</v>
          </cell>
          <cell r="EX1127">
            <v>0</v>
          </cell>
          <cell r="EY1127">
            <v>0</v>
          </cell>
          <cell r="EZ1127">
            <v>0</v>
          </cell>
          <cell r="FA1127">
            <v>0</v>
          </cell>
          <cell r="FB1127">
            <v>0</v>
          </cell>
          <cell r="FC1127">
            <v>0</v>
          </cell>
          <cell r="FD1127">
            <v>0</v>
          </cell>
          <cell r="FE1127">
            <v>0</v>
          </cell>
          <cell r="FF1127">
            <v>0</v>
          </cell>
          <cell r="FG1127">
            <v>0</v>
          </cell>
          <cell r="FH1127">
            <v>0</v>
          </cell>
          <cell r="FI1127">
            <v>0</v>
          </cell>
          <cell r="FJ1127">
            <v>0</v>
          </cell>
          <cell r="FK1127">
            <v>0</v>
          </cell>
          <cell r="FL1127">
            <v>0</v>
          </cell>
          <cell r="FM1127">
            <v>0</v>
          </cell>
          <cell r="FN1127">
            <v>0</v>
          </cell>
          <cell r="FO1127">
            <v>0</v>
          </cell>
          <cell r="FP1127">
            <v>0</v>
          </cell>
          <cell r="FQ1127">
            <v>0</v>
          </cell>
          <cell r="FR1127">
            <v>0</v>
          </cell>
          <cell r="FS1127">
            <v>0</v>
          </cell>
          <cell r="FT1127">
            <v>0</v>
          </cell>
          <cell r="FU1127">
            <v>0</v>
          </cell>
          <cell r="FV1127">
            <v>0</v>
          </cell>
          <cell r="FW1127">
            <v>0</v>
          </cell>
          <cell r="FX1127">
            <v>0</v>
          </cell>
          <cell r="FY1127">
            <v>0</v>
          </cell>
          <cell r="FZ1127">
            <v>0</v>
          </cell>
          <cell r="GA1127">
            <v>0</v>
          </cell>
          <cell r="GB1127">
            <v>0</v>
          </cell>
          <cell r="GC1127">
            <v>0</v>
          </cell>
          <cell r="GD1127">
            <v>0</v>
          </cell>
          <cell r="GE1127">
            <v>0</v>
          </cell>
          <cell r="GF1127">
            <v>0</v>
          </cell>
          <cell r="GG1127">
            <v>0</v>
          </cell>
          <cell r="GH1127">
            <v>0</v>
          </cell>
          <cell r="GI1127">
            <v>0</v>
          </cell>
          <cell r="GJ1127">
            <v>0</v>
          </cell>
          <cell r="GK1127">
            <v>0</v>
          </cell>
          <cell r="GL1127">
            <v>0</v>
          </cell>
          <cell r="GM1127">
            <v>0</v>
          </cell>
          <cell r="GN1127">
            <v>0</v>
          </cell>
          <cell r="GO1127">
            <v>0</v>
          </cell>
          <cell r="GP1127">
            <v>0</v>
          </cell>
          <cell r="GQ1127">
            <v>0</v>
          </cell>
          <cell r="GR1127">
            <v>0</v>
          </cell>
          <cell r="GS1127">
            <v>0</v>
          </cell>
          <cell r="GT1127">
            <v>0</v>
          </cell>
          <cell r="GU1127">
            <v>0</v>
          </cell>
          <cell r="GV1127">
            <v>0</v>
          </cell>
          <cell r="GW1127">
            <v>0</v>
          </cell>
          <cell r="GX1127">
            <v>0</v>
          </cell>
          <cell r="GY1127">
            <v>0</v>
          </cell>
          <cell r="GZ1127">
            <v>0</v>
          </cell>
          <cell r="HA1127">
            <v>0</v>
          </cell>
          <cell r="HB1127">
            <v>0</v>
          </cell>
          <cell r="HC1127">
            <v>0</v>
          </cell>
          <cell r="HD1127">
            <v>0</v>
          </cell>
          <cell r="HE1127">
            <v>0</v>
          </cell>
          <cell r="HF1127">
            <v>0</v>
          </cell>
          <cell r="HG1127">
            <v>0</v>
          </cell>
          <cell r="HH1127">
            <v>0</v>
          </cell>
          <cell r="HI1127">
            <v>0</v>
          </cell>
          <cell r="HJ1127">
            <v>0</v>
          </cell>
          <cell r="HK1127">
            <v>0</v>
          </cell>
          <cell r="HL1127">
            <v>0</v>
          </cell>
          <cell r="HM1127">
            <v>0</v>
          </cell>
          <cell r="HN1127">
            <v>0</v>
          </cell>
          <cell r="HO1127">
            <v>0</v>
          </cell>
          <cell r="HP1127">
            <v>0</v>
          </cell>
          <cell r="HQ1127">
            <v>0</v>
          </cell>
          <cell r="HR1127">
            <v>0</v>
          </cell>
          <cell r="HS1127">
            <v>0</v>
          </cell>
          <cell r="HT1127">
            <v>0</v>
          </cell>
          <cell r="HU1127">
            <v>0</v>
          </cell>
          <cell r="HV1127">
            <v>0</v>
          </cell>
          <cell r="HW1127">
            <v>0</v>
          </cell>
          <cell r="HX1127">
            <v>0</v>
          </cell>
          <cell r="HY1127">
            <v>0</v>
          </cell>
          <cell r="HZ1127">
            <v>0</v>
          </cell>
          <cell r="IA1127">
            <v>0</v>
          </cell>
          <cell r="IB1127">
            <v>0</v>
          </cell>
          <cell r="IC1127">
            <v>0</v>
          </cell>
          <cell r="ID1127">
            <v>0</v>
          </cell>
          <cell r="IE1127">
            <v>0</v>
          </cell>
          <cell r="IF1127">
            <v>0</v>
          </cell>
          <cell r="IG1127">
            <v>0</v>
          </cell>
          <cell r="IH1127">
            <v>0</v>
          </cell>
          <cell r="II1127">
            <v>0</v>
          </cell>
          <cell r="IJ1127">
            <v>0</v>
          </cell>
          <cell r="IK1127">
            <v>0</v>
          </cell>
          <cell r="IL1127">
            <v>0</v>
          </cell>
          <cell r="IM1127">
            <v>0</v>
          </cell>
          <cell r="IN1127">
            <v>0</v>
          </cell>
          <cell r="IO1127">
            <v>0</v>
          </cell>
          <cell r="IP1127">
            <v>0</v>
          </cell>
          <cell r="IQ1127">
            <v>0</v>
          </cell>
          <cell r="IR1127">
            <v>0</v>
          </cell>
          <cell r="IS1127">
            <v>0</v>
          </cell>
          <cell r="IT1127">
            <v>0</v>
          </cell>
          <cell r="IU1127">
            <v>0</v>
          </cell>
          <cell r="IV1127">
            <v>0</v>
          </cell>
          <cell r="IW1127">
            <v>0</v>
          </cell>
          <cell r="IX1127">
            <v>0</v>
          </cell>
          <cell r="IY1127">
            <v>0</v>
          </cell>
          <cell r="IZ1127">
            <v>0</v>
          </cell>
          <cell r="JA1127">
            <v>0</v>
          </cell>
          <cell r="JB1127">
            <v>0</v>
          </cell>
          <cell r="JC1127">
            <v>0</v>
          </cell>
          <cell r="JD1127">
            <v>0</v>
          </cell>
          <cell r="JE1127">
            <v>0</v>
          </cell>
          <cell r="JF1127">
            <v>0</v>
          </cell>
          <cell r="JG1127">
            <v>0</v>
          </cell>
          <cell r="JH1127">
            <v>0</v>
          </cell>
          <cell r="JI1127">
            <v>0</v>
          </cell>
          <cell r="JJ1127">
            <v>0</v>
          </cell>
          <cell r="JK1127">
            <v>0</v>
          </cell>
          <cell r="JL1127">
            <v>0</v>
          </cell>
          <cell r="JM1127">
            <v>0</v>
          </cell>
          <cell r="JN1127">
            <v>0</v>
          </cell>
          <cell r="JO1127">
            <v>0</v>
          </cell>
          <cell r="JP1127">
            <v>0</v>
          </cell>
          <cell r="JQ1127">
            <v>0</v>
          </cell>
        </row>
        <row r="1128">
          <cell r="D1128" t="str">
            <v>HY_.QF.GOE._.qID.Bell_M_Jake_Amy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  <cell r="BD1128">
            <v>0</v>
          </cell>
          <cell r="BE1128">
            <v>0</v>
          </cell>
          <cell r="BF1128">
            <v>0</v>
          </cell>
          <cell r="BG1128">
            <v>0</v>
          </cell>
          <cell r="BH1128">
            <v>0</v>
          </cell>
          <cell r="BI1128">
            <v>0</v>
          </cell>
          <cell r="BJ1128">
            <v>0</v>
          </cell>
          <cell r="BK1128">
            <v>0</v>
          </cell>
          <cell r="BL1128">
            <v>0</v>
          </cell>
          <cell r="BM1128">
            <v>0</v>
          </cell>
          <cell r="BN1128">
            <v>0</v>
          </cell>
          <cell r="BO1128">
            <v>0</v>
          </cell>
          <cell r="BP1128">
            <v>0</v>
          </cell>
          <cell r="BQ1128">
            <v>0</v>
          </cell>
          <cell r="BR1128">
            <v>0</v>
          </cell>
          <cell r="BS1128">
            <v>0</v>
          </cell>
          <cell r="BT1128">
            <v>0</v>
          </cell>
          <cell r="BU1128">
            <v>0</v>
          </cell>
          <cell r="BV1128">
            <v>0</v>
          </cell>
          <cell r="BW1128">
            <v>0</v>
          </cell>
          <cell r="BX1128">
            <v>0</v>
          </cell>
          <cell r="BY1128">
            <v>0</v>
          </cell>
          <cell r="BZ1128">
            <v>0</v>
          </cell>
          <cell r="CA1128">
            <v>0</v>
          </cell>
          <cell r="CB1128">
            <v>0</v>
          </cell>
          <cell r="CC1128">
            <v>0</v>
          </cell>
          <cell r="CD1128">
            <v>0</v>
          </cell>
          <cell r="CE1128">
            <v>0</v>
          </cell>
          <cell r="CF1128">
            <v>0</v>
          </cell>
          <cell r="CG1128">
            <v>0</v>
          </cell>
          <cell r="CH1128">
            <v>0</v>
          </cell>
          <cell r="CI1128">
            <v>0</v>
          </cell>
          <cell r="CJ1128">
            <v>0</v>
          </cell>
          <cell r="CK1128">
            <v>0</v>
          </cell>
          <cell r="CL1128">
            <v>0</v>
          </cell>
          <cell r="CM1128">
            <v>0</v>
          </cell>
          <cell r="CN1128">
            <v>0</v>
          </cell>
          <cell r="CO1128">
            <v>0</v>
          </cell>
          <cell r="CP1128">
            <v>0</v>
          </cell>
          <cell r="CQ1128">
            <v>0</v>
          </cell>
          <cell r="CR1128">
            <v>0</v>
          </cell>
          <cell r="CS1128">
            <v>0</v>
          </cell>
          <cell r="CT1128">
            <v>0</v>
          </cell>
          <cell r="CU1128">
            <v>0</v>
          </cell>
          <cell r="CV1128">
            <v>0</v>
          </cell>
          <cell r="CW1128">
            <v>0</v>
          </cell>
          <cell r="CX1128">
            <v>0</v>
          </cell>
          <cell r="CY1128">
            <v>0</v>
          </cell>
          <cell r="CZ1128">
            <v>0</v>
          </cell>
          <cell r="DA1128">
            <v>0</v>
          </cell>
          <cell r="DB1128">
            <v>0</v>
          </cell>
          <cell r="DC1128">
            <v>0</v>
          </cell>
          <cell r="DD1128">
            <v>0</v>
          </cell>
          <cell r="DE1128">
            <v>0</v>
          </cell>
          <cell r="DF1128">
            <v>0</v>
          </cell>
          <cell r="DG1128">
            <v>0</v>
          </cell>
          <cell r="DH1128">
            <v>0</v>
          </cell>
          <cell r="DI1128">
            <v>0</v>
          </cell>
          <cell r="DJ1128">
            <v>0</v>
          </cell>
          <cell r="DK1128">
            <v>0</v>
          </cell>
          <cell r="DL1128">
            <v>0</v>
          </cell>
          <cell r="DM1128">
            <v>0</v>
          </cell>
          <cell r="DN1128">
            <v>0</v>
          </cell>
          <cell r="DO1128">
            <v>0</v>
          </cell>
          <cell r="DP1128">
            <v>0</v>
          </cell>
          <cell r="DQ1128">
            <v>0</v>
          </cell>
          <cell r="DR1128">
            <v>0</v>
          </cell>
          <cell r="DS1128">
            <v>0</v>
          </cell>
          <cell r="DT1128">
            <v>0</v>
          </cell>
          <cell r="DU1128">
            <v>0</v>
          </cell>
          <cell r="DV1128">
            <v>0</v>
          </cell>
          <cell r="DW1128">
            <v>0</v>
          </cell>
          <cell r="DX1128">
            <v>0</v>
          </cell>
          <cell r="DY1128">
            <v>0</v>
          </cell>
          <cell r="DZ1128">
            <v>0</v>
          </cell>
          <cell r="EA1128">
            <v>0</v>
          </cell>
          <cell r="EB1128">
            <v>0</v>
          </cell>
          <cell r="EC1128">
            <v>0</v>
          </cell>
          <cell r="ED1128">
            <v>0</v>
          </cell>
          <cell r="EE1128">
            <v>0</v>
          </cell>
          <cell r="EF1128">
            <v>0</v>
          </cell>
          <cell r="EG1128">
            <v>0</v>
          </cell>
          <cell r="EH1128">
            <v>0</v>
          </cell>
          <cell r="EI1128">
            <v>0</v>
          </cell>
          <cell r="EJ1128">
            <v>0</v>
          </cell>
          <cell r="EK1128">
            <v>0</v>
          </cell>
          <cell r="EL1128">
            <v>0</v>
          </cell>
          <cell r="EM1128">
            <v>0</v>
          </cell>
          <cell r="EN1128">
            <v>0</v>
          </cell>
          <cell r="EO1128">
            <v>0</v>
          </cell>
          <cell r="EP1128">
            <v>0</v>
          </cell>
          <cell r="EQ1128">
            <v>0</v>
          </cell>
          <cell r="ER1128">
            <v>0</v>
          </cell>
          <cell r="ES1128">
            <v>0</v>
          </cell>
          <cell r="ET1128">
            <v>0</v>
          </cell>
          <cell r="EU1128">
            <v>0</v>
          </cell>
          <cell r="EV1128">
            <v>0</v>
          </cell>
          <cell r="EW1128">
            <v>0</v>
          </cell>
          <cell r="EX1128">
            <v>0</v>
          </cell>
          <cell r="EY1128">
            <v>0</v>
          </cell>
          <cell r="EZ1128">
            <v>0</v>
          </cell>
          <cell r="FA1128">
            <v>0</v>
          </cell>
          <cell r="FB1128">
            <v>0</v>
          </cell>
          <cell r="FC1128">
            <v>0</v>
          </cell>
          <cell r="FD1128">
            <v>0</v>
          </cell>
          <cell r="FE1128">
            <v>0</v>
          </cell>
          <cell r="FF1128">
            <v>0</v>
          </cell>
          <cell r="FG1128">
            <v>0</v>
          </cell>
          <cell r="FH1128">
            <v>0</v>
          </cell>
          <cell r="FI1128">
            <v>0</v>
          </cell>
          <cell r="FJ1128">
            <v>0</v>
          </cell>
          <cell r="FK1128">
            <v>0</v>
          </cell>
          <cell r="FL1128">
            <v>0</v>
          </cell>
          <cell r="FM1128">
            <v>0</v>
          </cell>
          <cell r="FN1128">
            <v>0</v>
          </cell>
          <cell r="FO1128">
            <v>0</v>
          </cell>
          <cell r="FP1128">
            <v>0</v>
          </cell>
          <cell r="FQ1128">
            <v>0</v>
          </cell>
          <cell r="FR1128">
            <v>0</v>
          </cell>
          <cell r="FS1128">
            <v>0</v>
          </cell>
          <cell r="FT1128">
            <v>0</v>
          </cell>
          <cell r="FU1128">
            <v>0</v>
          </cell>
          <cell r="FV1128">
            <v>0</v>
          </cell>
          <cell r="FW1128">
            <v>0</v>
          </cell>
          <cell r="FX1128">
            <v>0</v>
          </cell>
          <cell r="FY1128">
            <v>0</v>
          </cell>
          <cell r="FZ1128">
            <v>0</v>
          </cell>
          <cell r="GA1128">
            <v>0</v>
          </cell>
          <cell r="GB1128">
            <v>0</v>
          </cell>
          <cell r="GC1128">
            <v>0</v>
          </cell>
          <cell r="GD1128">
            <v>0</v>
          </cell>
          <cell r="GE1128">
            <v>0</v>
          </cell>
          <cell r="GF1128">
            <v>0</v>
          </cell>
          <cell r="GG1128">
            <v>0</v>
          </cell>
          <cell r="GH1128">
            <v>0</v>
          </cell>
          <cell r="GI1128">
            <v>0</v>
          </cell>
          <cell r="GJ1128">
            <v>0</v>
          </cell>
          <cell r="GK1128">
            <v>0</v>
          </cell>
          <cell r="GL1128">
            <v>0</v>
          </cell>
          <cell r="GM1128">
            <v>0</v>
          </cell>
          <cell r="GN1128">
            <v>0</v>
          </cell>
          <cell r="GO1128">
            <v>0</v>
          </cell>
          <cell r="GP1128">
            <v>0</v>
          </cell>
          <cell r="GQ1128">
            <v>0</v>
          </cell>
          <cell r="GR1128">
            <v>0</v>
          </cell>
          <cell r="GS1128">
            <v>0</v>
          </cell>
          <cell r="GT1128">
            <v>0</v>
          </cell>
          <cell r="GU1128">
            <v>0</v>
          </cell>
          <cell r="GV1128">
            <v>0</v>
          </cell>
          <cell r="GW1128">
            <v>0</v>
          </cell>
          <cell r="GX1128">
            <v>0</v>
          </cell>
          <cell r="GY1128">
            <v>0</v>
          </cell>
          <cell r="GZ1128">
            <v>0</v>
          </cell>
          <cell r="HA1128">
            <v>0</v>
          </cell>
          <cell r="HB1128">
            <v>0</v>
          </cell>
          <cell r="HC1128">
            <v>0</v>
          </cell>
          <cell r="HD1128">
            <v>0</v>
          </cell>
          <cell r="HE1128">
            <v>0</v>
          </cell>
          <cell r="HF1128">
            <v>0</v>
          </cell>
          <cell r="HG1128">
            <v>0</v>
          </cell>
          <cell r="HH1128">
            <v>0</v>
          </cell>
          <cell r="HI1128">
            <v>0</v>
          </cell>
          <cell r="HJ1128">
            <v>0</v>
          </cell>
          <cell r="HK1128">
            <v>0</v>
          </cell>
          <cell r="HL1128">
            <v>0</v>
          </cell>
          <cell r="HM1128">
            <v>0</v>
          </cell>
          <cell r="HN1128">
            <v>0</v>
          </cell>
          <cell r="HO1128">
            <v>0</v>
          </cell>
          <cell r="HP1128">
            <v>0</v>
          </cell>
          <cell r="HQ1128">
            <v>0</v>
          </cell>
          <cell r="HR1128">
            <v>0</v>
          </cell>
          <cell r="HS1128">
            <v>0</v>
          </cell>
          <cell r="HT1128">
            <v>0</v>
          </cell>
          <cell r="HU1128">
            <v>0</v>
          </cell>
          <cell r="HV1128">
            <v>0</v>
          </cell>
          <cell r="HW1128">
            <v>0</v>
          </cell>
          <cell r="HX1128">
            <v>0</v>
          </cell>
          <cell r="HY1128">
            <v>0</v>
          </cell>
          <cell r="HZ1128">
            <v>0</v>
          </cell>
          <cell r="IA1128">
            <v>0</v>
          </cell>
          <cell r="IB1128">
            <v>0</v>
          </cell>
          <cell r="IC1128">
            <v>0</v>
          </cell>
          <cell r="ID1128">
            <v>0</v>
          </cell>
          <cell r="IE1128">
            <v>0</v>
          </cell>
          <cell r="IF1128">
            <v>0</v>
          </cell>
          <cell r="IG1128">
            <v>0</v>
          </cell>
          <cell r="IH1128">
            <v>0</v>
          </cell>
          <cell r="II1128">
            <v>0</v>
          </cell>
          <cell r="IJ1128">
            <v>0</v>
          </cell>
          <cell r="IK1128">
            <v>0</v>
          </cell>
          <cell r="IL1128">
            <v>0</v>
          </cell>
          <cell r="IM1128">
            <v>0</v>
          </cell>
          <cell r="IN1128">
            <v>0</v>
          </cell>
          <cell r="IO1128">
            <v>0</v>
          </cell>
          <cell r="IP1128">
            <v>0</v>
          </cell>
          <cell r="IQ1128">
            <v>0</v>
          </cell>
          <cell r="IR1128">
            <v>0</v>
          </cell>
          <cell r="IS1128">
            <v>0</v>
          </cell>
          <cell r="IT1128">
            <v>0</v>
          </cell>
          <cell r="IU1128">
            <v>0</v>
          </cell>
          <cell r="IV1128">
            <v>0</v>
          </cell>
          <cell r="IW1128">
            <v>0</v>
          </cell>
          <cell r="IX1128">
            <v>0</v>
          </cell>
          <cell r="IY1128">
            <v>0</v>
          </cell>
          <cell r="IZ1128">
            <v>0</v>
          </cell>
          <cell r="JA1128">
            <v>0</v>
          </cell>
          <cell r="JB1128">
            <v>0</v>
          </cell>
          <cell r="JC1128">
            <v>0</v>
          </cell>
          <cell r="JD1128">
            <v>0</v>
          </cell>
          <cell r="JE1128">
            <v>0</v>
          </cell>
          <cell r="JF1128">
            <v>0</v>
          </cell>
          <cell r="JG1128">
            <v>0</v>
          </cell>
          <cell r="JH1128">
            <v>0</v>
          </cell>
          <cell r="JI1128">
            <v>0</v>
          </cell>
          <cell r="JJ1128">
            <v>0</v>
          </cell>
          <cell r="JK1128">
            <v>0</v>
          </cell>
          <cell r="JL1128">
            <v>0</v>
          </cell>
          <cell r="JM1128">
            <v>0</v>
          </cell>
          <cell r="JN1128">
            <v>0</v>
          </cell>
          <cell r="JO1128">
            <v>0</v>
          </cell>
          <cell r="JP1128">
            <v>0</v>
          </cell>
          <cell r="JQ1128">
            <v>0</v>
          </cell>
        </row>
        <row r="1129">
          <cell r="D1129" t="str">
            <v>HY_.QF.GOE._.qID.Bell_M_Sorenson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0</v>
          </cell>
          <cell r="BI1129">
            <v>0</v>
          </cell>
          <cell r="BJ1129">
            <v>0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0</v>
          </cell>
          <cell r="CG1129">
            <v>0</v>
          </cell>
          <cell r="CH1129">
            <v>0</v>
          </cell>
          <cell r="CI1129">
            <v>0</v>
          </cell>
          <cell r="CJ1129">
            <v>0</v>
          </cell>
          <cell r="CK1129">
            <v>0</v>
          </cell>
          <cell r="CL1129">
            <v>0</v>
          </cell>
          <cell r="CM1129">
            <v>0</v>
          </cell>
          <cell r="CN1129">
            <v>0</v>
          </cell>
          <cell r="CO1129">
            <v>0</v>
          </cell>
          <cell r="CP1129">
            <v>0</v>
          </cell>
          <cell r="CQ1129">
            <v>0</v>
          </cell>
          <cell r="CR1129">
            <v>0</v>
          </cell>
          <cell r="CS1129">
            <v>0</v>
          </cell>
          <cell r="CT1129">
            <v>0</v>
          </cell>
          <cell r="CU1129">
            <v>0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  <cell r="DD1129">
            <v>0</v>
          </cell>
          <cell r="DE1129">
            <v>0</v>
          </cell>
          <cell r="DF1129">
            <v>0</v>
          </cell>
          <cell r="DG1129">
            <v>0</v>
          </cell>
          <cell r="DH1129">
            <v>0</v>
          </cell>
          <cell r="DI1129">
            <v>0</v>
          </cell>
          <cell r="DJ1129">
            <v>0</v>
          </cell>
          <cell r="DK1129">
            <v>0</v>
          </cell>
          <cell r="DL1129">
            <v>0</v>
          </cell>
          <cell r="DM1129">
            <v>0</v>
          </cell>
          <cell r="DN1129">
            <v>0</v>
          </cell>
          <cell r="DO1129">
            <v>0</v>
          </cell>
          <cell r="DP1129">
            <v>0</v>
          </cell>
          <cell r="DQ1129">
            <v>0</v>
          </cell>
          <cell r="DR1129">
            <v>0</v>
          </cell>
          <cell r="DS1129">
            <v>0</v>
          </cell>
          <cell r="DT1129">
            <v>0</v>
          </cell>
          <cell r="DU1129">
            <v>0</v>
          </cell>
          <cell r="DV1129">
            <v>0</v>
          </cell>
          <cell r="DW1129">
            <v>0</v>
          </cell>
          <cell r="DX1129">
            <v>0</v>
          </cell>
          <cell r="DY1129">
            <v>0</v>
          </cell>
          <cell r="DZ1129">
            <v>0</v>
          </cell>
          <cell r="EA1129">
            <v>0</v>
          </cell>
          <cell r="EB1129">
            <v>0</v>
          </cell>
          <cell r="EC1129">
            <v>0</v>
          </cell>
          <cell r="ED1129">
            <v>0</v>
          </cell>
          <cell r="EE1129">
            <v>0</v>
          </cell>
          <cell r="EF1129">
            <v>0</v>
          </cell>
          <cell r="EG1129">
            <v>0</v>
          </cell>
          <cell r="EH1129">
            <v>0</v>
          </cell>
          <cell r="EI1129">
            <v>0</v>
          </cell>
          <cell r="EJ1129">
            <v>0</v>
          </cell>
          <cell r="EK1129">
            <v>0</v>
          </cell>
          <cell r="EL1129">
            <v>0</v>
          </cell>
          <cell r="EM1129">
            <v>0</v>
          </cell>
          <cell r="EN1129">
            <v>0</v>
          </cell>
          <cell r="EO1129">
            <v>0</v>
          </cell>
          <cell r="EP1129">
            <v>0</v>
          </cell>
          <cell r="EQ1129">
            <v>0</v>
          </cell>
          <cell r="ER1129">
            <v>0</v>
          </cell>
          <cell r="ES1129">
            <v>0</v>
          </cell>
          <cell r="ET1129">
            <v>0</v>
          </cell>
          <cell r="EU1129">
            <v>0</v>
          </cell>
          <cell r="EV1129">
            <v>0</v>
          </cell>
          <cell r="EW1129">
            <v>0</v>
          </cell>
          <cell r="EX1129">
            <v>0</v>
          </cell>
          <cell r="EY1129">
            <v>0</v>
          </cell>
          <cell r="EZ1129">
            <v>0</v>
          </cell>
          <cell r="FA1129">
            <v>0</v>
          </cell>
          <cell r="FB1129">
            <v>0</v>
          </cell>
          <cell r="FC1129">
            <v>0</v>
          </cell>
          <cell r="FD1129">
            <v>0</v>
          </cell>
          <cell r="FE1129">
            <v>0</v>
          </cell>
          <cell r="FF1129">
            <v>0</v>
          </cell>
          <cell r="FG1129">
            <v>0</v>
          </cell>
          <cell r="FH1129">
            <v>0</v>
          </cell>
          <cell r="FI1129">
            <v>0</v>
          </cell>
          <cell r="FJ1129">
            <v>0</v>
          </cell>
          <cell r="FK1129">
            <v>0</v>
          </cell>
          <cell r="FL1129">
            <v>0</v>
          </cell>
          <cell r="FM1129">
            <v>0</v>
          </cell>
          <cell r="FN1129">
            <v>0</v>
          </cell>
          <cell r="FO1129">
            <v>0</v>
          </cell>
          <cell r="FP1129">
            <v>0</v>
          </cell>
          <cell r="FQ1129">
            <v>0</v>
          </cell>
          <cell r="FR1129">
            <v>0</v>
          </cell>
          <cell r="FS1129">
            <v>0</v>
          </cell>
          <cell r="FT1129">
            <v>0</v>
          </cell>
          <cell r="FU1129">
            <v>0</v>
          </cell>
          <cell r="FV1129">
            <v>0</v>
          </cell>
          <cell r="FW1129">
            <v>0</v>
          </cell>
          <cell r="FX1129">
            <v>0</v>
          </cell>
          <cell r="FY1129">
            <v>0</v>
          </cell>
          <cell r="FZ1129">
            <v>0</v>
          </cell>
          <cell r="GA1129">
            <v>0</v>
          </cell>
          <cell r="GB1129">
            <v>0</v>
          </cell>
          <cell r="GC1129">
            <v>0</v>
          </cell>
          <cell r="GD1129">
            <v>0</v>
          </cell>
          <cell r="GE1129">
            <v>0</v>
          </cell>
          <cell r="GF1129">
            <v>0</v>
          </cell>
          <cell r="GG1129">
            <v>0</v>
          </cell>
          <cell r="GH1129">
            <v>0</v>
          </cell>
          <cell r="GI1129">
            <v>0</v>
          </cell>
          <cell r="GJ1129">
            <v>0</v>
          </cell>
          <cell r="GK1129">
            <v>0</v>
          </cell>
          <cell r="GL1129">
            <v>0</v>
          </cell>
          <cell r="GM1129">
            <v>0</v>
          </cell>
          <cell r="GN1129">
            <v>0</v>
          </cell>
          <cell r="GO1129">
            <v>0</v>
          </cell>
          <cell r="GP1129">
            <v>0</v>
          </cell>
          <cell r="GQ1129">
            <v>0</v>
          </cell>
          <cell r="GR1129">
            <v>0</v>
          </cell>
          <cell r="GS1129">
            <v>0</v>
          </cell>
          <cell r="GT1129">
            <v>0</v>
          </cell>
          <cell r="GU1129">
            <v>0</v>
          </cell>
          <cell r="GV1129">
            <v>0</v>
          </cell>
          <cell r="GW1129">
            <v>0</v>
          </cell>
          <cell r="GX1129">
            <v>0</v>
          </cell>
          <cell r="GY1129">
            <v>0</v>
          </cell>
          <cell r="GZ1129">
            <v>0</v>
          </cell>
          <cell r="HA1129">
            <v>0</v>
          </cell>
          <cell r="HB1129">
            <v>0</v>
          </cell>
          <cell r="HC1129">
            <v>0</v>
          </cell>
          <cell r="HD1129">
            <v>0</v>
          </cell>
          <cell r="HE1129">
            <v>0</v>
          </cell>
          <cell r="HF1129">
            <v>0</v>
          </cell>
          <cell r="HG1129">
            <v>0</v>
          </cell>
          <cell r="HH1129">
            <v>0</v>
          </cell>
          <cell r="HI1129">
            <v>0</v>
          </cell>
          <cell r="HJ1129">
            <v>0</v>
          </cell>
          <cell r="HK1129">
            <v>0</v>
          </cell>
          <cell r="HL1129">
            <v>0</v>
          </cell>
          <cell r="HM1129">
            <v>0</v>
          </cell>
          <cell r="HN1129">
            <v>0</v>
          </cell>
          <cell r="HO1129">
            <v>0</v>
          </cell>
          <cell r="HP1129">
            <v>0</v>
          </cell>
          <cell r="HQ1129">
            <v>0</v>
          </cell>
          <cell r="HR1129">
            <v>0</v>
          </cell>
          <cell r="HS1129">
            <v>0</v>
          </cell>
          <cell r="HT1129">
            <v>0</v>
          </cell>
          <cell r="HU1129">
            <v>0</v>
          </cell>
          <cell r="HV1129">
            <v>0</v>
          </cell>
          <cell r="HW1129">
            <v>0</v>
          </cell>
          <cell r="HX1129">
            <v>0</v>
          </cell>
          <cell r="HY1129">
            <v>0</v>
          </cell>
          <cell r="HZ1129">
            <v>0</v>
          </cell>
          <cell r="IA1129">
            <v>0</v>
          </cell>
          <cell r="IB1129">
            <v>0</v>
          </cell>
          <cell r="IC1129">
            <v>0</v>
          </cell>
          <cell r="ID1129">
            <v>0</v>
          </cell>
          <cell r="IE1129">
            <v>0</v>
          </cell>
          <cell r="IF1129">
            <v>0</v>
          </cell>
          <cell r="IG1129">
            <v>0</v>
          </cell>
          <cell r="IH1129">
            <v>0</v>
          </cell>
          <cell r="II1129">
            <v>0</v>
          </cell>
          <cell r="IJ1129">
            <v>0</v>
          </cell>
          <cell r="IK1129">
            <v>0</v>
          </cell>
          <cell r="IL1129">
            <v>0</v>
          </cell>
          <cell r="IM1129">
            <v>0</v>
          </cell>
          <cell r="IN1129">
            <v>0</v>
          </cell>
          <cell r="IO1129">
            <v>0</v>
          </cell>
          <cell r="IP1129">
            <v>0</v>
          </cell>
          <cell r="IQ1129">
            <v>0</v>
          </cell>
          <cell r="IR1129">
            <v>0</v>
          </cell>
          <cell r="IS1129">
            <v>0</v>
          </cell>
          <cell r="IT1129">
            <v>0</v>
          </cell>
          <cell r="IU1129">
            <v>0</v>
          </cell>
          <cell r="IV1129">
            <v>0</v>
          </cell>
          <cell r="IW1129">
            <v>0</v>
          </cell>
          <cell r="IX1129">
            <v>0</v>
          </cell>
          <cell r="IY1129">
            <v>0</v>
          </cell>
          <cell r="IZ1129">
            <v>0</v>
          </cell>
          <cell r="JA1129">
            <v>0</v>
          </cell>
          <cell r="JB1129">
            <v>0</v>
          </cell>
          <cell r="JC1129">
            <v>0</v>
          </cell>
          <cell r="JD1129">
            <v>0</v>
          </cell>
          <cell r="JE1129">
            <v>0</v>
          </cell>
          <cell r="JF1129">
            <v>0</v>
          </cell>
          <cell r="JG1129">
            <v>0</v>
          </cell>
          <cell r="JH1129">
            <v>0</v>
          </cell>
          <cell r="JI1129">
            <v>0</v>
          </cell>
          <cell r="JJ1129">
            <v>0</v>
          </cell>
          <cell r="JK1129">
            <v>0</v>
          </cell>
          <cell r="JL1129">
            <v>0</v>
          </cell>
          <cell r="JM1129">
            <v>0</v>
          </cell>
          <cell r="JN1129">
            <v>0</v>
          </cell>
          <cell r="JO1129">
            <v>0</v>
          </cell>
          <cell r="JP1129">
            <v>0</v>
          </cell>
          <cell r="JQ1129">
            <v>0</v>
          </cell>
        </row>
        <row r="1130">
          <cell r="D1130" t="str">
            <v>HY_.QF.GOE._.qID.Birch_Creek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</v>
          </cell>
          <cell r="BR1130">
            <v>0</v>
          </cell>
          <cell r="BS1130">
            <v>0</v>
          </cell>
          <cell r="BT1130">
            <v>0</v>
          </cell>
          <cell r="BU1130">
            <v>0</v>
          </cell>
          <cell r="BV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0</v>
          </cell>
          <cell r="CG1130">
            <v>0</v>
          </cell>
          <cell r="CH1130">
            <v>0</v>
          </cell>
          <cell r="CI1130">
            <v>0</v>
          </cell>
          <cell r="CJ1130">
            <v>0</v>
          </cell>
          <cell r="CK1130">
            <v>0</v>
          </cell>
          <cell r="CL1130">
            <v>0</v>
          </cell>
          <cell r="CM1130">
            <v>0</v>
          </cell>
          <cell r="CN1130">
            <v>0</v>
          </cell>
          <cell r="CO1130">
            <v>0</v>
          </cell>
          <cell r="CP1130">
            <v>0</v>
          </cell>
          <cell r="CQ1130">
            <v>0</v>
          </cell>
          <cell r="CR1130">
            <v>0</v>
          </cell>
          <cell r="CS1130">
            <v>0</v>
          </cell>
          <cell r="CT1130">
            <v>0</v>
          </cell>
          <cell r="CU1130">
            <v>0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  <cell r="DD1130">
            <v>0</v>
          </cell>
          <cell r="DE1130">
            <v>0</v>
          </cell>
          <cell r="DF1130">
            <v>0</v>
          </cell>
          <cell r="DG1130">
            <v>0</v>
          </cell>
          <cell r="DH1130">
            <v>0</v>
          </cell>
          <cell r="DI1130">
            <v>0</v>
          </cell>
          <cell r="DJ1130">
            <v>0</v>
          </cell>
          <cell r="DK1130">
            <v>0</v>
          </cell>
          <cell r="DL1130">
            <v>0</v>
          </cell>
          <cell r="DM1130">
            <v>0</v>
          </cell>
          <cell r="DN1130">
            <v>0</v>
          </cell>
          <cell r="DO1130">
            <v>0</v>
          </cell>
          <cell r="DP1130">
            <v>0</v>
          </cell>
          <cell r="DQ1130">
            <v>0</v>
          </cell>
          <cell r="DR1130">
            <v>0</v>
          </cell>
          <cell r="DS1130">
            <v>0</v>
          </cell>
          <cell r="DT1130">
            <v>0</v>
          </cell>
          <cell r="DU1130">
            <v>0</v>
          </cell>
          <cell r="DV1130">
            <v>0</v>
          </cell>
          <cell r="DW1130">
            <v>0</v>
          </cell>
          <cell r="DX1130">
            <v>0</v>
          </cell>
          <cell r="DY1130">
            <v>0</v>
          </cell>
          <cell r="DZ1130">
            <v>0</v>
          </cell>
          <cell r="EA1130">
            <v>0</v>
          </cell>
          <cell r="EB1130">
            <v>0</v>
          </cell>
          <cell r="EC1130">
            <v>0</v>
          </cell>
          <cell r="ED1130">
            <v>0</v>
          </cell>
          <cell r="EE1130">
            <v>0</v>
          </cell>
          <cell r="EF1130">
            <v>0</v>
          </cell>
          <cell r="EG1130">
            <v>0</v>
          </cell>
          <cell r="EH1130">
            <v>0</v>
          </cell>
          <cell r="EI1130">
            <v>0</v>
          </cell>
          <cell r="EJ1130">
            <v>0</v>
          </cell>
          <cell r="EK1130">
            <v>0</v>
          </cell>
          <cell r="EL1130">
            <v>0</v>
          </cell>
          <cell r="EM1130">
            <v>0</v>
          </cell>
          <cell r="EN1130">
            <v>0</v>
          </cell>
          <cell r="EO1130">
            <v>0</v>
          </cell>
          <cell r="EP1130">
            <v>0</v>
          </cell>
          <cell r="EQ1130">
            <v>0</v>
          </cell>
          <cell r="ER1130">
            <v>0</v>
          </cell>
          <cell r="ES1130">
            <v>0</v>
          </cell>
          <cell r="ET1130">
            <v>0</v>
          </cell>
          <cell r="EU1130">
            <v>0</v>
          </cell>
          <cell r="EV1130">
            <v>0</v>
          </cell>
          <cell r="EW1130">
            <v>0</v>
          </cell>
          <cell r="EX1130">
            <v>0</v>
          </cell>
          <cell r="EY1130">
            <v>0</v>
          </cell>
          <cell r="EZ1130">
            <v>0</v>
          </cell>
          <cell r="FA1130">
            <v>0</v>
          </cell>
          <cell r="FB1130">
            <v>0</v>
          </cell>
          <cell r="FC1130">
            <v>0</v>
          </cell>
          <cell r="FD1130">
            <v>0</v>
          </cell>
          <cell r="FE1130">
            <v>0</v>
          </cell>
          <cell r="FF1130">
            <v>0</v>
          </cell>
          <cell r="FG1130">
            <v>0</v>
          </cell>
          <cell r="FH1130">
            <v>0</v>
          </cell>
          <cell r="FI1130">
            <v>0</v>
          </cell>
          <cell r="FJ1130">
            <v>0</v>
          </cell>
          <cell r="FK1130">
            <v>0</v>
          </cell>
          <cell r="FL1130">
            <v>0</v>
          </cell>
          <cell r="FM1130">
            <v>0</v>
          </cell>
          <cell r="FN1130">
            <v>0</v>
          </cell>
          <cell r="FO1130">
            <v>0</v>
          </cell>
          <cell r="FP1130">
            <v>0</v>
          </cell>
          <cell r="FQ1130">
            <v>0</v>
          </cell>
          <cell r="FR1130">
            <v>0</v>
          </cell>
          <cell r="FS1130">
            <v>0</v>
          </cell>
          <cell r="FT1130">
            <v>0</v>
          </cell>
          <cell r="FU1130">
            <v>0</v>
          </cell>
          <cell r="FV1130">
            <v>0</v>
          </cell>
          <cell r="FW1130">
            <v>0</v>
          </cell>
          <cell r="FX1130">
            <v>0</v>
          </cell>
          <cell r="FY1130">
            <v>0</v>
          </cell>
          <cell r="FZ1130">
            <v>0</v>
          </cell>
          <cell r="GA1130">
            <v>0</v>
          </cell>
          <cell r="GB1130">
            <v>0</v>
          </cell>
          <cell r="GC1130">
            <v>0</v>
          </cell>
          <cell r="GD1130">
            <v>0</v>
          </cell>
          <cell r="GE1130">
            <v>0</v>
          </cell>
          <cell r="GF1130">
            <v>0</v>
          </cell>
          <cell r="GG1130">
            <v>0</v>
          </cell>
          <cell r="GH1130">
            <v>0</v>
          </cell>
          <cell r="GI1130">
            <v>0</v>
          </cell>
          <cell r="GJ1130">
            <v>0</v>
          </cell>
          <cell r="GK1130">
            <v>0</v>
          </cell>
          <cell r="GL1130">
            <v>0</v>
          </cell>
          <cell r="GM1130">
            <v>0</v>
          </cell>
          <cell r="GN1130">
            <v>0</v>
          </cell>
          <cell r="GO1130">
            <v>0</v>
          </cell>
          <cell r="GP1130">
            <v>0</v>
          </cell>
          <cell r="GQ1130">
            <v>0</v>
          </cell>
          <cell r="GR1130">
            <v>0</v>
          </cell>
          <cell r="GS1130">
            <v>0</v>
          </cell>
          <cell r="GT1130">
            <v>0</v>
          </cell>
          <cell r="GU1130">
            <v>0</v>
          </cell>
          <cell r="GV1130">
            <v>0</v>
          </cell>
          <cell r="GW1130">
            <v>0</v>
          </cell>
          <cell r="GX1130">
            <v>0</v>
          </cell>
          <cell r="GY1130">
            <v>0</v>
          </cell>
          <cell r="GZ1130">
            <v>0</v>
          </cell>
          <cell r="HA1130">
            <v>0</v>
          </cell>
          <cell r="HB1130">
            <v>0</v>
          </cell>
          <cell r="HC1130">
            <v>0</v>
          </cell>
          <cell r="HD1130">
            <v>0</v>
          </cell>
          <cell r="HE1130">
            <v>0</v>
          </cell>
          <cell r="HF1130">
            <v>0</v>
          </cell>
          <cell r="HG1130">
            <v>0</v>
          </cell>
          <cell r="HH1130">
            <v>0</v>
          </cell>
          <cell r="HI1130">
            <v>0</v>
          </cell>
          <cell r="HJ1130">
            <v>0</v>
          </cell>
          <cell r="HK1130">
            <v>0</v>
          </cell>
          <cell r="HL1130">
            <v>0</v>
          </cell>
          <cell r="HM1130">
            <v>0</v>
          </cell>
          <cell r="HN1130">
            <v>0</v>
          </cell>
          <cell r="HO1130">
            <v>0</v>
          </cell>
          <cell r="HP1130">
            <v>0</v>
          </cell>
          <cell r="HQ1130">
            <v>0</v>
          </cell>
          <cell r="HR1130">
            <v>0</v>
          </cell>
          <cell r="HS1130">
            <v>0</v>
          </cell>
          <cell r="HT1130">
            <v>0</v>
          </cell>
          <cell r="HU1130">
            <v>0</v>
          </cell>
          <cell r="HV1130">
            <v>0</v>
          </cell>
          <cell r="HW1130">
            <v>0</v>
          </cell>
          <cell r="HX1130">
            <v>0</v>
          </cell>
          <cell r="HY1130">
            <v>0</v>
          </cell>
          <cell r="HZ1130">
            <v>0</v>
          </cell>
          <cell r="IA1130">
            <v>0</v>
          </cell>
          <cell r="IB1130">
            <v>0</v>
          </cell>
          <cell r="IC1130">
            <v>0</v>
          </cell>
          <cell r="ID1130">
            <v>0</v>
          </cell>
          <cell r="IE1130">
            <v>0</v>
          </cell>
          <cell r="IF1130">
            <v>0</v>
          </cell>
          <cell r="IG1130">
            <v>0</v>
          </cell>
          <cell r="IH1130">
            <v>0</v>
          </cell>
          <cell r="II1130">
            <v>0</v>
          </cell>
          <cell r="IJ1130">
            <v>0</v>
          </cell>
          <cell r="IK1130">
            <v>0</v>
          </cell>
          <cell r="IL1130">
            <v>0</v>
          </cell>
          <cell r="IM1130">
            <v>0</v>
          </cell>
          <cell r="IN1130">
            <v>0</v>
          </cell>
          <cell r="IO1130">
            <v>0</v>
          </cell>
          <cell r="IP1130">
            <v>0</v>
          </cell>
          <cell r="IQ1130">
            <v>0</v>
          </cell>
          <cell r="IR1130">
            <v>0</v>
          </cell>
          <cell r="IS1130">
            <v>0</v>
          </cell>
          <cell r="IT1130">
            <v>0</v>
          </cell>
          <cell r="IU1130">
            <v>0</v>
          </cell>
          <cell r="IV1130">
            <v>0</v>
          </cell>
          <cell r="IW1130">
            <v>0</v>
          </cell>
          <cell r="IX1130">
            <v>0</v>
          </cell>
          <cell r="IY1130">
            <v>0</v>
          </cell>
          <cell r="IZ1130">
            <v>0</v>
          </cell>
          <cell r="JA1130">
            <v>0</v>
          </cell>
          <cell r="JB1130">
            <v>0</v>
          </cell>
          <cell r="JC1130">
            <v>0</v>
          </cell>
          <cell r="JD1130">
            <v>0</v>
          </cell>
          <cell r="JE1130">
            <v>0</v>
          </cell>
          <cell r="JF1130">
            <v>0</v>
          </cell>
          <cell r="JG1130">
            <v>0</v>
          </cell>
          <cell r="JH1130">
            <v>0</v>
          </cell>
          <cell r="JI1130">
            <v>0</v>
          </cell>
          <cell r="JJ1130">
            <v>0</v>
          </cell>
          <cell r="JK1130">
            <v>0</v>
          </cell>
          <cell r="JL1130">
            <v>0</v>
          </cell>
          <cell r="JM1130">
            <v>0</v>
          </cell>
          <cell r="JN1130">
            <v>0</v>
          </cell>
          <cell r="JO1130">
            <v>0</v>
          </cell>
          <cell r="JP1130">
            <v>0</v>
          </cell>
          <cell r="JQ1130">
            <v>0</v>
          </cell>
        </row>
        <row r="1131">
          <cell r="D1131" t="str">
            <v>HY_.QF.GOE._.qID.CDM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  <cell r="BJ1131">
            <v>0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0</v>
          </cell>
          <cell r="BR1131">
            <v>0</v>
          </cell>
          <cell r="BS1131">
            <v>0</v>
          </cell>
          <cell r="BT1131">
            <v>0</v>
          </cell>
          <cell r="BU1131">
            <v>0</v>
          </cell>
          <cell r="BV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0</v>
          </cell>
          <cell r="CG1131">
            <v>0</v>
          </cell>
          <cell r="CH1131">
            <v>0</v>
          </cell>
          <cell r="CI1131">
            <v>0</v>
          </cell>
          <cell r="CJ1131">
            <v>0</v>
          </cell>
          <cell r="CK1131">
            <v>0</v>
          </cell>
          <cell r="CL1131">
            <v>0</v>
          </cell>
          <cell r="CM1131">
            <v>0</v>
          </cell>
          <cell r="CN1131">
            <v>0</v>
          </cell>
          <cell r="CO1131">
            <v>0</v>
          </cell>
          <cell r="CP1131">
            <v>0</v>
          </cell>
          <cell r="CQ1131">
            <v>0</v>
          </cell>
          <cell r="CR1131">
            <v>0</v>
          </cell>
          <cell r="CS1131">
            <v>0</v>
          </cell>
          <cell r="CT1131">
            <v>0</v>
          </cell>
          <cell r="CU1131">
            <v>0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  <cell r="DD1131">
            <v>0</v>
          </cell>
          <cell r="DE1131">
            <v>0</v>
          </cell>
          <cell r="DF1131">
            <v>0</v>
          </cell>
          <cell r="DG1131">
            <v>0</v>
          </cell>
          <cell r="DH1131">
            <v>0</v>
          </cell>
          <cell r="DI1131">
            <v>0</v>
          </cell>
          <cell r="DJ1131">
            <v>0</v>
          </cell>
          <cell r="DK1131">
            <v>0</v>
          </cell>
          <cell r="DL1131">
            <v>0</v>
          </cell>
          <cell r="DM1131">
            <v>0</v>
          </cell>
          <cell r="DN1131">
            <v>0</v>
          </cell>
          <cell r="DO1131">
            <v>0</v>
          </cell>
          <cell r="DP1131">
            <v>0</v>
          </cell>
          <cell r="DQ1131">
            <v>0</v>
          </cell>
          <cell r="DR1131">
            <v>0</v>
          </cell>
          <cell r="DS1131">
            <v>0</v>
          </cell>
          <cell r="DT1131">
            <v>0</v>
          </cell>
          <cell r="DU1131">
            <v>0</v>
          </cell>
          <cell r="DV1131">
            <v>0</v>
          </cell>
          <cell r="DW1131">
            <v>0</v>
          </cell>
          <cell r="DX1131">
            <v>0</v>
          </cell>
          <cell r="DY1131">
            <v>0</v>
          </cell>
          <cell r="DZ1131">
            <v>0</v>
          </cell>
          <cell r="EA1131">
            <v>0</v>
          </cell>
          <cell r="EB1131">
            <v>0</v>
          </cell>
          <cell r="EC1131">
            <v>0</v>
          </cell>
          <cell r="ED1131">
            <v>0</v>
          </cell>
          <cell r="EE1131">
            <v>0</v>
          </cell>
          <cell r="EF1131">
            <v>0</v>
          </cell>
          <cell r="EG1131">
            <v>0</v>
          </cell>
          <cell r="EH1131">
            <v>0</v>
          </cell>
          <cell r="EI1131">
            <v>0</v>
          </cell>
          <cell r="EJ1131">
            <v>0</v>
          </cell>
          <cell r="EK1131">
            <v>0</v>
          </cell>
          <cell r="EL1131">
            <v>0</v>
          </cell>
          <cell r="EM1131">
            <v>0</v>
          </cell>
          <cell r="EN1131">
            <v>0</v>
          </cell>
          <cell r="EO1131">
            <v>0</v>
          </cell>
          <cell r="EP1131">
            <v>0</v>
          </cell>
          <cell r="EQ1131">
            <v>0</v>
          </cell>
          <cell r="ER1131">
            <v>0</v>
          </cell>
          <cell r="ES1131">
            <v>0</v>
          </cell>
          <cell r="ET1131">
            <v>0</v>
          </cell>
          <cell r="EU1131">
            <v>0</v>
          </cell>
          <cell r="EV1131">
            <v>0</v>
          </cell>
          <cell r="EW1131">
            <v>0</v>
          </cell>
          <cell r="EX1131">
            <v>0</v>
          </cell>
          <cell r="EY1131">
            <v>0</v>
          </cell>
          <cell r="EZ1131">
            <v>0</v>
          </cell>
          <cell r="FA1131">
            <v>0</v>
          </cell>
          <cell r="FB1131">
            <v>0</v>
          </cell>
          <cell r="FC1131">
            <v>0</v>
          </cell>
          <cell r="FD1131">
            <v>0</v>
          </cell>
          <cell r="FE1131">
            <v>0</v>
          </cell>
          <cell r="FF1131">
            <v>0</v>
          </cell>
          <cell r="FG1131">
            <v>0</v>
          </cell>
          <cell r="FH1131">
            <v>0</v>
          </cell>
          <cell r="FI1131">
            <v>0</v>
          </cell>
          <cell r="FJ1131">
            <v>0</v>
          </cell>
          <cell r="FK1131">
            <v>0</v>
          </cell>
          <cell r="FL1131">
            <v>0</v>
          </cell>
          <cell r="FM1131">
            <v>0</v>
          </cell>
          <cell r="FN1131">
            <v>0</v>
          </cell>
          <cell r="FO1131">
            <v>0</v>
          </cell>
          <cell r="FP1131">
            <v>0</v>
          </cell>
          <cell r="FQ1131">
            <v>0</v>
          </cell>
          <cell r="FR1131">
            <v>0</v>
          </cell>
          <cell r="FS1131">
            <v>0</v>
          </cell>
          <cell r="FT1131">
            <v>0</v>
          </cell>
          <cell r="FU1131">
            <v>0</v>
          </cell>
          <cell r="FV1131">
            <v>0</v>
          </cell>
          <cell r="FW1131">
            <v>0</v>
          </cell>
          <cell r="FX1131">
            <v>0</v>
          </cell>
          <cell r="FY1131">
            <v>0</v>
          </cell>
          <cell r="FZ1131">
            <v>0</v>
          </cell>
          <cell r="GA1131">
            <v>0</v>
          </cell>
          <cell r="GB1131">
            <v>0</v>
          </cell>
          <cell r="GC1131">
            <v>0</v>
          </cell>
          <cell r="GD1131">
            <v>0</v>
          </cell>
          <cell r="GE1131">
            <v>0</v>
          </cell>
          <cell r="GF1131">
            <v>0</v>
          </cell>
          <cell r="GG1131">
            <v>0</v>
          </cell>
          <cell r="GH1131">
            <v>0</v>
          </cell>
          <cell r="GI1131">
            <v>0</v>
          </cell>
          <cell r="GJ1131">
            <v>0</v>
          </cell>
          <cell r="GK1131">
            <v>0</v>
          </cell>
          <cell r="GL1131">
            <v>0</v>
          </cell>
          <cell r="GM1131">
            <v>0</v>
          </cell>
          <cell r="GN1131">
            <v>0</v>
          </cell>
          <cell r="GO1131">
            <v>0</v>
          </cell>
          <cell r="GP1131">
            <v>0</v>
          </cell>
          <cell r="GQ1131">
            <v>0</v>
          </cell>
          <cell r="GR1131">
            <v>0</v>
          </cell>
          <cell r="GS1131">
            <v>0</v>
          </cell>
          <cell r="GT1131">
            <v>0</v>
          </cell>
          <cell r="GU1131">
            <v>0</v>
          </cell>
          <cell r="GV1131">
            <v>0</v>
          </cell>
          <cell r="GW1131">
            <v>0</v>
          </cell>
          <cell r="GX1131">
            <v>0</v>
          </cell>
          <cell r="GY1131">
            <v>0</v>
          </cell>
          <cell r="GZ1131">
            <v>0</v>
          </cell>
          <cell r="HA1131">
            <v>0</v>
          </cell>
          <cell r="HB1131">
            <v>0</v>
          </cell>
          <cell r="HC1131">
            <v>0</v>
          </cell>
          <cell r="HD1131">
            <v>0</v>
          </cell>
          <cell r="HE1131">
            <v>0</v>
          </cell>
          <cell r="HF1131">
            <v>0</v>
          </cell>
          <cell r="HG1131">
            <v>0</v>
          </cell>
          <cell r="HH1131">
            <v>0</v>
          </cell>
          <cell r="HI1131">
            <v>0</v>
          </cell>
          <cell r="HJ1131">
            <v>0</v>
          </cell>
          <cell r="HK1131">
            <v>0</v>
          </cell>
          <cell r="HL1131">
            <v>0</v>
          </cell>
          <cell r="HM1131">
            <v>0</v>
          </cell>
          <cell r="HN1131">
            <v>0</v>
          </cell>
          <cell r="HO1131">
            <v>0</v>
          </cell>
          <cell r="HP1131">
            <v>0</v>
          </cell>
          <cell r="HQ1131">
            <v>0</v>
          </cell>
          <cell r="HR1131">
            <v>0</v>
          </cell>
          <cell r="HS1131">
            <v>0</v>
          </cell>
          <cell r="HT1131">
            <v>0</v>
          </cell>
          <cell r="HU1131">
            <v>0</v>
          </cell>
          <cell r="HV1131">
            <v>0</v>
          </cell>
          <cell r="HW1131">
            <v>0</v>
          </cell>
          <cell r="HX1131">
            <v>0</v>
          </cell>
          <cell r="HY1131">
            <v>0</v>
          </cell>
          <cell r="HZ1131">
            <v>0</v>
          </cell>
          <cell r="IA1131">
            <v>0</v>
          </cell>
          <cell r="IB1131">
            <v>0</v>
          </cell>
          <cell r="IC1131">
            <v>0</v>
          </cell>
          <cell r="ID1131">
            <v>0</v>
          </cell>
          <cell r="IE1131">
            <v>0</v>
          </cell>
          <cell r="IF1131">
            <v>0</v>
          </cell>
          <cell r="IG1131">
            <v>0</v>
          </cell>
          <cell r="IH1131">
            <v>0</v>
          </cell>
          <cell r="II1131">
            <v>0</v>
          </cell>
          <cell r="IJ1131">
            <v>0</v>
          </cell>
          <cell r="IK1131">
            <v>0</v>
          </cell>
          <cell r="IL1131">
            <v>0</v>
          </cell>
          <cell r="IM1131">
            <v>0</v>
          </cell>
          <cell r="IN1131">
            <v>0</v>
          </cell>
          <cell r="IO1131">
            <v>0</v>
          </cell>
          <cell r="IP1131">
            <v>0</v>
          </cell>
          <cell r="IQ1131">
            <v>0</v>
          </cell>
          <cell r="IR1131">
            <v>0</v>
          </cell>
          <cell r="IS1131">
            <v>0</v>
          </cell>
          <cell r="IT1131">
            <v>0</v>
          </cell>
          <cell r="IU1131">
            <v>0</v>
          </cell>
          <cell r="IV1131">
            <v>0</v>
          </cell>
          <cell r="IW1131">
            <v>0</v>
          </cell>
          <cell r="IX1131">
            <v>0</v>
          </cell>
          <cell r="IY1131">
            <v>0</v>
          </cell>
          <cell r="IZ1131">
            <v>0</v>
          </cell>
          <cell r="JA1131">
            <v>0</v>
          </cell>
          <cell r="JB1131">
            <v>0</v>
          </cell>
          <cell r="JC1131">
            <v>0</v>
          </cell>
          <cell r="JD1131">
            <v>0</v>
          </cell>
          <cell r="JE1131">
            <v>0</v>
          </cell>
          <cell r="JF1131">
            <v>0</v>
          </cell>
          <cell r="JG1131">
            <v>0</v>
          </cell>
          <cell r="JH1131">
            <v>0</v>
          </cell>
          <cell r="JI1131">
            <v>0</v>
          </cell>
          <cell r="JJ1131">
            <v>0</v>
          </cell>
          <cell r="JK1131">
            <v>0</v>
          </cell>
          <cell r="JL1131">
            <v>0</v>
          </cell>
          <cell r="JM1131">
            <v>0</v>
          </cell>
          <cell r="JN1131">
            <v>0</v>
          </cell>
          <cell r="JO1131">
            <v>0</v>
          </cell>
          <cell r="JP1131">
            <v>0</v>
          </cell>
          <cell r="JQ1131">
            <v>0</v>
          </cell>
        </row>
        <row r="1132">
          <cell r="D1132" t="str">
            <v>HY_.QF.GOE._.qID.Dry_Creek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0</v>
          </cell>
          <cell r="CD1132">
            <v>0</v>
          </cell>
          <cell r="CE1132">
            <v>0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0</v>
          </cell>
          <cell r="CK1132">
            <v>0</v>
          </cell>
          <cell r="CL1132">
            <v>0</v>
          </cell>
          <cell r="CM1132">
            <v>0</v>
          </cell>
          <cell r="CN1132">
            <v>0</v>
          </cell>
          <cell r="CO1132">
            <v>0</v>
          </cell>
          <cell r="CP1132">
            <v>0</v>
          </cell>
          <cell r="CQ1132">
            <v>0</v>
          </cell>
          <cell r="CR1132">
            <v>0</v>
          </cell>
          <cell r="CS1132">
            <v>0</v>
          </cell>
          <cell r="CT1132">
            <v>0</v>
          </cell>
          <cell r="CU1132">
            <v>0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  <cell r="DD1132">
            <v>0</v>
          </cell>
          <cell r="DE1132">
            <v>0</v>
          </cell>
          <cell r="DF1132">
            <v>0</v>
          </cell>
          <cell r="DG1132">
            <v>0</v>
          </cell>
          <cell r="DH1132">
            <v>0</v>
          </cell>
          <cell r="DI1132">
            <v>0</v>
          </cell>
          <cell r="DJ1132">
            <v>0</v>
          </cell>
          <cell r="DK1132">
            <v>0</v>
          </cell>
          <cell r="DL1132">
            <v>0</v>
          </cell>
          <cell r="DM1132">
            <v>0</v>
          </cell>
          <cell r="DN1132">
            <v>0</v>
          </cell>
          <cell r="DO1132">
            <v>0</v>
          </cell>
          <cell r="DP1132">
            <v>0</v>
          </cell>
          <cell r="DQ1132">
            <v>0</v>
          </cell>
          <cell r="DR1132">
            <v>0</v>
          </cell>
          <cell r="DS1132">
            <v>0</v>
          </cell>
          <cell r="DT1132">
            <v>0</v>
          </cell>
          <cell r="DU1132">
            <v>0</v>
          </cell>
          <cell r="DV1132">
            <v>0</v>
          </cell>
          <cell r="DW1132">
            <v>0</v>
          </cell>
          <cell r="DX1132">
            <v>0</v>
          </cell>
          <cell r="DY1132">
            <v>0</v>
          </cell>
          <cell r="DZ1132">
            <v>0</v>
          </cell>
          <cell r="EA1132">
            <v>0</v>
          </cell>
          <cell r="EB1132">
            <v>0</v>
          </cell>
          <cell r="EC1132">
            <v>0</v>
          </cell>
          <cell r="ED1132">
            <v>0</v>
          </cell>
          <cell r="EE1132">
            <v>0</v>
          </cell>
          <cell r="EF1132">
            <v>0</v>
          </cell>
          <cell r="EG1132">
            <v>0</v>
          </cell>
          <cell r="EH1132">
            <v>0</v>
          </cell>
          <cell r="EI1132">
            <v>0</v>
          </cell>
          <cell r="EJ1132">
            <v>0</v>
          </cell>
          <cell r="EK1132">
            <v>0</v>
          </cell>
          <cell r="EL1132">
            <v>0</v>
          </cell>
          <cell r="EM1132">
            <v>0</v>
          </cell>
          <cell r="EN1132">
            <v>0</v>
          </cell>
          <cell r="EO1132">
            <v>0</v>
          </cell>
          <cell r="EP1132">
            <v>0</v>
          </cell>
          <cell r="EQ1132">
            <v>0</v>
          </cell>
          <cell r="ER1132">
            <v>0</v>
          </cell>
          <cell r="ES1132">
            <v>0</v>
          </cell>
          <cell r="ET1132">
            <v>0</v>
          </cell>
          <cell r="EU1132">
            <v>0</v>
          </cell>
          <cell r="EV1132">
            <v>0</v>
          </cell>
          <cell r="EW1132">
            <v>0</v>
          </cell>
          <cell r="EX1132">
            <v>0</v>
          </cell>
          <cell r="EY1132">
            <v>0</v>
          </cell>
          <cell r="EZ1132">
            <v>0</v>
          </cell>
          <cell r="FA1132">
            <v>0</v>
          </cell>
          <cell r="FB1132">
            <v>0</v>
          </cell>
          <cell r="FC1132">
            <v>0</v>
          </cell>
          <cell r="FD1132">
            <v>0</v>
          </cell>
          <cell r="FE1132">
            <v>0</v>
          </cell>
          <cell r="FF1132">
            <v>0</v>
          </cell>
          <cell r="FG1132">
            <v>0</v>
          </cell>
          <cell r="FH1132">
            <v>0</v>
          </cell>
          <cell r="FI1132">
            <v>0</v>
          </cell>
          <cell r="FJ1132">
            <v>0</v>
          </cell>
          <cell r="FK1132">
            <v>0</v>
          </cell>
          <cell r="FL1132">
            <v>0</v>
          </cell>
          <cell r="FM1132">
            <v>0</v>
          </cell>
          <cell r="FN1132">
            <v>0</v>
          </cell>
          <cell r="FO1132">
            <v>0</v>
          </cell>
          <cell r="FP1132">
            <v>0</v>
          </cell>
          <cell r="FQ1132">
            <v>0</v>
          </cell>
          <cell r="FR1132">
            <v>0</v>
          </cell>
          <cell r="FS1132">
            <v>0</v>
          </cell>
          <cell r="FT1132">
            <v>0</v>
          </cell>
          <cell r="FU1132">
            <v>0</v>
          </cell>
          <cell r="FV1132">
            <v>0</v>
          </cell>
          <cell r="FW1132">
            <v>0</v>
          </cell>
          <cell r="FX1132">
            <v>0</v>
          </cell>
          <cell r="FY1132">
            <v>0</v>
          </cell>
          <cell r="FZ1132">
            <v>0</v>
          </cell>
          <cell r="GA1132">
            <v>0</v>
          </cell>
          <cell r="GB1132">
            <v>0</v>
          </cell>
          <cell r="GC1132">
            <v>0</v>
          </cell>
          <cell r="GD1132">
            <v>0</v>
          </cell>
          <cell r="GE1132">
            <v>0</v>
          </cell>
          <cell r="GF1132">
            <v>0</v>
          </cell>
          <cell r="GG1132">
            <v>0</v>
          </cell>
          <cell r="GH1132">
            <v>0</v>
          </cell>
          <cell r="GI1132">
            <v>0</v>
          </cell>
          <cell r="GJ1132">
            <v>0</v>
          </cell>
          <cell r="GK1132">
            <v>0</v>
          </cell>
          <cell r="GL1132">
            <v>0</v>
          </cell>
          <cell r="GM1132">
            <v>0</v>
          </cell>
          <cell r="GN1132">
            <v>0</v>
          </cell>
          <cell r="GO1132">
            <v>0</v>
          </cell>
          <cell r="GP1132">
            <v>0</v>
          </cell>
          <cell r="GQ1132">
            <v>0</v>
          </cell>
          <cell r="GR1132">
            <v>0</v>
          </cell>
          <cell r="GS1132">
            <v>0</v>
          </cell>
          <cell r="GT1132">
            <v>0</v>
          </cell>
          <cell r="GU1132">
            <v>0</v>
          </cell>
          <cell r="GV1132">
            <v>0</v>
          </cell>
          <cell r="GW1132">
            <v>0</v>
          </cell>
          <cell r="GX1132">
            <v>0</v>
          </cell>
          <cell r="GY1132">
            <v>0</v>
          </cell>
          <cell r="GZ1132">
            <v>0</v>
          </cell>
          <cell r="HA1132">
            <v>0</v>
          </cell>
          <cell r="HB1132">
            <v>0</v>
          </cell>
          <cell r="HC1132">
            <v>0</v>
          </cell>
          <cell r="HD1132">
            <v>0</v>
          </cell>
          <cell r="HE1132">
            <v>0</v>
          </cell>
          <cell r="HF1132">
            <v>0</v>
          </cell>
          <cell r="HG1132">
            <v>0</v>
          </cell>
          <cell r="HH1132">
            <v>0</v>
          </cell>
          <cell r="HI1132">
            <v>0</v>
          </cell>
          <cell r="HJ1132">
            <v>0</v>
          </cell>
          <cell r="HK1132">
            <v>0</v>
          </cell>
          <cell r="HL1132">
            <v>0</v>
          </cell>
          <cell r="HM1132">
            <v>0</v>
          </cell>
          <cell r="HN1132">
            <v>0</v>
          </cell>
          <cell r="HO1132">
            <v>0</v>
          </cell>
          <cell r="HP1132">
            <v>0</v>
          </cell>
          <cell r="HQ1132">
            <v>0</v>
          </cell>
          <cell r="HR1132">
            <v>0</v>
          </cell>
          <cell r="HS1132">
            <v>0</v>
          </cell>
          <cell r="HT1132">
            <v>0</v>
          </cell>
          <cell r="HU1132">
            <v>0</v>
          </cell>
          <cell r="HV1132">
            <v>0</v>
          </cell>
          <cell r="HW1132">
            <v>0</v>
          </cell>
          <cell r="HX1132">
            <v>0</v>
          </cell>
          <cell r="HY1132">
            <v>0</v>
          </cell>
          <cell r="HZ1132">
            <v>0</v>
          </cell>
          <cell r="IA1132">
            <v>0</v>
          </cell>
          <cell r="IB1132">
            <v>0</v>
          </cell>
          <cell r="IC1132">
            <v>0</v>
          </cell>
          <cell r="ID1132">
            <v>0</v>
          </cell>
          <cell r="IE1132">
            <v>0</v>
          </cell>
          <cell r="IF1132">
            <v>0</v>
          </cell>
          <cell r="IG1132">
            <v>0</v>
          </cell>
          <cell r="IH1132">
            <v>0</v>
          </cell>
          <cell r="II1132">
            <v>0</v>
          </cell>
          <cell r="IJ1132">
            <v>0</v>
          </cell>
          <cell r="IK1132">
            <v>0</v>
          </cell>
          <cell r="IL1132">
            <v>0</v>
          </cell>
          <cell r="IM1132">
            <v>0</v>
          </cell>
          <cell r="IN1132">
            <v>0</v>
          </cell>
          <cell r="IO1132">
            <v>0</v>
          </cell>
          <cell r="IP1132">
            <v>0</v>
          </cell>
          <cell r="IQ1132">
            <v>0</v>
          </cell>
          <cell r="IR1132">
            <v>0</v>
          </cell>
          <cell r="IS1132">
            <v>0</v>
          </cell>
          <cell r="IT1132">
            <v>0</v>
          </cell>
          <cell r="IU1132">
            <v>0</v>
          </cell>
          <cell r="IV1132">
            <v>0</v>
          </cell>
          <cell r="IW1132">
            <v>0</v>
          </cell>
          <cell r="IX1132">
            <v>0</v>
          </cell>
          <cell r="IY1132">
            <v>0</v>
          </cell>
          <cell r="IZ1132">
            <v>0</v>
          </cell>
          <cell r="JA1132">
            <v>0</v>
          </cell>
          <cell r="JB1132">
            <v>0</v>
          </cell>
          <cell r="JC1132">
            <v>0</v>
          </cell>
          <cell r="JD1132">
            <v>0</v>
          </cell>
          <cell r="JE1132">
            <v>0</v>
          </cell>
          <cell r="JF1132">
            <v>0</v>
          </cell>
          <cell r="JG1132">
            <v>0</v>
          </cell>
          <cell r="JH1132">
            <v>0</v>
          </cell>
          <cell r="JI1132">
            <v>0</v>
          </cell>
          <cell r="JJ1132">
            <v>0</v>
          </cell>
          <cell r="JK1132">
            <v>0</v>
          </cell>
          <cell r="JL1132">
            <v>0</v>
          </cell>
          <cell r="JM1132">
            <v>0</v>
          </cell>
          <cell r="JN1132">
            <v>0</v>
          </cell>
          <cell r="JO1132">
            <v>0</v>
          </cell>
          <cell r="JP1132">
            <v>0</v>
          </cell>
          <cell r="JQ1132">
            <v>0</v>
          </cell>
        </row>
        <row r="1133">
          <cell r="D1133" t="str">
            <v>HY_.QF.GOE._.qID.Oja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0</v>
          </cell>
          <cell r="CD1133">
            <v>0</v>
          </cell>
          <cell r="CE1133">
            <v>0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0</v>
          </cell>
          <cell r="CK1133">
            <v>0</v>
          </cell>
          <cell r="CL1133">
            <v>0</v>
          </cell>
          <cell r="CM1133">
            <v>0</v>
          </cell>
          <cell r="CN1133">
            <v>0</v>
          </cell>
          <cell r="CO1133">
            <v>0</v>
          </cell>
          <cell r="CP1133">
            <v>0</v>
          </cell>
          <cell r="CQ1133">
            <v>0</v>
          </cell>
          <cell r="CR1133">
            <v>0</v>
          </cell>
          <cell r="CS1133">
            <v>0</v>
          </cell>
          <cell r="CT1133">
            <v>0</v>
          </cell>
          <cell r="CU1133">
            <v>0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  <cell r="DD1133">
            <v>0</v>
          </cell>
          <cell r="DE1133">
            <v>0</v>
          </cell>
          <cell r="DF1133">
            <v>0</v>
          </cell>
          <cell r="DG1133">
            <v>0</v>
          </cell>
          <cell r="DH1133">
            <v>0</v>
          </cell>
          <cell r="DI1133">
            <v>0</v>
          </cell>
          <cell r="DJ1133">
            <v>0</v>
          </cell>
          <cell r="DK1133">
            <v>0</v>
          </cell>
          <cell r="DL1133">
            <v>0</v>
          </cell>
          <cell r="DM1133">
            <v>0</v>
          </cell>
          <cell r="DN1133">
            <v>0</v>
          </cell>
          <cell r="DO1133">
            <v>0</v>
          </cell>
          <cell r="DP1133">
            <v>0</v>
          </cell>
          <cell r="DQ1133">
            <v>0</v>
          </cell>
          <cell r="DR1133">
            <v>0</v>
          </cell>
          <cell r="DS1133">
            <v>0</v>
          </cell>
          <cell r="DT1133">
            <v>0</v>
          </cell>
          <cell r="DU1133">
            <v>0</v>
          </cell>
          <cell r="DV1133">
            <v>0</v>
          </cell>
          <cell r="DW1133">
            <v>0</v>
          </cell>
          <cell r="DX1133">
            <v>0</v>
          </cell>
          <cell r="DY1133">
            <v>0</v>
          </cell>
          <cell r="DZ1133">
            <v>0</v>
          </cell>
          <cell r="EA1133">
            <v>0</v>
          </cell>
          <cell r="EB1133">
            <v>0</v>
          </cell>
          <cell r="EC1133">
            <v>0</v>
          </cell>
          <cell r="ED1133">
            <v>0</v>
          </cell>
          <cell r="EE1133">
            <v>0</v>
          </cell>
          <cell r="EF1133">
            <v>0</v>
          </cell>
          <cell r="EG1133">
            <v>0</v>
          </cell>
          <cell r="EH1133">
            <v>0</v>
          </cell>
          <cell r="EI1133">
            <v>0</v>
          </cell>
          <cell r="EJ1133">
            <v>0</v>
          </cell>
          <cell r="EK1133">
            <v>0</v>
          </cell>
          <cell r="EL1133">
            <v>0</v>
          </cell>
          <cell r="EM1133">
            <v>0</v>
          </cell>
          <cell r="EN1133">
            <v>0</v>
          </cell>
          <cell r="EO1133">
            <v>0</v>
          </cell>
          <cell r="EP1133">
            <v>0</v>
          </cell>
          <cell r="EQ1133">
            <v>0</v>
          </cell>
          <cell r="ER1133">
            <v>0</v>
          </cell>
          <cell r="ES1133">
            <v>0</v>
          </cell>
          <cell r="ET1133">
            <v>0</v>
          </cell>
          <cell r="EU1133">
            <v>0</v>
          </cell>
          <cell r="EV1133">
            <v>0</v>
          </cell>
          <cell r="EW1133">
            <v>0</v>
          </cell>
          <cell r="EX1133">
            <v>0</v>
          </cell>
          <cell r="EY1133">
            <v>0</v>
          </cell>
          <cell r="EZ1133">
            <v>0</v>
          </cell>
          <cell r="FA1133">
            <v>0</v>
          </cell>
          <cell r="FB1133">
            <v>0</v>
          </cell>
          <cell r="FC1133">
            <v>0</v>
          </cell>
          <cell r="FD1133">
            <v>0</v>
          </cell>
          <cell r="FE1133">
            <v>0</v>
          </cell>
          <cell r="FF1133">
            <v>0</v>
          </cell>
          <cell r="FG1133">
            <v>0</v>
          </cell>
          <cell r="FH1133">
            <v>0</v>
          </cell>
          <cell r="FI1133">
            <v>0</v>
          </cell>
          <cell r="FJ1133">
            <v>0</v>
          </cell>
          <cell r="FK1133">
            <v>0</v>
          </cell>
          <cell r="FL1133">
            <v>0</v>
          </cell>
          <cell r="FM1133">
            <v>0</v>
          </cell>
          <cell r="FN1133">
            <v>0</v>
          </cell>
          <cell r="FO1133">
            <v>0</v>
          </cell>
          <cell r="FP1133">
            <v>0</v>
          </cell>
          <cell r="FQ1133">
            <v>0</v>
          </cell>
          <cell r="FR1133">
            <v>0</v>
          </cell>
          <cell r="FS1133">
            <v>0</v>
          </cell>
          <cell r="FT1133">
            <v>0</v>
          </cell>
          <cell r="FU1133">
            <v>0</v>
          </cell>
          <cell r="FV1133">
            <v>0</v>
          </cell>
          <cell r="FW1133">
            <v>0</v>
          </cell>
          <cell r="FX1133">
            <v>0</v>
          </cell>
          <cell r="FY1133">
            <v>0</v>
          </cell>
          <cell r="FZ1133">
            <v>0</v>
          </cell>
          <cell r="GA1133">
            <v>0</v>
          </cell>
          <cell r="GB1133">
            <v>0</v>
          </cell>
          <cell r="GC1133">
            <v>0</v>
          </cell>
          <cell r="GD1133">
            <v>0</v>
          </cell>
          <cell r="GE1133">
            <v>0</v>
          </cell>
          <cell r="GF1133">
            <v>0</v>
          </cell>
          <cell r="GG1133">
            <v>0</v>
          </cell>
          <cell r="GH1133">
            <v>0</v>
          </cell>
          <cell r="GI1133">
            <v>0</v>
          </cell>
          <cell r="GJ1133">
            <v>0</v>
          </cell>
          <cell r="GK1133">
            <v>0</v>
          </cell>
          <cell r="GL1133">
            <v>0</v>
          </cell>
          <cell r="GM1133">
            <v>0</v>
          </cell>
          <cell r="GN1133">
            <v>0</v>
          </cell>
          <cell r="GO1133">
            <v>0</v>
          </cell>
          <cell r="GP1133">
            <v>0</v>
          </cell>
          <cell r="GQ1133">
            <v>0</v>
          </cell>
          <cell r="GR1133">
            <v>0</v>
          </cell>
          <cell r="GS1133">
            <v>0</v>
          </cell>
          <cell r="GT1133">
            <v>0</v>
          </cell>
          <cell r="GU1133">
            <v>0</v>
          </cell>
          <cell r="GV1133">
            <v>0</v>
          </cell>
          <cell r="GW1133">
            <v>0</v>
          </cell>
          <cell r="GX1133">
            <v>0</v>
          </cell>
          <cell r="GY1133">
            <v>0</v>
          </cell>
          <cell r="GZ1133">
            <v>0</v>
          </cell>
          <cell r="HA1133">
            <v>0</v>
          </cell>
          <cell r="HB1133">
            <v>0</v>
          </cell>
          <cell r="HC1133">
            <v>0</v>
          </cell>
          <cell r="HD1133">
            <v>0</v>
          </cell>
          <cell r="HE1133">
            <v>0</v>
          </cell>
          <cell r="HF1133">
            <v>0</v>
          </cell>
          <cell r="HG1133">
            <v>0</v>
          </cell>
          <cell r="HH1133">
            <v>0</v>
          </cell>
          <cell r="HI1133">
            <v>0</v>
          </cell>
          <cell r="HJ1133">
            <v>0</v>
          </cell>
          <cell r="HK1133">
            <v>0</v>
          </cell>
          <cell r="HL1133">
            <v>0</v>
          </cell>
          <cell r="HM1133">
            <v>0</v>
          </cell>
          <cell r="HN1133">
            <v>0</v>
          </cell>
          <cell r="HO1133">
            <v>0</v>
          </cell>
          <cell r="HP1133">
            <v>0</v>
          </cell>
          <cell r="HQ1133">
            <v>0</v>
          </cell>
          <cell r="HR1133">
            <v>0</v>
          </cell>
          <cell r="HS1133">
            <v>0</v>
          </cell>
          <cell r="HT1133">
            <v>0</v>
          </cell>
          <cell r="HU1133">
            <v>0</v>
          </cell>
          <cell r="HV1133">
            <v>0</v>
          </cell>
          <cell r="HW1133">
            <v>0</v>
          </cell>
          <cell r="HX1133">
            <v>0</v>
          </cell>
          <cell r="HY1133">
            <v>0</v>
          </cell>
          <cell r="HZ1133">
            <v>0</v>
          </cell>
          <cell r="IA1133">
            <v>0</v>
          </cell>
          <cell r="IB1133">
            <v>0</v>
          </cell>
          <cell r="IC1133">
            <v>0</v>
          </cell>
          <cell r="ID1133">
            <v>0</v>
          </cell>
          <cell r="IE1133">
            <v>0</v>
          </cell>
          <cell r="IF1133">
            <v>0</v>
          </cell>
          <cell r="IG1133">
            <v>0</v>
          </cell>
          <cell r="IH1133">
            <v>0</v>
          </cell>
          <cell r="II1133">
            <v>0</v>
          </cell>
          <cell r="IJ1133">
            <v>0</v>
          </cell>
          <cell r="IK1133">
            <v>0</v>
          </cell>
          <cell r="IL1133">
            <v>0</v>
          </cell>
          <cell r="IM1133">
            <v>0</v>
          </cell>
          <cell r="IN1133">
            <v>0</v>
          </cell>
          <cell r="IO1133">
            <v>0</v>
          </cell>
          <cell r="IP1133">
            <v>0</v>
          </cell>
          <cell r="IQ1133">
            <v>0</v>
          </cell>
          <cell r="IR1133">
            <v>0</v>
          </cell>
          <cell r="IS1133">
            <v>0</v>
          </cell>
          <cell r="IT1133">
            <v>0</v>
          </cell>
          <cell r="IU1133">
            <v>0</v>
          </cell>
          <cell r="IV1133">
            <v>0</v>
          </cell>
          <cell r="IW1133">
            <v>0</v>
          </cell>
          <cell r="IX1133">
            <v>0</v>
          </cell>
          <cell r="IY1133">
            <v>0</v>
          </cell>
          <cell r="IZ1133">
            <v>0</v>
          </cell>
          <cell r="JA1133">
            <v>0</v>
          </cell>
          <cell r="JB1133">
            <v>0</v>
          </cell>
          <cell r="JC1133">
            <v>0</v>
          </cell>
          <cell r="JD1133">
            <v>0</v>
          </cell>
          <cell r="JE1133">
            <v>0</v>
          </cell>
          <cell r="JF1133">
            <v>0</v>
          </cell>
          <cell r="JG1133">
            <v>0</v>
          </cell>
          <cell r="JH1133">
            <v>0</v>
          </cell>
          <cell r="JI1133">
            <v>0</v>
          </cell>
          <cell r="JJ1133">
            <v>0</v>
          </cell>
          <cell r="JK1133">
            <v>0</v>
          </cell>
          <cell r="JL1133">
            <v>0</v>
          </cell>
          <cell r="JM1133">
            <v>0</v>
          </cell>
          <cell r="JN1133">
            <v>0</v>
          </cell>
          <cell r="JO1133">
            <v>0</v>
          </cell>
          <cell r="JP1133">
            <v>0</v>
          </cell>
          <cell r="JQ1133">
            <v>0</v>
          </cell>
        </row>
        <row r="1134">
          <cell r="D1134" t="str">
            <v>HY_.QF.GOE._.qID.St_Anthony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0</v>
          </cell>
          <cell r="CD1134">
            <v>0</v>
          </cell>
          <cell r="CE1134">
            <v>0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0</v>
          </cell>
          <cell r="CK1134">
            <v>0</v>
          </cell>
          <cell r="CL1134">
            <v>0</v>
          </cell>
          <cell r="CM1134">
            <v>0</v>
          </cell>
          <cell r="CN1134">
            <v>0</v>
          </cell>
          <cell r="CO1134">
            <v>0</v>
          </cell>
          <cell r="CP1134">
            <v>0</v>
          </cell>
          <cell r="CQ1134">
            <v>0</v>
          </cell>
          <cell r="CR1134">
            <v>0</v>
          </cell>
          <cell r="CS1134">
            <v>0</v>
          </cell>
          <cell r="CT1134">
            <v>0</v>
          </cell>
          <cell r="CU1134">
            <v>0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  <cell r="DD1134">
            <v>0</v>
          </cell>
          <cell r="DE1134">
            <v>0</v>
          </cell>
          <cell r="DF1134">
            <v>0</v>
          </cell>
          <cell r="DG1134">
            <v>0</v>
          </cell>
          <cell r="DH1134">
            <v>0</v>
          </cell>
          <cell r="DI1134">
            <v>0</v>
          </cell>
          <cell r="DJ1134">
            <v>0</v>
          </cell>
          <cell r="DK1134">
            <v>0</v>
          </cell>
          <cell r="DL1134">
            <v>0</v>
          </cell>
          <cell r="DM1134">
            <v>0</v>
          </cell>
          <cell r="DN1134">
            <v>0</v>
          </cell>
          <cell r="DO1134">
            <v>0</v>
          </cell>
          <cell r="DP1134">
            <v>0</v>
          </cell>
          <cell r="DQ1134">
            <v>0</v>
          </cell>
          <cell r="DR1134">
            <v>0</v>
          </cell>
          <cell r="DS1134">
            <v>0</v>
          </cell>
          <cell r="DT1134">
            <v>0</v>
          </cell>
          <cell r="DU1134">
            <v>0</v>
          </cell>
          <cell r="DV1134">
            <v>0</v>
          </cell>
          <cell r="DW1134">
            <v>0</v>
          </cell>
          <cell r="DX1134">
            <v>0</v>
          </cell>
          <cell r="DY1134">
            <v>0</v>
          </cell>
          <cell r="DZ1134">
            <v>0</v>
          </cell>
          <cell r="EA1134">
            <v>0</v>
          </cell>
          <cell r="EB1134">
            <v>0</v>
          </cell>
          <cell r="EC1134">
            <v>0</v>
          </cell>
          <cell r="ED1134">
            <v>0</v>
          </cell>
          <cell r="EE1134">
            <v>0</v>
          </cell>
          <cell r="EF1134">
            <v>0</v>
          </cell>
          <cell r="EG1134">
            <v>0</v>
          </cell>
          <cell r="EH1134">
            <v>0</v>
          </cell>
          <cell r="EI1134">
            <v>0</v>
          </cell>
          <cell r="EJ1134">
            <v>0</v>
          </cell>
          <cell r="EK1134">
            <v>0</v>
          </cell>
          <cell r="EL1134">
            <v>0</v>
          </cell>
          <cell r="EM1134">
            <v>0</v>
          </cell>
          <cell r="EN1134">
            <v>0</v>
          </cell>
          <cell r="EO1134">
            <v>0</v>
          </cell>
          <cell r="EP1134">
            <v>0</v>
          </cell>
          <cell r="EQ1134">
            <v>0</v>
          </cell>
          <cell r="ER1134">
            <v>0</v>
          </cell>
          <cell r="ES1134">
            <v>0</v>
          </cell>
          <cell r="ET1134">
            <v>0</v>
          </cell>
          <cell r="EU1134">
            <v>0</v>
          </cell>
          <cell r="EV1134">
            <v>0</v>
          </cell>
          <cell r="EW1134">
            <v>0</v>
          </cell>
          <cell r="EX1134">
            <v>0</v>
          </cell>
          <cell r="EY1134">
            <v>0</v>
          </cell>
          <cell r="EZ1134">
            <v>0</v>
          </cell>
          <cell r="FA1134">
            <v>0</v>
          </cell>
          <cell r="FB1134">
            <v>0</v>
          </cell>
          <cell r="FC1134">
            <v>0</v>
          </cell>
          <cell r="FD1134">
            <v>0</v>
          </cell>
          <cell r="FE1134">
            <v>0</v>
          </cell>
          <cell r="FF1134">
            <v>0</v>
          </cell>
          <cell r="FG1134">
            <v>0</v>
          </cell>
          <cell r="FH1134">
            <v>0</v>
          </cell>
          <cell r="FI1134">
            <v>0</v>
          </cell>
          <cell r="FJ1134">
            <v>0</v>
          </cell>
          <cell r="FK1134">
            <v>0</v>
          </cell>
          <cell r="FL1134">
            <v>0</v>
          </cell>
          <cell r="FM1134">
            <v>0</v>
          </cell>
          <cell r="FN1134">
            <v>0</v>
          </cell>
          <cell r="FO1134">
            <v>0</v>
          </cell>
          <cell r="FP1134">
            <v>0</v>
          </cell>
          <cell r="FQ1134">
            <v>0</v>
          </cell>
          <cell r="FR1134">
            <v>0</v>
          </cell>
          <cell r="FS1134">
            <v>0</v>
          </cell>
          <cell r="FT1134">
            <v>0</v>
          </cell>
          <cell r="FU1134">
            <v>0</v>
          </cell>
          <cell r="FV1134">
            <v>0</v>
          </cell>
          <cell r="FW1134">
            <v>0</v>
          </cell>
          <cell r="FX1134">
            <v>0</v>
          </cell>
          <cell r="FY1134">
            <v>0</v>
          </cell>
          <cell r="FZ1134">
            <v>0</v>
          </cell>
          <cell r="GA1134">
            <v>0</v>
          </cell>
          <cell r="GB1134">
            <v>0</v>
          </cell>
          <cell r="GC1134">
            <v>0</v>
          </cell>
          <cell r="GD1134">
            <v>0</v>
          </cell>
          <cell r="GE1134">
            <v>0</v>
          </cell>
          <cell r="GF1134">
            <v>0</v>
          </cell>
          <cell r="GG1134">
            <v>0</v>
          </cell>
          <cell r="GH1134">
            <v>0</v>
          </cell>
          <cell r="GI1134">
            <v>0</v>
          </cell>
          <cell r="GJ1134">
            <v>0</v>
          </cell>
          <cell r="GK1134">
            <v>0</v>
          </cell>
          <cell r="GL1134">
            <v>0</v>
          </cell>
          <cell r="GM1134">
            <v>0</v>
          </cell>
          <cell r="GN1134">
            <v>0</v>
          </cell>
          <cell r="GO1134">
            <v>0</v>
          </cell>
          <cell r="GP1134">
            <v>0</v>
          </cell>
          <cell r="GQ1134">
            <v>0</v>
          </cell>
          <cell r="GR1134">
            <v>0</v>
          </cell>
          <cell r="GS1134">
            <v>0</v>
          </cell>
          <cell r="GT1134">
            <v>0</v>
          </cell>
          <cell r="GU1134">
            <v>0</v>
          </cell>
          <cell r="GV1134">
            <v>0</v>
          </cell>
          <cell r="GW1134">
            <v>0</v>
          </cell>
          <cell r="GX1134">
            <v>0</v>
          </cell>
          <cell r="GY1134">
            <v>0</v>
          </cell>
          <cell r="GZ1134">
            <v>0</v>
          </cell>
          <cell r="HA1134">
            <v>0</v>
          </cell>
          <cell r="HB1134">
            <v>0</v>
          </cell>
          <cell r="HC1134">
            <v>0</v>
          </cell>
          <cell r="HD1134">
            <v>0</v>
          </cell>
          <cell r="HE1134">
            <v>0</v>
          </cell>
          <cell r="HF1134">
            <v>0</v>
          </cell>
          <cell r="HG1134">
            <v>0</v>
          </cell>
          <cell r="HH1134">
            <v>0</v>
          </cell>
          <cell r="HI1134">
            <v>0</v>
          </cell>
          <cell r="HJ1134">
            <v>0</v>
          </cell>
          <cell r="HK1134">
            <v>0</v>
          </cell>
          <cell r="HL1134">
            <v>0</v>
          </cell>
          <cell r="HM1134">
            <v>0</v>
          </cell>
          <cell r="HN1134">
            <v>0</v>
          </cell>
          <cell r="HO1134">
            <v>0</v>
          </cell>
          <cell r="HP1134">
            <v>0</v>
          </cell>
          <cell r="HQ1134">
            <v>0</v>
          </cell>
          <cell r="HR1134">
            <v>0</v>
          </cell>
          <cell r="HS1134">
            <v>0</v>
          </cell>
          <cell r="HT1134">
            <v>0</v>
          </cell>
          <cell r="HU1134">
            <v>0</v>
          </cell>
          <cell r="HV1134">
            <v>0</v>
          </cell>
          <cell r="HW1134">
            <v>0</v>
          </cell>
          <cell r="HX1134">
            <v>0</v>
          </cell>
          <cell r="HY1134">
            <v>0</v>
          </cell>
          <cell r="HZ1134">
            <v>0</v>
          </cell>
          <cell r="IA1134">
            <v>0</v>
          </cell>
          <cell r="IB1134">
            <v>0</v>
          </cell>
          <cell r="IC1134">
            <v>0</v>
          </cell>
          <cell r="ID1134">
            <v>0</v>
          </cell>
          <cell r="IE1134">
            <v>0</v>
          </cell>
          <cell r="IF1134">
            <v>0</v>
          </cell>
          <cell r="IG1134">
            <v>0</v>
          </cell>
          <cell r="IH1134">
            <v>0</v>
          </cell>
          <cell r="II1134">
            <v>0</v>
          </cell>
          <cell r="IJ1134">
            <v>0</v>
          </cell>
          <cell r="IK1134">
            <v>0</v>
          </cell>
          <cell r="IL1134">
            <v>0</v>
          </cell>
          <cell r="IM1134">
            <v>0</v>
          </cell>
          <cell r="IN1134">
            <v>0</v>
          </cell>
          <cell r="IO1134">
            <v>0</v>
          </cell>
          <cell r="IP1134">
            <v>0</v>
          </cell>
          <cell r="IQ1134">
            <v>0</v>
          </cell>
          <cell r="IR1134">
            <v>0</v>
          </cell>
          <cell r="IS1134">
            <v>0</v>
          </cell>
          <cell r="IT1134">
            <v>0</v>
          </cell>
          <cell r="IU1134">
            <v>0</v>
          </cell>
          <cell r="IV1134">
            <v>0</v>
          </cell>
          <cell r="IW1134">
            <v>0</v>
          </cell>
          <cell r="IX1134">
            <v>0</v>
          </cell>
          <cell r="IY1134">
            <v>0</v>
          </cell>
          <cell r="IZ1134">
            <v>0</v>
          </cell>
          <cell r="JA1134">
            <v>0</v>
          </cell>
          <cell r="JB1134">
            <v>0</v>
          </cell>
          <cell r="JC1134">
            <v>0</v>
          </cell>
          <cell r="JD1134">
            <v>0</v>
          </cell>
          <cell r="JE1134">
            <v>0</v>
          </cell>
          <cell r="JF1134">
            <v>0</v>
          </cell>
          <cell r="JG1134">
            <v>0</v>
          </cell>
          <cell r="JH1134">
            <v>0</v>
          </cell>
          <cell r="JI1134">
            <v>0</v>
          </cell>
          <cell r="JJ1134">
            <v>0</v>
          </cell>
          <cell r="JK1134">
            <v>0</v>
          </cell>
          <cell r="JL1134">
            <v>0</v>
          </cell>
          <cell r="JM1134">
            <v>0</v>
          </cell>
          <cell r="JN1134">
            <v>0</v>
          </cell>
          <cell r="JO1134">
            <v>0</v>
          </cell>
          <cell r="JP1134">
            <v>0</v>
          </cell>
          <cell r="JQ1134">
            <v>0</v>
          </cell>
        </row>
        <row r="1135">
          <cell r="D1135" t="str">
            <v>HY_.QF.GOE._.qID.Sunny_Bar_Ranch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0</v>
          </cell>
          <cell r="CD1135">
            <v>0</v>
          </cell>
          <cell r="CE1135">
            <v>0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0</v>
          </cell>
          <cell r="CK1135">
            <v>0</v>
          </cell>
          <cell r="CL1135">
            <v>0</v>
          </cell>
          <cell r="CM1135">
            <v>0</v>
          </cell>
          <cell r="CN1135">
            <v>0</v>
          </cell>
          <cell r="CO1135">
            <v>0</v>
          </cell>
          <cell r="CP1135">
            <v>0</v>
          </cell>
          <cell r="CQ1135">
            <v>0</v>
          </cell>
          <cell r="CR1135">
            <v>0</v>
          </cell>
          <cell r="CS1135">
            <v>0</v>
          </cell>
          <cell r="CT1135">
            <v>0</v>
          </cell>
          <cell r="CU1135">
            <v>0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  <cell r="DD1135">
            <v>0</v>
          </cell>
          <cell r="DE1135">
            <v>0</v>
          </cell>
          <cell r="DF1135">
            <v>0</v>
          </cell>
          <cell r="DG1135">
            <v>0</v>
          </cell>
          <cell r="DH1135">
            <v>0</v>
          </cell>
          <cell r="DI1135">
            <v>0</v>
          </cell>
          <cell r="DJ1135">
            <v>0</v>
          </cell>
          <cell r="DK1135">
            <v>0</v>
          </cell>
          <cell r="DL1135">
            <v>0</v>
          </cell>
          <cell r="DM1135">
            <v>0</v>
          </cell>
          <cell r="DN1135">
            <v>0</v>
          </cell>
          <cell r="DO1135">
            <v>0</v>
          </cell>
          <cell r="DP1135">
            <v>0</v>
          </cell>
          <cell r="DQ1135">
            <v>0</v>
          </cell>
          <cell r="DR1135">
            <v>0</v>
          </cell>
          <cell r="DS1135">
            <v>0</v>
          </cell>
          <cell r="DT1135">
            <v>0</v>
          </cell>
          <cell r="DU1135">
            <v>0</v>
          </cell>
          <cell r="DV1135">
            <v>0</v>
          </cell>
          <cell r="DW1135">
            <v>0</v>
          </cell>
          <cell r="DX1135">
            <v>0</v>
          </cell>
          <cell r="DY1135">
            <v>0</v>
          </cell>
          <cell r="DZ1135">
            <v>0</v>
          </cell>
          <cell r="EA1135">
            <v>0</v>
          </cell>
          <cell r="EB1135">
            <v>0</v>
          </cell>
          <cell r="EC1135">
            <v>0</v>
          </cell>
          <cell r="ED1135">
            <v>0</v>
          </cell>
          <cell r="EE1135">
            <v>0</v>
          </cell>
          <cell r="EF1135">
            <v>0</v>
          </cell>
          <cell r="EG1135">
            <v>0</v>
          </cell>
          <cell r="EH1135">
            <v>0</v>
          </cell>
          <cell r="EI1135">
            <v>0</v>
          </cell>
          <cell r="EJ1135">
            <v>0</v>
          </cell>
          <cell r="EK1135">
            <v>0</v>
          </cell>
          <cell r="EL1135">
            <v>0</v>
          </cell>
          <cell r="EM1135">
            <v>0</v>
          </cell>
          <cell r="EN1135">
            <v>0</v>
          </cell>
          <cell r="EO1135">
            <v>0</v>
          </cell>
          <cell r="EP1135">
            <v>0</v>
          </cell>
          <cell r="EQ1135">
            <v>0</v>
          </cell>
          <cell r="ER1135">
            <v>0</v>
          </cell>
          <cell r="ES1135">
            <v>0</v>
          </cell>
          <cell r="ET1135">
            <v>0</v>
          </cell>
          <cell r="EU1135">
            <v>0</v>
          </cell>
          <cell r="EV1135">
            <v>0</v>
          </cell>
          <cell r="EW1135">
            <v>0</v>
          </cell>
          <cell r="EX1135">
            <v>0</v>
          </cell>
          <cell r="EY1135">
            <v>0</v>
          </cell>
          <cell r="EZ1135">
            <v>0</v>
          </cell>
          <cell r="FA1135">
            <v>0</v>
          </cell>
          <cell r="FB1135">
            <v>0</v>
          </cell>
          <cell r="FC1135">
            <v>0</v>
          </cell>
          <cell r="FD1135">
            <v>0</v>
          </cell>
          <cell r="FE1135">
            <v>0</v>
          </cell>
          <cell r="FF1135">
            <v>0</v>
          </cell>
          <cell r="FG1135">
            <v>0</v>
          </cell>
          <cell r="FH1135">
            <v>0</v>
          </cell>
          <cell r="FI1135">
            <v>0</v>
          </cell>
          <cell r="FJ1135">
            <v>0</v>
          </cell>
          <cell r="FK1135">
            <v>0</v>
          </cell>
          <cell r="FL1135">
            <v>0</v>
          </cell>
          <cell r="FM1135">
            <v>0</v>
          </cell>
          <cell r="FN1135">
            <v>0</v>
          </cell>
          <cell r="FO1135">
            <v>0</v>
          </cell>
          <cell r="FP1135">
            <v>0</v>
          </cell>
          <cell r="FQ1135">
            <v>0</v>
          </cell>
          <cell r="FR1135">
            <v>0</v>
          </cell>
          <cell r="FS1135">
            <v>0</v>
          </cell>
          <cell r="FT1135">
            <v>0</v>
          </cell>
          <cell r="FU1135">
            <v>0</v>
          </cell>
          <cell r="FV1135">
            <v>0</v>
          </cell>
          <cell r="FW1135">
            <v>0</v>
          </cell>
          <cell r="FX1135">
            <v>0</v>
          </cell>
          <cell r="FY1135">
            <v>0</v>
          </cell>
          <cell r="FZ1135">
            <v>0</v>
          </cell>
          <cell r="GA1135">
            <v>0</v>
          </cell>
          <cell r="GB1135">
            <v>0</v>
          </cell>
          <cell r="GC1135">
            <v>0</v>
          </cell>
          <cell r="GD1135">
            <v>0</v>
          </cell>
          <cell r="GE1135">
            <v>0</v>
          </cell>
          <cell r="GF1135">
            <v>0</v>
          </cell>
          <cell r="GG1135">
            <v>0</v>
          </cell>
          <cell r="GH1135">
            <v>0</v>
          </cell>
          <cell r="GI1135">
            <v>0</v>
          </cell>
          <cell r="GJ1135">
            <v>0</v>
          </cell>
          <cell r="GK1135">
            <v>0</v>
          </cell>
          <cell r="GL1135">
            <v>0</v>
          </cell>
          <cell r="GM1135">
            <v>0</v>
          </cell>
          <cell r="GN1135">
            <v>0</v>
          </cell>
          <cell r="GO1135">
            <v>0</v>
          </cell>
          <cell r="GP1135">
            <v>0</v>
          </cell>
          <cell r="GQ1135">
            <v>0</v>
          </cell>
          <cell r="GR1135">
            <v>0</v>
          </cell>
          <cell r="GS1135">
            <v>0</v>
          </cell>
          <cell r="GT1135">
            <v>0</v>
          </cell>
          <cell r="GU1135">
            <v>0</v>
          </cell>
          <cell r="GV1135">
            <v>0</v>
          </cell>
          <cell r="GW1135">
            <v>0</v>
          </cell>
          <cell r="GX1135">
            <v>0</v>
          </cell>
          <cell r="GY1135">
            <v>0</v>
          </cell>
          <cell r="GZ1135">
            <v>0</v>
          </cell>
          <cell r="HA1135">
            <v>0</v>
          </cell>
          <cell r="HB1135">
            <v>0</v>
          </cell>
          <cell r="HC1135">
            <v>0</v>
          </cell>
          <cell r="HD1135">
            <v>0</v>
          </cell>
          <cell r="HE1135">
            <v>0</v>
          </cell>
          <cell r="HF1135">
            <v>0</v>
          </cell>
          <cell r="HG1135">
            <v>0</v>
          </cell>
          <cell r="HH1135">
            <v>0</v>
          </cell>
          <cell r="HI1135">
            <v>0</v>
          </cell>
          <cell r="HJ1135">
            <v>0</v>
          </cell>
          <cell r="HK1135">
            <v>0</v>
          </cell>
          <cell r="HL1135">
            <v>0</v>
          </cell>
          <cell r="HM1135">
            <v>0</v>
          </cell>
          <cell r="HN1135">
            <v>0</v>
          </cell>
          <cell r="HO1135">
            <v>0</v>
          </cell>
          <cell r="HP1135">
            <v>0</v>
          </cell>
          <cell r="HQ1135">
            <v>0</v>
          </cell>
          <cell r="HR1135">
            <v>0</v>
          </cell>
          <cell r="HS1135">
            <v>0</v>
          </cell>
          <cell r="HT1135">
            <v>0</v>
          </cell>
          <cell r="HU1135">
            <v>0</v>
          </cell>
          <cell r="HV1135">
            <v>0</v>
          </cell>
          <cell r="HW1135">
            <v>0</v>
          </cell>
          <cell r="HX1135">
            <v>0</v>
          </cell>
          <cell r="HY1135">
            <v>0</v>
          </cell>
          <cell r="HZ1135">
            <v>0</v>
          </cell>
          <cell r="IA1135">
            <v>0</v>
          </cell>
          <cell r="IB1135">
            <v>0</v>
          </cell>
          <cell r="IC1135">
            <v>0</v>
          </cell>
          <cell r="ID1135">
            <v>0</v>
          </cell>
          <cell r="IE1135">
            <v>0</v>
          </cell>
          <cell r="IF1135">
            <v>0</v>
          </cell>
          <cell r="IG1135">
            <v>0</v>
          </cell>
          <cell r="IH1135">
            <v>0</v>
          </cell>
          <cell r="II1135">
            <v>0</v>
          </cell>
          <cell r="IJ1135">
            <v>0</v>
          </cell>
          <cell r="IK1135">
            <v>0</v>
          </cell>
          <cell r="IL1135">
            <v>0</v>
          </cell>
          <cell r="IM1135">
            <v>0</v>
          </cell>
          <cell r="IN1135">
            <v>0</v>
          </cell>
          <cell r="IO1135">
            <v>0</v>
          </cell>
          <cell r="IP1135">
            <v>0</v>
          </cell>
          <cell r="IQ1135">
            <v>0</v>
          </cell>
          <cell r="IR1135">
            <v>0</v>
          </cell>
          <cell r="IS1135">
            <v>0</v>
          </cell>
          <cell r="IT1135">
            <v>0</v>
          </cell>
          <cell r="IU1135">
            <v>0</v>
          </cell>
          <cell r="IV1135">
            <v>0</v>
          </cell>
          <cell r="IW1135">
            <v>0</v>
          </cell>
          <cell r="IX1135">
            <v>0</v>
          </cell>
          <cell r="IY1135">
            <v>0</v>
          </cell>
          <cell r="IZ1135">
            <v>0</v>
          </cell>
          <cell r="JA1135">
            <v>0</v>
          </cell>
          <cell r="JB1135">
            <v>0</v>
          </cell>
          <cell r="JC1135">
            <v>0</v>
          </cell>
          <cell r="JD1135">
            <v>0</v>
          </cell>
          <cell r="JE1135">
            <v>0</v>
          </cell>
          <cell r="JF1135">
            <v>0</v>
          </cell>
          <cell r="JG1135">
            <v>0</v>
          </cell>
          <cell r="JH1135">
            <v>0</v>
          </cell>
          <cell r="JI1135">
            <v>0</v>
          </cell>
          <cell r="JJ1135">
            <v>0</v>
          </cell>
          <cell r="JK1135">
            <v>0</v>
          </cell>
          <cell r="JL1135">
            <v>0</v>
          </cell>
          <cell r="JM1135">
            <v>0</v>
          </cell>
          <cell r="JN1135">
            <v>0</v>
          </cell>
          <cell r="JO1135">
            <v>0</v>
          </cell>
          <cell r="JP1135">
            <v>0</v>
          </cell>
          <cell r="JQ1135">
            <v>0</v>
          </cell>
        </row>
        <row r="1136">
          <cell r="D1136" t="str">
            <v>HY_.QF.NCA._.qCA.Bogus_Creek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0</v>
          </cell>
          <cell r="CD1136">
            <v>0</v>
          </cell>
          <cell r="CE1136">
            <v>0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0</v>
          </cell>
          <cell r="CK1136">
            <v>0</v>
          </cell>
          <cell r="CL1136">
            <v>0</v>
          </cell>
          <cell r="CM1136">
            <v>0</v>
          </cell>
          <cell r="CN1136">
            <v>0</v>
          </cell>
          <cell r="CO1136">
            <v>0</v>
          </cell>
          <cell r="CP1136">
            <v>0</v>
          </cell>
          <cell r="CQ1136">
            <v>0</v>
          </cell>
          <cell r="CR1136">
            <v>0</v>
          </cell>
          <cell r="CS1136">
            <v>0</v>
          </cell>
          <cell r="CT1136">
            <v>0</v>
          </cell>
          <cell r="CU1136">
            <v>0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  <cell r="DD1136">
            <v>0</v>
          </cell>
          <cell r="DE1136">
            <v>0</v>
          </cell>
          <cell r="DF1136">
            <v>0</v>
          </cell>
          <cell r="DG1136">
            <v>0</v>
          </cell>
          <cell r="DH1136">
            <v>0</v>
          </cell>
          <cell r="DI1136">
            <v>0</v>
          </cell>
          <cell r="DJ1136">
            <v>0</v>
          </cell>
          <cell r="DK1136">
            <v>0</v>
          </cell>
          <cell r="DL1136">
            <v>0</v>
          </cell>
          <cell r="DM1136">
            <v>0</v>
          </cell>
          <cell r="DN1136">
            <v>0</v>
          </cell>
          <cell r="DO1136">
            <v>0</v>
          </cell>
          <cell r="DP1136">
            <v>0</v>
          </cell>
          <cell r="DQ1136">
            <v>0</v>
          </cell>
          <cell r="DR1136">
            <v>0</v>
          </cell>
          <cell r="DS1136">
            <v>0</v>
          </cell>
          <cell r="DT1136">
            <v>0</v>
          </cell>
          <cell r="DU1136">
            <v>0</v>
          </cell>
          <cell r="DV1136">
            <v>0</v>
          </cell>
          <cell r="DW1136">
            <v>0</v>
          </cell>
          <cell r="DX1136">
            <v>0</v>
          </cell>
          <cell r="DY1136">
            <v>0</v>
          </cell>
          <cell r="DZ1136">
            <v>0</v>
          </cell>
          <cell r="EA1136">
            <v>0</v>
          </cell>
          <cell r="EB1136">
            <v>0</v>
          </cell>
          <cell r="EC1136">
            <v>0</v>
          </cell>
          <cell r="ED1136">
            <v>0</v>
          </cell>
          <cell r="EE1136">
            <v>0</v>
          </cell>
          <cell r="EF1136">
            <v>0</v>
          </cell>
          <cell r="EG1136">
            <v>0</v>
          </cell>
          <cell r="EH1136">
            <v>0</v>
          </cell>
          <cell r="EI1136">
            <v>0</v>
          </cell>
          <cell r="EJ1136">
            <v>0</v>
          </cell>
          <cell r="EK1136">
            <v>0</v>
          </cell>
          <cell r="EL1136">
            <v>0</v>
          </cell>
          <cell r="EM1136">
            <v>0</v>
          </cell>
          <cell r="EN1136">
            <v>0</v>
          </cell>
          <cell r="EO1136">
            <v>0</v>
          </cell>
          <cell r="EP1136">
            <v>0</v>
          </cell>
          <cell r="EQ1136">
            <v>0</v>
          </cell>
          <cell r="ER1136">
            <v>0</v>
          </cell>
          <cell r="ES1136">
            <v>0</v>
          </cell>
          <cell r="ET1136">
            <v>0</v>
          </cell>
          <cell r="EU1136">
            <v>0</v>
          </cell>
          <cell r="EV1136">
            <v>0</v>
          </cell>
          <cell r="EW1136">
            <v>0</v>
          </cell>
          <cell r="EX1136">
            <v>0</v>
          </cell>
          <cell r="EY1136">
            <v>0</v>
          </cell>
          <cell r="EZ1136">
            <v>0</v>
          </cell>
          <cell r="FA1136">
            <v>0</v>
          </cell>
          <cell r="FB1136">
            <v>0</v>
          </cell>
          <cell r="FC1136">
            <v>0</v>
          </cell>
          <cell r="FD1136">
            <v>0</v>
          </cell>
          <cell r="FE1136">
            <v>0</v>
          </cell>
          <cell r="FF1136">
            <v>0</v>
          </cell>
          <cell r="FG1136">
            <v>0</v>
          </cell>
          <cell r="FH1136">
            <v>0</v>
          </cell>
          <cell r="FI1136">
            <v>0</v>
          </cell>
          <cell r="FJ1136">
            <v>0</v>
          </cell>
          <cell r="FK1136">
            <v>0</v>
          </cell>
          <cell r="FL1136">
            <v>0</v>
          </cell>
          <cell r="FM1136">
            <v>0</v>
          </cell>
          <cell r="FN1136">
            <v>0</v>
          </cell>
          <cell r="FO1136">
            <v>0</v>
          </cell>
          <cell r="FP1136">
            <v>0</v>
          </cell>
          <cell r="FQ1136">
            <v>0</v>
          </cell>
          <cell r="FR1136">
            <v>0</v>
          </cell>
          <cell r="FS1136">
            <v>0</v>
          </cell>
          <cell r="FT1136">
            <v>0</v>
          </cell>
          <cell r="FU1136">
            <v>0</v>
          </cell>
          <cell r="FV1136">
            <v>0</v>
          </cell>
          <cell r="FW1136">
            <v>0</v>
          </cell>
          <cell r="FX1136">
            <v>0</v>
          </cell>
          <cell r="FY1136">
            <v>0</v>
          </cell>
          <cell r="FZ1136">
            <v>0</v>
          </cell>
          <cell r="GA1136">
            <v>0</v>
          </cell>
          <cell r="GB1136">
            <v>0</v>
          </cell>
          <cell r="GC1136">
            <v>0</v>
          </cell>
          <cell r="GD1136">
            <v>0</v>
          </cell>
          <cell r="GE1136">
            <v>0</v>
          </cell>
          <cell r="GF1136">
            <v>0</v>
          </cell>
          <cell r="GG1136">
            <v>0</v>
          </cell>
          <cell r="GH1136">
            <v>0</v>
          </cell>
          <cell r="GI1136">
            <v>0</v>
          </cell>
          <cell r="GJ1136">
            <v>0</v>
          </cell>
          <cell r="GK1136">
            <v>0</v>
          </cell>
          <cell r="GL1136">
            <v>0</v>
          </cell>
          <cell r="GM1136">
            <v>0</v>
          </cell>
          <cell r="GN1136">
            <v>0</v>
          </cell>
          <cell r="GO1136">
            <v>0</v>
          </cell>
          <cell r="GP1136">
            <v>0</v>
          </cell>
          <cell r="GQ1136">
            <v>0</v>
          </cell>
          <cell r="GR1136">
            <v>0</v>
          </cell>
          <cell r="GS1136">
            <v>0</v>
          </cell>
          <cell r="GT1136">
            <v>0</v>
          </cell>
          <cell r="GU1136">
            <v>0</v>
          </cell>
          <cell r="GV1136">
            <v>0</v>
          </cell>
          <cell r="GW1136">
            <v>0</v>
          </cell>
          <cell r="GX1136">
            <v>0</v>
          </cell>
          <cell r="GY1136">
            <v>0</v>
          </cell>
          <cell r="GZ1136">
            <v>0</v>
          </cell>
          <cell r="HA1136">
            <v>0</v>
          </cell>
          <cell r="HB1136">
            <v>0</v>
          </cell>
          <cell r="HC1136">
            <v>0</v>
          </cell>
          <cell r="HD1136">
            <v>0</v>
          </cell>
          <cell r="HE1136">
            <v>0</v>
          </cell>
          <cell r="HF1136">
            <v>0</v>
          </cell>
          <cell r="HG1136">
            <v>0</v>
          </cell>
          <cell r="HH1136">
            <v>0</v>
          </cell>
          <cell r="HI1136">
            <v>0</v>
          </cell>
          <cell r="HJ1136">
            <v>0</v>
          </cell>
          <cell r="HK1136">
            <v>0</v>
          </cell>
          <cell r="HL1136">
            <v>0</v>
          </cell>
          <cell r="HM1136">
            <v>0</v>
          </cell>
          <cell r="HN1136">
            <v>0</v>
          </cell>
          <cell r="HO1136">
            <v>0</v>
          </cell>
          <cell r="HP1136">
            <v>0</v>
          </cell>
          <cell r="HQ1136">
            <v>0</v>
          </cell>
          <cell r="HR1136">
            <v>0</v>
          </cell>
          <cell r="HS1136">
            <v>0</v>
          </cell>
          <cell r="HT1136">
            <v>0</v>
          </cell>
          <cell r="HU1136">
            <v>0</v>
          </cell>
          <cell r="HV1136">
            <v>0</v>
          </cell>
          <cell r="HW1136">
            <v>0</v>
          </cell>
          <cell r="HX1136">
            <v>0</v>
          </cell>
          <cell r="HY1136">
            <v>0</v>
          </cell>
          <cell r="HZ1136">
            <v>0</v>
          </cell>
          <cell r="IA1136">
            <v>0</v>
          </cell>
          <cell r="IB1136">
            <v>0</v>
          </cell>
          <cell r="IC1136">
            <v>0</v>
          </cell>
          <cell r="ID1136">
            <v>0</v>
          </cell>
          <cell r="IE1136">
            <v>0</v>
          </cell>
          <cell r="IF1136">
            <v>0</v>
          </cell>
          <cell r="IG1136">
            <v>0</v>
          </cell>
          <cell r="IH1136">
            <v>0</v>
          </cell>
          <cell r="II1136">
            <v>0</v>
          </cell>
          <cell r="IJ1136">
            <v>0</v>
          </cell>
          <cell r="IK1136">
            <v>0</v>
          </cell>
          <cell r="IL1136">
            <v>0</v>
          </cell>
          <cell r="IM1136">
            <v>0</v>
          </cell>
          <cell r="IN1136">
            <v>0</v>
          </cell>
          <cell r="IO1136">
            <v>0</v>
          </cell>
          <cell r="IP1136">
            <v>0</v>
          </cell>
          <cell r="IQ1136">
            <v>0</v>
          </cell>
          <cell r="IR1136">
            <v>0</v>
          </cell>
          <cell r="IS1136">
            <v>0</v>
          </cell>
          <cell r="IT1136">
            <v>0</v>
          </cell>
          <cell r="IU1136">
            <v>0</v>
          </cell>
          <cell r="IV1136">
            <v>0</v>
          </cell>
          <cell r="IW1136">
            <v>0</v>
          </cell>
          <cell r="IX1136">
            <v>0</v>
          </cell>
          <cell r="IY1136">
            <v>0</v>
          </cell>
          <cell r="IZ1136">
            <v>0</v>
          </cell>
          <cell r="JA1136">
            <v>0</v>
          </cell>
          <cell r="JB1136">
            <v>0</v>
          </cell>
          <cell r="JC1136">
            <v>0</v>
          </cell>
          <cell r="JD1136">
            <v>0</v>
          </cell>
          <cell r="JE1136">
            <v>0</v>
          </cell>
          <cell r="JF1136">
            <v>0</v>
          </cell>
          <cell r="JG1136">
            <v>0</v>
          </cell>
          <cell r="JH1136">
            <v>0</v>
          </cell>
          <cell r="JI1136">
            <v>0</v>
          </cell>
          <cell r="JJ1136">
            <v>0</v>
          </cell>
          <cell r="JK1136">
            <v>0</v>
          </cell>
          <cell r="JL1136">
            <v>0</v>
          </cell>
          <cell r="JM1136">
            <v>0</v>
          </cell>
          <cell r="JN1136">
            <v>0</v>
          </cell>
          <cell r="JO1136">
            <v>0</v>
          </cell>
          <cell r="JP1136">
            <v>0</v>
          </cell>
          <cell r="JQ1136">
            <v>0</v>
          </cell>
        </row>
        <row r="1137">
          <cell r="D1137" t="str">
            <v>HY_.QF.NCA._.qCA.Box_Canyon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0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0</v>
          </cell>
          <cell r="CD1137">
            <v>0</v>
          </cell>
          <cell r="CE1137">
            <v>0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0</v>
          </cell>
          <cell r="CK1137">
            <v>0</v>
          </cell>
          <cell r="CL1137">
            <v>0</v>
          </cell>
          <cell r="CM1137">
            <v>0</v>
          </cell>
          <cell r="CN1137">
            <v>0</v>
          </cell>
          <cell r="CO1137">
            <v>0</v>
          </cell>
          <cell r="CP1137">
            <v>0</v>
          </cell>
          <cell r="CQ1137">
            <v>0</v>
          </cell>
          <cell r="CR1137">
            <v>0</v>
          </cell>
          <cell r="CS1137">
            <v>0</v>
          </cell>
          <cell r="CT1137">
            <v>0</v>
          </cell>
          <cell r="CU1137">
            <v>0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  <cell r="DD1137">
            <v>0</v>
          </cell>
          <cell r="DE1137">
            <v>0</v>
          </cell>
          <cell r="DF1137">
            <v>0</v>
          </cell>
          <cell r="DG1137">
            <v>0</v>
          </cell>
          <cell r="DH1137">
            <v>0</v>
          </cell>
          <cell r="DI1137">
            <v>0</v>
          </cell>
          <cell r="DJ1137">
            <v>0</v>
          </cell>
          <cell r="DK1137">
            <v>0</v>
          </cell>
          <cell r="DL1137">
            <v>0</v>
          </cell>
          <cell r="DM1137">
            <v>0</v>
          </cell>
          <cell r="DN1137">
            <v>0</v>
          </cell>
          <cell r="DO1137">
            <v>0</v>
          </cell>
          <cell r="DP1137">
            <v>0</v>
          </cell>
          <cell r="DQ1137">
            <v>0</v>
          </cell>
          <cell r="DR1137">
            <v>0</v>
          </cell>
          <cell r="DS1137">
            <v>0</v>
          </cell>
          <cell r="DT1137">
            <v>0</v>
          </cell>
          <cell r="DU1137">
            <v>0</v>
          </cell>
          <cell r="DV1137">
            <v>0</v>
          </cell>
          <cell r="DW1137">
            <v>0</v>
          </cell>
          <cell r="DX1137">
            <v>0</v>
          </cell>
          <cell r="DY1137">
            <v>0</v>
          </cell>
          <cell r="DZ1137">
            <v>0</v>
          </cell>
          <cell r="EA1137">
            <v>0</v>
          </cell>
          <cell r="EB1137">
            <v>0</v>
          </cell>
          <cell r="EC1137">
            <v>0</v>
          </cell>
          <cell r="ED1137">
            <v>0</v>
          </cell>
          <cell r="EE1137">
            <v>0</v>
          </cell>
          <cell r="EF1137">
            <v>0</v>
          </cell>
          <cell r="EG1137">
            <v>0</v>
          </cell>
          <cell r="EH1137">
            <v>0</v>
          </cell>
          <cell r="EI1137">
            <v>0</v>
          </cell>
          <cell r="EJ1137">
            <v>0</v>
          </cell>
          <cell r="EK1137">
            <v>0</v>
          </cell>
          <cell r="EL1137">
            <v>0</v>
          </cell>
          <cell r="EM1137">
            <v>0</v>
          </cell>
          <cell r="EN1137">
            <v>0</v>
          </cell>
          <cell r="EO1137">
            <v>0</v>
          </cell>
          <cell r="EP1137">
            <v>0</v>
          </cell>
          <cell r="EQ1137">
            <v>0</v>
          </cell>
          <cell r="ER1137">
            <v>0</v>
          </cell>
          <cell r="ES1137">
            <v>0</v>
          </cell>
          <cell r="ET1137">
            <v>0</v>
          </cell>
          <cell r="EU1137">
            <v>0</v>
          </cell>
          <cell r="EV1137">
            <v>0</v>
          </cell>
          <cell r="EW1137">
            <v>0</v>
          </cell>
          <cell r="EX1137">
            <v>0</v>
          </cell>
          <cell r="EY1137">
            <v>0</v>
          </cell>
          <cell r="EZ1137">
            <v>0</v>
          </cell>
          <cell r="FA1137">
            <v>0</v>
          </cell>
          <cell r="FB1137">
            <v>0</v>
          </cell>
          <cell r="FC1137">
            <v>0</v>
          </cell>
          <cell r="FD1137">
            <v>0</v>
          </cell>
          <cell r="FE1137">
            <v>0</v>
          </cell>
          <cell r="FF1137">
            <v>0</v>
          </cell>
          <cell r="FG1137">
            <v>0</v>
          </cell>
          <cell r="FH1137">
            <v>0</v>
          </cell>
          <cell r="FI1137">
            <v>0</v>
          </cell>
          <cell r="FJ1137">
            <v>0</v>
          </cell>
          <cell r="FK1137">
            <v>0</v>
          </cell>
          <cell r="FL1137">
            <v>0</v>
          </cell>
          <cell r="FM1137">
            <v>0</v>
          </cell>
          <cell r="FN1137">
            <v>0</v>
          </cell>
          <cell r="FO1137">
            <v>0</v>
          </cell>
          <cell r="FP1137">
            <v>0</v>
          </cell>
          <cell r="FQ1137">
            <v>0</v>
          </cell>
          <cell r="FR1137">
            <v>0</v>
          </cell>
          <cell r="FS1137">
            <v>0</v>
          </cell>
          <cell r="FT1137">
            <v>0</v>
          </cell>
          <cell r="FU1137">
            <v>0</v>
          </cell>
          <cell r="FV1137">
            <v>0</v>
          </cell>
          <cell r="FW1137">
            <v>0</v>
          </cell>
          <cell r="FX1137">
            <v>0</v>
          </cell>
          <cell r="FY1137">
            <v>0</v>
          </cell>
          <cell r="FZ1137">
            <v>0</v>
          </cell>
          <cell r="GA1137">
            <v>0</v>
          </cell>
          <cell r="GB1137">
            <v>0</v>
          </cell>
          <cell r="GC1137">
            <v>0</v>
          </cell>
          <cell r="GD1137">
            <v>0</v>
          </cell>
          <cell r="GE1137">
            <v>0</v>
          </cell>
          <cell r="GF1137">
            <v>0</v>
          </cell>
          <cell r="GG1137">
            <v>0</v>
          </cell>
          <cell r="GH1137">
            <v>0</v>
          </cell>
          <cell r="GI1137">
            <v>0</v>
          </cell>
          <cell r="GJ1137">
            <v>0</v>
          </cell>
          <cell r="GK1137">
            <v>0</v>
          </cell>
          <cell r="GL1137">
            <v>0</v>
          </cell>
          <cell r="GM1137">
            <v>0</v>
          </cell>
          <cell r="GN1137">
            <v>0</v>
          </cell>
          <cell r="GO1137">
            <v>0</v>
          </cell>
          <cell r="GP1137">
            <v>0</v>
          </cell>
          <cell r="GQ1137">
            <v>0</v>
          </cell>
          <cell r="GR1137">
            <v>0</v>
          </cell>
          <cell r="GS1137">
            <v>0</v>
          </cell>
          <cell r="GT1137">
            <v>0</v>
          </cell>
          <cell r="GU1137">
            <v>0</v>
          </cell>
          <cell r="GV1137">
            <v>0</v>
          </cell>
          <cell r="GW1137">
            <v>0</v>
          </cell>
          <cell r="GX1137">
            <v>0</v>
          </cell>
          <cell r="GY1137">
            <v>0</v>
          </cell>
          <cell r="GZ1137">
            <v>0</v>
          </cell>
          <cell r="HA1137">
            <v>0</v>
          </cell>
          <cell r="HB1137">
            <v>0</v>
          </cell>
          <cell r="HC1137">
            <v>0</v>
          </cell>
          <cell r="HD1137">
            <v>0</v>
          </cell>
          <cell r="HE1137">
            <v>0</v>
          </cell>
          <cell r="HF1137">
            <v>0</v>
          </cell>
          <cell r="HG1137">
            <v>0</v>
          </cell>
          <cell r="HH1137">
            <v>0</v>
          </cell>
          <cell r="HI1137">
            <v>0</v>
          </cell>
          <cell r="HJ1137">
            <v>0</v>
          </cell>
          <cell r="HK1137">
            <v>0</v>
          </cell>
          <cell r="HL1137">
            <v>0</v>
          </cell>
          <cell r="HM1137">
            <v>0</v>
          </cell>
          <cell r="HN1137">
            <v>0</v>
          </cell>
          <cell r="HO1137">
            <v>0</v>
          </cell>
          <cell r="HP1137">
            <v>0</v>
          </cell>
          <cell r="HQ1137">
            <v>0</v>
          </cell>
          <cell r="HR1137">
            <v>0</v>
          </cell>
          <cell r="HS1137">
            <v>0</v>
          </cell>
          <cell r="HT1137">
            <v>0</v>
          </cell>
          <cell r="HU1137">
            <v>0</v>
          </cell>
          <cell r="HV1137">
            <v>0</v>
          </cell>
          <cell r="HW1137">
            <v>0</v>
          </cell>
          <cell r="HX1137">
            <v>0</v>
          </cell>
          <cell r="HY1137">
            <v>0</v>
          </cell>
          <cell r="HZ1137">
            <v>0</v>
          </cell>
          <cell r="IA1137">
            <v>0</v>
          </cell>
          <cell r="IB1137">
            <v>0</v>
          </cell>
          <cell r="IC1137">
            <v>0</v>
          </cell>
          <cell r="ID1137">
            <v>0</v>
          </cell>
          <cell r="IE1137">
            <v>0</v>
          </cell>
          <cell r="IF1137">
            <v>0</v>
          </cell>
          <cell r="IG1137">
            <v>0</v>
          </cell>
          <cell r="IH1137">
            <v>0</v>
          </cell>
          <cell r="II1137">
            <v>0</v>
          </cell>
          <cell r="IJ1137">
            <v>0</v>
          </cell>
          <cell r="IK1137">
            <v>0</v>
          </cell>
          <cell r="IL1137">
            <v>0</v>
          </cell>
          <cell r="IM1137">
            <v>0</v>
          </cell>
          <cell r="IN1137">
            <v>0</v>
          </cell>
          <cell r="IO1137">
            <v>0</v>
          </cell>
          <cell r="IP1137">
            <v>0</v>
          </cell>
          <cell r="IQ1137">
            <v>0</v>
          </cell>
          <cell r="IR1137">
            <v>0</v>
          </cell>
          <cell r="IS1137">
            <v>0</v>
          </cell>
          <cell r="IT1137">
            <v>0</v>
          </cell>
          <cell r="IU1137">
            <v>0</v>
          </cell>
          <cell r="IV1137">
            <v>0</v>
          </cell>
          <cell r="IW1137">
            <v>0</v>
          </cell>
          <cell r="IX1137">
            <v>0</v>
          </cell>
          <cell r="IY1137">
            <v>0</v>
          </cell>
          <cell r="IZ1137">
            <v>0</v>
          </cell>
          <cell r="JA1137">
            <v>0</v>
          </cell>
          <cell r="JB1137">
            <v>0</v>
          </cell>
          <cell r="JC1137">
            <v>0</v>
          </cell>
          <cell r="JD1137">
            <v>0</v>
          </cell>
          <cell r="JE1137">
            <v>0</v>
          </cell>
          <cell r="JF1137">
            <v>0</v>
          </cell>
          <cell r="JG1137">
            <v>0</v>
          </cell>
          <cell r="JH1137">
            <v>0</v>
          </cell>
          <cell r="JI1137">
            <v>0</v>
          </cell>
          <cell r="JJ1137">
            <v>0</v>
          </cell>
          <cell r="JK1137">
            <v>0</v>
          </cell>
          <cell r="JL1137">
            <v>0</v>
          </cell>
          <cell r="JM1137">
            <v>0</v>
          </cell>
          <cell r="JN1137">
            <v>0</v>
          </cell>
          <cell r="JO1137">
            <v>0</v>
          </cell>
          <cell r="JP1137">
            <v>0</v>
          </cell>
          <cell r="JQ1137">
            <v>0</v>
          </cell>
        </row>
        <row r="1138">
          <cell r="D1138" t="str">
            <v>HY_.QF.NCA._.qCA.Lucky_Paul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</v>
          </cell>
          <cell r="BR1138">
            <v>0</v>
          </cell>
          <cell r="BS1138">
            <v>0</v>
          </cell>
          <cell r="BT1138">
            <v>0</v>
          </cell>
          <cell r="BU1138">
            <v>0</v>
          </cell>
          <cell r="BV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0</v>
          </cell>
          <cell r="CD1138">
            <v>0</v>
          </cell>
          <cell r="CE1138">
            <v>0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0</v>
          </cell>
          <cell r="CK1138">
            <v>0</v>
          </cell>
          <cell r="CL1138">
            <v>0</v>
          </cell>
          <cell r="CM1138">
            <v>0</v>
          </cell>
          <cell r="CN1138">
            <v>0</v>
          </cell>
          <cell r="CO1138">
            <v>0</v>
          </cell>
          <cell r="CP1138">
            <v>0</v>
          </cell>
          <cell r="CQ1138">
            <v>0</v>
          </cell>
          <cell r="CR1138">
            <v>0</v>
          </cell>
          <cell r="CS1138">
            <v>0</v>
          </cell>
          <cell r="CT1138">
            <v>0</v>
          </cell>
          <cell r="CU1138">
            <v>0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  <cell r="DD1138">
            <v>0</v>
          </cell>
          <cell r="DE1138">
            <v>0</v>
          </cell>
          <cell r="DF1138">
            <v>0</v>
          </cell>
          <cell r="DG1138">
            <v>0</v>
          </cell>
          <cell r="DH1138">
            <v>0</v>
          </cell>
          <cell r="DI1138">
            <v>0</v>
          </cell>
          <cell r="DJ1138">
            <v>0</v>
          </cell>
          <cell r="DK1138">
            <v>0</v>
          </cell>
          <cell r="DL1138">
            <v>0</v>
          </cell>
          <cell r="DM1138">
            <v>0</v>
          </cell>
          <cell r="DN1138">
            <v>0</v>
          </cell>
          <cell r="DO1138">
            <v>0</v>
          </cell>
          <cell r="DP1138">
            <v>0</v>
          </cell>
          <cell r="DQ1138">
            <v>0</v>
          </cell>
          <cell r="DR1138">
            <v>0</v>
          </cell>
          <cell r="DS1138">
            <v>0</v>
          </cell>
          <cell r="DT1138">
            <v>0</v>
          </cell>
          <cell r="DU1138">
            <v>0</v>
          </cell>
          <cell r="DV1138">
            <v>0</v>
          </cell>
          <cell r="DW1138">
            <v>0</v>
          </cell>
          <cell r="DX1138">
            <v>0</v>
          </cell>
          <cell r="DY1138">
            <v>0</v>
          </cell>
          <cell r="DZ1138">
            <v>0</v>
          </cell>
          <cell r="EA1138">
            <v>0</v>
          </cell>
          <cell r="EB1138">
            <v>0</v>
          </cell>
          <cell r="EC1138">
            <v>0</v>
          </cell>
          <cell r="ED1138">
            <v>0</v>
          </cell>
          <cell r="EE1138">
            <v>0</v>
          </cell>
          <cell r="EF1138">
            <v>0</v>
          </cell>
          <cell r="EG1138">
            <v>0</v>
          </cell>
          <cell r="EH1138">
            <v>0</v>
          </cell>
          <cell r="EI1138">
            <v>0</v>
          </cell>
          <cell r="EJ1138">
            <v>0</v>
          </cell>
          <cell r="EK1138">
            <v>0</v>
          </cell>
          <cell r="EL1138">
            <v>0</v>
          </cell>
          <cell r="EM1138">
            <v>0</v>
          </cell>
          <cell r="EN1138">
            <v>0</v>
          </cell>
          <cell r="EO1138">
            <v>0</v>
          </cell>
          <cell r="EP1138">
            <v>0</v>
          </cell>
          <cell r="EQ1138">
            <v>0</v>
          </cell>
          <cell r="ER1138">
            <v>0</v>
          </cell>
          <cell r="ES1138">
            <v>0</v>
          </cell>
          <cell r="ET1138">
            <v>0</v>
          </cell>
          <cell r="EU1138">
            <v>0</v>
          </cell>
          <cell r="EV1138">
            <v>0</v>
          </cell>
          <cell r="EW1138">
            <v>0</v>
          </cell>
          <cell r="EX1138">
            <v>0</v>
          </cell>
          <cell r="EY1138">
            <v>0</v>
          </cell>
          <cell r="EZ1138">
            <v>0</v>
          </cell>
          <cell r="FA1138">
            <v>0</v>
          </cell>
          <cell r="FB1138">
            <v>0</v>
          </cell>
          <cell r="FC1138">
            <v>0</v>
          </cell>
          <cell r="FD1138">
            <v>0</v>
          </cell>
          <cell r="FE1138">
            <v>0</v>
          </cell>
          <cell r="FF1138">
            <v>0</v>
          </cell>
          <cell r="FG1138">
            <v>0</v>
          </cell>
          <cell r="FH1138">
            <v>0</v>
          </cell>
          <cell r="FI1138">
            <v>0</v>
          </cell>
          <cell r="FJ1138">
            <v>0</v>
          </cell>
          <cell r="FK1138">
            <v>0</v>
          </cell>
          <cell r="FL1138">
            <v>0</v>
          </cell>
          <cell r="FM1138">
            <v>0</v>
          </cell>
          <cell r="FN1138">
            <v>0</v>
          </cell>
          <cell r="FO1138">
            <v>0</v>
          </cell>
          <cell r="FP1138">
            <v>0</v>
          </cell>
          <cell r="FQ1138">
            <v>0</v>
          </cell>
          <cell r="FR1138">
            <v>0</v>
          </cell>
          <cell r="FS1138">
            <v>0</v>
          </cell>
          <cell r="FT1138">
            <v>0</v>
          </cell>
          <cell r="FU1138">
            <v>0</v>
          </cell>
          <cell r="FV1138">
            <v>0</v>
          </cell>
          <cell r="FW1138">
            <v>0</v>
          </cell>
          <cell r="FX1138">
            <v>0</v>
          </cell>
          <cell r="FY1138">
            <v>0</v>
          </cell>
          <cell r="FZ1138">
            <v>0</v>
          </cell>
          <cell r="GA1138">
            <v>0</v>
          </cell>
          <cell r="GB1138">
            <v>0</v>
          </cell>
          <cell r="GC1138">
            <v>0</v>
          </cell>
          <cell r="GD1138">
            <v>0</v>
          </cell>
          <cell r="GE1138">
            <v>0</v>
          </cell>
          <cell r="GF1138">
            <v>0</v>
          </cell>
          <cell r="GG1138">
            <v>0</v>
          </cell>
          <cell r="GH1138">
            <v>0</v>
          </cell>
          <cell r="GI1138">
            <v>0</v>
          </cell>
          <cell r="GJ1138">
            <v>0</v>
          </cell>
          <cell r="GK1138">
            <v>0</v>
          </cell>
          <cell r="GL1138">
            <v>0</v>
          </cell>
          <cell r="GM1138">
            <v>0</v>
          </cell>
          <cell r="GN1138">
            <v>0</v>
          </cell>
          <cell r="GO1138">
            <v>0</v>
          </cell>
          <cell r="GP1138">
            <v>0</v>
          </cell>
          <cell r="GQ1138">
            <v>0</v>
          </cell>
          <cell r="GR1138">
            <v>0</v>
          </cell>
          <cell r="GS1138">
            <v>0</v>
          </cell>
          <cell r="GT1138">
            <v>0</v>
          </cell>
          <cell r="GU1138">
            <v>0</v>
          </cell>
          <cell r="GV1138">
            <v>0</v>
          </cell>
          <cell r="GW1138">
            <v>0</v>
          </cell>
          <cell r="GX1138">
            <v>0</v>
          </cell>
          <cell r="GY1138">
            <v>0</v>
          </cell>
          <cell r="GZ1138">
            <v>0</v>
          </cell>
          <cell r="HA1138">
            <v>0</v>
          </cell>
          <cell r="HB1138">
            <v>0</v>
          </cell>
          <cell r="HC1138">
            <v>0</v>
          </cell>
          <cell r="HD1138">
            <v>0</v>
          </cell>
          <cell r="HE1138">
            <v>0</v>
          </cell>
          <cell r="HF1138">
            <v>0</v>
          </cell>
          <cell r="HG1138">
            <v>0</v>
          </cell>
          <cell r="HH1138">
            <v>0</v>
          </cell>
          <cell r="HI1138">
            <v>0</v>
          </cell>
          <cell r="HJ1138">
            <v>0</v>
          </cell>
          <cell r="HK1138">
            <v>0</v>
          </cell>
          <cell r="HL1138">
            <v>0</v>
          </cell>
          <cell r="HM1138">
            <v>0</v>
          </cell>
          <cell r="HN1138">
            <v>0</v>
          </cell>
          <cell r="HO1138">
            <v>0</v>
          </cell>
          <cell r="HP1138">
            <v>0</v>
          </cell>
          <cell r="HQ1138">
            <v>0</v>
          </cell>
          <cell r="HR1138">
            <v>0</v>
          </cell>
          <cell r="HS1138">
            <v>0</v>
          </cell>
          <cell r="HT1138">
            <v>0</v>
          </cell>
          <cell r="HU1138">
            <v>0</v>
          </cell>
          <cell r="HV1138">
            <v>0</v>
          </cell>
          <cell r="HW1138">
            <v>0</v>
          </cell>
          <cell r="HX1138">
            <v>0</v>
          </cell>
          <cell r="HY1138">
            <v>0</v>
          </cell>
          <cell r="HZ1138">
            <v>0</v>
          </cell>
          <cell r="IA1138">
            <v>0</v>
          </cell>
          <cell r="IB1138">
            <v>0</v>
          </cell>
          <cell r="IC1138">
            <v>0</v>
          </cell>
          <cell r="ID1138">
            <v>0</v>
          </cell>
          <cell r="IE1138">
            <v>0</v>
          </cell>
          <cell r="IF1138">
            <v>0</v>
          </cell>
          <cell r="IG1138">
            <v>0</v>
          </cell>
          <cell r="IH1138">
            <v>0</v>
          </cell>
          <cell r="II1138">
            <v>0</v>
          </cell>
          <cell r="IJ1138">
            <v>0</v>
          </cell>
          <cell r="IK1138">
            <v>0</v>
          </cell>
          <cell r="IL1138">
            <v>0</v>
          </cell>
          <cell r="IM1138">
            <v>0</v>
          </cell>
          <cell r="IN1138">
            <v>0</v>
          </cell>
          <cell r="IO1138">
            <v>0</v>
          </cell>
          <cell r="IP1138">
            <v>0</v>
          </cell>
          <cell r="IQ1138">
            <v>0</v>
          </cell>
          <cell r="IR1138">
            <v>0</v>
          </cell>
          <cell r="IS1138">
            <v>0</v>
          </cell>
          <cell r="IT1138">
            <v>0</v>
          </cell>
          <cell r="IU1138">
            <v>0</v>
          </cell>
          <cell r="IV1138">
            <v>0</v>
          </cell>
          <cell r="IW1138">
            <v>0</v>
          </cell>
          <cell r="IX1138">
            <v>0</v>
          </cell>
          <cell r="IY1138">
            <v>0</v>
          </cell>
          <cell r="IZ1138">
            <v>0</v>
          </cell>
          <cell r="JA1138">
            <v>0</v>
          </cell>
          <cell r="JB1138">
            <v>0</v>
          </cell>
          <cell r="JC1138">
            <v>0</v>
          </cell>
          <cell r="JD1138">
            <v>0</v>
          </cell>
          <cell r="JE1138">
            <v>0</v>
          </cell>
          <cell r="JF1138">
            <v>0</v>
          </cell>
          <cell r="JG1138">
            <v>0</v>
          </cell>
          <cell r="JH1138">
            <v>0</v>
          </cell>
          <cell r="JI1138">
            <v>0</v>
          </cell>
          <cell r="JJ1138">
            <v>0</v>
          </cell>
          <cell r="JK1138">
            <v>0</v>
          </cell>
          <cell r="JL1138">
            <v>0</v>
          </cell>
          <cell r="JM1138">
            <v>0</v>
          </cell>
          <cell r="JN1138">
            <v>0</v>
          </cell>
          <cell r="JO1138">
            <v>0</v>
          </cell>
          <cell r="JP1138">
            <v>0</v>
          </cell>
          <cell r="JQ1138">
            <v>0</v>
          </cell>
        </row>
        <row r="1139">
          <cell r="D1139" t="str">
            <v>HY_.QF.NCA._.qCA.Slate_Creek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</v>
          </cell>
          <cell r="BR1139">
            <v>0</v>
          </cell>
          <cell r="BS1139">
            <v>0</v>
          </cell>
          <cell r="BT1139">
            <v>0</v>
          </cell>
          <cell r="BU1139">
            <v>0</v>
          </cell>
          <cell r="BV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0</v>
          </cell>
          <cell r="CD1139">
            <v>0</v>
          </cell>
          <cell r="CE1139">
            <v>0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0</v>
          </cell>
          <cell r="CK1139">
            <v>0</v>
          </cell>
          <cell r="CL1139">
            <v>0</v>
          </cell>
          <cell r="CM1139">
            <v>0</v>
          </cell>
          <cell r="CN1139">
            <v>0</v>
          </cell>
          <cell r="CO1139">
            <v>0</v>
          </cell>
          <cell r="CP1139">
            <v>0</v>
          </cell>
          <cell r="CQ1139">
            <v>0</v>
          </cell>
          <cell r="CR1139">
            <v>0</v>
          </cell>
          <cell r="CS1139">
            <v>0</v>
          </cell>
          <cell r="CT1139">
            <v>0</v>
          </cell>
          <cell r="CU1139">
            <v>0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  <cell r="DD1139">
            <v>0</v>
          </cell>
          <cell r="DE1139">
            <v>0</v>
          </cell>
          <cell r="DF1139">
            <v>0</v>
          </cell>
          <cell r="DG1139">
            <v>0</v>
          </cell>
          <cell r="DH1139">
            <v>0</v>
          </cell>
          <cell r="DI1139">
            <v>0</v>
          </cell>
          <cell r="DJ1139">
            <v>0</v>
          </cell>
          <cell r="DK1139">
            <v>0</v>
          </cell>
          <cell r="DL1139">
            <v>0</v>
          </cell>
          <cell r="DM1139">
            <v>0</v>
          </cell>
          <cell r="DN1139">
            <v>0</v>
          </cell>
          <cell r="DO1139">
            <v>0</v>
          </cell>
          <cell r="DP1139">
            <v>0</v>
          </cell>
          <cell r="DQ1139">
            <v>0</v>
          </cell>
          <cell r="DR1139">
            <v>0</v>
          </cell>
          <cell r="DS1139">
            <v>0</v>
          </cell>
          <cell r="DT1139">
            <v>0</v>
          </cell>
          <cell r="DU1139">
            <v>0</v>
          </cell>
          <cell r="DV1139">
            <v>0</v>
          </cell>
          <cell r="DW1139">
            <v>0</v>
          </cell>
          <cell r="DX1139">
            <v>0</v>
          </cell>
          <cell r="DY1139">
            <v>0</v>
          </cell>
          <cell r="DZ1139">
            <v>0</v>
          </cell>
          <cell r="EA1139">
            <v>0</v>
          </cell>
          <cell r="EB1139">
            <v>0</v>
          </cell>
          <cell r="EC1139">
            <v>0</v>
          </cell>
          <cell r="ED1139">
            <v>0</v>
          </cell>
          <cell r="EE1139">
            <v>0</v>
          </cell>
          <cell r="EF1139">
            <v>0</v>
          </cell>
          <cell r="EG1139">
            <v>0</v>
          </cell>
          <cell r="EH1139">
            <v>0</v>
          </cell>
          <cell r="EI1139">
            <v>0</v>
          </cell>
          <cell r="EJ1139">
            <v>0</v>
          </cell>
          <cell r="EK1139">
            <v>0</v>
          </cell>
          <cell r="EL1139">
            <v>0</v>
          </cell>
          <cell r="EM1139">
            <v>0</v>
          </cell>
          <cell r="EN1139">
            <v>0</v>
          </cell>
          <cell r="EO1139">
            <v>0</v>
          </cell>
          <cell r="EP1139">
            <v>0</v>
          </cell>
          <cell r="EQ1139">
            <v>0</v>
          </cell>
          <cell r="ER1139">
            <v>0</v>
          </cell>
          <cell r="ES1139">
            <v>0</v>
          </cell>
          <cell r="ET1139">
            <v>0</v>
          </cell>
          <cell r="EU1139">
            <v>0</v>
          </cell>
          <cell r="EV1139">
            <v>0</v>
          </cell>
          <cell r="EW1139">
            <v>0</v>
          </cell>
          <cell r="EX1139">
            <v>0</v>
          </cell>
          <cell r="EY1139">
            <v>0</v>
          </cell>
          <cell r="EZ1139">
            <v>0</v>
          </cell>
          <cell r="FA1139">
            <v>0</v>
          </cell>
          <cell r="FB1139">
            <v>0</v>
          </cell>
          <cell r="FC1139">
            <v>0</v>
          </cell>
          <cell r="FD1139">
            <v>0</v>
          </cell>
          <cell r="FE1139">
            <v>0</v>
          </cell>
          <cell r="FF1139">
            <v>0</v>
          </cell>
          <cell r="FG1139">
            <v>0</v>
          </cell>
          <cell r="FH1139">
            <v>0</v>
          </cell>
          <cell r="FI1139">
            <v>0</v>
          </cell>
          <cell r="FJ1139">
            <v>0</v>
          </cell>
          <cell r="FK1139">
            <v>0</v>
          </cell>
          <cell r="FL1139">
            <v>0</v>
          </cell>
          <cell r="FM1139">
            <v>0</v>
          </cell>
          <cell r="FN1139">
            <v>0</v>
          </cell>
          <cell r="FO1139">
            <v>0</v>
          </cell>
          <cell r="FP1139">
            <v>0</v>
          </cell>
          <cell r="FQ1139">
            <v>0</v>
          </cell>
          <cell r="FR1139">
            <v>0</v>
          </cell>
          <cell r="FS1139">
            <v>0</v>
          </cell>
          <cell r="FT1139">
            <v>0</v>
          </cell>
          <cell r="FU1139">
            <v>0</v>
          </cell>
          <cell r="FV1139">
            <v>0</v>
          </cell>
          <cell r="FW1139">
            <v>0</v>
          </cell>
          <cell r="FX1139">
            <v>0</v>
          </cell>
          <cell r="FY1139">
            <v>0</v>
          </cell>
          <cell r="FZ1139">
            <v>0</v>
          </cell>
          <cell r="GA1139">
            <v>0</v>
          </cell>
          <cell r="GB1139">
            <v>0</v>
          </cell>
          <cell r="GC1139">
            <v>0</v>
          </cell>
          <cell r="GD1139">
            <v>0</v>
          </cell>
          <cell r="GE1139">
            <v>0</v>
          </cell>
          <cell r="GF1139">
            <v>0</v>
          </cell>
          <cell r="GG1139">
            <v>0</v>
          </cell>
          <cell r="GH1139">
            <v>0</v>
          </cell>
          <cell r="GI1139">
            <v>0</v>
          </cell>
          <cell r="GJ1139">
            <v>0</v>
          </cell>
          <cell r="GK1139">
            <v>0</v>
          </cell>
          <cell r="GL1139">
            <v>0</v>
          </cell>
          <cell r="GM1139">
            <v>0</v>
          </cell>
          <cell r="GN1139">
            <v>0</v>
          </cell>
          <cell r="GO1139">
            <v>0</v>
          </cell>
          <cell r="GP1139">
            <v>0</v>
          </cell>
          <cell r="GQ1139">
            <v>0</v>
          </cell>
          <cell r="GR1139">
            <v>0</v>
          </cell>
          <cell r="GS1139">
            <v>0</v>
          </cell>
          <cell r="GT1139">
            <v>0</v>
          </cell>
          <cell r="GU1139">
            <v>0</v>
          </cell>
          <cell r="GV1139">
            <v>0</v>
          </cell>
          <cell r="GW1139">
            <v>0</v>
          </cell>
          <cell r="GX1139">
            <v>0</v>
          </cell>
          <cell r="GY1139">
            <v>0</v>
          </cell>
          <cell r="GZ1139">
            <v>0</v>
          </cell>
          <cell r="HA1139">
            <v>0</v>
          </cell>
          <cell r="HB1139">
            <v>0</v>
          </cell>
          <cell r="HC1139">
            <v>0</v>
          </cell>
          <cell r="HD1139">
            <v>0</v>
          </cell>
          <cell r="HE1139">
            <v>0</v>
          </cell>
          <cell r="HF1139">
            <v>0</v>
          </cell>
          <cell r="HG1139">
            <v>0</v>
          </cell>
          <cell r="HH1139">
            <v>0</v>
          </cell>
          <cell r="HI1139">
            <v>0</v>
          </cell>
          <cell r="HJ1139">
            <v>0</v>
          </cell>
          <cell r="HK1139">
            <v>0</v>
          </cell>
          <cell r="HL1139">
            <v>0</v>
          </cell>
          <cell r="HM1139">
            <v>0</v>
          </cell>
          <cell r="HN1139">
            <v>0</v>
          </cell>
          <cell r="HO1139">
            <v>0</v>
          </cell>
          <cell r="HP1139">
            <v>0</v>
          </cell>
          <cell r="HQ1139">
            <v>0</v>
          </cell>
          <cell r="HR1139">
            <v>0</v>
          </cell>
          <cell r="HS1139">
            <v>0</v>
          </cell>
          <cell r="HT1139">
            <v>0</v>
          </cell>
          <cell r="HU1139">
            <v>0</v>
          </cell>
          <cell r="HV1139">
            <v>0</v>
          </cell>
          <cell r="HW1139">
            <v>0</v>
          </cell>
          <cell r="HX1139">
            <v>0</v>
          </cell>
          <cell r="HY1139">
            <v>0</v>
          </cell>
          <cell r="HZ1139">
            <v>0</v>
          </cell>
          <cell r="IA1139">
            <v>0</v>
          </cell>
          <cell r="IB1139">
            <v>0</v>
          </cell>
          <cell r="IC1139">
            <v>0</v>
          </cell>
          <cell r="ID1139">
            <v>0</v>
          </cell>
          <cell r="IE1139">
            <v>0</v>
          </cell>
          <cell r="IF1139">
            <v>0</v>
          </cell>
          <cell r="IG1139">
            <v>0</v>
          </cell>
          <cell r="IH1139">
            <v>0</v>
          </cell>
          <cell r="II1139">
            <v>0</v>
          </cell>
          <cell r="IJ1139">
            <v>0</v>
          </cell>
          <cell r="IK1139">
            <v>0</v>
          </cell>
          <cell r="IL1139">
            <v>0</v>
          </cell>
          <cell r="IM1139">
            <v>0</v>
          </cell>
          <cell r="IN1139">
            <v>0</v>
          </cell>
          <cell r="IO1139">
            <v>0</v>
          </cell>
          <cell r="IP1139">
            <v>0</v>
          </cell>
          <cell r="IQ1139">
            <v>0</v>
          </cell>
          <cell r="IR1139">
            <v>0</v>
          </cell>
          <cell r="IS1139">
            <v>0</v>
          </cell>
          <cell r="IT1139">
            <v>0</v>
          </cell>
          <cell r="IU1139">
            <v>0</v>
          </cell>
          <cell r="IV1139">
            <v>0</v>
          </cell>
          <cell r="IW1139">
            <v>0</v>
          </cell>
          <cell r="IX1139">
            <v>0</v>
          </cell>
          <cell r="IY1139">
            <v>0</v>
          </cell>
          <cell r="IZ1139">
            <v>0</v>
          </cell>
          <cell r="JA1139">
            <v>0</v>
          </cell>
          <cell r="JB1139">
            <v>0</v>
          </cell>
          <cell r="JC1139">
            <v>0</v>
          </cell>
          <cell r="JD1139">
            <v>0</v>
          </cell>
          <cell r="JE1139">
            <v>0</v>
          </cell>
          <cell r="JF1139">
            <v>0</v>
          </cell>
          <cell r="JG1139">
            <v>0</v>
          </cell>
          <cell r="JH1139">
            <v>0</v>
          </cell>
          <cell r="JI1139">
            <v>0</v>
          </cell>
          <cell r="JJ1139">
            <v>0</v>
          </cell>
          <cell r="JK1139">
            <v>0</v>
          </cell>
          <cell r="JL1139">
            <v>0</v>
          </cell>
          <cell r="JM1139">
            <v>0</v>
          </cell>
          <cell r="JN1139">
            <v>0</v>
          </cell>
          <cell r="JO1139">
            <v>0</v>
          </cell>
          <cell r="JP1139">
            <v>0</v>
          </cell>
          <cell r="JQ1139">
            <v>0</v>
          </cell>
        </row>
        <row r="1140">
          <cell r="D1140" t="str">
            <v>HY_.QF.PNC._.qOR.Astoria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  <cell r="BJ1140">
            <v>0</v>
          </cell>
          <cell r="BK1140">
            <v>0</v>
          </cell>
          <cell r="BL1140">
            <v>0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</v>
          </cell>
          <cell r="BR1140">
            <v>0</v>
          </cell>
          <cell r="BS1140">
            <v>0</v>
          </cell>
          <cell r="BT1140">
            <v>0</v>
          </cell>
          <cell r="BU1140">
            <v>0</v>
          </cell>
          <cell r="BV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0</v>
          </cell>
          <cell r="CD1140">
            <v>0</v>
          </cell>
          <cell r="CE1140">
            <v>0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0</v>
          </cell>
          <cell r="CK1140">
            <v>0</v>
          </cell>
          <cell r="CL1140">
            <v>0</v>
          </cell>
          <cell r="CM1140">
            <v>0</v>
          </cell>
          <cell r="CN1140">
            <v>0</v>
          </cell>
          <cell r="CO1140">
            <v>0</v>
          </cell>
          <cell r="CP1140">
            <v>0</v>
          </cell>
          <cell r="CQ1140">
            <v>0</v>
          </cell>
          <cell r="CR1140">
            <v>0</v>
          </cell>
          <cell r="CS1140">
            <v>0</v>
          </cell>
          <cell r="CT1140">
            <v>0</v>
          </cell>
          <cell r="CU1140">
            <v>0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  <cell r="DD1140">
            <v>0</v>
          </cell>
          <cell r="DE1140">
            <v>0</v>
          </cell>
          <cell r="DF1140">
            <v>0</v>
          </cell>
          <cell r="DG1140">
            <v>0</v>
          </cell>
          <cell r="DH1140">
            <v>0</v>
          </cell>
          <cell r="DI1140">
            <v>0</v>
          </cell>
          <cell r="DJ1140">
            <v>0</v>
          </cell>
          <cell r="DK1140">
            <v>0</v>
          </cell>
          <cell r="DL1140">
            <v>0</v>
          </cell>
          <cell r="DM1140">
            <v>0</v>
          </cell>
          <cell r="DN1140">
            <v>0</v>
          </cell>
          <cell r="DO1140">
            <v>0</v>
          </cell>
          <cell r="DP1140">
            <v>0</v>
          </cell>
          <cell r="DQ1140">
            <v>0</v>
          </cell>
          <cell r="DR1140">
            <v>0</v>
          </cell>
          <cell r="DS1140">
            <v>0</v>
          </cell>
          <cell r="DT1140">
            <v>0</v>
          </cell>
          <cell r="DU1140">
            <v>0</v>
          </cell>
          <cell r="DV1140">
            <v>0</v>
          </cell>
          <cell r="DW1140">
            <v>0</v>
          </cell>
          <cell r="DX1140">
            <v>0</v>
          </cell>
          <cell r="DY1140">
            <v>0</v>
          </cell>
          <cell r="DZ1140">
            <v>0</v>
          </cell>
          <cell r="EA1140">
            <v>0</v>
          </cell>
          <cell r="EB1140">
            <v>0</v>
          </cell>
          <cell r="EC1140">
            <v>0</v>
          </cell>
          <cell r="ED1140">
            <v>0</v>
          </cell>
          <cell r="EE1140">
            <v>0</v>
          </cell>
          <cell r="EF1140">
            <v>0</v>
          </cell>
          <cell r="EG1140">
            <v>0</v>
          </cell>
          <cell r="EH1140">
            <v>0</v>
          </cell>
          <cell r="EI1140">
            <v>0</v>
          </cell>
          <cell r="EJ1140">
            <v>0</v>
          </cell>
          <cell r="EK1140">
            <v>0</v>
          </cell>
          <cell r="EL1140">
            <v>0</v>
          </cell>
          <cell r="EM1140">
            <v>0</v>
          </cell>
          <cell r="EN1140">
            <v>0</v>
          </cell>
          <cell r="EO1140">
            <v>0</v>
          </cell>
          <cell r="EP1140">
            <v>0</v>
          </cell>
          <cell r="EQ1140">
            <v>0</v>
          </cell>
          <cell r="ER1140">
            <v>0</v>
          </cell>
          <cell r="ES1140">
            <v>0</v>
          </cell>
          <cell r="ET1140">
            <v>0</v>
          </cell>
          <cell r="EU1140">
            <v>0</v>
          </cell>
          <cell r="EV1140">
            <v>0</v>
          </cell>
          <cell r="EW1140">
            <v>0</v>
          </cell>
          <cell r="EX1140">
            <v>0</v>
          </cell>
          <cell r="EY1140">
            <v>0</v>
          </cell>
          <cell r="EZ1140">
            <v>0</v>
          </cell>
          <cell r="FA1140">
            <v>0</v>
          </cell>
          <cell r="FB1140">
            <v>0</v>
          </cell>
          <cell r="FC1140">
            <v>0</v>
          </cell>
          <cell r="FD1140">
            <v>0</v>
          </cell>
          <cell r="FE1140">
            <v>0</v>
          </cell>
          <cell r="FF1140">
            <v>0</v>
          </cell>
          <cell r="FG1140">
            <v>0</v>
          </cell>
          <cell r="FH1140">
            <v>0</v>
          </cell>
          <cell r="FI1140">
            <v>0</v>
          </cell>
          <cell r="FJ1140">
            <v>0</v>
          </cell>
          <cell r="FK1140">
            <v>0</v>
          </cell>
          <cell r="FL1140">
            <v>0</v>
          </cell>
          <cell r="FM1140">
            <v>0</v>
          </cell>
          <cell r="FN1140">
            <v>0</v>
          </cell>
          <cell r="FO1140">
            <v>0</v>
          </cell>
          <cell r="FP1140">
            <v>0</v>
          </cell>
          <cell r="FQ1140">
            <v>0</v>
          </cell>
          <cell r="FR1140">
            <v>0</v>
          </cell>
          <cell r="FS1140">
            <v>0</v>
          </cell>
          <cell r="FT1140">
            <v>0</v>
          </cell>
          <cell r="FU1140">
            <v>0</v>
          </cell>
          <cell r="FV1140">
            <v>0</v>
          </cell>
          <cell r="FW1140">
            <v>0</v>
          </cell>
          <cell r="FX1140">
            <v>0</v>
          </cell>
          <cell r="FY1140">
            <v>0</v>
          </cell>
          <cell r="FZ1140">
            <v>0</v>
          </cell>
          <cell r="GA1140">
            <v>0</v>
          </cell>
          <cell r="GB1140">
            <v>0</v>
          </cell>
          <cell r="GC1140">
            <v>0</v>
          </cell>
          <cell r="GD1140">
            <v>0</v>
          </cell>
          <cell r="GE1140">
            <v>0</v>
          </cell>
          <cell r="GF1140">
            <v>0</v>
          </cell>
          <cell r="GG1140">
            <v>0</v>
          </cell>
          <cell r="GH1140">
            <v>0</v>
          </cell>
          <cell r="GI1140">
            <v>0</v>
          </cell>
          <cell r="GJ1140">
            <v>0</v>
          </cell>
          <cell r="GK1140">
            <v>0</v>
          </cell>
          <cell r="GL1140">
            <v>0</v>
          </cell>
          <cell r="GM1140">
            <v>0</v>
          </cell>
          <cell r="GN1140">
            <v>0</v>
          </cell>
          <cell r="GO1140">
            <v>0</v>
          </cell>
          <cell r="GP1140">
            <v>0</v>
          </cell>
          <cell r="GQ1140">
            <v>0</v>
          </cell>
          <cell r="GR1140">
            <v>0</v>
          </cell>
          <cell r="GS1140">
            <v>0</v>
          </cell>
          <cell r="GT1140">
            <v>0</v>
          </cell>
          <cell r="GU1140">
            <v>0</v>
          </cell>
          <cell r="GV1140">
            <v>0</v>
          </cell>
          <cell r="GW1140">
            <v>0</v>
          </cell>
          <cell r="GX1140">
            <v>0</v>
          </cell>
          <cell r="GY1140">
            <v>0</v>
          </cell>
          <cell r="GZ1140">
            <v>0</v>
          </cell>
          <cell r="HA1140">
            <v>0</v>
          </cell>
          <cell r="HB1140">
            <v>0</v>
          </cell>
          <cell r="HC1140">
            <v>0</v>
          </cell>
          <cell r="HD1140">
            <v>0</v>
          </cell>
          <cell r="HE1140">
            <v>0</v>
          </cell>
          <cell r="HF1140">
            <v>0</v>
          </cell>
          <cell r="HG1140">
            <v>0</v>
          </cell>
          <cell r="HH1140">
            <v>0</v>
          </cell>
          <cell r="HI1140">
            <v>0</v>
          </cell>
          <cell r="HJ1140">
            <v>0</v>
          </cell>
          <cell r="HK1140">
            <v>0</v>
          </cell>
          <cell r="HL1140">
            <v>0</v>
          </cell>
          <cell r="HM1140">
            <v>0</v>
          </cell>
          <cell r="HN1140">
            <v>0</v>
          </cell>
          <cell r="HO1140">
            <v>0</v>
          </cell>
          <cell r="HP1140">
            <v>0</v>
          </cell>
          <cell r="HQ1140">
            <v>0</v>
          </cell>
          <cell r="HR1140">
            <v>0</v>
          </cell>
          <cell r="HS1140">
            <v>0</v>
          </cell>
          <cell r="HT1140">
            <v>0</v>
          </cell>
          <cell r="HU1140">
            <v>0</v>
          </cell>
          <cell r="HV1140">
            <v>0</v>
          </cell>
          <cell r="HW1140">
            <v>0</v>
          </cell>
          <cell r="HX1140">
            <v>0</v>
          </cell>
          <cell r="HY1140">
            <v>0</v>
          </cell>
          <cell r="HZ1140">
            <v>0</v>
          </cell>
          <cell r="IA1140">
            <v>0</v>
          </cell>
          <cell r="IB1140">
            <v>0</v>
          </cell>
          <cell r="IC1140">
            <v>0</v>
          </cell>
          <cell r="ID1140">
            <v>0</v>
          </cell>
          <cell r="IE1140">
            <v>0</v>
          </cell>
          <cell r="IF1140">
            <v>0</v>
          </cell>
          <cell r="IG1140">
            <v>0</v>
          </cell>
          <cell r="IH1140">
            <v>0</v>
          </cell>
          <cell r="II1140">
            <v>0</v>
          </cell>
          <cell r="IJ1140">
            <v>0</v>
          </cell>
          <cell r="IK1140">
            <v>0</v>
          </cell>
          <cell r="IL1140">
            <v>0</v>
          </cell>
          <cell r="IM1140">
            <v>0</v>
          </cell>
          <cell r="IN1140">
            <v>0</v>
          </cell>
          <cell r="IO1140">
            <v>0</v>
          </cell>
          <cell r="IP1140">
            <v>0</v>
          </cell>
          <cell r="IQ1140">
            <v>0</v>
          </cell>
          <cell r="IR1140">
            <v>0</v>
          </cell>
          <cell r="IS1140">
            <v>0</v>
          </cell>
          <cell r="IT1140">
            <v>0</v>
          </cell>
          <cell r="IU1140">
            <v>0</v>
          </cell>
          <cell r="IV1140">
            <v>0</v>
          </cell>
          <cell r="IW1140">
            <v>0</v>
          </cell>
          <cell r="IX1140">
            <v>0</v>
          </cell>
          <cell r="IY1140">
            <v>0</v>
          </cell>
          <cell r="IZ1140">
            <v>0</v>
          </cell>
          <cell r="JA1140">
            <v>0</v>
          </cell>
          <cell r="JB1140">
            <v>0</v>
          </cell>
          <cell r="JC1140">
            <v>0</v>
          </cell>
          <cell r="JD1140">
            <v>0</v>
          </cell>
          <cell r="JE1140">
            <v>0</v>
          </cell>
          <cell r="JF1140">
            <v>0</v>
          </cell>
          <cell r="JG1140">
            <v>0</v>
          </cell>
          <cell r="JH1140">
            <v>0</v>
          </cell>
          <cell r="JI1140">
            <v>0</v>
          </cell>
          <cell r="JJ1140">
            <v>0</v>
          </cell>
          <cell r="JK1140">
            <v>0</v>
          </cell>
          <cell r="JL1140">
            <v>0</v>
          </cell>
          <cell r="JM1140">
            <v>0</v>
          </cell>
          <cell r="JN1140">
            <v>0</v>
          </cell>
          <cell r="JO1140">
            <v>0</v>
          </cell>
          <cell r="JP1140">
            <v>0</v>
          </cell>
          <cell r="JQ1140">
            <v>0</v>
          </cell>
        </row>
        <row r="1141">
          <cell r="D1141" t="str">
            <v>HY_.QF.PNC._.qOR.Dee_Bridge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</v>
          </cell>
          <cell r="BR1141">
            <v>0</v>
          </cell>
          <cell r="BS1141">
            <v>0</v>
          </cell>
          <cell r="BT1141">
            <v>0</v>
          </cell>
          <cell r="BU1141">
            <v>0</v>
          </cell>
          <cell r="BV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0</v>
          </cell>
          <cell r="CD1141">
            <v>0</v>
          </cell>
          <cell r="CE1141">
            <v>0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0</v>
          </cell>
          <cell r="CK1141">
            <v>0</v>
          </cell>
          <cell r="CL1141">
            <v>0</v>
          </cell>
          <cell r="CM1141">
            <v>0</v>
          </cell>
          <cell r="CN1141">
            <v>0</v>
          </cell>
          <cell r="CO1141">
            <v>0</v>
          </cell>
          <cell r="CP1141">
            <v>0</v>
          </cell>
          <cell r="CQ1141">
            <v>0</v>
          </cell>
          <cell r="CR1141">
            <v>0</v>
          </cell>
          <cell r="CS1141">
            <v>0</v>
          </cell>
          <cell r="CT1141">
            <v>0</v>
          </cell>
          <cell r="CU1141">
            <v>0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  <cell r="DD1141">
            <v>0</v>
          </cell>
          <cell r="DE1141">
            <v>0</v>
          </cell>
          <cell r="DF1141">
            <v>0</v>
          </cell>
          <cell r="DG1141">
            <v>0</v>
          </cell>
          <cell r="DH1141">
            <v>0</v>
          </cell>
          <cell r="DI1141">
            <v>0</v>
          </cell>
          <cell r="DJ1141">
            <v>0</v>
          </cell>
          <cell r="DK1141">
            <v>0</v>
          </cell>
          <cell r="DL1141">
            <v>0</v>
          </cell>
          <cell r="DM1141">
            <v>0</v>
          </cell>
          <cell r="DN1141">
            <v>0</v>
          </cell>
          <cell r="DO1141">
            <v>0</v>
          </cell>
          <cell r="DP1141">
            <v>0</v>
          </cell>
          <cell r="DQ1141">
            <v>0</v>
          </cell>
          <cell r="DR1141">
            <v>0</v>
          </cell>
          <cell r="DS1141">
            <v>0</v>
          </cell>
          <cell r="DT1141">
            <v>0</v>
          </cell>
          <cell r="DU1141">
            <v>0</v>
          </cell>
          <cell r="DV1141">
            <v>0</v>
          </cell>
          <cell r="DW1141">
            <v>0</v>
          </cell>
          <cell r="DX1141">
            <v>0</v>
          </cell>
          <cell r="DY1141">
            <v>0</v>
          </cell>
          <cell r="DZ1141">
            <v>0</v>
          </cell>
          <cell r="EA1141">
            <v>0</v>
          </cell>
          <cell r="EB1141">
            <v>0</v>
          </cell>
          <cell r="EC1141">
            <v>0</v>
          </cell>
          <cell r="ED1141">
            <v>0</v>
          </cell>
          <cell r="EE1141">
            <v>0</v>
          </cell>
          <cell r="EF1141">
            <v>0</v>
          </cell>
          <cell r="EG1141">
            <v>0</v>
          </cell>
          <cell r="EH1141">
            <v>0</v>
          </cell>
          <cell r="EI1141">
            <v>0</v>
          </cell>
          <cell r="EJ1141">
            <v>0</v>
          </cell>
          <cell r="EK1141">
            <v>0</v>
          </cell>
          <cell r="EL1141">
            <v>0</v>
          </cell>
          <cell r="EM1141">
            <v>0</v>
          </cell>
          <cell r="EN1141">
            <v>0</v>
          </cell>
          <cell r="EO1141">
            <v>0</v>
          </cell>
          <cell r="EP1141">
            <v>0</v>
          </cell>
          <cell r="EQ1141">
            <v>0</v>
          </cell>
          <cell r="ER1141">
            <v>0</v>
          </cell>
          <cell r="ES1141">
            <v>0</v>
          </cell>
          <cell r="ET1141">
            <v>0</v>
          </cell>
          <cell r="EU1141">
            <v>0</v>
          </cell>
          <cell r="EV1141">
            <v>0</v>
          </cell>
          <cell r="EW1141">
            <v>0</v>
          </cell>
          <cell r="EX1141">
            <v>0</v>
          </cell>
          <cell r="EY1141">
            <v>0</v>
          </cell>
          <cell r="EZ1141">
            <v>0</v>
          </cell>
          <cell r="FA1141">
            <v>0</v>
          </cell>
          <cell r="FB1141">
            <v>0</v>
          </cell>
          <cell r="FC1141">
            <v>0</v>
          </cell>
          <cell r="FD1141">
            <v>0</v>
          </cell>
          <cell r="FE1141">
            <v>0</v>
          </cell>
          <cell r="FF1141">
            <v>0</v>
          </cell>
          <cell r="FG1141">
            <v>0</v>
          </cell>
          <cell r="FH1141">
            <v>0</v>
          </cell>
          <cell r="FI1141">
            <v>0</v>
          </cell>
          <cell r="FJ1141">
            <v>0</v>
          </cell>
          <cell r="FK1141">
            <v>0</v>
          </cell>
          <cell r="FL1141">
            <v>0</v>
          </cell>
          <cell r="FM1141">
            <v>0</v>
          </cell>
          <cell r="FN1141">
            <v>0</v>
          </cell>
          <cell r="FO1141">
            <v>0</v>
          </cell>
          <cell r="FP1141">
            <v>0</v>
          </cell>
          <cell r="FQ1141">
            <v>0</v>
          </cell>
          <cell r="FR1141">
            <v>0</v>
          </cell>
          <cell r="FS1141">
            <v>0</v>
          </cell>
          <cell r="FT1141">
            <v>0</v>
          </cell>
          <cell r="FU1141">
            <v>0</v>
          </cell>
          <cell r="FV1141">
            <v>0</v>
          </cell>
          <cell r="FW1141">
            <v>0</v>
          </cell>
          <cell r="FX1141">
            <v>0</v>
          </cell>
          <cell r="FY1141">
            <v>0</v>
          </cell>
          <cell r="FZ1141">
            <v>0</v>
          </cell>
          <cell r="GA1141">
            <v>0</v>
          </cell>
          <cell r="GB1141">
            <v>0</v>
          </cell>
          <cell r="GC1141">
            <v>0</v>
          </cell>
          <cell r="GD1141">
            <v>0</v>
          </cell>
          <cell r="GE1141">
            <v>0</v>
          </cell>
          <cell r="GF1141">
            <v>0</v>
          </cell>
          <cell r="GG1141">
            <v>0</v>
          </cell>
          <cell r="GH1141">
            <v>0</v>
          </cell>
          <cell r="GI1141">
            <v>0</v>
          </cell>
          <cell r="GJ1141">
            <v>0</v>
          </cell>
          <cell r="GK1141">
            <v>0</v>
          </cell>
          <cell r="GL1141">
            <v>0</v>
          </cell>
          <cell r="GM1141">
            <v>0</v>
          </cell>
          <cell r="GN1141">
            <v>0</v>
          </cell>
          <cell r="GO1141">
            <v>0</v>
          </cell>
          <cell r="GP1141">
            <v>0</v>
          </cell>
          <cell r="GQ1141">
            <v>0</v>
          </cell>
          <cell r="GR1141">
            <v>0</v>
          </cell>
          <cell r="GS1141">
            <v>0</v>
          </cell>
          <cell r="GT1141">
            <v>0</v>
          </cell>
          <cell r="GU1141">
            <v>0</v>
          </cell>
          <cell r="GV1141">
            <v>0</v>
          </cell>
          <cell r="GW1141">
            <v>0</v>
          </cell>
          <cell r="GX1141">
            <v>0</v>
          </cell>
          <cell r="GY1141">
            <v>0</v>
          </cell>
          <cell r="GZ1141">
            <v>0</v>
          </cell>
          <cell r="HA1141">
            <v>0</v>
          </cell>
          <cell r="HB1141">
            <v>0</v>
          </cell>
          <cell r="HC1141">
            <v>0</v>
          </cell>
          <cell r="HD1141">
            <v>0</v>
          </cell>
          <cell r="HE1141">
            <v>0</v>
          </cell>
          <cell r="HF1141">
            <v>0</v>
          </cell>
          <cell r="HG1141">
            <v>0</v>
          </cell>
          <cell r="HH1141">
            <v>0</v>
          </cell>
          <cell r="HI1141">
            <v>0</v>
          </cell>
          <cell r="HJ1141">
            <v>0</v>
          </cell>
          <cell r="HK1141">
            <v>0</v>
          </cell>
          <cell r="HL1141">
            <v>0</v>
          </cell>
          <cell r="HM1141">
            <v>0</v>
          </cell>
          <cell r="HN1141">
            <v>0</v>
          </cell>
          <cell r="HO1141">
            <v>0</v>
          </cell>
          <cell r="HP1141">
            <v>0</v>
          </cell>
          <cell r="HQ1141">
            <v>0</v>
          </cell>
          <cell r="HR1141">
            <v>0</v>
          </cell>
          <cell r="HS1141">
            <v>0</v>
          </cell>
          <cell r="HT1141">
            <v>0</v>
          </cell>
          <cell r="HU1141">
            <v>0</v>
          </cell>
          <cell r="HV1141">
            <v>0</v>
          </cell>
          <cell r="HW1141">
            <v>0</v>
          </cell>
          <cell r="HX1141">
            <v>0</v>
          </cell>
          <cell r="HY1141">
            <v>0</v>
          </cell>
          <cell r="HZ1141">
            <v>0</v>
          </cell>
          <cell r="IA1141">
            <v>0</v>
          </cell>
          <cell r="IB1141">
            <v>0</v>
          </cell>
          <cell r="IC1141">
            <v>0</v>
          </cell>
          <cell r="ID1141">
            <v>0</v>
          </cell>
          <cell r="IE1141">
            <v>0</v>
          </cell>
          <cell r="IF1141">
            <v>0</v>
          </cell>
          <cell r="IG1141">
            <v>0</v>
          </cell>
          <cell r="IH1141">
            <v>0</v>
          </cell>
          <cell r="II1141">
            <v>0</v>
          </cell>
          <cell r="IJ1141">
            <v>0</v>
          </cell>
          <cell r="IK1141">
            <v>0</v>
          </cell>
          <cell r="IL1141">
            <v>0</v>
          </cell>
          <cell r="IM1141">
            <v>0</v>
          </cell>
          <cell r="IN1141">
            <v>0</v>
          </cell>
          <cell r="IO1141">
            <v>0</v>
          </cell>
          <cell r="IP1141">
            <v>0</v>
          </cell>
          <cell r="IQ1141">
            <v>0</v>
          </cell>
          <cell r="IR1141">
            <v>0</v>
          </cell>
          <cell r="IS1141">
            <v>0</v>
          </cell>
          <cell r="IT1141">
            <v>0</v>
          </cell>
          <cell r="IU1141">
            <v>0</v>
          </cell>
          <cell r="IV1141">
            <v>0</v>
          </cell>
          <cell r="IW1141">
            <v>0</v>
          </cell>
          <cell r="IX1141">
            <v>0</v>
          </cell>
          <cell r="IY1141">
            <v>0</v>
          </cell>
          <cell r="IZ1141">
            <v>0</v>
          </cell>
          <cell r="JA1141">
            <v>0</v>
          </cell>
          <cell r="JB1141">
            <v>0</v>
          </cell>
          <cell r="JC1141">
            <v>0</v>
          </cell>
          <cell r="JD1141">
            <v>0</v>
          </cell>
          <cell r="JE1141">
            <v>0</v>
          </cell>
          <cell r="JF1141">
            <v>0</v>
          </cell>
          <cell r="JG1141">
            <v>0</v>
          </cell>
          <cell r="JH1141">
            <v>0</v>
          </cell>
          <cell r="JI1141">
            <v>0</v>
          </cell>
          <cell r="JJ1141">
            <v>0</v>
          </cell>
          <cell r="JK1141">
            <v>0</v>
          </cell>
          <cell r="JL1141">
            <v>0</v>
          </cell>
          <cell r="JM1141">
            <v>0</v>
          </cell>
          <cell r="JN1141">
            <v>0</v>
          </cell>
          <cell r="JO1141">
            <v>0</v>
          </cell>
          <cell r="JP1141">
            <v>0</v>
          </cell>
          <cell r="JQ1141">
            <v>0</v>
          </cell>
        </row>
        <row r="1142">
          <cell r="D1142" t="str">
            <v>HY_.QF.PNC._.qOR.Farmers_Irrigation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</v>
          </cell>
          <cell r="BR1142">
            <v>0</v>
          </cell>
          <cell r="BS1142">
            <v>0</v>
          </cell>
          <cell r="BT1142">
            <v>0</v>
          </cell>
          <cell r="BU1142">
            <v>0</v>
          </cell>
          <cell r="BV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0</v>
          </cell>
          <cell r="CD1142">
            <v>0</v>
          </cell>
          <cell r="CE1142">
            <v>0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0</v>
          </cell>
          <cell r="CK1142">
            <v>0</v>
          </cell>
          <cell r="CL1142">
            <v>0</v>
          </cell>
          <cell r="CM1142">
            <v>0</v>
          </cell>
          <cell r="CN1142">
            <v>0</v>
          </cell>
          <cell r="CO1142">
            <v>0</v>
          </cell>
          <cell r="CP1142">
            <v>0</v>
          </cell>
          <cell r="CQ1142">
            <v>0</v>
          </cell>
          <cell r="CR1142">
            <v>0</v>
          </cell>
          <cell r="CS1142">
            <v>0</v>
          </cell>
          <cell r="CT1142">
            <v>0</v>
          </cell>
          <cell r="CU1142">
            <v>0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  <cell r="DD1142">
            <v>0</v>
          </cell>
          <cell r="DE1142">
            <v>0</v>
          </cell>
          <cell r="DF1142">
            <v>0</v>
          </cell>
          <cell r="DG1142">
            <v>0</v>
          </cell>
          <cell r="DH1142">
            <v>0</v>
          </cell>
          <cell r="DI1142">
            <v>0</v>
          </cell>
          <cell r="DJ1142">
            <v>0</v>
          </cell>
          <cell r="DK1142">
            <v>0</v>
          </cell>
          <cell r="DL1142">
            <v>0</v>
          </cell>
          <cell r="DM1142">
            <v>0</v>
          </cell>
          <cell r="DN1142">
            <v>0</v>
          </cell>
          <cell r="DO1142">
            <v>0</v>
          </cell>
          <cell r="DP1142">
            <v>0</v>
          </cell>
          <cell r="DQ1142">
            <v>0</v>
          </cell>
          <cell r="DR1142">
            <v>0</v>
          </cell>
          <cell r="DS1142">
            <v>0</v>
          </cell>
          <cell r="DT1142">
            <v>0</v>
          </cell>
          <cell r="DU1142">
            <v>0</v>
          </cell>
          <cell r="DV1142">
            <v>0</v>
          </cell>
          <cell r="DW1142">
            <v>0</v>
          </cell>
          <cell r="DX1142">
            <v>0</v>
          </cell>
          <cell r="DY1142">
            <v>0</v>
          </cell>
          <cell r="DZ1142">
            <v>0</v>
          </cell>
          <cell r="EA1142">
            <v>0</v>
          </cell>
          <cell r="EB1142">
            <v>0</v>
          </cell>
          <cell r="EC1142">
            <v>0</v>
          </cell>
          <cell r="ED1142">
            <v>0</v>
          </cell>
          <cell r="EE1142">
            <v>0</v>
          </cell>
          <cell r="EF1142">
            <v>0</v>
          </cell>
          <cell r="EG1142">
            <v>0</v>
          </cell>
          <cell r="EH1142">
            <v>0</v>
          </cell>
          <cell r="EI1142">
            <v>0</v>
          </cell>
          <cell r="EJ1142">
            <v>0</v>
          </cell>
          <cell r="EK1142">
            <v>0</v>
          </cell>
          <cell r="EL1142">
            <v>0</v>
          </cell>
          <cell r="EM1142">
            <v>0</v>
          </cell>
          <cell r="EN1142">
            <v>0</v>
          </cell>
          <cell r="EO1142">
            <v>0</v>
          </cell>
          <cell r="EP1142">
            <v>0</v>
          </cell>
          <cell r="EQ1142">
            <v>0</v>
          </cell>
          <cell r="ER1142">
            <v>0</v>
          </cell>
          <cell r="ES1142">
            <v>0</v>
          </cell>
          <cell r="ET1142">
            <v>0</v>
          </cell>
          <cell r="EU1142">
            <v>0</v>
          </cell>
          <cell r="EV1142">
            <v>0</v>
          </cell>
          <cell r="EW1142">
            <v>0</v>
          </cell>
          <cell r="EX1142">
            <v>0</v>
          </cell>
          <cell r="EY1142">
            <v>0</v>
          </cell>
          <cell r="EZ1142">
            <v>0</v>
          </cell>
          <cell r="FA1142">
            <v>0</v>
          </cell>
          <cell r="FB1142">
            <v>0</v>
          </cell>
          <cell r="FC1142">
            <v>0</v>
          </cell>
          <cell r="FD1142">
            <v>0</v>
          </cell>
          <cell r="FE1142">
            <v>0</v>
          </cell>
          <cell r="FF1142">
            <v>0</v>
          </cell>
          <cell r="FG1142">
            <v>0</v>
          </cell>
          <cell r="FH1142">
            <v>0</v>
          </cell>
          <cell r="FI1142">
            <v>0</v>
          </cell>
          <cell r="FJ1142">
            <v>0</v>
          </cell>
          <cell r="FK1142">
            <v>0</v>
          </cell>
          <cell r="FL1142">
            <v>0</v>
          </cell>
          <cell r="FM1142">
            <v>0</v>
          </cell>
          <cell r="FN1142">
            <v>0</v>
          </cell>
          <cell r="FO1142">
            <v>0</v>
          </cell>
          <cell r="FP1142">
            <v>0</v>
          </cell>
          <cell r="FQ1142">
            <v>0</v>
          </cell>
          <cell r="FR1142">
            <v>0</v>
          </cell>
          <cell r="FS1142">
            <v>0</v>
          </cell>
          <cell r="FT1142">
            <v>0</v>
          </cell>
          <cell r="FU1142">
            <v>0</v>
          </cell>
          <cell r="FV1142">
            <v>0</v>
          </cell>
          <cell r="FW1142">
            <v>0</v>
          </cell>
          <cell r="FX1142">
            <v>0</v>
          </cell>
          <cell r="FY1142">
            <v>0</v>
          </cell>
          <cell r="FZ1142">
            <v>0</v>
          </cell>
          <cell r="GA1142">
            <v>0</v>
          </cell>
          <cell r="GB1142">
            <v>0</v>
          </cell>
          <cell r="GC1142">
            <v>0</v>
          </cell>
          <cell r="GD1142">
            <v>0</v>
          </cell>
          <cell r="GE1142">
            <v>0</v>
          </cell>
          <cell r="GF1142">
            <v>0</v>
          </cell>
          <cell r="GG1142">
            <v>0</v>
          </cell>
          <cell r="GH1142">
            <v>0</v>
          </cell>
          <cell r="GI1142">
            <v>0</v>
          </cell>
          <cell r="GJ1142">
            <v>0</v>
          </cell>
          <cell r="GK1142">
            <v>0</v>
          </cell>
          <cell r="GL1142">
            <v>0</v>
          </cell>
          <cell r="GM1142">
            <v>0</v>
          </cell>
          <cell r="GN1142">
            <v>0</v>
          </cell>
          <cell r="GO1142">
            <v>0</v>
          </cell>
          <cell r="GP1142">
            <v>0</v>
          </cell>
          <cell r="GQ1142">
            <v>0</v>
          </cell>
          <cell r="GR1142">
            <v>0</v>
          </cell>
          <cell r="GS1142">
            <v>0</v>
          </cell>
          <cell r="GT1142">
            <v>0</v>
          </cell>
          <cell r="GU1142">
            <v>0</v>
          </cell>
          <cell r="GV1142">
            <v>0</v>
          </cell>
          <cell r="GW1142">
            <v>0</v>
          </cell>
          <cell r="GX1142">
            <v>0</v>
          </cell>
          <cell r="GY1142">
            <v>0</v>
          </cell>
          <cell r="GZ1142">
            <v>0</v>
          </cell>
          <cell r="HA1142">
            <v>0</v>
          </cell>
          <cell r="HB1142">
            <v>0</v>
          </cell>
          <cell r="HC1142">
            <v>0</v>
          </cell>
          <cell r="HD1142">
            <v>0</v>
          </cell>
          <cell r="HE1142">
            <v>0</v>
          </cell>
          <cell r="HF1142">
            <v>0</v>
          </cell>
          <cell r="HG1142">
            <v>0</v>
          </cell>
          <cell r="HH1142">
            <v>0</v>
          </cell>
          <cell r="HI1142">
            <v>0</v>
          </cell>
          <cell r="HJ1142">
            <v>0</v>
          </cell>
          <cell r="HK1142">
            <v>0</v>
          </cell>
          <cell r="HL1142">
            <v>0</v>
          </cell>
          <cell r="HM1142">
            <v>0</v>
          </cell>
          <cell r="HN1142">
            <v>0</v>
          </cell>
          <cell r="HO1142">
            <v>0</v>
          </cell>
          <cell r="HP1142">
            <v>0</v>
          </cell>
          <cell r="HQ1142">
            <v>0</v>
          </cell>
          <cell r="HR1142">
            <v>0</v>
          </cell>
          <cell r="HS1142">
            <v>0</v>
          </cell>
          <cell r="HT1142">
            <v>0</v>
          </cell>
          <cell r="HU1142">
            <v>0</v>
          </cell>
          <cell r="HV1142">
            <v>0</v>
          </cell>
          <cell r="HW1142">
            <v>0</v>
          </cell>
          <cell r="HX1142">
            <v>0</v>
          </cell>
          <cell r="HY1142">
            <v>0</v>
          </cell>
          <cell r="HZ1142">
            <v>0</v>
          </cell>
          <cell r="IA1142">
            <v>0</v>
          </cell>
          <cell r="IB1142">
            <v>0</v>
          </cell>
          <cell r="IC1142">
            <v>0</v>
          </cell>
          <cell r="ID1142">
            <v>0</v>
          </cell>
          <cell r="IE1142">
            <v>0</v>
          </cell>
          <cell r="IF1142">
            <v>0</v>
          </cell>
          <cell r="IG1142">
            <v>0</v>
          </cell>
          <cell r="IH1142">
            <v>0</v>
          </cell>
          <cell r="II1142">
            <v>0</v>
          </cell>
          <cell r="IJ1142">
            <v>0</v>
          </cell>
          <cell r="IK1142">
            <v>0</v>
          </cell>
          <cell r="IL1142">
            <v>0</v>
          </cell>
          <cell r="IM1142">
            <v>0</v>
          </cell>
          <cell r="IN1142">
            <v>0</v>
          </cell>
          <cell r="IO1142">
            <v>0</v>
          </cell>
          <cell r="IP1142">
            <v>0</v>
          </cell>
          <cell r="IQ1142">
            <v>0</v>
          </cell>
          <cell r="IR1142">
            <v>0</v>
          </cell>
          <cell r="IS1142">
            <v>0</v>
          </cell>
          <cell r="IT1142">
            <v>0</v>
          </cell>
          <cell r="IU1142">
            <v>0</v>
          </cell>
          <cell r="IV1142">
            <v>0</v>
          </cell>
          <cell r="IW1142">
            <v>0</v>
          </cell>
          <cell r="IX1142">
            <v>0</v>
          </cell>
          <cell r="IY1142">
            <v>0</v>
          </cell>
          <cell r="IZ1142">
            <v>0</v>
          </cell>
          <cell r="JA1142">
            <v>0</v>
          </cell>
          <cell r="JB1142">
            <v>0</v>
          </cell>
          <cell r="JC1142">
            <v>0</v>
          </cell>
          <cell r="JD1142">
            <v>0</v>
          </cell>
          <cell r="JE1142">
            <v>0</v>
          </cell>
          <cell r="JF1142">
            <v>0</v>
          </cell>
          <cell r="JG1142">
            <v>0</v>
          </cell>
          <cell r="JH1142">
            <v>0</v>
          </cell>
          <cell r="JI1142">
            <v>0</v>
          </cell>
          <cell r="JJ1142">
            <v>0</v>
          </cell>
          <cell r="JK1142">
            <v>0</v>
          </cell>
          <cell r="JL1142">
            <v>0</v>
          </cell>
          <cell r="JM1142">
            <v>0</v>
          </cell>
          <cell r="JN1142">
            <v>0</v>
          </cell>
          <cell r="JO1142">
            <v>0</v>
          </cell>
          <cell r="JP1142">
            <v>0</v>
          </cell>
          <cell r="JQ1142">
            <v>0</v>
          </cell>
        </row>
        <row r="1143">
          <cell r="D1143" t="str">
            <v>HY_.QF.PNC._.qOR.Middle_Fork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0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0</v>
          </cell>
          <cell r="CD1143">
            <v>0</v>
          </cell>
          <cell r="CE1143">
            <v>0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0</v>
          </cell>
          <cell r="CK1143">
            <v>0</v>
          </cell>
          <cell r="CL1143">
            <v>0</v>
          </cell>
          <cell r="CM1143">
            <v>0</v>
          </cell>
          <cell r="CN1143">
            <v>0</v>
          </cell>
          <cell r="CO1143">
            <v>0</v>
          </cell>
          <cell r="CP1143">
            <v>0</v>
          </cell>
          <cell r="CQ1143">
            <v>0</v>
          </cell>
          <cell r="CR1143">
            <v>0</v>
          </cell>
          <cell r="CS1143">
            <v>0</v>
          </cell>
          <cell r="CT1143">
            <v>0</v>
          </cell>
          <cell r="CU1143">
            <v>0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  <cell r="DD1143">
            <v>0</v>
          </cell>
          <cell r="DE1143">
            <v>0</v>
          </cell>
          <cell r="DF1143">
            <v>0</v>
          </cell>
          <cell r="DG1143">
            <v>0</v>
          </cell>
          <cell r="DH1143">
            <v>0</v>
          </cell>
          <cell r="DI1143">
            <v>0</v>
          </cell>
          <cell r="DJ1143">
            <v>0</v>
          </cell>
          <cell r="DK1143">
            <v>0</v>
          </cell>
          <cell r="DL1143">
            <v>0</v>
          </cell>
          <cell r="DM1143">
            <v>0</v>
          </cell>
          <cell r="DN1143">
            <v>0</v>
          </cell>
          <cell r="DO1143">
            <v>0</v>
          </cell>
          <cell r="DP1143">
            <v>0</v>
          </cell>
          <cell r="DQ1143">
            <v>0</v>
          </cell>
          <cell r="DR1143">
            <v>0</v>
          </cell>
          <cell r="DS1143">
            <v>0</v>
          </cell>
          <cell r="DT1143">
            <v>0</v>
          </cell>
          <cell r="DU1143">
            <v>0</v>
          </cell>
          <cell r="DV1143">
            <v>0</v>
          </cell>
          <cell r="DW1143">
            <v>0</v>
          </cell>
          <cell r="DX1143">
            <v>0</v>
          </cell>
          <cell r="DY1143">
            <v>0</v>
          </cell>
          <cell r="DZ1143">
            <v>0</v>
          </cell>
          <cell r="EA1143">
            <v>0</v>
          </cell>
          <cell r="EB1143">
            <v>0</v>
          </cell>
          <cell r="EC1143">
            <v>0</v>
          </cell>
          <cell r="ED1143">
            <v>0</v>
          </cell>
          <cell r="EE1143">
            <v>0</v>
          </cell>
          <cell r="EF1143">
            <v>0</v>
          </cell>
          <cell r="EG1143">
            <v>0</v>
          </cell>
          <cell r="EH1143">
            <v>0</v>
          </cell>
          <cell r="EI1143">
            <v>0</v>
          </cell>
          <cell r="EJ1143">
            <v>0</v>
          </cell>
          <cell r="EK1143">
            <v>0</v>
          </cell>
          <cell r="EL1143">
            <v>0</v>
          </cell>
          <cell r="EM1143">
            <v>0</v>
          </cell>
          <cell r="EN1143">
            <v>0</v>
          </cell>
          <cell r="EO1143">
            <v>0</v>
          </cell>
          <cell r="EP1143">
            <v>0</v>
          </cell>
          <cell r="EQ1143">
            <v>0</v>
          </cell>
          <cell r="ER1143">
            <v>0</v>
          </cell>
          <cell r="ES1143">
            <v>0</v>
          </cell>
          <cell r="ET1143">
            <v>0</v>
          </cell>
          <cell r="EU1143">
            <v>0</v>
          </cell>
          <cell r="EV1143">
            <v>0</v>
          </cell>
          <cell r="EW1143">
            <v>0</v>
          </cell>
          <cell r="EX1143">
            <v>0</v>
          </cell>
          <cell r="EY1143">
            <v>0</v>
          </cell>
          <cell r="EZ1143">
            <v>0</v>
          </cell>
          <cell r="FA1143">
            <v>0</v>
          </cell>
          <cell r="FB1143">
            <v>0</v>
          </cell>
          <cell r="FC1143">
            <v>0</v>
          </cell>
          <cell r="FD1143">
            <v>0</v>
          </cell>
          <cell r="FE1143">
            <v>0</v>
          </cell>
          <cell r="FF1143">
            <v>0</v>
          </cell>
          <cell r="FG1143">
            <v>0</v>
          </cell>
          <cell r="FH1143">
            <v>0</v>
          </cell>
          <cell r="FI1143">
            <v>0</v>
          </cell>
          <cell r="FJ1143">
            <v>0</v>
          </cell>
          <cell r="FK1143">
            <v>0</v>
          </cell>
          <cell r="FL1143">
            <v>0</v>
          </cell>
          <cell r="FM1143">
            <v>0</v>
          </cell>
          <cell r="FN1143">
            <v>0</v>
          </cell>
          <cell r="FO1143">
            <v>0</v>
          </cell>
          <cell r="FP1143">
            <v>0</v>
          </cell>
          <cell r="FQ1143">
            <v>0</v>
          </cell>
          <cell r="FR1143">
            <v>0</v>
          </cell>
          <cell r="FS1143">
            <v>0</v>
          </cell>
          <cell r="FT1143">
            <v>0</v>
          </cell>
          <cell r="FU1143">
            <v>0</v>
          </cell>
          <cell r="FV1143">
            <v>0</v>
          </cell>
          <cell r="FW1143">
            <v>0</v>
          </cell>
          <cell r="FX1143">
            <v>0</v>
          </cell>
          <cell r="FY1143">
            <v>0</v>
          </cell>
          <cell r="FZ1143">
            <v>0</v>
          </cell>
          <cell r="GA1143">
            <v>0</v>
          </cell>
          <cell r="GB1143">
            <v>0</v>
          </cell>
          <cell r="GC1143">
            <v>0</v>
          </cell>
          <cell r="GD1143">
            <v>0</v>
          </cell>
          <cell r="GE1143">
            <v>0</v>
          </cell>
          <cell r="GF1143">
            <v>0</v>
          </cell>
          <cell r="GG1143">
            <v>0</v>
          </cell>
          <cell r="GH1143">
            <v>0</v>
          </cell>
          <cell r="GI1143">
            <v>0</v>
          </cell>
          <cell r="GJ1143">
            <v>0</v>
          </cell>
          <cell r="GK1143">
            <v>0</v>
          </cell>
          <cell r="GL1143">
            <v>0</v>
          </cell>
          <cell r="GM1143">
            <v>0</v>
          </cell>
          <cell r="GN1143">
            <v>0</v>
          </cell>
          <cell r="GO1143">
            <v>0</v>
          </cell>
          <cell r="GP1143">
            <v>0</v>
          </cell>
          <cell r="GQ1143">
            <v>0</v>
          </cell>
          <cell r="GR1143">
            <v>0</v>
          </cell>
          <cell r="GS1143">
            <v>0</v>
          </cell>
          <cell r="GT1143">
            <v>0</v>
          </cell>
          <cell r="GU1143">
            <v>0</v>
          </cell>
          <cell r="GV1143">
            <v>0</v>
          </cell>
          <cell r="GW1143">
            <v>0</v>
          </cell>
          <cell r="GX1143">
            <v>0</v>
          </cell>
          <cell r="GY1143">
            <v>0</v>
          </cell>
          <cell r="GZ1143">
            <v>0</v>
          </cell>
          <cell r="HA1143">
            <v>0</v>
          </cell>
          <cell r="HB1143">
            <v>0</v>
          </cell>
          <cell r="HC1143">
            <v>0</v>
          </cell>
          <cell r="HD1143">
            <v>0</v>
          </cell>
          <cell r="HE1143">
            <v>0</v>
          </cell>
          <cell r="HF1143">
            <v>0</v>
          </cell>
          <cell r="HG1143">
            <v>0</v>
          </cell>
          <cell r="HH1143">
            <v>0</v>
          </cell>
          <cell r="HI1143">
            <v>0</v>
          </cell>
          <cell r="HJ1143">
            <v>0</v>
          </cell>
          <cell r="HK1143">
            <v>0</v>
          </cell>
          <cell r="HL1143">
            <v>0</v>
          </cell>
          <cell r="HM1143">
            <v>0</v>
          </cell>
          <cell r="HN1143">
            <v>0</v>
          </cell>
          <cell r="HO1143">
            <v>0</v>
          </cell>
          <cell r="HP1143">
            <v>0</v>
          </cell>
          <cell r="HQ1143">
            <v>0</v>
          </cell>
          <cell r="HR1143">
            <v>0</v>
          </cell>
          <cell r="HS1143">
            <v>0</v>
          </cell>
          <cell r="HT1143">
            <v>0</v>
          </cell>
          <cell r="HU1143">
            <v>0</v>
          </cell>
          <cell r="HV1143">
            <v>0</v>
          </cell>
          <cell r="HW1143">
            <v>0</v>
          </cell>
          <cell r="HX1143">
            <v>0</v>
          </cell>
          <cell r="HY1143">
            <v>0</v>
          </cell>
          <cell r="HZ1143">
            <v>0</v>
          </cell>
          <cell r="IA1143">
            <v>0</v>
          </cell>
          <cell r="IB1143">
            <v>0</v>
          </cell>
          <cell r="IC1143">
            <v>0</v>
          </cell>
          <cell r="ID1143">
            <v>0</v>
          </cell>
          <cell r="IE1143">
            <v>0</v>
          </cell>
          <cell r="IF1143">
            <v>0</v>
          </cell>
          <cell r="IG1143">
            <v>0</v>
          </cell>
          <cell r="IH1143">
            <v>0</v>
          </cell>
          <cell r="II1143">
            <v>0</v>
          </cell>
          <cell r="IJ1143">
            <v>0</v>
          </cell>
          <cell r="IK1143">
            <v>0</v>
          </cell>
          <cell r="IL1143">
            <v>0</v>
          </cell>
          <cell r="IM1143">
            <v>0</v>
          </cell>
          <cell r="IN1143">
            <v>0</v>
          </cell>
          <cell r="IO1143">
            <v>0</v>
          </cell>
          <cell r="IP1143">
            <v>0</v>
          </cell>
          <cell r="IQ1143">
            <v>0</v>
          </cell>
          <cell r="IR1143">
            <v>0</v>
          </cell>
          <cell r="IS1143">
            <v>0</v>
          </cell>
          <cell r="IT1143">
            <v>0</v>
          </cell>
          <cell r="IU1143">
            <v>0</v>
          </cell>
          <cell r="IV1143">
            <v>0</v>
          </cell>
          <cell r="IW1143">
            <v>0</v>
          </cell>
          <cell r="IX1143">
            <v>0</v>
          </cell>
          <cell r="IY1143">
            <v>0</v>
          </cell>
          <cell r="IZ1143">
            <v>0</v>
          </cell>
          <cell r="JA1143">
            <v>0</v>
          </cell>
          <cell r="JB1143">
            <v>0</v>
          </cell>
          <cell r="JC1143">
            <v>0</v>
          </cell>
          <cell r="JD1143">
            <v>0</v>
          </cell>
          <cell r="JE1143">
            <v>0</v>
          </cell>
          <cell r="JF1143">
            <v>0</v>
          </cell>
          <cell r="JG1143">
            <v>0</v>
          </cell>
          <cell r="JH1143">
            <v>0</v>
          </cell>
          <cell r="JI1143">
            <v>0</v>
          </cell>
          <cell r="JJ1143">
            <v>0</v>
          </cell>
          <cell r="JK1143">
            <v>0</v>
          </cell>
          <cell r="JL1143">
            <v>0</v>
          </cell>
          <cell r="JM1143">
            <v>0</v>
          </cell>
          <cell r="JN1143">
            <v>0</v>
          </cell>
          <cell r="JO1143">
            <v>0</v>
          </cell>
          <cell r="JP1143">
            <v>0</v>
          </cell>
          <cell r="JQ1143">
            <v>0</v>
          </cell>
        </row>
        <row r="1144">
          <cell r="D1144" t="str">
            <v>HY_.QF.PNC._.qOR.Portland_Water_Bureau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  <cell r="BJ1144">
            <v>0</v>
          </cell>
          <cell r="BK1144">
            <v>0</v>
          </cell>
          <cell r="BL1144">
            <v>0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0</v>
          </cell>
          <cell r="CD1144">
            <v>0</v>
          </cell>
          <cell r="CE1144">
            <v>0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0</v>
          </cell>
          <cell r="CK1144">
            <v>0</v>
          </cell>
          <cell r="CL1144">
            <v>0</v>
          </cell>
          <cell r="CM1144">
            <v>0</v>
          </cell>
          <cell r="CN1144">
            <v>0</v>
          </cell>
          <cell r="CO1144">
            <v>0</v>
          </cell>
          <cell r="CP1144">
            <v>0</v>
          </cell>
          <cell r="CQ1144">
            <v>0</v>
          </cell>
          <cell r="CR1144">
            <v>0</v>
          </cell>
          <cell r="CS1144">
            <v>0</v>
          </cell>
          <cell r="CT1144">
            <v>0</v>
          </cell>
          <cell r="CU1144">
            <v>0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  <cell r="DD1144">
            <v>0</v>
          </cell>
          <cell r="DE1144">
            <v>0</v>
          </cell>
          <cell r="DF1144">
            <v>0</v>
          </cell>
          <cell r="DG1144">
            <v>0</v>
          </cell>
          <cell r="DH1144">
            <v>0</v>
          </cell>
          <cell r="DI1144">
            <v>0</v>
          </cell>
          <cell r="DJ1144">
            <v>0</v>
          </cell>
          <cell r="DK1144">
            <v>0</v>
          </cell>
          <cell r="DL1144">
            <v>0</v>
          </cell>
          <cell r="DM1144">
            <v>0</v>
          </cell>
          <cell r="DN1144">
            <v>0</v>
          </cell>
          <cell r="DO1144">
            <v>0</v>
          </cell>
          <cell r="DP1144">
            <v>0</v>
          </cell>
          <cell r="DQ1144">
            <v>0</v>
          </cell>
          <cell r="DR1144">
            <v>0</v>
          </cell>
          <cell r="DS1144">
            <v>0</v>
          </cell>
          <cell r="DT1144">
            <v>0</v>
          </cell>
          <cell r="DU1144">
            <v>0</v>
          </cell>
          <cell r="DV1144">
            <v>0</v>
          </cell>
          <cell r="DW1144">
            <v>0</v>
          </cell>
          <cell r="DX1144">
            <v>0</v>
          </cell>
          <cell r="DY1144">
            <v>0</v>
          </cell>
          <cell r="DZ1144">
            <v>0</v>
          </cell>
          <cell r="EA1144">
            <v>0</v>
          </cell>
          <cell r="EB1144">
            <v>0</v>
          </cell>
          <cell r="EC1144">
            <v>0</v>
          </cell>
          <cell r="ED1144">
            <v>0</v>
          </cell>
          <cell r="EE1144">
            <v>0</v>
          </cell>
          <cell r="EF1144">
            <v>0</v>
          </cell>
          <cell r="EG1144">
            <v>0</v>
          </cell>
          <cell r="EH1144">
            <v>0</v>
          </cell>
          <cell r="EI1144">
            <v>0</v>
          </cell>
          <cell r="EJ1144">
            <v>0</v>
          </cell>
          <cell r="EK1144">
            <v>0</v>
          </cell>
          <cell r="EL1144">
            <v>0</v>
          </cell>
          <cell r="EM1144">
            <v>0</v>
          </cell>
          <cell r="EN1144">
            <v>0</v>
          </cell>
          <cell r="EO1144">
            <v>0</v>
          </cell>
          <cell r="EP1144">
            <v>0</v>
          </cell>
          <cell r="EQ1144">
            <v>0</v>
          </cell>
          <cell r="ER1144">
            <v>0</v>
          </cell>
          <cell r="ES1144">
            <v>0</v>
          </cell>
          <cell r="ET1144">
            <v>0</v>
          </cell>
          <cell r="EU1144">
            <v>0</v>
          </cell>
          <cell r="EV1144">
            <v>0</v>
          </cell>
          <cell r="EW1144">
            <v>0</v>
          </cell>
          <cell r="EX1144">
            <v>0</v>
          </cell>
          <cell r="EY1144">
            <v>0</v>
          </cell>
          <cell r="EZ1144">
            <v>0</v>
          </cell>
          <cell r="FA1144">
            <v>0</v>
          </cell>
          <cell r="FB1144">
            <v>0</v>
          </cell>
          <cell r="FC1144">
            <v>0</v>
          </cell>
          <cell r="FD1144">
            <v>0</v>
          </cell>
          <cell r="FE1144">
            <v>0</v>
          </cell>
          <cell r="FF1144">
            <v>0</v>
          </cell>
          <cell r="FG1144">
            <v>0</v>
          </cell>
          <cell r="FH1144">
            <v>0</v>
          </cell>
          <cell r="FI1144">
            <v>0</v>
          </cell>
          <cell r="FJ1144">
            <v>0</v>
          </cell>
          <cell r="FK1144">
            <v>0</v>
          </cell>
          <cell r="FL1144">
            <v>0</v>
          </cell>
          <cell r="FM1144">
            <v>0</v>
          </cell>
          <cell r="FN1144">
            <v>0</v>
          </cell>
          <cell r="FO1144">
            <v>0</v>
          </cell>
          <cell r="FP1144">
            <v>0</v>
          </cell>
          <cell r="FQ1144">
            <v>0</v>
          </cell>
          <cell r="FR1144">
            <v>0</v>
          </cell>
          <cell r="FS1144">
            <v>0</v>
          </cell>
          <cell r="FT1144">
            <v>0</v>
          </cell>
          <cell r="FU1144">
            <v>0</v>
          </cell>
          <cell r="FV1144">
            <v>0</v>
          </cell>
          <cell r="FW1144">
            <v>0</v>
          </cell>
          <cell r="FX1144">
            <v>0</v>
          </cell>
          <cell r="FY1144">
            <v>0</v>
          </cell>
          <cell r="FZ1144">
            <v>0</v>
          </cell>
          <cell r="GA1144">
            <v>0</v>
          </cell>
          <cell r="GB1144">
            <v>0</v>
          </cell>
          <cell r="GC1144">
            <v>0</v>
          </cell>
          <cell r="GD1144">
            <v>0</v>
          </cell>
          <cell r="GE1144">
            <v>0</v>
          </cell>
          <cell r="GF1144">
            <v>0</v>
          </cell>
          <cell r="GG1144">
            <v>0</v>
          </cell>
          <cell r="GH1144">
            <v>0</v>
          </cell>
          <cell r="GI1144">
            <v>0</v>
          </cell>
          <cell r="GJ1144">
            <v>0</v>
          </cell>
          <cell r="GK1144">
            <v>0</v>
          </cell>
          <cell r="GL1144">
            <v>0</v>
          </cell>
          <cell r="GM1144">
            <v>0</v>
          </cell>
          <cell r="GN1144">
            <v>0</v>
          </cell>
          <cell r="GO1144">
            <v>0</v>
          </cell>
          <cell r="GP1144">
            <v>0</v>
          </cell>
          <cell r="GQ1144">
            <v>0</v>
          </cell>
          <cell r="GR1144">
            <v>0</v>
          </cell>
          <cell r="GS1144">
            <v>0</v>
          </cell>
          <cell r="GT1144">
            <v>0</v>
          </cell>
          <cell r="GU1144">
            <v>0</v>
          </cell>
          <cell r="GV1144">
            <v>0</v>
          </cell>
          <cell r="GW1144">
            <v>0</v>
          </cell>
          <cell r="GX1144">
            <v>0</v>
          </cell>
          <cell r="GY1144">
            <v>0</v>
          </cell>
          <cell r="GZ1144">
            <v>0</v>
          </cell>
          <cell r="HA1144">
            <v>0</v>
          </cell>
          <cell r="HB1144">
            <v>0</v>
          </cell>
          <cell r="HC1144">
            <v>0</v>
          </cell>
          <cell r="HD1144">
            <v>0</v>
          </cell>
          <cell r="HE1144">
            <v>0</v>
          </cell>
          <cell r="HF1144">
            <v>0</v>
          </cell>
          <cell r="HG1144">
            <v>0</v>
          </cell>
          <cell r="HH1144">
            <v>0</v>
          </cell>
          <cell r="HI1144">
            <v>0</v>
          </cell>
          <cell r="HJ1144">
            <v>0</v>
          </cell>
          <cell r="HK1144">
            <v>0</v>
          </cell>
          <cell r="HL1144">
            <v>0</v>
          </cell>
          <cell r="HM1144">
            <v>0</v>
          </cell>
          <cell r="HN1144">
            <v>0</v>
          </cell>
          <cell r="HO1144">
            <v>0</v>
          </cell>
          <cell r="HP1144">
            <v>0</v>
          </cell>
          <cell r="HQ1144">
            <v>0</v>
          </cell>
          <cell r="HR1144">
            <v>0</v>
          </cell>
          <cell r="HS1144">
            <v>0</v>
          </cell>
          <cell r="HT1144">
            <v>0</v>
          </cell>
          <cell r="HU1144">
            <v>0</v>
          </cell>
          <cell r="HV1144">
            <v>0</v>
          </cell>
          <cell r="HW1144">
            <v>0</v>
          </cell>
          <cell r="HX1144">
            <v>0</v>
          </cell>
          <cell r="HY1144">
            <v>0</v>
          </cell>
          <cell r="HZ1144">
            <v>0</v>
          </cell>
          <cell r="IA1144">
            <v>0</v>
          </cell>
          <cell r="IB1144">
            <v>0</v>
          </cell>
          <cell r="IC1144">
            <v>0</v>
          </cell>
          <cell r="ID1144">
            <v>0</v>
          </cell>
          <cell r="IE1144">
            <v>0</v>
          </cell>
          <cell r="IF1144">
            <v>0</v>
          </cell>
          <cell r="IG1144">
            <v>0</v>
          </cell>
          <cell r="IH1144">
            <v>0</v>
          </cell>
          <cell r="II1144">
            <v>0</v>
          </cell>
          <cell r="IJ1144">
            <v>0</v>
          </cell>
          <cell r="IK1144">
            <v>0</v>
          </cell>
          <cell r="IL1144">
            <v>0</v>
          </cell>
          <cell r="IM1144">
            <v>0</v>
          </cell>
          <cell r="IN1144">
            <v>0</v>
          </cell>
          <cell r="IO1144">
            <v>0</v>
          </cell>
          <cell r="IP1144">
            <v>0</v>
          </cell>
          <cell r="IQ1144">
            <v>0</v>
          </cell>
          <cell r="IR1144">
            <v>0</v>
          </cell>
          <cell r="IS1144">
            <v>0</v>
          </cell>
          <cell r="IT1144">
            <v>0</v>
          </cell>
          <cell r="IU1144">
            <v>0</v>
          </cell>
          <cell r="IV1144">
            <v>0</v>
          </cell>
          <cell r="IW1144">
            <v>0</v>
          </cell>
          <cell r="IX1144">
            <v>0</v>
          </cell>
          <cell r="IY1144">
            <v>0</v>
          </cell>
          <cell r="IZ1144">
            <v>0</v>
          </cell>
          <cell r="JA1144">
            <v>0</v>
          </cell>
          <cell r="JB1144">
            <v>0</v>
          </cell>
          <cell r="JC1144">
            <v>0</v>
          </cell>
          <cell r="JD1144">
            <v>0</v>
          </cell>
          <cell r="JE1144">
            <v>0</v>
          </cell>
          <cell r="JF1144">
            <v>0</v>
          </cell>
          <cell r="JG1144">
            <v>0</v>
          </cell>
          <cell r="JH1144">
            <v>0</v>
          </cell>
          <cell r="JI1144">
            <v>0</v>
          </cell>
          <cell r="JJ1144">
            <v>0</v>
          </cell>
          <cell r="JK1144">
            <v>0</v>
          </cell>
          <cell r="JL1144">
            <v>0</v>
          </cell>
          <cell r="JM1144">
            <v>0</v>
          </cell>
          <cell r="JN1144">
            <v>0</v>
          </cell>
          <cell r="JO1144">
            <v>0</v>
          </cell>
          <cell r="JP1144">
            <v>0</v>
          </cell>
          <cell r="JQ1144">
            <v>0</v>
          </cell>
        </row>
        <row r="1145">
          <cell r="D1145" t="str">
            <v>HY_.QF.SOR._.qOR.C_Drop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0</v>
          </cell>
          <cell r="CD1145">
            <v>0</v>
          </cell>
          <cell r="CE1145">
            <v>0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0</v>
          </cell>
          <cell r="CK1145">
            <v>0</v>
          </cell>
          <cell r="CL1145">
            <v>0</v>
          </cell>
          <cell r="CM1145">
            <v>0</v>
          </cell>
          <cell r="CN1145">
            <v>0</v>
          </cell>
          <cell r="CO1145">
            <v>0</v>
          </cell>
          <cell r="CP1145">
            <v>0</v>
          </cell>
          <cell r="CQ1145">
            <v>0</v>
          </cell>
          <cell r="CR1145">
            <v>0</v>
          </cell>
          <cell r="CS1145">
            <v>0</v>
          </cell>
          <cell r="CT1145">
            <v>0</v>
          </cell>
          <cell r="CU1145">
            <v>0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  <cell r="DD1145">
            <v>0</v>
          </cell>
          <cell r="DE1145">
            <v>0</v>
          </cell>
          <cell r="DF1145">
            <v>0</v>
          </cell>
          <cell r="DG1145">
            <v>0</v>
          </cell>
          <cell r="DH1145">
            <v>0</v>
          </cell>
          <cell r="DI1145">
            <v>0</v>
          </cell>
          <cell r="DJ1145">
            <v>0</v>
          </cell>
          <cell r="DK1145">
            <v>0</v>
          </cell>
          <cell r="DL1145">
            <v>0</v>
          </cell>
          <cell r="DM1145">
            <v>0</v>
          </cell>
          <cell r="DN1145">
            <v>0</v>
          </cell>
          <cell r="DO1145">
            <v>0</v>
          </cell>
          <cell r="DP1145">
            <v>0</v>
          </cell>
          <cell r="DQ1145">
            <v>0</v>
          </cell>
          <cell r="DR1145">
            <v>0</v>
          </cell>
          <cell r="DS1145">
            <v>0</v>
          </cell>
          <cell r="DT1145">
            <v>0</v>
          </cell>
          <cell r="DU1145">
            <v>0</v>
          </cell>
          <cell r="DV1145">
            <v>0</v>
          </cell>
          <cell r="DW1145">
            <v>0</v>
          </cell>
          <cell r="DX1145">
            <v>0</v>
          </cell>
          <cell r="DY1145">
            <v>0</v>
          </cell>
          <cell r="DZ1145">
            <v>0</v>
          </cell>
          <cell r="EA1145">
            <v>0</v>
          </cell>
          <cell r="EB1145">
            <v>0</v>
          </cell>
          <cell r="EC1145">
            <v>0</v>
          </cell>
          <cell r="ED1145">
            <v>0</v>
          </cell>
          <cell r="EE1145">
            <v>0</v>
          </cell>
          <cell r="EF1145">
            <v>0</v>
          </cell>
          <cell r="EG1145">
            <v>0</v>
          </cell>
          <cell r="EH1145">
            <v>0</v>
          </cell>
          <cell r="EI1145">
            <v>0</v>
          </cell>
          <cell r="EJ1145">
            <v>0</v>
          </cell>
          <cell r="EK1145">
            <v>0</v>
          </cell>
          <cell r="EL1145">
            <v>0</v>
          </cell>
          <cell r="EM1145">
            <v>0</v>
          </cell>
          <cell r="EN1145">
            <v>0</v>
          </cell>
          <cell r="EO1145">
            <v>0</v>
          </cell>
          <cell r="EP1145">
            <v>0</v>
          </cell>
          <cell r="EQ1145">
            <v>0</v>
          </cell>
          <cell r="ER1145">
            <v>0</v>
          </cell>
          <cell r="ES1145">
            <v>0</v>
          </cell>
          <cell r="ET1145">
            <v>0</v>
          </cell>
          <cell r="EU1145">
            <v>0</v>
          </cell>
          <cell r="EV1145">
            <v>0</v>
          </cell>
          <cell r="EW1145">
            <v>0</v>
          </cell>
          <cell r="EX1145">
            <v>0</v>
          </cell>
          <cell r="EY1145">
            <v>0</v>
          </cell>
          <cell r="EZ1145">
            <v>0</v>
          </cell>
          <cell r="FA1145">
            <v>0</v>
          </cell>
          <cell r="FB1145">
            <v>0</v>
          </cell>
          <cell r="FC1145">
            <v>0</v>
          </cell>
          <cell r="FD1145">
            <v>0</v>
          </cell>
          <cell r="FE1145">
            <v>0</v>
          </cell>
          <cell r="FF1145">
            <v>0</v>
          </cell>
          <cell r="FG1145">
            <v>0</v>
          </cell>
          <cell r="FH1145">
            <v>0</v>
          </cell>
          <cell r="FI1145">
            <v>0</v>
          </cell>
          <cell r="FJ1145">
            <v>0</v>
          </cell>
          <cell r="FK1145">
            <v>0</v>
          </cell>
          <cell r="FL1145">
            <v>0</v>
          </cell>
          <cell r="FM1145">
            <v>0</v>
          </cell>
          <cell r="FN1145">
            <v>0</v>
          </cell>
          <cell r="FO1145">
            <v>0</v>
          </cell>
          <cell r="FP1145">
            <v>0</v>
          </cell>
          <cell r="FQ1145">
            <v>0</v>
          </cell>
          <cell r="FR1145">
            <v>0</v>
          </cell>
          <cell r="FS1145">
            <v>0</v>
          </cell>
          <cell r="FT1145">
            <v>0</v>
          </cell>
          <cell r="FU1145">
            <v>0</v>
          </cell>
          <cell r="FV1145">
            <v>0</v>
          </cell>
          <cell r="FW1145">
            <v>0</v>
          </cell>
          <cell r="FX1145">
            <v>0</v>
          </cell>
          <cell r="FY1145">
            <v>0</v>
          </cell>
          <cell r="FZ1145">
            <v>0</v>
          </cell>
          <cell r="GA1145">
            <v>0</v>
          </cell>
          <cell r="GB1145">
            <v>0</v>
          </cell>
          <cell r="GC1145">
            <v>0</v>
          </cell>
          <cell r="GD1145">
            <v>0</v>
          </cell>
          <cell r="GE1145">
            <v>0</v>
          </cell>
          <cell r="GF1145">
            <v>0</v>
          </cell>
          <cell r="GG1145">
            <v>0</v>
          </cell>
          <cell r="GH1145">
            <v>0</v>
          </cell>
          <cell r="GI1145">
            <v>0</v>
          </cell>
          <cell r="GJ1145">
            <v>0</v>
          </cell>
          <cell r="GK1145">
            <v>0</v>
          </cell>
          <cell r="GL1145">
            <v>0</v>
          </cell>
          <cell r="GM1145">
            <v>0</v>
          </cell>
          <cell r="GN1145">
            <v>0</v>
          </cell>
          <cell r="GO1145">
            <v>0</v>
          </cell>
          <cell r="GP1145">
            <v>0</v>
          </cell>
          <cell r="GQ1145">
            <v>0</v>
          </cell>
          <cell r="GR1145">
            <v>0</v>
          </cell>
          <cell r="GS1145">
            <v>0</v>
          </cell>
          <cell r="GT1145">
            <v>0</v>
          </cell>
          <cell r="GU1145">
            <v>0</v>
          </cell>
          <cell r="GV1145">
            <v>0</v>
          </cell>
          <cell r="GW1145">
            <v>0</v>
          </cell>
          <cell r="GX1145">
            <v>0</v>
          </cell>
          <cell r="GY1145">
            <v>0</v>
          </cell>
          <cell r="GZ1145">
            <v>0</v>
          </cell>
          <cell r="HA1145">
            <v>0</v>
          </cell>
          <cell r="HB1145">
            <v>0</v>
          </cell>
          <cell r="HC1145">
            <v>0</v>
          </cell>
          <cell r="HD1145">
            <v>0</v>
          </cell>
          <cell r="HE1145">
            <v>0</v>
          </cell>
          <cell r="HF1145">
            <v>0</v>
          </cell>
          <cell r="HG1145">
            <v>0</v>
          </cell>
          <cell r="HH1145">
            <v>0</v>
          </cell>
          <cell r="HI1145">
            <v>0</v>
          </cell>
          <cell r="HJ1145">
            <v>0</v>
          </cell>
          <cell r="HK1145">
            <v>0</v>
          </cell>
          <cell r="HL1145">
            <v>0</v>
          </cell>
          <cell r="HM1145">
            <v>0</v>
          </cell>
          <cell r="HN1145">
            <v>0</v>
          </cell>
          <cell r="HO1145">
            <v>0</v>
          </cell>
          <cell r="HP1145">
            <v>0</v>
          </cell>
          <cell r="HQ1145">
            <v>0</v>
          </cell>
          <cell r="HR1145">
            <v>0</v>
          </cell>
          <cell r="HS1145">
            <v>0</v>
          </cell>
          <cell r="HT1145">
            <v>0</v>
          </cell>
          <cell r="HU1145">
            <v>0</v>
          </cell>
          <cell r="HV1145">
            <v>0</v>
          </cell>
          <cell r="HW1145">
            <v>0</v>
          </cell>
          <cell r="HX1145">
            <v>0</v>
          </cell>
          <cell r="HY1145">
            <v>0</v>
          </cell>
          <cell r="HZ1145">
            <v>0</v>
          </cell>
          <cell r="IA1145">
            <v>0</v>
          </cell>
          <cell r="IB1145">
            <v>0</v>
          </cell>
          <cell r="IC1145">
            <v>0</v>
          </cell>
          <cell r="ID1145">
            <v>0</v>
          </cell>
          <cell r="IE1145">
            <v>0</v>
          </cell>
          <cell r="IF1145">
            <v>0</v>
          </cell>
          <cell r="IG1145">
            <v>0</v>
          </cell>
          <cell r="IH1145">
            <v>0</v>
          </cell>
          <cell r="II1145">
            <v>0</v>
          </cell>
          <cell r="IJ1145">
            <v>0</v>
          </cell>
          <cell r="IK1145">
            <v>0</v>
          </cell>
          <cell r="IL1145">
            <v>0</v>
          </cell>
          <cell r="IM1145">
            <v>0</v>
          </cell>
          <cell r="IN1145">
            <v>0</v>
          </cell>
          <cell r="IO1145">
            <v>0</v>
          </cell>
          <cell r="IP1145">
            <v>0</v>
          </cell>
          <cell r="IQ1145">
            <v>0</v>
          </cell>
          <cell r="IR1145">
            <v>0</v>
          </cell>
          <cell r="IS1145">
            <v>0</v>
          </cell>
          <cell r="IT1145">
            <v>0</v>
          </cell>
          <cell r="IU1145">
            <v>0</v>
          </cell>
          <cell r="IV1145">
            <v>0</v>
          </cell>
          <cell r="IW1145">
            <v>0</v>
          </cell>
          <cell r="IX1145">
            <v>0</v>
          </cell>
          <cell r="IY1145">
            <v>0</v>
          </cell>
          <cell r="IZ1145">
            <v>0</v>
          </cell>
          <cell r="JA1145">
            <v>0</v>
          </cell>
          <cell r="JB1145">
            <v>0</v>
          </cell>
          <cell r="JC1145">
            <v>0</v>
          </cell>
          <cell r="JD1145">
            <v>0</v>
          </cell>
          <cell r="JE1145">
            <v>0</v>
          </cell>
          <cell r="JF1145">
            <v>0</v>
          </cell>
          <cell r="JG1145">
            <v>0</v>
          </cell>
          <cell r="JH1145">
            <v>0</v>
          </cell>
          <cell r="JI1145">
            <v>0</v>
          </cell>
          <cell r="JJ1145">
            <v>0</v>
          </cell>
          <cell r="JK1145">
            <v>0</v>
          </cell>
          <cell r="JL1145">
            <v>0</v>
          </cell>
          <cell r="JM1145">
            <v>0</v>
          </cell>
          <cell r="JN1145">
            <v>0</v>
          </cell>
          <cell r="JO1145">
            <v>0</v>
          </cell>
          <cell r="JP1145">
            <v>0</v>
          </cell>
          <cell r="JQ1145">
            <v>0</v>
          </cell>
        </row>
        <row r="1146">
          <cell r="D1146" t="str">
            <v>HY_.QF.SOR._.qOR.Galesville_Dam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0</v>
          </cell>
          <cell r="CD1146">
            <v>0</v>
          </cell>
          <cell r="CE1146">
            <v>0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0</v>
          </cell>
          <cell r="CK1146">
            <v>0</v>
          </cell>
          <cell r="CL1146">
            <v>0</v>
          </cell>
          <cell r="CM1146">
            <v>0</v>
          </cell>
          <cell r="CN1146">
            <v>0</v>
          </cell>
          <cell r="CO1146">
            <v>0</v>
          </cell>
          <cell r="CP1146">
            <v>0</v>
          </cell>
          <cell r="CQ1146">
            <v>0</v>
          </cell>
          <cell r="CR1146">
            <v>0</v>
          </cell>
          <cell r="CS1146">
            <v>0</v>
          </cell>
          <cell r="CT1146">
            <v>0</v>
          </cell>
          <cell r="CU1146">
            <v>0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  <cell r="DD1146">
            <v>0</v>
          </cell>
          <cell r="DE1146">
            <v>0</v>
          </cell>
          <cell r="DF1146">
            <v>0</v>
          </cell>
          <cell r="DG1146">
            <v>0</v>
          </cell>
          <cell r="DH1146">
            <v>0</v>
          </cell>
          <cell r="DI1146">
            <v>0</v>
          </cell>
          <cell r="DJ1146">
            <v>0</v>
          </cell>
          <cell r="DK1146">
            <v>0</v>
          </cell>
          <cell r="DL1146">
            <v>0</v>
          </cell>
          <cell r="DM1146">
            <v>0</v>
          </cell>
          <cell r="DN1146">
            <v>0</v>
          </cell>
          <cell r="DO1146">
            <v>0</v>
          </cell>
          <cell r="DP1146">
            <v>0</v>
          </cell>
          <cell r="DQ1146">
            <v>0</v>
          </cell>
          <cell r="DR1146">
            <v>0</v>
          </cell>
          <cell r="DS1146">
            <v>0</v>
          </cell>
          <cell r="DT1146">
            <v>0</v>
          </cell>
          <cell r="DU1146">
            <v>0</v>
          </cell>
          <cell r="DV1146">
            <v>0</v>
          </cell>
          <cell r="DW1146">
            <v>0</v>
          </cell>
          <cell r="DX1146">
            <v>0</v>
          </cell>
          <cell r="DY1146">
            <v>0</v>
          </cell>
          <cell r="DZ1146">
            <v>0</v>
          </cell>
          <cell r="EA1146">
            <v>0</v>
          </cell>
          <cell r="EB1146">
            <v>0</v>
          </cell>
          <cell r="EC1146">
            <v>0</v>
          </cell>
          <cell r="ED1146">
            <v>0</v>
          </cell>
          <cell r="EE1146">
            <v>0</v>
          </cell>
          <cell r="EF1146">
            <v>0</v>
          </cell>
          <cell r="EG1146">
            <v>0</v>
          </cell>
          <cell r="EH1146">
            <v>0</v>
          </cell>
          <cell r="EI1146">
            <v>0</v>
          </cell>
          <cell r="EJ1146">
            <v>0</v>
          </cell>
          <cell r="EK1146">
            <v>0</v>
          </cell>
          <cell r="EL1146">
            <v>0</v>
          </cell>
          <cell r="EM1146">
            <v>0</v>
          </cell>
          <cell r="EN1146">
            <v>0</v>
          </cell>
          <cell r="EO1146">
            <v>0</v>
          </cell>
          <cell r="EP1146">
            <v>0</v>
          </cell>
          <cell r="EQ1146">
            <v>0</v>
          </cell>
          <cell r="ER1146">
            <v>0</v>
          </cell>
          <cell r="ES1146">
            <v>0</v>
          </cell>
          <cell r="ET1146">
            <v>0</v>
          </cell>
          <cell r="EU1146">
            <v>0</v>
          </cell>
          <cell r="EV1146">
            <v>0</v>
          </cell>
          <cell r="EW1146">
            <v>0</v>
          </cell>
          <cell r="EX1146">
            <v>0</v>
          </cell>
          <cell r="EY1146">
            <v>0</v>
          </cell>
          <cell r="EZ1146">
            <v>0</v>
          </cell>
          <cell r="FA1146">
            <v>0</v>
          </cell>
          <cell r="FB1146">
            <v>0</v>
          </cell>
          <cell r="FC1146">
            <v>0</v>
          </cell>
          <cell r="FD1146">
            <v>0</v>
          </cell>
          <cell r="FE1146">
            <v>0</v>
          </cell>
          <cell r="FF1146">
            <v>0</v>
          </cell>
          <cell r="FG1146">
            <v>0</v>
          </cell>
          <cell r="FH1146">
            <v>0</v>
          </cell>
          <cell r="FI1146">
            <v>0</v>
          </cell>
          <cell r="FJ1146">
            <v>0</v>
          </cell>
          <cell r="FK1146">
            <v>0</v>
          </cell>
          <cell r="FL1146">
            <v>0</v>
          </cell>
          <cell r="FM1146">
            <v>0</v>
          </cell>
          <cell r="FN1146">
            <v>0</v>
          </cell>
          <cell r="FO1146">
            <v>0</v>
          </cell>
          <cell r="FP1146">
            <v>0</v>
          </cell>
          <cell r="FQ1146">
            <v>0</v>
          </cell>
          <cell r="FR1146">
            <v>0</v>
          </cell>
          <cell r="FS1146">
            <v>0</v>
          </cell>
          <cell r="FT1146">
            <v>0</v>
          </cell>
          <cell r="FU1146">
            <v>0</v>
          </cell>
          <cell r="FV1146">
            <v>0</v>
          </cell>
          <cell r="FW1146">
            <v>0</v>
          </cell>
          <cell r="FX1146">
            <v>0</v>
          </cell>
          <cell r="FY1146">
            <v>0</v>
          </cell>
          <cell r="FZ1146">
            <v>0</v>
          </cell>
          <cell r="GA1146">
            <v>0</v>
          </cell>
          <cell r="GB1146">
            <v>0</v>
          </cell>
          <cell r="GC1146">
            <v>0</v>
          </cell>
          <cell r="GD1146">
            <v>0</v>
          </cell>
          <cell r="GE1146">
            <v>0</v>
          </cell>
          <cell r="GF1146">
            <v>0</v>
          </cell>
          <cell r="GG1146">
            <v>0</v>
          </cell>
          <cell r="GH1146">
            <v>0</v>
          </cell>
          <cell r="GI1146">
            <v>0</v>
          </cell>
          <cell r="GJ1146">
            <v>0</v>
          </cell>
          <cell r="GK1146">
            <v>0</v>
          </cell>
          <cell r="GL1146">
            <v>0</v>
          </cell>
          <cell r="GM1146">
            <v>0</v>
          </cell>
          <cell r="GN1146">
            <v>0</v>
          </cell>
          <cell r="GO1146">
            <v>0</v>
          </cell>
          <cell r="GP1146">
            <v>0</v>
          </cell>
          <cell r="GQ1146">
            <v>0</v>
          </cell>
          <cell r="GR1146">
            <v>0</v>
          </cell>
          <cell r="GS1146">
            <v>0</v>
          </cell>
          <cell r="GT1146">
            <v>0</v>
          </cell>
          <cell r="GU1146">
            <v>0</v>
          </cell>
          <cell r="GV1146">
            <v>0</v>
          </cell>
          <cell r="GW1146">
            <v>0</v>
          </cell>
          <cell r="GX1146">
            <v>0</v>
          </cell>
          <cell r="GY1146">
            <v>0</v>
          </cell>
          <cell r="GZ1146">
            <v>0</v>
          </cell>
          <cell r="HA1146">
            <v>0</v>
          </cell>
          <cell r="HB1146">
            <v>0</v>
          </cell>
          <cell r="HC1146">
            <v>0</v>
          </cell>
          <cell r="HD1146">
            <v>0</v>
          </cell>
          <cell r="HE1146">
            <v>0</v>
          </cell>
          <cell r="HF1146">
            <v>0</v>
          </cell>
          <cell r="HG1146">
            <v>0</v>
          </cell>
          <cell r="HH1146">
            <v>0</v>
          </cell>
          <cell r="HI1146">
            <v>0</v>
          </cell>
          <cell r="HJ1146">
            <v>0</v>
          </cell>
          <cell r="HK1146">
            <v>0</v>
          </cell>
          <cell r="HL1146">
            <v>0</v>
          </cell>
          <cell r="HM1146">
            <v>0</v>
          </cell>
          <cell r="HN1146">
            <v>0</v>
          </cell>
          <cell r="HO1146">
            <v>0</v>
          </cell>
          <cell r="HP1146">
            <v>0</v>
          </cell>
          <cell r="HQ1146">
            <v>0</v>
          </cell>
          <cell r="HR1146">
            <v>0</v>
          </cell>
          <cell r="HS1146">
            <v>0</v>
          </cell>
          <cell r="HT1146">
            <v>0</v>
          </cell>
          <cell r="HU1146">
            <v>0</v>
          </cell>
          <cell r="HV1146">
            <v>0</v>
          </cell>
          <cell r="HW1146">
            <v>0</v>
          </cell>
          <cell r="HX1146">
            <v>0</v>
          </cell>
          <cell r="HY1146">
            <v>0</v>
          </cell>
          <cell r="HZ1146">
            <v>0</v>
          </cell>
          <cell r="IA1146">
            <v>0</v>
          </cell>
          <cell r="IB1146">
            <v>0</v>
          </cell>
          <cell r="IC1146">
            <v>0</v>
          </cell>
          <cell r="ID1146">
            <v>0</v>
          </cell>
          <cell r="IE1146">
            <v>0</v>
          </cell>
          <cell r="IF1146">
            <v>0</v>
          </cell>
          <cell r="IG1146">
            <v>0</v>
          </cell>
          <cell r="IH1146">
            <v>0</v>
          </cell>
          <cell r="II1146">
            <v>0</v>
          </cell>
          <cell r="IJ1146">
            <v>0</v>
          </cell>
          <cell r="IK1146">
            <v>0</v>
          </cell>
          <cell r="IL1146">
            <v>0</v>
          </cell>
          <cell r="IM1146">
            <v>0</v>
          </cell>
          <cell r="IN1146">
            <v>0</v>
          </cell>
          <cell r="IO1146">
            <v>0</v>
          </cell>
          <cell r="IP1146">
            <v>0</v>
          </cell>
          <cell r="IQ1146">
            <v>0</v>
          </cell>
          <cell r="IR1146">
            <v>0</v>
          </cell>
          <cell r="IS1146">
            <v>0</v>
          </cell>
          <cell r="IT1146">
            <v>0</v>
          </cell>
          <cell r="IU1146">
            <v>0</v>
          </cell>
          <cell r="IV1146">
            <v>0</v>
          </cell>
          <cell r="IW1146">
            <v>0</v>
          </cell>
          <cell r="IX1146">
            <v>0</v>
          </cell>
          <cell r="IY1146">
            <v>0</v>
          </cell>
          <cell r="IZ1146">
            <v>0</v>
          </cell>
          <cell r="JA1146">
            <v>0</v>
          </cell>
          <cell r="JB1146">
            <v>0</v>
          </cell>
          <cell r="JC1146">
            <v>0</v>
          </cell>
          <cell r="JD1146">
            <v>0</v>
          </cell>
          <cell r="JE1146">
            <v>0</v>
          </cell>
          <cell r="JF1146">
            <v>0</v>
          </cell>
          <cell r="JG1146">
            <v>0</v>
          </cell>
          <cell r="JH1146">
            <v>0</v>
          </cell>
          <cell r="JI1146">
            <v>0</v>
          </cell>
          <cell r="JJ1146">
            <v>0</v>
          </cell>
          <cell r="JK1146">
            <v>0</v>
          </cell>
          <cell r="JL1146">
            <v>0</v>
          </cell>
          <cell r="JM1146">
            <v>0</v>
          </cell>
          <cell r="JN1146">
            <v>0</v>
          </cell>
          <cell r="JO1146">
            <v>0</v>
          </cell>
          <cell r="JP1146">
            <v>0</v>
          </cell>
          <cell r="JQ1146">
            <v>0</v>
          </cell>
        </row>
        <row r="1147">
          <cell r="D1147" t="str">
            <v>HY_.QF.SOR._.qOR.North_Fork_Sprague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  <cell r="BJ1147">
            <v>0</v>
          </cell>
          <cell r="BK1147">
            <v>0</v>
          </cell>
          <cell r="BL1147">
            <v>0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0</v>
          </cell>
          <cell r="CD1147">
            <v>0</v>
          </cell>
          <cell r="CE1147">
            <v>0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0</v>
          </cell>
          <cell r="CK1147">
            <v>0</v>
          </cell>
          <cell r="CL1147">
            <v>0</v>
          </cell>
          <cell r="CM1147">
            <v>0</v>
          </cell>
          <cell r="CN1147">
            <v>0</v>
          </cell>
          <cell r="CO1147">
            <v>0</v>
          </cell>
          <cell r="CP1147">
            <v>0</v>
          </cell>
          <cell r="CQ1147">
            <v>0</v>
          </cell>
          <cell r="CR1147">
            <v>0</v>
          </cell>
          <cell r="CS1147">
            <v>0</v>
          </cell>
          <cell r="CT1147">
            <v>0</v>
          </cell>
          <cell r="CU1147">
            <v>0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  <cell r="DD1147">
            <v>0</v>
          </cell>
          <cell r="DE1147">
            <v>0</v>
          </cell>
          <cell r="DF1147">
            <v>0</v>
          </cell>
          <cell r="DG1147">
            <v>0</v>
          </cell>
          <cell r="DH1147">
            <v>0</v>
          </cell>
          <cell r="DI1147">
            <v>0</v>
          </cell>
          <cell r="DJ1147">
            <v>0</v>
          </cell>
          <cell r="DK1147">
            <v>0</v>
          </cell>
          <cell r="DL1147">
            <v>0</v>
          </cell>
          <cell r="DM1147">
            <v>0</v>
          </cell>
          <cell r="DN1147">
            <v>0</v>
          </cell>
          <cell r="DO1147">
            <v>0</v>
          </cell>
          <cell r="DP1147">
            <v>0</v>
          </cell>
          <cell r="DQ1147">
            <v>0</v>
          </cell>
          <cell r="DR1147">
            <v>0</v>
          </cell>
          <cell r="DS1147">
            <v>0</v>
          </cell>
          <cell r="DT1147">
            <v>0</v>
          </cell>
          <cell r="DU1147">
            <v>0</v>
          </cell>
          <cell r="DV1147">
            <v>0</v>
          </cell>
          <cell r="DW1147">
            <v>0</v>
          </cell>
          <cell r="DX1147">
            <v>0</v>
          </cell>
          <cell r="DY1147">
            <v>0</v>
          </cell>
          <cell r="DZ1147">
            <v>0</v>
          </cell>
          <cell r="EA1147">
            <v>0</v>
          </cell>
          <cell r="EB1147">
            <v>0</v>
          </cell>
          <cell r="EC1147">
            <v>0</v>
          </cell>
          <cell r="ED1147">
            <v>0</v>
          </cell>
          <cell r="EE1147">
            <v>0</v>
          </cell>
          <cell r="EF1147">
            <v>0</v>
          </cell>
          <cell r="EG1147">
            <v>0</v>
          </cell>
          <cell r="EH1147">
            <v>0</v>
          </cell>
          <cell r="EI1147">
            <v>0</v>
          </cell>
          <cell r="EJ1147">
            <v>0</v>
          </cell>
          <cell r="EK1147">
            <v>0</v>
          </cell>
          <cell r="EL1147">
            <v>0</v>
          </cell>
          <cell r="EM1147">
            <v>0</v>
          </cell>
          <cell r="EN1147">
            <v>0</v>
          </cell>
          <cell r="EO1147">
            <v>0</v>
          </cell>
          <cell r="EP1147">
            <v>0</v>
          </cell>
          <cell r="EQ1147">
            <v>0</v>
          </cell>
          <cell r="ER1147">
            <v>0</v>
          </cell>
          <cell r="ES1147">
            <v>0</v>
          </cell>
          <cell r="ET1147">
            <v>0</v>
          </cell>
          <cell r="EU1147">
            <v>0</v>
          </cell>
          <cell r="EV1147">
            <v>0</v>
          </cell>
          <cell r="EW1147">
            <v>0</v>
          </cell>
          <cell r="EX1147">
            <v>0</v>
          </cell>
          <cell r="EY1147">
            <v>0</v>
          </cell>
          <cell r="EZ1147">
            <v>0</v>
          </cell>
          <cell r="FA1147">
            <v>0</v>
          </cell>
          <cell r="FB1147">
            <v>0</v>
          </cell>
          <cell r="FC1147">
            <v>0</v>
          </cell>
          <cell r="FD1147">
            <v>0</v>
          </cell>
          <cell r="FE1147">
            <v>0</v>
          </cell>
          <cell r="FF1147">
            <v>0</v>
          </cell>
          <cell r="FG1147">
            <v>0</v>
          </cell>
          <cell r="FH1147">
            <v>0</v>
          </cell>
          <cell r="FI1147">
            <v>0</v>
          </cell>
          <cell r="FJ1147">
            <v>0</v>
          </cell>
          <cell r="FK1147">
            <v>0</v>
          </cell>
          <cell r="FL1147">
            <v>0</v>
          </cell>
          <cell r="FM1147">
            <v>0</v>
          </cell>
          <cell r="FN1147">
            <v>0</v>
          </cell>
          <cell r="FO1147">
            <v>0</v>
          </cell>
          <cell r="FP1147">
            <v>0</v>
          </cell>
          <cell r="FQ1147">
            <v>0</v>
          </cell>
          <cell r="FR1147">
            <v>0</v>
          </cell>
          <cell r="FS1147">
            <v>0</v>
          </cell>
          <cell r="FT1147">
            <v>0</v>
          </cell>
          <cell r="FU1147">
            <v>0</v>
          </cell>
          <cell r="FV1147">
            <v>0</v>
          </cell>
          <cell r="FW1147">
            <v>0</v>
          </cell>
          <cell r="FX1147">
            <v>0</v>
          </cell>
          <cell r="FY1147">
            <v>0</v>
          </cell>
          <cell r="FZ1147">
            <v>0</v>
          </cell>
          <cell r="GA1147">
            <v>0</v>
          </cell>
          <cell r="GB1147">
            <v>0</v>
          </cell>
          <cell r="GC1147">
            <v>0</v>
          </cell>
          <cell r="GD1147">
            <v>0</v>
          </cell>
          <cell r="GE1147">
            <v>0</v>
          </cell>
          <cell r="GF1147">
            <v>0</v>
          </cell>
          <cell r="GG1147">
            <v>0</v>
          </cell>
          <cell r="GH1147">
            <v>0</v>
          </cell>
          <cell r="GI1147">
            <v>0</v>
          </cell>
          <cell r="GJ1147">
            <v>0</v>
          </cell>
          <cell r="GK1147">
            <v>0</v>
          </cell>
          <cell r="GL1147">
            <v>0</v>
          </cell>
          <cell r="GM1147">
            <v>0</v>
          </cell>
          <cell r="GN1147">
            <v>0</v>
          </cell>
          <cell r="GO1147">
            <v>0</v>
          </cell>
          <cell r="GP1147">
            <v>0</v>
          </cell>
          <cell r="GQ1147">
            <v>0</v>
          </cell>
          <cell r="GR1147">
            <v>0</v>
          </cell>
          <cell r="GS1147">
            <v>0</v>
          </cell>
          <cell r="GT1147">
            <v>0</v>
          </cell>
          <cell r="GU1147">
            <v>0</v>
          </cell>
          <cell r="GV1147">
            <v>0</v>
          </cell>
          <cell r="GW1147">
            <v>0</v>
          </cell>
          <cell r="GX1147">
            <v>0</v>
          </cell>
          <cell r="GY1147">
            <v>0</v>
          </cell>
          <cell r="GZ1147">
            <v>0</v>
          </cell>
          <cell r="HA1147">
            <v>0</v>
          </cell>
          <cell r="HB1147">
            <v>0</v>
          </cell>
          <cell r="HC1147">
            <v>0</v>
          </cell>
          <cell r="HD1147">
            <v>0</v>
          </cell>
          <cell r="HE1147">
            <v>0</v>
          </cell>
          <cell r="HF1147">
            <v>0</v>
          </cell>
          <cell r="HG1147">
            <v>0</v>
          </cell>
          <cell r="HH1147">
            <v>0</v>
          </cell>
          <cell r="HI1147">
            <v>0</v>
          </cell>
          <cell r="HJ1147">
            <v>0</v>
          </cell>
          <cell r="HK1147">
            <v>0</v>
          </cell>
          <cell r="HL1147">
            <v>0</v>
          </cell>
          <cell r="HM1147">
            <v>0</v>
          </cell>
          <cell r="HN1147">
            <v>0</v>
          </cell>
          <cell r="HO1147">
            <v>0</v>
          </cell>
          <cell r="HP1147">
            <v>0</v>
          </cell>
          <cell r="HQ1147">
            <v>0</v>
          </cell>
          <cell r="HR1147">
            <v>0</v>
          </cell>
          <cell r="HS1147">
            <v>0</v>
          </cell>
          <cell r="HT1147">
            <v>0</v>
          </cell>
          <cell r="HU1147">
            <v>0</v>
          </cell>
          <cell r="HV1147">
            <v>0</v>
          </cell>
          <cell r="HW1147">
            <v>0</v>
          </cell>
          <cell r="HX1147">
            <v>0</v>
          </cell>
          <cell r="HY1147">
            <v>0</v>
          </cell>
          <cell r="HZ1147">
            <v>0</v>
          </cell>
          <cell r="IA1147">
            <v>0</v>
          </cell>
          <cell r="IB1147">
            <v>0</v>
          </cell>
          <cell r="IC1147">
            <v>0</v>
          </cell>
          <cell r="ID1147">
            <v>0</v>
          </cell>
          <cell r="IE1147">
            <v>0</v>
          </cell>
          <cell r="IF1147">
            <v>0</v>
          </cell>
          <cell r="IG1147">
            <v>0</v>
          </cell>
          <cell r="IH1147">
            <v>0</v>
          </cell>
          <cell r="II1147">
            <v>0</v>
          </cell>
          <cell r="IJ1147">
            <v>0</v>
          </cell>
          <cell r="IK1147">
            <v>0</v>
          </cell>
          <cell r="IL1147">
            <v>0</v>
          </cell>
          <cell r="IM1147">
            <v>0</v>
          </cell>
          <cell r="IN1147">
            <v>0</v>
          </cell>
          <cell r="IO1147">
            <v>0</v>
          </cell>
          <cell r="IP1147">
            <v>0</v>
          </cell>
          <cell r="IQ1147">
            <v>0</v>
          </cell>
          <cell r="IR1147">
            <v>0</v>
          </cell>
          <cell r="IS1147">
            <v>0</v>
          </cell>
          <cell r="IT1147">
            <v>0</v>
          </cell>
          <cell r="IU1147">
            <v>0</v>
          </cell>
          <cell r="IV1147">
            <v>0</v>
          </cell>
          <cell r="IW1147">
            <v>0</v>
          </cell>
          <cell r="IX1147">
            <v>0</v>
          </cell>
          <cell r="IY1147">
            <v>0</v>
          </cell>
          <cell r="IZ1147">
            <v>0</v>
          </cell>
          <cell r="JA1147">
            <v>0</v>
          </cell>
          <cell r="JB1147">
            <v>0</v>
          </cell>
          <cell r="JC1147">
            <v>0</v>
          </cell>
          <cell r="JD1147">
            <v>0</v>
          </cell>
          <cell r="JE1147">
            <v>0</v>
          </cell>
          <cell r="JF1147">
            <v>0</v>
          </cell>
          <cell r="JG1147">
            <v>0</v>
          </cell>
          <cell r="JH1147">
            <v>0</v>
          </cell>
          <cell r="JI1147">
            <v>0</v>
          </cell>
          <cell r="JJ1147">
            <v>0</v>
          </cell>
          <cell r="JK1147">
            <v>0</v>
          </cell>
          <cell r="JL1147">
            <v>0</v>
          </cell>
          <cell r="JM1147">
            <v>0</v>
          </cell>
          <cell r="JN1147">
            <v>0</v>
          </cell>
          <cell r="JO1147">
            <v>0</v>
          </cell>
          <cell r="JP1147">
            <v>0</v>
          </cell>
          <cell r="JQ1147">
            <v>0</v>
          </cell>
        </row>
        <row r="1148">
          <cell r="D1148" t="str">
            <v>HY_.QF.SOR._.ROG.Eagle_Point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  <cell r="BJ1148">
            <v>0</v>
          </cell>
          <cell r="BK1148">
            <v>0</v>
          </cell>
          <cell r="BL1148">
            <v>0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0</v>
          </cell>
          <cell r="CD1148">
            <v>0</v>
          </cell>
          <cell r="CE1148">
            <v>0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0</v>
          </cell>
          <cell r="CK1148">
            <v>0</v>
          </cell>
          <cell r="CL1148">
            <v>0</v>
          </cell>
          <cell r="CM1148">
            <v>0</v>
          </cell>
          <cell r="CN1148">
            <v>0</v>
          </cell>
          <cell r="CO1148">
            <v>0</v>
          </cell>
          <cell r="CP1148">
            <v>0</v>
          </cell>
          <cell r="CQ1148">
            <v>0</v>
          </cell>
          <cell r="CR1148">
            <v>0</v>
          </cell>
          <cell r="CS1148">
            <v>0</v>
          </cell>
          <cell r="CT1148">
            <v>0</v>
          </cell>
          <cell r="CU1148">
            <v>0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  <cell r="DD1148">
            <v>0</v>
          </cell>
          <cell r="DE1148">
            <v>0</v>
          </cell>
          <cell r="DF1148">
            <v>0</v>
          </cell>
          <cell r="DG1148">
            <v>0</v>
          </cell>
          <cell r="DH1148">
            <v>0</v>
          </cell>
          <cell r="DI1148">
            <v>0</v>
          </cell>
          <cell r="DJ1148">
            <v>0</v>
          </cell>
          <cell r="DK1148">
            <v>0</v>
          </cell>
          <cell r="DL1148">
            <v>0</v>
          </cell>
          <cell r="DM1148">
            <v>0</v>
          </cell>
          <cell r="DN1148">
            <v>0</v>
          </cell>
          <cell r="DO1148">
            <v>0</v>
          </cell>
          <cell r="DP1148">
            <v>0</v>
          </cell>
          <cell r="DQ1148">
            <v>0</v>
          </cell>
          <cell r="DR1148">
            <v>0</v>
          </cell>
          <cell r="DS1148">
            <v>0</v>
          </cell>
          <cell r="DT1148">
            <v>0</v>
          </cell>
          <cell r="DU1148">
            <v>0</v>
          </cell>
          <cell r="DV1148">
            <v>0</v>
          </cell>
          <cell r="DW1148">
            <v>0</v>
          </cell>
          <cell r="DX1148">
            <v>0</v>
          </cell>
          <cell r="DY1148">
            <v>0</v>
          </cell>
          <cell r="DZ1148">
            <v>0</v>
          </cell>
          <cell r="EA1148">
            <v>0</v>
          </cell>
          <cell r="EB1148">
            <v>0</v>
          </cell>
          <cell r="EC1148">
            <v>0</v>
          </cell>
          <cell r="ED1148">
            <v>0</v>
          </cell>
          <cell r="EE1148">
            <v>0</v>
          </cell>
          <cell r="EF1148">
            <v>0</v>
          </cell>
          <cell r="EG1148">
            <v>0</v>
          </cell>
          <cell r="EH1148">
            <v>0</v>
          </cell>
          <cell r="EI1148">
            <v>0</v>
          </cell>
          <cell r="EJ1148">
            <v>0</v>
          </cell>
          <cell r="EK1148">
            <v>0</v>
          </cell>
          <cell r="EL1148">
            <v>0</v>
          </cell>
          <cell r="EM1148">
            <v>0</v>
          </cell>
          <cell r="EN1148">
            <v>0</v>
          </cell>
          <cell r="EO1148">
            <v>0</v>
          </cell>
          <cell r="EP1148">
            <v>0</v>
          </cell>
          <cell r="EQ1148">
            <v>0</v>
          </cell>
          <cell r="ER1148">
            <v>0</v>
          </cell>
          <cell r="ES1148">
            <v>0</v>
          </cell>
          <cell r="ET1148">
            <v>0</v>
          </cell>
          <cell r="EU1148">
            <v>0</v>
          </cell>
          <cell r="EV1148">
            <v>0</v>
          </cell>
          <cell r="EW1148">
            <v>0</v>
          </cell>
          <cell r="EX1148">
            <v>0</v>
          </cell>
          <cell r="EY1148">
            <v>0</v>
          </cell>
          <cell r="EZ1148">
            <v>0</v>
          </cell>
          <cell r="FA1148">
            <v>0</v>
          </cell>
          <cell r="FB1148">
            <v>0</v>
          </cell>
          <cell r="FC1148">
            <v>0</v>
          </cell>
          <cell r="FD1148">
            <v>0</v>
          </cell>
          <cell r="FE1148">
            <v>0</v>
          </cell>
          <cell r="FF1148">
            <v>0</v>
          </cell>
          <cell r="FG1148">
            <v>0</v>
          </cell>
          <cell r="FH1148">
            <v>0</v>
          </cell>
          <cell r="FI1148">
            <v>0</v>
          </cell>
          <cell r="FJ1148">
            <v>0</v>
          </cell>
          <cell r="FK1148">
            <v>0</v>
          </cell>
          <cell r="FL1148">
            <v>0</v>
          </cell>
          <cell r="FM1148">
            <v>0</v>
          </cell>
          <cell r="FN1148">
            <v>0</v>
          </cell>
          <cell r="FO1148">
            <v>0</v>
          </cell>
          <cell r="FP1148">
            <v>0</v>
          </cell>
          <cell r="FQ1148">
            <v>0</v>
          </cell>
          <cell r="FR1148">
            <v>0</v>
          </cell>
          <cell r="FS1148">
            <v>0</v>
          </cell>
          <cell r="FT1148">
            <v>0</v>
          </cell>
          <cell r="FU1148">
            <v>0</v>
          </cell>
          <cell r="FV1148">
            <v>0</v>
          </cell>
          <cell r="FW1148">
            <v>0</v>
          </cell>
          <cell r="FX1148">
            <v>0</v>
          </cell>
          <cell r="FY1148">
            <v>0</v>
          </cell>
          <cell r="FZ1148">
            <v>0</v>
          </cell>
          <cell r="GA1148">
            <v>0</v>
          </cell>
          <cell r="GB1148">
            <v>0</v>
          </cell>
          <cell r="GC1148">
            <v>0</v>
          </cell>
          <cell r="GD1148">
            <v>0</v>
          </cell>
          <cell r="GE1148">
            <v>0</v>
          </cell>
          <cell r="GF1148">
            <v>0</v>
          </cell>
          <cell r="GG1148">
            <v>0</v>
          </cell>
          <cell r="GH1148">
            <v>0</v>
          </cell>
          <cell r="GI1148">
            <v>0</v>
          </cell>
          <cell r="GJ1148">
            <v>0</v>
          </cell>
          <cell r="GK1148">
            <v>0</v>
          </cell>
          <cell r="GL1148">
            <v>0</v>
          </cell>
          <cell r="GM1148">
            <v>0</v>
          </cell>
          <cell r="GN1148">
            <v>0</v>
          </cell>
          <cell r="GO1148">
            <v>0</v>
          </cell>
          <cell r="GP1148">
            <v>0</v>
          </cell>
          <cell r="GQ1148">
            <v>0</v>
          </cell>
          <cell r="GR1148">
            <v>0</v>
          </cell>
          <cell r="GS1148">
            <v>0</v>
          </cell>
          <cell r="GT1148">
            <v>0</v>
          </cell>
          <cell r="GU1148">
            <v>0</v>
          </cell>
          <cell r="GV1148">
            <v>0</v>
          </cell>
          <cell r="GW1148">
            <v>0</v>
          </cell>
          <cell r="GX1148">
            <v>0</v>
          </cell>
          <cell r="GY1148">
            <v>0</v>
          </cell>
          <cell r="GZ1148">
            <v>0</v>
          </cell>
          <cell r="HA1148">
            <v>0</v>
          </cell>
          <cell r="HB1148">
            <v>0</v>
          </cell>
          <cell r="HC1148">
            <v>0</v>
          </cell>
          <cell r="HD1148">
            <v>0</v>
          </cell>
          <cell r="HE1148">
            <v>0</v>
          </cell>
          <cell r="HF1148">
            <v>0</v>
          </cell>
          <cell r="HG1148">
            <v>0</v>
          </cell>
          <cell r="HH1148">
            <v>0</v>
          </cell>
          <cell r="HI1148">
            <v>0</v>
          </cell>
          <cell r="HJ1148">
            <v>0</v>
          </cell>
          <cell r="HK1148">
            <v>0</v>
          </cell>
          <cell r="HL1148">
            <v>0</v>
          </cell>
          <cell r="HM1148">
            <v>0</v>
          </cell>
          <cell r="HN1148">
            <v>0</v>
          </cell>
          <cell r="HO1148">
            <v>0</v>
          </cell>
          <cell r="HP1148">
            <v>0</v>
          </cell>
          <cell r="HQ1148">
            <v>0</v>
          </cell>
          <cell r="HR1148">
            <v>0</v>
          </cell>
          <cell r="HS1148">
            <v>0</v>
          </cell>
          <cell r="HT1148">
            <v>0</v>
          </cell>
          <cell r="HU1148">
            <v>0</v>
          </cell>
          <cell r="HV1148">
            <v>0</v>
          </cell>
          <cell r="HW1148">
            <v>0</v>
          </cell>
          <cell r="HX1148">
            <v>0</v>
          </cell>
          <cell r="HY1148">
            <v>0</v>
          </cell>
          <cell r="HZ1148">
            <v>0</v>
          </cell>
          <cell r="IA1148">
            <v>0</v>
          </cell>
          <cell r="IB1148">
            <v>0</v>
          </cell>
          <cell r="IC1148">
            <v>0</v>
          </cell>
          <cell r="ID1148">
            <v>0</v>
          </cell>
          <cell r="IE1148">
            <v>0</v>
          </cell>
          <cell r="IF1148">
            <v>0</v>
          </cell>
          <cell r="IG1148">
            <v>0</v>
          </cell>
          <cell r="IH1148">
            <v>0</v>
          </cell>
          <cell r="II1148">
            <v>0</v>
          </cell>
          <cell r="IJ1148">
            <v>0</v>
          </cell>
          <cell r="IK1148">
            <v>0</v>
          </cell>
          <cell r="IL1148">
            <v>0</v>
          </cell>
          <cell r="IM1148">
            <v>0</v>
          </cell>
          <cell r="IN1148">
            <v>0</v>
          </cell>
          <cell r="IO1148">
            <v>0</v>
          </cell>
          <cell r="IP1148">
            <v>0</v>
          </cell>
          <cell r="IQ1148">
            <v>0</v>
          </cell>
          <cell r="IR1148">
            <v>0</v>
          </cell>
          <cell r="IS1148">
            <v>0</v>
          </cell>
          <cell r="IT1148">
            <v>0</v>
          </cell>
          <cell r="IU1148">
            <v>0</v>
          </cell>
          <cell r="IV1148">
            <v>0</v>
          </cell>
          <cell r="IW1148">
            <v>0</v>
          </cell>
          <cell r="IX1148">
            <v>0</v>
          </cell>
          <cell r="IY1148">
            <v>0</v>
          </cell>
          <cell r="IZ1148">
            <v>0</v>
          </cell>
          <cell r="JA1148">
            <v>0</v>
          </cell>
          <cell r="JB1148">
            <v>0</v>
          </cell>
          <cell r="JC1148">
            <v>0</v>
          </cell>
          <cell r="JD1148">
            <v>0</v>
          </cell>
          <cell r="JE1148">
            <v>0</v>
          </cell>
          <cell r="JF1148">
            <v>0</v>
          </cell>
          <cell r="JG1148">
            <v>0</v>
          </cell>
          <cell r="JH1148">
            <v>0</v>
          </cell>
          <cell r="JI1148">
            <v>0</v>
          </cell>
          <cell r="JJ1148">
            <v>0</v>
          </cell>
          <cell r="JK1148">
            <v>0</v>
          </cell>
          <cell r="JL1148">
            <v>0</v>
          </cell>
          <cell r="JM1148">
            <v>0</v>
          </cell>
          <cell r="JN1148">
            <v>0</v>
          </cell>
          <cell r="JO1148">
            <v>0</v>
          </cell>
          <cell r="JP1148">
            <v>0</v>
          </cell>
          <cell r="JQ1148">
            <v>0</v>
          </cell>
        </row>
        <row r="1149">
          <cell r="D1149" t="str">
            <v>HY_.QF.UID._.qID.Commercial_Energy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0</v>
          </cell>
          <cell r="CD1149">
            <v>0</v>
          </cell>
          <cell r="CE1149">
            <v>0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0</v>
          </cell>
          <cell r="CK1149">
            <v>0</v>
          </cell>
          <cell r="CL1149">
            <v>0</v>
          </cell>
          <cell r="CM1149">
            <v>0</v>
          </cell>
          <cell r="CN1149">
            <v>0</v>
          </cell>
          <cell r="CO1149">
            <v>0</v>
          </cell>
          <cell r="CP1149">
            <v>0</v>
          </cell>
          <cell r="CQ1149">
            <v>0</v>
          </cell>
          <cell r="CR1149">
            <v>0</v>
          </cell>
          <cell r="CS1149">
            <v>0</v>
          </cell>
          <cell r="CT1149">
            <v>0</v>
          </cell>
          <cell r="CU1149">
            <v>0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  <cell r="DD1149">
            <v>0</v>
          </cell>
          <cell r="DE1149">
            <v>0</v>
          </cell>
          <cell r="DF1149">
            <v>0</v>
          </cell>
          <cell r="DG1149">
            <v>0</v>
          </cell>
          <cell r="DH1149">
            <v>0</v>
          </cell>
          <cell r="DI1149">
            <v>0</v>
          </cell>
          <cell r="DJ1149">
            <v>0</v>
          </cell>
          <cell r="DK1149">
            <v>0</v>
          </cell>
          <cell r="DL1149">
            <v>0</v>
          </cell>
          <cell r="DM1149">
            <v>0</v>
          </cell>
          <cell r="DN1149">
            <v>0</v>
          </cell>
          <cell r="DO1149">
            <v>0</v>
          </cell>
          <cell r="DP1149">
            <v>0</v>
          </cell>
          <cell r="DQ1149">
            <v>0</v>
          </cell>
          <cell r="DR1149">
            <v>0</v>
          </cell>
          <cell r="DS1149">
            <v>0</v>
          </cell>
          <cell r="DT1149">
            <v>0</v>
          </cell>
          <cell r="DU1149">
            <v>0</v>
          </cell>
          <cell r="DV1149">
            <v>0</v>
          </cell>
          <cell r="DW1149">
            <v>0</v>
          </cell>
          <cell r="DX1149">
            <v>0</v>
          </cell>
          <cell r="DY1149">
            <v>0</v>
          </cell>
          <cell r="DZ1149">
            <v>0</v>
          </cell>
          <cell r="EA1149">
            <v>0</v>
          </cell>
          <cell r="EB1149">
            <v>0</v>
          </cell>
          <cell r="EC1149">
            <v>0</v>
          </cell>
          <cell r="ED1149">
            <v>0</v>
          </cell>
          <cell r="EE1149">
            <v>0</v>
          </cell>
          <cell r="EF1149">
            <v>0</v>
          </cell>
          <cell r="EG1149">
            <v>0</v>
          </cell>
          <cell r="EH1149">
            <v>0</v>
          </cell>
          <cell r="EI1149">
            <v>0</v>
          </cell>
          <cell r="EJ1149">
            <v>0</v>
          </cell>
          <cell r="EK1149">
            <v>0</v>
          </cell>
          <cell r="EL1149">
            <v>0</v>
          </cell>
          <cell r="EM1149">
            <v>0</v>
          </cell>
          <cell r="EN1149">
            <v>0</v>
          </cell>
          <cell r="EO1149">
            <v>0</v>
          </cell>
          <cell r="EP1149">
            <v>0</v>
          </cell>
          <cell r="EQ1149">
            <v>0</v>
          </cell>
          <cell r="ER1149">
            <v>0</v>
          </cell>
          <cell r="ES1149">
            <v>0</v>
          </cell>
          <cell r="ET1149">
            <v>0</v>
          </cell>
          <cell r="EU1149">
            <v>0</v>
          </cell>
          <cell r="EV1149">
            <v>0</v>
          </cell>
          <cell r="EW1149">
            <v>0</v>
          </cell>
          <cell r="EX1149">
            <v>0</v>
          </cell>
          <cell r="EY1149">
            <v>0</v>
          </cell>
          <cell r="EZ1149">
            <v>0</v>
          </cell>
          <cell r="FA1149">
            <v>0</v>
          </cell>
          <cell r="FB1149">
            <v>0</v>
          </cell>
          <cell r="FC1149">
            <v>0</v>
          </cell>
          <cell r="FD1149">
            <v>0</v>
          </cell>
          <cell r="FE1149">
            <v>0</v>
          </cell>
          <cell r="FF1149">
            <v>0</v>
          </cell>
          <cell r="FG1149">
            <v>0</v>
          </cell>
          <cell r="FH1149">
            <v>0</v>
          </cell>
          <cell r="FI1149">
            <v>0</v>
          </cell>
          <cell r="FJ1149">
            <v>0</v>
          </cell>
          <cell r="FK1149">
            <v>0</v>
          </cell>
          <cell r="FL1149">
            <v>0</v>
          </cell>
          <cell r="FM1149">
            <v>0</v>
          </cell>
          <cell r="FN1149">
            <v>0</v>
          </cell>
          <cell r="FO1149">
            <v>0</v>
          </cell>
          <cell r="FP1149">
            <v>0</v>
          </cell>
          <cell r="FQ1149">
            <v>0</v>
          </cell>
          <cell r="FR1149">
            <v>0</v>
          </cell>
          <cell r="FS1149">
            <v>0</v>
          </cell>
          <cell r="FT1149">
            <v>0</v>
          </cell>
          <cell r="FU1149">
            <v>0</v>
          </cell>
          <cell r="FV1149">
            <v>0</v>
          </cell>
          <cell r="FW1149">
            <v>0</v>
          </cell>
          <cell r="FX1149">
            <v>0</v>
          </cell>
          <cell r="FY1149">
            <v>0</v>
          </cell>
          <cell r="FZ1149">
            <v>0</v>
          </cell>
          <cell r="GA1149">
            <v>0</v>
          </cell>
          <cell r="GB1149">
            <v>0</v>
          </cell>
          <cell r="GC1149">
            <v>0</v>
          </cell>
          <cell r="GD1149">
            <v>0</v>
          </cell>
          <cell r="GE1149">
            <v>0</v>
          </cell>
          <cell r="GF1149">
            <v>0</v>
          </cell>
          <cell r="GG1149">
            <v>0</v>
          </cell>
          <cell r="GH1149">
            <v>0</v>
          </cell>
          <cell r="GI1149">
            <v>0</v>
          </cell>
          <cell r="GJ1149">
            <v>0</v>
          </cell>
          <cell r="GK1149">
            <v>0</v>
          </cell>
          <cell r="GL1149">
            <v>0</v>
          </cell>
          <cell r="GM1149">
            <v>0</v>
          </cell>
          <cell r="GN1149">
            <v>0</v>
          </cell>
          <cell r="GO1149">
            <v>0</v>
          </cell>
          <cell r="GP1149">
            <v>0</v>
          </cell>
          <cell r="GQ1149">
            <v>0</v>
          </cell>
          <cell r="GR1149">
            <v>0</v>
          </cell>
          <cell r="GS1149">
            <v>0</v>
          </cell>
          <cell r="GT1149">
            <v>0</v>
          </cell>
          <cell r="GU1149">
            <v>0</v>
          </cell>
          <cell r="GV1149">
            <v>0</v>
          </cell>
          <cell r="GW1149">
            <v>0</v>
          </cell>
          <cell r="GX1149">
            <v>0</v>
          </cell>
          <cell r="GY1149">
            <v>0</v>
          </cell>
          <cell r="GZ1149">
            <v>0</v>
          </cell>
          <cell r="HA1149">
            <v>0</v>
          </cell>
          <cell r="HB1149">
            <v>0</v>
          </cell>
          <cell r="HC1149">
            <v>0</v>
          </cell>
          <cell r="HD1149">
            <v>0</v>
          </cell>
          <cell r="HE1149">
            <v>0</v>
          </cell>
          <cell r="HF1149">
            <v>0</v>
          </cell>
          <cell r="HG1149">
            <v>0</v>
          </cell>
          <cell r="HH1149">
            <v>0</v>
          </cell>
          <cell r="HI1149">
            <v>0</v>
          </cell>
          <cell r="HJ1149">
            <v>0</v>
          </cell>
          <cell r="HK1149">
            <v>0</v>
          </cell>
          <cell r="HL1149">
            <v>0</v>
          </cell>
          <cell r="HM1149">
            <v>0</v>
          </cell>
          <cell r="HN1149">
            <v>0</v>
          </cell>
          <cell r="HO1149">
            <v>0</v>
          </cell>
          <cell r="HP1149">
            <v>0</v>
          </cell>
          <cell r="HQ1149">
            <v>0</v>
          </cell>
          <cell r="HR1149">
            <v>0</v>
          </cell>
          <cell r="HS1149">
            <v>0</v>
          </cell>
          <cell r="HT1149">
            <v>0</v>
          </cell>
          <cell r="HU1149">
            <v>0</v>
          </cell>
          <cell r="HV1149">
            <v>0</v>
          </cell>
          <cell r="HW1149">
            <v>0</v>
          </cell>
          <cell r="HX1149">
            <v>0</v>
          </cell>
          <cell r="HY1149">
            <v>0</v>
          </cell>
          <cell r="HZ1149">
            <v>0</v>
          </cell>
          <cell r="IA1149">
            <v>0</v>
          </cell>
          <cell r="IB1149">
            <v>0</v>
          </cell>
          <cell r="IC1149">
            <v>0</v>
          </cell>
          <cell r="ID1149">
            <v>0</v>
          </cell>
          <cell r="IE1149">
            <v>0</v>
          </cell>
          <cell r="IF1149">
            <v>0</v>
          </cell>
          <cell r="IG1149">
            <v>0</v>
          </cell>
          <cell r="IH1149">
            <v>0</v>
          </cell>
          <cell r="II1149">
            <v>0</v>
          </cell>
          <cell r="IJ1149">
            <v>0</v>
          </cell>
          <cell r="IK1149">
            <v>0</v>
          </cell>
          <cell r="IL1149">
            <v>0</v>
          </cell>
          <cell r="IM1149">
            <v>0</v>
          </cell>
          <cell r="IN1149">
            <v>0</v>
          </cell>
          <cell r="IO1149">
            <v>0</v>
          </cell>
          <cell r="IP1149">
            <v>0</v>
          </cell>
          <cell r="IQ1149">
            <v>0</v>
          </cell>
          <cell r="IR1149">
            <v>0</v>
          </cell>
          <cell r="IS1149">
            <v>0</v>
          </cell>
          <cell r="IT1149">
            <v>0</v>
          </cell>
          <cell r="IU1149">
            <v>0</v>
          </cell>
          <cell r="IV1149">
            <v>0</v>
          </cell>
          <cell r="IW1149">
            <v>0</v>
          </cell>
          <cell r="IX1149">
            <v>0</v>
          </cell>
          <cell r="IY1149">
            <v>0</v>
          </cell>
          <cell r="IZ1149">
            <v>0</v>
          </cell>
          <cell r="JA1149">
            <v>0</v>
          </cell>
          <cell r="JB1149">
            <v>0</v>
          </cell>
          <cell r="JC1149">
            <v>0</v>
          </cell>
          <cell r="JD1149">
            <v>0</v>
          </cell>
          <cell r="JE1149">
            <v>0</v>
          </cell>
          <cell r="JF1149">
            <v>0</v>
          </cell>
          <cell r="JG1149">
            <v>0</v>
          </cell>
          <cell r="JH1149">
            <v>0</v>
          </cell>
          <cell r="JI1149">
            <v>0</v>
          </cell>
          <cell r="JJ1149">
            <v>0</v>
          </cell>
          <cell r="JK1149">
            <v>0</v>
          </cell>
          <cell r="JL1149">
            <v>0</v>
          </cell>
          <cell r="JM1149">
            <v>0</v>
          </cell>
          <cell r="JN1149">
            <v>0</v>
          </cell>
          <cell r="JO1149">
            <v>0</v>
          </cell>
          <cell r="JP1149">
            <v>0</v>
          </cell>
          <cell r="JQ1149">
            <v>0</v>
          </cell>
        </row>
        <row r="1150">
          <cell r="D1150" t="str">
            <v>HY_.QF.UID._.qID.Consolidated_Irrigation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0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0</v>
          </cell>
          <cell r="CD1150">
            <v>0</v>
          </cell>
          <cell r="CE1150">
            <v>0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0</v>
          </cell>
          <cell r="CK1150">
            <v>0</v>
          </cell>
          <cell r="CL1150">
            <v>0</v>
          </cell>
          <cell r="CM1150">
            <v>0</v>
          </cell>
          <cell r="CN1150">
            <v>0</v>
          </cell>
          <cell r="CO1150">
            <v>0</v>
          </cell>
          <cell r="CP1150">
            <v>0</v>
          </cell>
          <cell r="CQ1150">
            <v>0</v>
          </cell>
          <cell r="CR1150">
            <v>0</v>
          </cell>
          <cell r="CS1150">
            <v>0</v>
          </cell>
          <cell r="CT1150">
            <v>0</v>
          </cell>
          <cell r="CU1150">
            <v>0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  <cell r="DD1150">
            <v>0</v>
          </cell>
          <cell r="DE1150">
            <v>0</v>
          </cell>
          <cell r="DF1150">
            <v>0</v>
          </cell>
          <cell r="DG1150">
            <v>0</v>
          </cell>
          <cell r="DH1150">
            <v>0</v>
          </cell>
          <cell r="DI1150">
            <v>0</v>
          </cell>
          <cell r="DJ1150">
            <v>0</v>
          </cell>
          <cell r="DK1150">
            <v>0</v>
          </cell>
          <cell r="DL1150">
            <v>0</v>
          </cell>
          <cell r="DM1150">
            <v>0</v>
          </cell>
          <cell r="DN1150">
            <v>0</v>
          </cell>
          <cell r="DO1150">
            <v>0</v>
          </cell>
          <cell r="DP1150">
            <v>0</v>
          </cell>
          <cell r="DQ1150">
            <v>0</v>
          </cell>
          <cell r="DR1150">
            <v>0</v>
          </cell>
          <cell r="DS1150">
            <v>0</v>
          </cell>
          <cell r="DT1150">
            <v>0</v>
          </cell>
          <cell r="DU1150">
            <v>0</v>
          </cell>
          <cell r="DV1150">
            <v>0</v>
          </cell>
          <cell r="DW1150">
            <v>0</v>
          </cell>
          <cell r="DX1150">
            <v>0</v>
          </cell>
          <cell r="DY1150">
            <v>0</v>
          </cell>
          <cell r="DZ1150">
            <v>0</v>
          </cell>
          <cell r="EA1150">
            <v>0</v>
          </cell>
          <cell r="EB1150">
            <v>0</v>
          </cell>
          <cell r="EC1150">
            <v>0</v>
          </cell>
          <cell r="ED1150">
            <v>0</v>
          </cell>
          <cell r="EE1150">
            <v>0</v>
          </cell>
          <cell r="EF1150">
            <v>0</v>
          </cell>
          <cell r="EG1150">
            <v>0</v>
          </cell>
          <cell r="EH1150">
            <v>0</v>
          </cell>
          <cell r="EI1150">
            <v>0</v>
          </cell>
          <cell r="EJ1150">
            <v>0</v>
          </cell>
          <cell r="EK1150">
            <v>0</v>
          </cell>
          <cell r="EL1150">
            <v>0</v>
          </cell>
          <cell r="EM1150">
            <v>0</v>
          </cell>
          <cell r="EN1150">
            <v>0</v>
          </cell>
          <cell r="EO1150">
            <v>0</v>
          </cell>
          <cell r="EP1150">
            <v>0</v>
          </cell>
          <cell r="EQ1150">
            <v>0</v>
          </cell>
          <cell r="ER1150">
            <v>0</v>
          </cell>
          <cell r="ES1150">
            <v>0</v>
          </cell>
          <cell r="ET1150">
            <v>0</v>
          </cell>
          <cell r="EU1150">
            <v>0</v>
          </cell>
          <cell r="EV1150">
            <v>0</v>
          </cell>
          <cell r="EW1150">
            <v>0</v>
          </cell>
          <cell r="EX1150">
            <v>0</v>
          </cell>
          <cell r="EY1150">
            <v>0</v>
          </cell>
          <cell r="EZ1150">
            <v>0</v>
          </cell>
          <cell r="FA1150">
            <v>0</v>
          </cell>
          <cell r="FB1150">
            <v>0</v>
          </cell>
          <cell r="FC1150">
            <v>0</v>
          </cell>
          <cell r="FD1150">
            <v>0</v>
          </cell>
          <cell r="FE1150">
            <v>0</v>
          </cell>
          <cell r="FF1150">
            <v>0</v>
          </cell>
          <cell r="FG1150">
            <v>0</v>
          </cell>
          <cell r="FH1150">
            <v>0</v>
          </cell>
          <cell r="FI1150">
            <v>0</v>
          </cell>
          <cell r="FJ1150">
            <v>0</v>
          </cell>
          <cell r="FK1150">
            <v>0</v>
          </cell>
          <cell r="FL1150">
            <v>0</v>
          </cell>
          <cell r="FM1150">
            <v>0</v>
          </cell>
          <cell r="FN1150">
            <v>0</v>
          </cell>
          <cell r="FO1150">
            <v>0</v>
          </cell>
          <cell r="FP1150">
            <v>0</v>
          </cell>
          <cell r="FQ1150">
            <v>0</v>
          </cell>
          <cell r="FR1150">
            <v>0</v>
          </cell>
          <cell r="FS1150">
            <v>0</v>
          </cell>
          <cell r="FT1150">
            <v>0</v>
          </cell>
          <cell r="FU1150">
            <v>0</v>
          </cell>
          <cell r="FV1150">
            <v>0</v>
          </cell>
          <cell r="FW1150">
            <v>0</v>
          </cell>
          <cell r="FX1150">
            <v>0</v>
          </cell>
          <cell r="FY1150">
            <v>0</v>
          </cell>
          <cell r="FZ1150">
            <v>0</v>
          </cell>
          <cell r="GA1150">
            <v>0</v>
          </cell>
          <cell r="GB1150">
            <v>0</v>
          </cell>
          <cell r="GC1150">
            <v>0</v>
          </cell>
          <cell r="GD1150">
            <v>0</v>
          </cell>
          <cell r="GE1150">
            <v>0</v>
          </cell>
          <cell r="GF1150">
            <v>0</v>
          </cell>
          <cell r="GG1150">
            <v>0</v>
          </cell>
          <cell r="GH1150">
            <v>0</v>
          </cell>
          <cell r="GI1150">
            <v>0</v>
          </cell>
          <cell r="GJ1150">
            <v>0</v>
          </cell>
          <cell r="GK1150">
            <v>0</v>
          </cell>
          <cell r="GL1150">
            <v>0</v>
          </cell>
          <cell r="GM1150">
            <v>0</v>
          </cell>
          <cell r="GN1150">
            <v>0</v>
          </cell>
          <cell r="GO1150">
            <v>0</v>
          </cell>
          <cell r="GP1150">
            <v>0</v>
          </cell>
          <cell r="GQ1150">
            <v>0</v>
          </cell>
          <cell r="GR1150">
            <v>0</v>
          </cell>
          <cell r="GS1150">
            <v>0</v>
          </cell>
          <cell r="GT1150">
            <v>0</v>
          </cell>
          <cell r="GU1150">
            <v>0</v>
          </cell>
          <cell r="GV1150">
            <v>0</v>
          </cell>
          <cell r="GW1150">
            <v>0</v>
          </cell>
          <cell r="GX1150">
            <v>0</v>
          </cell>
          <cell r="GY1150">
            <v>0</v>
          </cell>
          <cell r="GZ1150">
            <v>0</v>
          </cell>
          <cell r="HA1150">
            <v>0</v>
          </cell>
          <cell r="HB1150">
            <v>0</v>
          </cell>
          <cell r="HC1150">
            <v>0</v>
          </cell>
          <cell r="HD1150">
            <v>0</v>
          </cell>
          <cell r="HE1150">
            <v>0</v>
          </cell>
          <cell r="HF1150">
            <v>0</v>
          </cell>
          <cell r="HG1150">
            <v>0</v>
          </cell>
          <cell r="HH1150">
            <v>0</v>
          </cell>
          <cell r="HI1150">
            <v>0</v>
          </cell>
          <cell r="HJ1150">
            <v>0</v>
          </cell>
          <cell r="HK1150">
            <v>0</v>
          </cell>
          <cell r="HL1150">
            <v>0</v>
          </cell>
          <cell r="HM1150">
            <v>0</v>
          </cell>
          <cell r="HN1150">
            <v>0</v>
          </cell>
          <cell r="HO1150">
            <v>0</v>
          </cell>
          <cell r="HP1150">
            <v>0</v>
          </cell>
          <cell r="HQ1150">
            <v>0</v>
          </cell>
          <cell r="HR1150">
            <v>0</v>
          </cell>
          <cell r="HS1150">
            <v>0</v>
          </cell>
          <cell r="HT1150">
            <v>0</v>
          </cell>
          <cell r="HU1150">
            <v>0</v>
          </cell>
          <cell r="HV1150">
            <v>0</v>
          </cell>
          <cell r="HW1150">
            <v>0</v>
          </cell>
          <cell r="HX1150">
            <v>0</v>
          </cell>
          <cell r="HY1150">
            <v>0</v>
          </cell>
          <cell r="HZ1150">
            <v>0</v>
          </cell>
          <cell r="IA1150">
            <v>0</v>
          </cell>
          <cell r="IB1150">
            <v>0</v>
          </cell>
          <cell r="IC1150">
            <v>0</v>
          </cell>
          <cell r="ID1150">
            <v>0</v>
          </cell>
          <cell r="IE1150">
            <v>0</v>
          </cell>
          <cell r="IF1150">
            <v>0</v>
          </cell>
          <cell r="IG1150">
            <v>0</v>
          </cell>
          <cell r="IH1150">
            <v>0</v>
          </cell>
          <cell r="II1150">
            <v>0</v>
          </cell>
          <cell r="IJ1150">
            <v>0</v>
          </cell>
          <cell r="IK1150">
            <v>0</v>
          </cell>
          <cell r="IL1150">
            <v>0</v>
          </cell>
          <cell r="IM1150">
            <v>0</v>
          </cell>
          <cell r="IN1150">
            <v>0</v>
          </cell>
          <cell r="IO1150">
            <v>0</v>
          </cell>
          <cell r="IP1150">
            <v>0</v>
          </cell>
          <cell r="IQ1150">
            <v>0</v>
          </cell>
          <cell r="IR1150">
            <v>0</v>
          </cell>
          <cell r="IS1150">
            <v>0</v>
          </cell>
          <cell r="IT1150">
            <v>0</v>
          </cell>
          <cell r="IU1150">
            <v>0</v>
          </cell>
          <cell r="IV1150">
            <v>0</v>
          </cell>
          <cell r="IW1150">
            <v>0</v>
          </cell>
          <cell r="IX1150">
            <v>0</v>
          </cell>
          <cell r="IY1150">
            <v>0</v>
          </cell>
          <cell r="IZ1150">
            <v>0</v>
          </cell>
          <cell r="JA1150">
            <v>0</v>
          </cell>
          <cell r="JB1150">
            <v>0</v>
          </cell>
          <cell r="JC1150">
            <v>0</v>
          </cell>
          <cell r="JD1150">
            <v>0</v>
          </cell>
          <cell r="JE1150">
            <v>0</v>
          </cell>
          <cell r="JF1150">
            <v>0</v>
          </cell>
          <cell r="JG1150">
            <v>0</v>
          </cell>
          <cell r="JH1150">
            <v>0</v>
          </cell>
          <cell r="JI1150">
            <v>0</v>
          </cell>
          <cell r="JJ1150">
            <v>0</v>
          </cell>
          <cell r="JK1150">
            <v>0</v>
          </cell>
          <cell r="JL1150">
            <v>0</v>
          </cell>
          <cell r="JM1150">
            <v>0</v>
          </cell>
          <cell r="JN1150">
            <v>0</v>
          </cell>
          <cell r="JO1150">
            <v>0</v>
          </cell>
          <cell r="JP1150">
            <v>0</v>
          </cell>
          <cell r="JQ1150">
            <v>0</v>
          </cell>
        </row>
        <row r="1151">
          <cell r="D1151" t="str">
            <v>HY_.QF.UID._.qID.Georgetown_Power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0</v>
          </cell>
          <cell r="CD1151">
            <v>0</v>
          </cell>
          <cell r="CE1151">
            <v>0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0</v>
          </cell>
          <cell r="CK1151">
            <v>0</v>
          </cell>
          <cell r="CL1151">
            <v>0</v>
          </cell>
          <cell r="CM1151">
            <v>0</v>
          </cell>
          <cell r="CN1151">
            <v>0</v>
          </cell>
          <cell r="CO1151">
            <v>0</v>
          </cell>
          <cell r="CP1151">
            <v>0</v>
          </cell>
          <cell r="CQ1151">
            <v>0</v>
          </cell>
          <cell r="CR1151">
            <v>0</v>
          </cell>
          <cell r="CS1151">
            <v>0</v>
          </cell>
          <cell r="CT1151">
            <v>0</v>
          </cell>
          <cell r="CU1151">
            <v>0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  <cell r="DD1151">
            <v>0</v>
          </cell>
          <cell r="DE1151">
            <v>0</v>
          </cell>
          <cell r="DF1151">
            <v>0</v>
          </cell>
          <cell r="DG1151">
            <v>0</v>
          </cell>
          <cell r="DH1151">
            <v>0</v>
          </cell>
          <cell r="DI1151">
            <v>0</v>
          </cell>
          <cell r="DJ1151">
            <v>0</v>
          </cell>
          <cell r="DK1151">
            <v>0</v>
          </cell>
          <cell r="DL1151">
            <v>0</v>
          </cell>
          <cell r="DM1151">
            <v>0</v>
          </cell>
          <cell r="DN1151">
            <v>0</v>
          </cell>
          <cell r="DO1151">
            <v>0</v>
          </cell>
          <cell r="DP1151">
            <v>0</v>
          </cell>
          <cell r="DQ1151">
            <v>0</v>
          </cell>
          <cell r="DR1151">
            <v>0</v>
          </cell>
          <cell r="DS1151">
            <v>0</v>
          </cell>
          <cell r="DT1151">
            <v>0</v>
          </cell>
          <cell r="DU1151">
            <v>0</v>
          </cell>
          <cell r="DV1151">
            <v>0</v>
          </cell>
          <cell r="DW1151">
            <v>0</v>
          </cell>
          <cell r="DX1151">
            <v>0</v>
          </cell>
          <cell r="DY1151">
            <v>0</v>
          </cell>
          <cell r="DZ1151">
            <v>0</v>
          </cell>
          <cell r="EA1151">
            <v>0</v>
          </cell>
          <cell r="EB1151">
            <v>0</v>
          </cell>
          <cell r="EC1151">
            <v>0</v>
          </cell>
          <cell r="ED1151">
            <v>0</v>
          </cell>
          <cell r="EE1151">
            <v>0</v>
          </cell>
          <cell r="EF1151">
            <v>0</v>
          </cell>
          <cell r="EG1151">
            <v>0</v>
          </cell>
          <cell r="EH1151">
            <v>0</v>
          </cell>
          <cell r="EI1151">
            <v>0</v>
          </cell>
          <cell r="EJ1151">
            <v>0</v>
          </cell>
          <cell r="EK1151">
            <v>0</v>
          </cell>
          <cell r="EL1151">
            <v>0</v>
          </cell>
          <cell r="EM1151">
            <v>0</v>
          </cell>
          <cell r="EN1151">
            <v>0</v>
          </cell>
          <cell r="EO1151">
            <v>0</v>
          </cell>
          <cell r="EP1151">
            <v>0</v>
          </cell>
          <cell r="EQ1151">
            <v>0</v>
          </cell>
          <cell r="ER1151">
            <v>0</v>
          </cell>
          <cell r="ES1151">
            <v>0</v>
          </cell>
          <cell r="ET1151">
            <v>0</v>
          </cell>
          <cell r="EU1151">
            <v>0</v>
          </cell>
          <cell r="EV1151">
            <v>0</v>
          </cell>
          <cell r="EW1151">
            <v>0</v>
          </cell>
          <cell r="EX1151">
            <v>0</v>
          </cell>
          <cell r="EY1151">
            <v>0</v>
          </cell>
          <cell r="EZ1151">
            <v>0</v>
          </cell>
          <cell r="FA1151">
            <v>0</v>
          </cell>
          <cell r="FB1151">
            <v>0</v>
          </cell>
          <cell r="FC1151">
            <v>0</v>
          </cell>
          <cell r="FD1151">
            <v>0</v>
          </cell>
          <cell r="FE1151">
            <v>0</v>
          </cell>
          <cell r="FF1151">
            <v>0</v>
          </cell>
          <cell r="FG1151">
            <v>0</v>
          </cell>
          <cell r="FH1151">
            <v>0</v>
          </cell>
          <cell r="FI1151">
            <v>0</v>
          </cell>
          <cell r="FJ1151">
            <v>0</v>
          </cell>
          <cell r="FK1151">
            <v>0</v>
          </cell>
          <cell r="FL1151">
            <v>0</v>
          </cell>
          <cell r="FM1151">
            <v>0</v>
          </cell>
          <cell r="FN1151">
            <v>0</v>
          </cell>
          <cell r="FO1151">
            <v>0</v>
          </cell>
          <cell r="FP1151">
            <v>0</v>
          </cell>
          <cell r="FQ1151">
            <v>0</v>
          </cell>
          <cell r="FR1151">
            <v>0</v>
          </cell>
          <cell r="FS1151">
            <v>0</v>
          </cell>
          <cell r="FT1151">
            <v>0</v>
          </cell>
          <cell r="FU1151">
            <v>0</v>
          </cell>
          <cell r="FV1151">
            <v>0</v>
          </cell>
          <cell r="FW1151">
            <v>0</v>
          </cell>
          <cell r="FX1151">
            <v>0</v>
          </cell>
          <cell r="FY1151">
            <v>0</v>
          </cell>
          <cell r="FZ1151">
            <v>0</v>
          </cell>
          <cell r="GA1151">
            <v>0</v>
          </cell>
          <cell r="GB1151">
            <v>0</v>
          </cell>
          <cell r="GC1151">
            <v>0</v>
          </cell>
          <cell r="GD1151">
            <v>0</v>
          </cell>
          <cell r="GE1151">
            <v>0</v>
          </cell>
          <cell r="GF1151">
            <v>0</v>
          </cell>
          <cell r="GG1151">
            <v>0</v>
          </cell>
          <cell r="GH1151">
            <v>0</v>
          </cell>
          <cell r="GI1151">
            <v>0</v>
          </cell>
          <cell r="GJ1151">
            <v>0</v>
          </cell>
          <cell r="GK1151">
            <v>0</v>
          </cell>
          <cell r="GL1151">
            <v>0</v>
          </cell>
          <cell r="GM1151">
            <v>0</v>
          </cell>
          <cell r="GN1151">
            <v>0</v>
          </cell>
          <cell r="GO1151">
            <v>0</v>
          </cell>
          <cell r="GP1151">
            <v>0</v>
          </cell>
          <cell r="GQ1151">
            <v>0</v>
          </cell>
          <cell r="GR1151">
            <v>0</v>
          </cell>
          <cell r="GS1151">
            <v>0</v>
          </cell>
          <cell r="GT1151">
            <v>0</v>
          </cell>
          <cell r="GU1151">
            <v>0</v>
          </cell>
          <cell r="GV1151">
            <v>0</v>
          </cell>
          <cell r="GW1151">
            <v>0</v>
          </cell>
          <cell r="GX1151">
            <v>0</v>
          </cell>
          <cell r="GY1151">
            <v>0</v>
          </cell>
          <cell r="GZ1151">
            <v>0</v>
          </cell>
          <cell r="HA1151">
            <v>0</v>
          </cell>
          <cell r="HB1151">
            <v>0</v>
          </cell>
          <cell r="HC1151">
            <v>0</v>
          </cell>
          <cell r="HD1151">
            <v>0</v>
          </cell>
          <cell r="HE1151">
            <v>0</v>
          </cell>
          <cell r="HF1151">
            <v>0</v>
          </cell>
          <cell r="HG1151">
            <v>0</v>
          </cell>
          <cell r="HH1151">
            <v>0</v>
          </cell>
          <cell r="HI1151">
            <v>0</v>
          </cell>
          <cell r="HJ1151">
            <v>0</v>
          </cell>
          <cell r="HK1151">
            <v>0</v>
          </cell>
          <cell r="HL1151">
            <v>0</v>
          </cell>
          <cell r="HM1151">
            <v>0</v>
          </cell>
          <cell r="HN1151">
            <v>0</v>
          </cell>
          <cell r="HO1151">
            <v>0</v>
          </cell>
          <cell r="HP1151">
            <v>0</v>
          </cell>
          <cell r="HQ1151">
            <v>0</v>
          </cell>
          <cell r="HR1151">
            <v>0</v>
          </cell>
          <cell r="HS1151">
            <v>0</v>
          </cell>
          <cell r="HT1151">
            <v>0</v>
          </cell>
          <cell r="HU1151">
            <v>0</v>
          </cell>
          <cell r="HV1151">
            <v>0</v>
          </cell>
          <cell r="HW1151">
            <v>0</v>
          </cell>
          <cell r="HX1151">
            <v>0</v>
          </cell>
          <cell r="HY1151">
            <v>0</v>
          </cell>
          <cell r="HZ1151">
            <v>0</v>
          </cell>
          <cell r="IA1151">
            <v>0</v>
          </cell>
          <cell r="IB1151">
            <v>0</v>
          </cell>
          <cell r="IC1151">
            <v>0</v>
          </cell>
          <cell r="ID1151">
            <v>0</v>
          </cell>
          <cell r="IE1151">
            <v>0</v>
          </cell>
          <cell r="IF1151">
            <v>0</v>
          </cell>
          <cell r="IG1151">
            <v>0</v>
          </cell>
          <cell r="IH1151">
            <v>0</v>
          </cell>
          <cell r="II1151">
            <v>0</v>
          </cell>
          <cell r="IJ1151">
            <v>0</v>
          </cell>
          <cell r="IK1151">
            <v>0</v>
          </cell>
          <cell r="IL1151">
            <v>0</v>
          </cell>
          <cell r="IM1151">
            <v>0</v>
          </cell>
          <cell r="IN1151">
            <v>0</v>
          </cell>
          <cell r="IO1151">
            <v>0</v>
          </cell>
          <cell r="IP1151">
            <v>0</v>
          </cell>
          <cell r="IQ1151">
            <v>0</v>
          </cell>
          <cell r="IR1151">
            <v>0</v>
          </cell>
          <cell r="IS1151">
            <v>0</v>
          </cell>
          <cell r="IT1151">
            <v>0</v>
          </cell>
          <cell r="IU1151">
            <v>0</v>
          </cell>
          <cell r="IV1151">
            <v>0</v>
          </cell>
          <cell r="IW1151">
            <v>0</v>
          </cell>
          <cell r="IX1151">
            <v>0</v>
          </cell>
          <cell r="IY1151">
            <v>0</v>
          </cell>
          <cell r="IZ1151">
            <v>0</v>
          </cell>
          <cell r="JA1151">
            <v>0</v>
          </cell>
          <cell r="JB1151">
            <v>0</v>
          </cell>
          <cell r="JC1151">
            <v>0</v>
          </cell>
          <cell r="JD1151">
            <v>0</v>
          </cell>
          <cell r="JE1151">
            <v>0</v>
          </cell>
          <cell r="JF1151">
            <v>0</v>
          </cell>
          <cell r="JG1151">
            <v>0</v>
          </cell>
          <cell r="JH1151">
            <v>0</v>
          </cell>
          <cell r="JI1151">
            <v>0</v>
          </cell>
          <cell r="JJ1151">
            <v>0</v>
          </cell>
          <cell r="JK1151">
            <v>0</v>
          </cell>
          <cell r="JL1151">
            <v>0</v>
          </cell>
          <cell r="JM1151">
            <v>0</v>
          </cell>
          <cell r="JN1151">
            <v>0</v>
          </cell>
          <cell r="JO1151">
            <v>0</v>
          </cell>
          <cell r="JP1151">
            <v>0</v>
          </cell>
          <cell r="JQ1151">
            <v>0</v>
          </cell>
        </row>
        <row r="1152">
          <cell r="D1152" t="str">
            <v>HY_.QF.UID._.qID.Marsh_Valley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0</v>
          </cell>
          <cell r="CD1152">
            <v>0</v>
          </cell>
          <cell r="CE1152">
            <v>0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0</v>
          </cell>
          <cell r="CK1152">
            <v>0</v>
          </cell>
          <cell r="CL1152">
            <v>0</v>
          </cell>
          <cell r="CM1152">
            <v>0</v>
          </cell>
          <cell r="CN1152">
            <v>0</v>
          </cell>
          <cell r="CO1152">
            <v>0</v>
          </cell>
          <cell r="CP1152">
            <v>0</v>
          </cell>
          <cell r="CQ1152">
            <v>0</v>
          </cell>
          <cell r="CR1152">
            <v>0</v>
          </cell>
          <cell r="CS1152">
            <v>0</v>
          </cell>
          <cell r="CT1152">
            <v>0</v>
          </cell>
          <cell r="CU1152">
            <v>0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  <cell r="DD1152">
            <v>0</v>
          </cell>
          <cell r="DE1152">
            <v>0</v>
          </cell>
          <cell r="DF1152">
            <v>0</v>
          </cell>
          <cell r="DG1152">
            <v>0</v>
          </cell>
          <cell r="DH1152">
            <v>0</v>
          </cell>
          <cell r="DI1152">
            <v>0</v>
          </cell>
          <cell r="DJ1152">
            <v>0</v>
          </cell>
          <cell r="DK1152">
            <v>0</v>
          </cell>
          <cell r="DL1152">
            <v>0</v>
          </cell>
          <cell r="DM1152">
            <v>0</v>
          </cell>
          <cell r="DN1152">
            <v>0</v>
          </cell>
          <cell r="DO1152">
            <v>0</v>
          </cell>
          <cell r="DP1152">
            <v>0</v>
          </cell>
          <cell r="DQ1152">
            <v>0</v>
          </cell>
          <cell r="DR1152">
            <v>0</v>
          </cell>
          <cell r="DS1152">
            <v>0</v>
          </cell>
          <cell r="DT1152">
            <v>0</v>
          </cell>
          <cell r="DU1152">
            <v>0</v>
          </cell>
          <cell r="DV1152">
            <v>0</v>
          </cell>
          <cell r="DW1152">
            <v>0</v>
          </cell>
          <cell r="DX1152">
            <v>0</v>
          </cell>
          <cell r="DY1152">
            <v>0</v>
          </cell>
          <cell r="DZ1152">
            <v>0</v>
          </cell>
          <cell r="EA1152">
            <v>0</v>
          </cell>
          <cell r="EB1152">
            <v>0</v>
          </cell>
          <cell r="EC1152">
            <v>0</v>
          </cell>
          <cell r="ED1152">
            <v>0</v>
          </cell>
          <cell r="EE1152">
            <v>0</v>
          </cell>
          <cell r="EF1152">
            <v>0</v>
          </cell>
          <cell r="EG1152">
            <v>0</v>
          </cell>
          <cell r="EH1152">
            <v>0</v>
          </cell>
          <cell r="EI1152">
            <v>0</v>
          </cell>
          <cell r="EJ1152">
            <v>0</v>
          </cell>
          <cell r="EK1152">
            <v>0</v>
          </cell>
          <cell r="EL1152">
            <v>0</v>
          </cell>
          <cell r="EM1152">
            <v>0</v>
          </cell>
          <cell r="EN1152">
            <v>0</v>
          </cell>
          <cell r="EO1152">
            <v>0</v>
          </cell>
          <cell r="EP1152">
            <v>0</v>
          </cell>
          <cell r="EQ1152">
            <v>0</v>
          </cell>
          <cell r="ER1152">
            <v>0</v>
          </cell>
          <cell r="ES1152">
            <v>0</v>
          </cell>
          <cell r="ET1152">
            <v>0</v>
          </cell>
          <cell r="EU1152">
            <v>0</v>
          </cell>
          <cell r="EV1152">
            <v>0</v>
          </cell>
          <cell r="EW1152">
            <v>0</v>
          </cell>
          <cell r="EX1152">
            <v>0</v>
          </cell>
          <cell r="EY1152">
            <v>0</v>
          </cell>
          <cell r="EZ1152">
            <v>0</v>
          </cell>
          <cell r="FA1152">
            <v>0</v>
          </cell>
          <cell r="FB1152">
            <v>0</v>
          </cell>
          <cell r="FC1152">
            <v>0</v>
          </cell>
          <cell r="FD1152">
            <v>0</v>
          </cell>
          <cell r="FE1152">
            <v>0</v>
          </cell>
          <cell r="FF1152">
            <v>0</v>
          </cell>
          <cell r="FG1152">
            <v>0</v>
          </cell>
          <cell r="FH1152">
            <v>0</v>
          </cell>
          <cell r="FI1152">
            <v>0</v>
          </cell>
          <cell r="FJ1152">
            <v>0</v>
          </cell>
          <cell r="FK1152">
            <v>0</v>
          </cell>
          <cell r="FL1152">
            <v>0</v>
          </cell>
          <cell r="FM1152">
            <v>0</v>
          </cell>
          <cell r="FN1152">
            <v>0</v>
          </cell>
          <cell r="FO1152">
            <v>0</v>
          </cell>
          <cell r="FP1152">
            <v>0</v>
          </cell>
          <cell r="FQ1152">
            <v>0</v>
          </cell>
          <cell r="FR1152">
            <v>0</v>
          </cell>
          <cell r="FS1152">
            <v>0</v>
          </cell>
          <cell r="FT1152">
            <v>0</v>
          </cell>
          <cell r="FU1152">
            <v>0</v>
          </cell>
          <cell r="FV1152">
            <v>0</v>
          </cell>
          <cell r="FW1152">
            <v>0</v>
          </cell>
          <cell r="FX1152">
            <v>0</v>
          </cell>
          <cell r="FY1152">
            <v>0</v>
          </cell>
          <cell r="FZ1152">
            <v>0</v>
          </cell>
          <cell r="GA1152">
            <v>0</v>
          </cell>
          <cell r="GB1152">
            <v>0</v>
          </cell>
          <cell r="GC1152">
            <v>0</v>
          </cell>
          <cell r="GD1152">
            <v>0</v>
          </cell>
          <cell r="GE1152">
            <v>0</v>
          </cell>
          <cell r="GF1152">
            <v>0</v>
          </cell>
          <cell r="GG1152">
            <v>0</v>
          </cell>
          <cell r="GH1152">
            <v>0</v>
          </cell>
          <cell r="GI1152">
            <v>0</v>
          </cell>
          <cell r="GJ1152">
            <v>0</v>
          </cell>
          <cell r="GK1152">
            <v>0</v>
          </cell>
          <cell r="GL1152">
            <v>0</v>
          </cell>
          <cell r="GM1152">
            <v>0</v>
          </cell>
          <cell r="GN1152">
            <v>0</v>
          </cell>
          <cell r="GO1152">
            <v>0</v>
          </cell>
          <cell r="GP1152">
            <v>0</v>
          </cell>
          <cell r="GQ1152">
            <v>0</v>
          </cell>
          <cell r="GR1152">
            <v>0</v>
          </cell>
          <cell r="GS1152">
            <v>0</v>
          </cell>
          <cell r="GT1152">
            <v>0</v>
          </cell>
          <cell r="GU1152">
            <v>0</v>
          </cell>
          <cell r="GV1152">
            <v>0</v>
          </cell>
          <cell r="GW1152">
            <v>0</v>
          </cell>
          <cell r="GX1152">
            <v>0</v>
          </cell>
          <cell r="GY1152">
            <v>0</v>
          </cell>
          <cell r="GZ1152">
            <v>0</v>
          </cell>
          <cell r="HA1152">
            <v>0</v>
          </cell>
          <cell r="HB1152">
            <v>0</v>
          </cell>
          <cell r="HC1152">
            <v>0</v>
          </cell>
          <cell r="HD1152">
            <v>0</v>
          </cell>
          <cell r="HE1152">
            <v>0</v>
          </cell>
          <cell r="HF1152">
            <v>0</v>
          </cell>
          <cell r="HG1152">
            <v>0</v>
          </cell>
          <cell r="HH1152">
            <v>0</v>
          </cell>
          <cell r="HI1152">
            <v>0</v>
          </cell>
          <cell r="HJ1152">
            <v>0</v>
          </cell>
          <cell r="HK1152">
            <v>0</v>
          </cell>
          <cell r="HL1152">
            <v>0</v>
          </cell>
          <cell r="HM1152">
            <v>0</v>
          </cell>
          <cell r="HN1152">
            <v>0</v>
          </cell>
          <cell r="HO1152">
            <v>0</v>
          </cell>
          <cell r="HP1152">
            <v>0</v>
          </cell>
          <cell r="HQ1152">
            <v>0</v>
          </cell>
          <cell r="HR1152">
            <v>0</v>
          </cell>
          <cell r="HS1152">
            <v>0</v>
          </cell>
          <cell r="HT1152">
            <v>0</v>
          </cell>
          <cell r="HU1152">
            <v>0</v>
          </cell>
          <cell r="HV1152">
            <v>0</v>
          </cell>
          <cell r="HW1152">
            <v>0</v>
          </cell>
          <cell r="HX1152">
            <v>0</v>
          </cell>
          <cell r="HY1152">
            <v>0</v>
          </cell>
          <cell r="HZ1152">
            <v>0</v>
          </cell>
          <cell r="IA1152">
            <v>0</v>
          </cell>
          <cell r="IB1152">
            <v>0</v>
          </cell>
          <cell r="IC1152">
            <v>0</v>
          </cell>
          <cell r="ID1152">
            <v>0</v>
          </cell>
          <cell r="IE1152">
            <v>0</v>
          </cell>
          <cell r="IF1152">
            <v>0</v>
          </cell>
          <cell r="IG1152">
            <v>0</v>
          </cell>
          <cell r="IH1152">
            <v>0</v>
          </cell>
          <cell r="II1152">
            <v>0</v>
          </cell>
          <cell r="IJ1152">
            <v>0</v>
          </cell>
          <cell r="IK1152">
            <v>0</v>
          </cell>
          <cell r="IL1152">
            <v>0</v>
          </cell>
          <cell r="IM1152">
            <v>0</v>
          </cell>
          <cell r="IN1152">
            <v>0</v>
          </cell>
          <cell r="IO1152">
            <v>0</v>
          </cell>
          <cell r="IP1152">
            <v>0</v>
          </cell>
          <cell r="IQ1152">
            <v>0</v>
          </cell>
          <cell r="IR1152">
            <v>0</v>
          </cell>
          <cell r="IS1152">
            <v>0</v>
          </cell>
          <cell r="IT1152">
            <v>0</v>
          </cell>
          <cell r="IU1152">
            <v>0</v>
          </cell>
          <cell r="IV1152">
            <v>0</v>
          </cell>
          <cell r="IW1152">
            <v>0</v>
          </cell>
          <cell r="IX1152">
            <v>0</v>
          </cell>
          <cell r="IY1152">
            <v>0</v>
          </cell>
          <cell r="IZ1152">
            <v>0</v>
          </cell>
          <cell r="JA1152">
            <v>0</v>
          </cell>
          <cell r="JB1152">
            <v>0</v>
          </cell>
          <cell r="JC1152">
            <v>0</v>
          </cell>
          <cell r="JD1152">
            <v>0</v>
          </cell>
          <cell r="JE1152">
            <v>0</v>
          </cell>
          <cell r="JF1152">
            <v>0</v>
          </cell>
          <cell r="JG1152">
            <v>0</v>
          </cell>
          <cell r="JH1152">
            <v>0</v>
          </cell>
          <cell r="JI1152">
            <v>0</v>
          </cell>
          <cell r="JJ1152">
            <v>0</v>
          </cell>
          <cell r="JK1152">
            <v>0</v>
          </cell>
          <cell r="JL1152">
            <v>0</v>
          </cell>
          <cell r="JM1152">
            <v>0</v>
          </cell>
          <cell r="JN1152">
            <v>0</v>
          </cell>
          <cell r="JO1152">
            <v>0</v>
          </cell>
          <cell r="JP1152">
            <v>0</v>
          </cell>
          <cell r="JQ1152">
            <v>0</v>
          </cell>
        </row>
        <row r="1153">
          <cell r="D1153" t="str">
            <v>HY_.QF.UID._.qID.Mink_Creek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0</v>
          </cell>
          <cell r="CD1153">
            <v>0</v>
          </cell>
          <cell r="CE1153">
            <v>0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0</v>
          </cell>
          <cell r="CK1153">
            <v>0</v>
          </cell>
          <cell r="CL1153">
            <v>0</v>
          </cell>
          <cell r="CM1153">
            <v>0</v>
          </cell>
          <cell r="CN1153">
            <v>0</v>
          </cell>
          <cell r="CO1153">
            <v>0</v>
          </cell>
          <cell r="CP1153">
            <v>0</v>
          </cell>
          <cell r="CQ1153">
            <v>0</v>
          </cell>
          <cell r="CR1153">
            <v>0</v>
          </cell>
          <cell r="CS1153">
            <v>0</v>
          </cell>
          <cell r="CT1153">
            <v>0</v>
          </cell>
          <cell r="CU1153">
            <v>0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  <cell r="DD1153">
            <v>0</v>
          </cell>
          <cell r="DE1153">
            <v>0</v>
          </cell>
          <cell r="DF1153">
            <v>0</v>
          </cell>
          <cell r="DG1153">
            <v>0</v>
          </cell>
          <cell r="DH1153">
            <v>0</v>
          </cell>
          <cell r="DI1153">
            <v>0</v>
          </cell>
          <cell r="DJ1153">
            <v>0</v>
          </cell>
          <cell r="DK1153">
            <v>0</v>
          </cell>
          <cell r="DL1153">
            <v>0</v>
          </cell>
          <cell r="DM1153">
            <v>0</v>
          </cell>
          <cell r="DN1153">
            <v>0</v>
          </cell>
          <cell r="DO1153">
            <v>0</v>
          </cell>
          <cell r="DP1153">
            <v>0</v>
          </cell>
          <cell r="DQ1153">
            <v>0</v>
          </cell>
          <cell r="DR1153">
            <v>0</v>
          </cell>
          <cell r="DS1153">
            <v>0</v>
          </cell>
          <cell r="DT1153">
            <v>0</v>
          </cell>
          <cell r="DU1153">
            <v>0</v>
          </cell>
          <cell r="DV1153">
            <v>0</v>
          </cell>
          <cell r="DW1153">
            <v>0</v>
          </cell>
          <cell r="DX1153">
            <v>0</v>
          </cell>
          <cell r="DY1153">
            <v>0</v>
          </cell>
          <cell r="DZ1153">
            <v>0</v>
          </cell>
          <cell r="EA1153">
            <v>0</v>
          </cell>
          <cell r="EB1153">
            <v>0</v>
          </cell>
          <cell r="EC1153">
            <v>0</v>
          </cell>
          <cell r="ED1153">
            <v>0</v>
          </cell>
          <cell r="EE1153">
            <v>0</v>
          </cell>
          <cell r="EF1153">
            <v>0</v>
          </cell>
          <cell r="EG1153">
            <v>0</v>
          </cell>
          <cell r="EH1153">
            <v>0</v>
          </cell>
          <cell r="EI1153">
            <v>0</v>
          </cell>
          <cell r="EJ1153">
            <v>0</v>
          </cell>
          <cell r="EK1153">
            <v>0</v>
          </cell>
          <cell r="EL1153">
            <v>0</v>
          </cell>
          <cell r="EM1153">
            <v>0</v>
          </cell>
          <cell r="EN1153">
            <v>0</v>
          </cell>
          <cell r="EO1153">
            <v>0</v>
          </cell>
          <cell r="EP1153">
            <v>0</v>
          </cell>
          <cell r="EQ1153">
            <v>0</v>
          </cell>
          <cell r="ER1153">
            <v>0</v>
          </cell>
          <cell r="ES1153">
            <v>0</v>
          </cell>
          <cell r="ET1153">
            <v>0</v>
          </cell>
          <cell r="EU1153">
            <v>0</v>
          </cell>
          <cell r="EV1153">
            <v>0</v>
          </cell>
          <cell r="EW1153">
            <v>0</v>
          </cell>
          <cell r="EX1153">
            <v>0</v>
          </cell>
          <cell r="EY1153">
            <v>0</v>
          </cell>
          <cell r="EZ1153">
            <v>0</v>
          </cell>
          <cell r="FA1153">
            <v>0</v>
          </cell>
          <cell r="FB1153">
            <v>0</v>
          </cell>
          <cell r="FC1153">
            <v>0</v>
          </cell>
          <cell r="FD1153">
            <v>0</v>
          </cell>
          <cell r="FE1153">
            <v>0</v>
          </cell>
          <cell r="FF1153">
            <v>0</v>
          </cell>
          <cell r="FG1153">
            <v>0</v>
          </cell>
          <cell r="FH1153">
            <v>0</v>
          </cell>
          <cell r="FI1153">
            <v>0</v>
          </cell>
          <cell r="FJ1153">
            <v>0</v>
          </cell>
          <cell r="FK1153">
            <v>0</v>
          </cell>
          <cell r="FL1153">
            <v>0</v>
          </cell>
          <cell r="FM1153">
            <v>0</v>
          </cell>
          <cell r="FN1153">
            <v>0</v>
          </cell>
          <cell r="FO1153">
            <v>0</v>
          </cell>
          <cell r="FP1153">
            <v>0</v>
          </cell>
          <cell r="FQ1153">
            <v>0</v>
          </cell>
          <cell r="FR1153">
            <v>0</v>
          </cell>
          <cell r="FS1153">
            <v>0</v>
          </cell>
          <cell r="FT1153">
            <v>0</v>
          </cell>
          <cell r="FU1153">
            <v>0</v>
          </cell>
          <cell r="FV1153">
            <v>0</v>
          </cell>
          <cell r="FW1153">
            <v>0</v>
          </cell>
          <cell r="FX1153">
            <v>0</v>
          </cell>
          <cell r="FY1153">
            <v>0</v>
          </cell>
          <cell r="FZ1153">
            <v>0</v>
          </cell>
          <cell r="GA1153">
            <v>0</v>
          </cell>
          <cell r="GB1153">
            <v>0</v>
          </cell>
          <cell r="GC1153">
            <v>0</v>
          </cell>
          <cell r="GD1153">
            <v>0</v>
          </cell>
          <cell r="GE1153">
            <v>0</v>
          </cell>
          <cell r="GF1153">
            <v>0</v>
          </cell>
          <cell r="GG1153">
            <v>0</v>
          </cell>
          <cell r="GH1153">
            <v>0</v>
          </cell>
          <cell r="GI1153">
            <v>0</v>
          </cell>
          <cell r="GJ1153">
            <v>0</v>
          </cell>
          <cell r="GK1153">
            <v>0</v>
          </cell>
          <cell r="GL1153">
            <v>0</v>
          </cell>
          <cell r="GM1153">
            <v>0</v>
          </cell>
          <cell r="GN1153">
            <v>0</v>
          </cell>
          <cell r="GO1153">
            <v>0</v>
          </cell>
          <cell r="GP1153">
            <v>0</v>
          </cell>
          <cell r="GQ1153">
            <v>0</v>
          </cell>
          <cell r="GR1153">
            <v>0</v>
          </cell>
          <cell r="GS1153">
            <v>0</v>
          </cell>
          <cell r="GT1153">
            <v>0</v>
          </cell>
          <cell r="GU1153">
            <v>0</v>
          </cell>
          <cell r="GV1153">
            <v>0</v>
          </cell>
          <cell r="GW1153">
            <v>0</v>
          </cell>
          <cell r="GX1153">
            <v>0</v>
          </cell>
          <cell r="GY1153">
            <v>0</v>
          </cell>
          <cell r="GZ1153">
            <v>0</v>
          </cell>
          <cell r="HA1153">
            <v>0</v>
          </cell>
          <cell r="HB1153">
            <v>0</v>
          </cell>
          <cell r="HC1153">
            <v>0</v>
          </cell>
          <cell r="HD1153">
            <v>0</v>
          </cell>
          <cell r="HE1153">
            <v>0</v>
          </cell>
          <cell r="HF1153">
            <v>0</v>
          </cell>
          <cell r="HG1153">
            <v>0</v>
          </cell>
          <cell r="HH1153">
            <v>0</v>
          </cell>
          <cell r="HI1153">
            <v>0</v>
          </cell>
          <cell r="HJ1153">
            <v>0</v>
          </cell>
          <cell r="HK1153">
            <v>0</v>
          </cell>
          <cell r="HL1153">
            <v>0</v>
          </cell>
          <cell r="HM1153">
            <v>0</v>
          </cell>
          <cell r="HN1153">
            <v>0</v>
          </cell>
          <cell r="HO1153">
            <v>0</v>
          </cell>
          <cell r="HP1153">
            <v>0</v>
          </cell>
          <cell r="HQ1153">
            <v>0</v>
          </cell>
          <cell r="HR1153">
            <v>0</v>
          </cell>
          <cell r="HS1153">
            <v>0</v>
          </cell>
          <cell r="HT1153">
            <v>0</v>
          </cell>
          <cell r="HU1153">
            <v>0</v>
          </cell>
          <cell r="HV1153">
            <v>0</v>
          </cell>
          <cell r="HW1153">
            <v>0</v>
          </cell>
          <cell r="HX1153">
            <v>0</v>
          </cell>
          <cell r="HY1153">
            <v>0</v>
          </cell>
          <cell r="HZ1153">
            <v>0</v>
          </cell>
          <cell r="IA1153">
            <v>0</v>
          </cell>
          <cell r="IB1153">
            <v>0</v>
          </cell>
          <cell r="IC1153">
            <v>0</v>
          </cell>
          <cell r="ID1153">
            <v>0</v>
          </cell>
          <cell r="IE1153">
            <v>0</v>
          </cell>
          <cell r="IF1153">
            <v>0</v>
          </cell>
          <cell r="IG1153">
            <v>0</v>
          </cell>
          <cell r="IH1153">
            <v>0</v>
          </cell>
          <cell r="II1153">
            <v>0</v>
          </cell>
          <cell r="IJ1153">
            <v>0</v>
          </cell>
          <cell r="IK1153">
            <v>0</v>
          </cell>
          <cell r="IL1153">
            <v>0</v>
          </cell>
          <cell r="IM1153">
            <v>0</v>
          </cell>
          <cell r="IN1153">
            <v>0</v>
          </cell>
          <cell r="IO1153">
            <v>0</v>
          </cell>
          <cell r="IP1153">
            <v>0</v>
          </cell>
          <cell r="IQ1153">
            <v>0</v>
          </cell>
          <cell r="IR1153">
            <v>0</v>
          </cell>
          <cell r="IS1153">
            <v>0</v>
          </cell>
          <cell r="IT1153">
            <v>0</v>
          </cell>
          <cell r="IU1153">
            <v>0</v>
          </cell>
          <cell r="IV1153">
            <v>0</v>
          </cell>
          <cell r="IW1153">
            <v>0</v>
          </cell>
          <cell r="IX1153">
            <v>0</v>
          </cell>
          <cell r="IY1153">
            <v>0</v>
          </cell>
          <cell r="IZ1153">
            <v>0</v>
          </cell>
          <cell r="JA1153">
            <v>0</v>
          </cell>
          <cell r="JB1153">
            <v>0</v>
          </cell>
          <cell r="JC1153">
            <v>0</v>
          </cell>
          <cell r="JD1153">
            <v>0</v>
          </cell>
          <cell r="JE1153">
            <v>0</v>
          </cell>
          <cell r="JF1153">
            <v>0</v>
          </cell>
          <cell r="JG1153">
            <v>0</v>
          </cell>
          <cell r="JH1153">
            <v>0</v>
          </cell>
          <cell r="JI1153">
            <v>0</v>
          </cell>
          <cell r="JJ1153">
            <v>0</v>
          </cell>
          <cell r="JK1153">
            <v>0</v>
          </cell>
          <cell r="JL1153">
            <v>0</v>
          </cell>
          <cell r="JM1153">
            <v>0</v>
          </cell>
          <cell r="JN1153">
            <v>0</v>
          </cell>
          <cell r="JO1153">
            <v>0</v>
          </cell>
          <cell r="JP1153">
            <v>0</v>
          </cell>
          <cell r="JQ1153">
            <v>0</v>
          </cell>
        </row>
        <row r="1154">
          <cell r="D1154" t="str">
            <v>HY_.QF.UID._.qID.Preston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0</v>
          </cell>
          <cell r="CD1154">
            <v>0</v>
          </cell>
          <cell r="CE1154">
            <v>0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0</v>
          </cell>
          <cell r="CK1154">
            <v>0</v>
          </cell>
          <cell r="CL1154">
            <v>0</v>
          </cell>
          <cell r="CM1154">
            <v>0</v>
          </cell>
          <cell r="CN1154">
            <v>0</v>
          </cell>
          <cell r="CO1154">
            <v>0</v>
          </cell>
          <cell r="CP1154">
            <v>0</v>
          </cell>
          <cell r="CQ1154">
            <v>0</v>
          </cell>
          <cell r="CR1154">
            <v>0</v>
          </cell>
          <cell r="CS1154">
            <v>0</v>
          </cell>
          <cell r="CT1154">
            <v>0</v>
          </cell>
          <cell r="CU1154">
            <v>0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  <cell r="DD1154">
            <v>0</v>
          </cell>
          <cell r="DE1154">
            <v>0</v>
          </cell>
          <cell r="DF1154">
            <v>0</v>
          </cell>
          <cell r="DG1154">
            <v>0</v>
          </cell>
          <cell r="DH1154">
            <v>0</v>
          </cell>
          <cell r="DI1154">
            <v>0</v>
          </cell>
          <cell r="DJ1154">
            <v>0</v>
          </cell>
          <cell r="DK1154">
            <v>0</v>
          </cell>
          <cell r="DL1154">
            <v>0</v>
          </cell>
          <cell r="DM1154">
            <v>0</v>
          </cell>
          <cell r="DN1154">
            <v>0</v>
          </cell>
          <cell r="DO1154">
            <v>0</v>
          </cell>
          <cell r="DP1154">
            <v>0</v>
          </cell>
          <cell r="DQ1154">
            <v>0</v>
          </cell>
          <cell r="DR1154">
            <v>0</v>
          </cell>
          <cell r="DS1154">
            <v>0</v>
          </cell>
          <cell r="DT1154">
            <v>0</v>
          </cell>
          <cell r="DU1154">
            <v>0</v>
          </cell>
          <cell r="DV1154">
            <v>0</v>
          </cell>
          <cell r="DW1154">
            <v>0</v>
          </cell>
          <cell r="DX1154">
            <v>0</v>
          </cell>
          <cell r="DY1154">
            <v>0</v>
          </cell>
          <cell r="DZ1154">
            <v>0</v>
          </cell>
          <cell r="EA1154">
            <v>0</v>
          </cell>
          <cell r="EB1154">
            <v>0</v>
          </cell>
          <cell r="EC1154">
            <v>0</v>
          </cell>
          <cell r="ED1154">
            <v>0</v>
          </cell>
          <cell r="EE1154">
            <v>0</v>
          </cell>
          <cell r="EF1154">
            <v>0</v>
          </cell>
          <cell r="EG1154">
            <v>0</v>
          </cell>
          <cell r="EH1154">
            <v>0</v>
          </cell>
          <cell r="EI1154">
            <v>0</v>
          </cell>
          <cell r="EJ1154">
            <v>0</v>
          </cell>
          <cell r="EK1154">
            <v>0</v>
          </cell>
          <cell r="EL1154">
            <v>0</v>
          </cell>
          <cell r="EM1154">
            <v>0</v>
          </cell>
          <cell r="EN1154">
            <v>0</v>
          </cell>
          <cell r="EO1154">
            <v>0</v>
          </cell>
          <cell r="EP1154">
            <v>0</v>
          </cell>
          <cell r="EQ1154">
            <v>0</v>
          </cell>
          <cell r="ER1154">
            <v>0</v>
          </cell>
          <cell r="ES1154">
            <v>0</v>
          </cell>
          <cell r="ET1154">
            <v>0</v>
          </cell>
          <cell r="EU1154">
            <v>0</v>
          </cell>
          <cell r="EV1154">
            <v>0</v>
          </cell>
          <cell r="EW1154">
            <v>0</v>
          </cell>
          <cell r="EX1154">
            <v>0</v>
          </cell>
          <cell r="EY1154">
            <v>0</v>
          </cell>
          <cell r="EZ1154">
            <v>0</v>
          </cell>
          <cell r="FA1154">
            <v>0</v>
          </cell>
          <cell r="FB1154">
            <v>0</v>
          </cell>
          <cell r="FC1154">
            <v>0</v>
          </cell>
          <cell r="FD1154">
            <v>0</v>
          </cell>
          <cell r="FE1154">
            <v>0</v>
          </cell>
          <cell r="FF1154">
            <v>0</v>
          </cell>
          <cell r="FG1154">
            <v>0</v>
          </cell>
          <cell r="FH1154">
            <v>0</v>
          </cell>
          <cell r="FI1154">
            <v>0</v>
          </cell>
          <cell r="FJ1154">
            <v>0</v>
          </cell>
          <cell r="FK1154">
            <v>0</v>
          </cell>
          <cell r="FL1154">
            <v>0</v>
          </cell>
          <cell r="FM1154">
            <v>0</v>
          </cell>
          <cell r="FN1154">
            <v>0</v>
          </cell>
          <cell r="FO1154">
            <v>0</v>
          </cell>
          <cell r="FP1154">
            <v>0</v>
          </cell>
          <cell r="FQ1154">
            <v>0</v>
          </cell>
          <cell r="FR1154">
            <v>0</v>
          </cell>
          <cell r="FS1154">
            <v>0</v>
          </cell>
          <cell r="FT1154">
            <v>0</v>
          </cell>
          <cell r="FU1154">
            <v>0</v>
          </cell>
          <cell r="FV1154">
            <v>0</v>
          </cell>
          <cell r="FW1154">
            <v>0</v>
          </cell>
          <cell r="FX1154">
            <v>0</v>
          </cell>
          <cell r="FY1154">
            <v>0</v>
          </cell>
          <cell r="FZ1154">
            <v>0</v>
          </cell>
          <cell r="GA1154">
            <v>0</v>
          </cell>
          <cell r="GB1154">
            <v>0</v>
          </cell>
          <cell r="GC1154">
            <v>0</v>
          </cell>
          <cell r="GD1154">
            <v>0</v>
          </cell>
          <cell r="GE1154">
            <v>0</v>
          </cell>
          <cell r="GF1154">
            <v>0</v>
          </cell>
          <cell r="GG1154">
            <v>0</v>
          </cell>
          <cell r="GH1154">
            <v>0</v>
          </cell>
          <cell r="GI1154">
            <v>0</v>
          </cell>
          <cell r="GJ1154">
            <v>0</v>
          </cell>
          <cell r="GK1154">
            <v>0</v>
          </cell>
          <cell r="GL1154">
            <v>0</v>
          </cell>
          <cell r="GM1154">
            <v>0</v>
          </cell>
          <cell r="GN1154">
            <v>0</v>
          </cell>
          <cell r="GO1154">
            <v>0</v>
          </cell>
          <cell r="GP1154">
            <v>0</v>
          </cell>
          <cell r="GQ1154">
            <v>0</v>
          </cell>
          <cell r="GR1154">
            <v>0</v>
          </cell>
          <cell r="GS1154">
            <v>0</v>
          </cell>
          <cell r="GT1154">
            <v>0</v>
          </cell>
          <cell r="GU1154">
            <v>0</v>
          </cell>
          <cell r="GV1154">
            <v>0</v>
          </cell>
          <cell r="GW1154">
            <v>0</v>
          </cell>
          <cell r="GX1154">
            <v>0</v>
          </cell>
          <cell r="GY1154">
            <v>0</v>
          </cell>
          <cell r="GZ1154">
            <v>0</v>
          </cell>
          <cell r="HA1154">
            <v>0</v>
          </cell>
          <cell r="HB1154">
            <v>0</v>
          </cell>
          <cell r="HC1154">
            <v>0</v>
          </cell>
          <cell r="HD1154">
            <v>0</v>
          </cell>
          <cell r="HE1154">
            <v>0</v>
          </cell>
          <cell r="HF1154">
            <v>0</v>
          </cell>
          <cell r="HG1154">
            <v>0</v>
          </cell>
          <cell r="HH1154">
            <v>0</v>
          </cell>
          <cell r="HI1154">
            <v>0</v>
          </cell>
          <cell r="HJ1154">
            <v>0</v>
          </cell>
          <cell r="HK1154">
            <v>0</v>
          </cell>
          <cell r="HL1154">
            <v>0</v>
          </cell>
          <cell r="HM1154">
            <v>0</v>
          </cell>
          <cell r="HN1154">
            <v>0</v>
          </cell>
          <cell r="HO1154">
            <v>0</v>
          </cell>
          <cell r="HP1154">
            <v>0</v>
          </cell>
          <cell r="HQ1154">
            <v>0</v>
          </cell>
          <cell r="HR1154">
            <v>0</v>
          </cell>
          <cell r="HS1154">
            <v>0</v>
          </cell>
          <cell r="HT1154">
            <v>0</v>
          </cell>
          <cell r="HU1154">
            <v>0</v>
          </cell>
          <cell r="HV1154">
            <v>0</v>
          </cell>
          <cell r="HW1154">
            <v>0</v>
          </cell>
          <cell r="HX1154">
            <v>0</v>
          </cell>
          <cell r="HY1154">
            <v>0</v>
          </cell>
          <cell r="HZ1154">
            <v>0</v>
          </cell>
          <cell r="IA1154">
            <v>0</v>
          </cell>
          <cell r="IB1154">
            <v>0</v>
          </cell>
          <cell r="IC1154">
            <v>0</v>
          </cell>
          <cell r="ID1154">
            <v>0</v>
          </cell>
          <cell r="IE1154">
            <v>0</v>
          </cell>
          <cell r="IF1154">
            <v>0</v>
          </cell>
          <cell r="IG1154">
            <v>0</v>
          </cell>
          <cell r="IH1154">
            <v>0</v>
          </cell>
          <cell r="II1154">
            <v>0</v>
          </cell>
          <cell r="IJ1154">
            <v>0</v>
          </cell>
          <cell r="IK1154">
            <v>0</v>
          </cell>
          <cell r="IL1154">
            <v>0</v>
          </cell>
          <cell r="IM1154">
            <v>0</v>
          </cell>
          <cell r="IN1154">
            <v>0</v>
          </cell>
          <cell r="IO1154">
            <v>0</v>
          </cell>
          <cell r="IP1154">
            <v>0</v>
          </cell>
          <cell r="IQ1154">
            <v>0</v>
          </cell>
          <cell r="IR1154">
            <v>0</v>
          </cell>
          <cell r="IS1154">
            <v>0</v>
          </cell>
          <cell r="IT1154">
            <v>0</v>
          </cell>
          <cell r="IU1154">
            <v>0</v>
          </cell>
          <cell r="IV1154">
            <v>0</v>
          </cell>
          <cell r="IW1154">
            <v>0</v>
          </cell>
          <cell r="IX1154">
            <v>0</v>
          </cell>
          <cell r="IY1154">
            <v>0</v>
          </cell>
          <cell r="IZ1154">
            <v>0</v>
          </cell>
          <cell r="JA1154">
            <v>0</v>
          </cell>
          <cell r="JB1154">
            <v>0</v>
          </cell>
          <cell r="JC1154">
            <v>0</v>
          </cell>
          <cell r="JD1154">
            <v>0</v>
          </cell>
          <cell r="JE1154">
            <v>0</v>
          </cell>
          <cell r="JF1154">
            <v>0</v>
          </cell>
          <cell r="JG1154">
            <v>0</v>
          </cell>
          <cell r="JH1154">
            <v>0</v>
          </cell>
          <cell r="JI1154">
            <v>0</v>
          </cell>
          <cell r="JJ1154">
            <v>0</v>
          </cell>
          <cell r="JK1154">
            <v>0</v>
          </cell>
          <cell r="JL1154">
            <v>0</v>
          </cell>
          <cell r="JM1154">
            <v>0</v>
          </cell>
          <cell r="JN1154">
            <v>0</v>
          </cell>
          <cell r="JO1154">
            <v>0</v>
          </cell>
          <cell r="JP1154">
            <v>0</v>
          </cell>
          <cell r="JQ1154">
            <v>0</v>
          </cell>
        </row>
        <row r="1155">
          <cell r="D1155" t="str">
            <v>HY_.QF.UTS._.qUT.Thayn_Ranch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  <cell r="BJ1155">
            <v>0</v>
          </cell>
          <cell r="BK1155">
            <v>0</v>
          </cell>
          <cell r="BL1155">
            <v>0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0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0</v>
          </cell>
          <cell r="CD1155">
            <v>0</v>
          </cell>
          <cell r="CE1155">
            <v>0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0</v>
          </cell>
          <cell r="CK1155">
            <v>0</v>
          </cell>
          <cell r="CL1155">
            <v>0</v>
          </cell>
          <cell r="CM1155">
            <v>0</v>
          </cell>
          <cell r="CN1155">
            <v>0</v>
          </cell>
          <cell r="CO1155">
            <v>0</v>
          </cell>
          <cell r="CP1155">
            <v>0</v>
          </cell>
          <cell r="CQ1155">
            <v>0</v>
          </cell>
          <cell r="CR1155">
            <v>0</v>
          </cell>
          <cell r="CS1155">
            <v>0</v>
          </cell>
          <cell r="CT1155">
            <v>0</v>
          </cell>
          <cell r="CU1155">
            <v>0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  <cell r="DD1155">
            <v>0</v>
          </cell>
          <cell r="DE1155">
            <v>0</v>
          </cell>
          <cell r="DF1155">
            <v>0</v>
          </cell>
          <cell r="DG1155">
            <v>0</v>
          </cell>
          <cell r="DH1155">
            <v>0</v>
          </cell>
          <cell r="DI1155">
            <v>0</v>
          </cell>
          <cell r="DJ1155">
            <v>0</v>
          </cell>
          <cell r="DK1155">
            <v>0</v>
          </cell>
          <cell r="DL1155">
            <v>0</v>
          </cell>
          <cell r="DM1155">
            <v>0</v>
          </cell>
          <cell r="DN1155">
            <v>0</v>
          </cell>
          <cell r="DO1155">
            <v>0</v>
          </cell>
          <cell r="DP1155">
            <v>0</v>
          </cell>
          <cell r="DQ1155">
            <v>0</v>
          </cell>
          <cell r="DR1155">
            <v>0</v>
          </cell>
          <cell r="DS1155">
            <v>0</v>
          </cell>
          <cell r="DT1155">
            <v>0</v>
          </cell>
          <cell r="DU1155">
            <v>0</v>
          </cell>
          <cell r="DV1155">
            <v>0</v>
          </cell>
          <cell r="DW1155">
            <v>0</v>
          </cell>
          <cell r="DX1155">
            <v>0</v>
          </cell>
          <cell r="DY1155">
            <v>0</v>
          </cell>
          <cell r="DZ1155">
            <v>0</v>
          </cell>
          <cell r="EA1155">
            <v>0</v>
          </cell>
          <cell r="EB1155">
            <v>0</v>
          </cell>
          <cell r="EC1155">
            <v>0</v>
          </cell>
          <cell r="ED1155">
            <v>0</v>
          </cell>
          <cell r="EE1155">
            <v>0</v>
          </cell>
          <cell r="EF1155">
            <v>0</v>
          </cell>
          <cell r="EG1155">
            <v>0</v>
          </cell>
          <cell r="EH1155">
            <v>0</v>
          </cell>
          <cell r="EI1155">
            <v>0</v>
          </cell>
          <cell r="EJ1155">
            <v>0</v>
          </cell>
          <cell r="EK1155">
            <v>0</v>
          </cell>
          <cell r="EL1155">
            <v>0</v>
          </cell>
          <cell r="EM1155">
            <v>0</v>
          </cell>
          <cell r="EN1155">
            <v>0</v>
          </cell>
          <cell r="EO1155">
            <v>0</v>
          </cell>
          <cell r="EP1155">
            <v>0</v>
          </cell>
          <cell r="EQ1155">
            <v>0</v>
          </cell>
          <cell r="ER1155">
            <v>0</v>
          </cell>
          <cell r="ES1155">
            <v>0</v>
          </cell>
          <cell r="ET1155">
            <v>0</v>
          </cell>
          <cell r="EU1155">
            <v>0</v>
          </cell>
          <cell r="EV1155">
            <v>0</v>
          </cell>
          <cell r="EW1155">
            <v>0</v>
          </cell>
          <cell r="EX1155">
            <v>0</v>
          </cell>
          <cell r="EY1155">
            <v>0</v>
          </cell>
          <cell r="EZ1155">
            <v>0</v>
          </cell>
          <cell r="FA1155">
            <v>0</v>
          </cell>
          <cell r="FB1155">
            <v>0</v>
          </cell>
          <cell r="FC1155">
            <v>0</v>
          </cell>
          <cell r="FD1155">
            <v>0</v>
          </cell>
          <cell r="FE1155">
            <v>0</v>
          </cell>
          <cell r="FF1155">
            <v>0</v>
          </cell>
          <cell r="FG1155">
            <v>0</v>
          </cell>
          <cell r="FH1155">
            <v>0</v>
          </cell>
          <cell r="FI1155">
            <v>0</v>
          </cell>
          <cell r="FJ1155">
            <v>0</v>
          </cell>
          <cell r="FK1155">
            <v>0</v>
          </cell>
          <cell r="FL1155">
            <v>0</v>
          </cell>
          <cell r="FM1155">
            <v>0</v>
          </cell>
          <cell r="FN1155">
            <v>0</v>
          </cell>
          <cell r="FO1155">
            <v>0</v>
          </cell>
          <cell r="FP1155">
            <v>0</v>
          </cell>
          <cell r="FQ1155">
            <v>0</v>
          </cell>
          <cell r="FR1155">
            <v>0</v>
          </cell>
          <cell r="FS1155">
            <v>0</v>
          </cell>
          <cell r="FT1155">
            <v>0</v>
          </cell>
          <cell r="FU1155">
            <v>0</v>
          </cell>
          <cell r="FV1155">
            <v>0</v>
          </cell>
          <cell r="FW1155">
            <v>0</v>
          </cell>
          <cell r="FX1155">
            <v>0</v>
          </cell>
          <cell r="FY1155">
            <v>0</v>
          </cell>
          <cell r="FZ1155">
            <v>0</v>
          </cell>
          <cell r="GA1155">
            <v>0</v>
          </cell>
          <cell r="GB1155">
            <v>0</v>
          </cell>
          <cell r="GC1155">
            <v>0</v>
          </cell>
          <cell r="GD1155">
            <v>0</v>
          </cell>
          <cell r="GE1155">
            <v>0</v>
          </cell>
          <cell r="GF1155">
            <v>0</v>
          </cell>
          <cell r="GG1155">
            <v>0</v>
          </cell>
          <cell r="GH1155">
            <v>0</v>
          </cell>
          <cell r="GI1155">
            <v>0</v>
          </cell>
          <cell r="GJ1155">
            <v>0</v>
          </cell>
          <cell r="GK1155">
            <v>0</v>
          </cell>
          <cell r="GL1155">
            <v>0</v>
          </cell>
          <cell r="GM1155">
            <v>0</v>
          </cell>
          <cell r="GN1155">
            <v>0</v>
          </cell>
          <cell r="GO1155">
            <v>0</v>
          </cell>
          <cell r="GP1155">
            <v>0</v>
          </cell>
          <cell r="GQ1155">
            <v>0</v>
          </cell>
          <cell r="GR1155">
            <v>0</v>
          </cell>
          <cell r="GS1155">
            <v>0</v>
          </cell>
          <cell r="GT1155">
            <v>0</v>
          </cell>
          <cell r="GU1155">
            <v>0</v>
          </cell>
          <cell r="GV1155">
            <v>0</v>
          </cell>
          <cell r="GW1155">
            <v>0</v>
          </cell>
          <cell r="GX1155">
            <v>0</v>
          </cell>
          <cell r="GY1155">
            <v>0</v>
          </cell>
          <cell r="GZ1155">
            <v>0</v>
          </cell>
          <cell r="HA1155">
            <v>0</v>
          </cell>
          <cell r="HB1155">
            <v>0</v>
          </cell>
          <cell r="HC1155">
            <v>0</v>
          </cell>
          <cell r="HD1155">
            <v>0</v>
          </cell>
          <cell r="HE1155">
            <v>0</v>
          </cell>
          <cell r="HF1155">
            <v>0</v>
          </cell>
          <cell r="HG1155">
            <v>0</v>
          </cell>
          <cell r="HH1155">
            <v>0</v>
          </cell>
          <cell r="HI1155">
            <v>0</v>
          </cell>
          <cell r="HJ1155">
            <v>0</v>
          </cell>
          <cell r="HK1155">
            <v>0</v>
          </cell>
          <cell r="HL1155">
            <v>0</v>
          </cell>
          <cell r="HM1155">
            <v>0</v>
          </cell>
          <cell r="HN1155">
            <v>0</v>
          </cell>
          <cell r="HO1155">
            <v>0</v>
          </cell>
          <cell r="HP1155">
            <v>0</v>
          </cell>
          <cell r="HQ1155">
            <v>0</v>
          </cell>
          <cell r="HR1155">
            <v>0</v>
          </cell>
          <cell r="HS1155">
            <v>0</v>
          </cell>
          <cell r="HT1155">
            <v>0</v>
          </cell>
          <cell r="HU1155">
            <v>0</v>
          </cell>
          <cell r="HV1155">
            <v>0</v>
          </cell>
          <cell r="HW1155">
            <v>0</v>
          </cell>
          <cell r="HX1155">
            <v>0</v>
          </cell>
          <cell r="HY1155">
            <v>0</v>
          </cell>
          <cell r="HZ1155">
            <v>0</v>
          </cell>
          <cell r="IA1155">
            <v>0</v>
          </cell>
          <cell r="IB1155">
            <v>0</v>
          </cell>
          <cell r="IC1155">
            <v>0</v>
          </cell>
          <cell r="ID1155">
            <v>0</v>
          </cell>
          <cell r="IE1155">
            <v>0</v>
          </cell>
          <cell r="IF1155">
            <v>0</v>
          </cell>
          <cell r="IG1155">
            <v>0</v>
          </cell>
          <cell r="IH1155">
            <v>0</v>
          </cell>
          <cell r="II1155">
            <v>0</v>
          </cell>
          <cell r="IJ1155">
            <v>0</v>
          </cell>
          <cell r="IK1155">
            <v>0</v>
          </cell>
          <cell r="IL1155">
            <v>0</v>
          </cell>
          <cell r="IM1155">
            <v>0</v>
          </cell>
          <cell r="IN1155">
            <v>0</v>
          </cell>
          <cell r="IO1155">
            <v>0</v>
          </cell>
          <cell r="IP1155">
            <v>0</v>
          </cell>
          <cell r="IQ1155">
            <v>0</v>
          </cell>
          <cell r="IR1155">
            <v>0</v>
          </cell>
          <cell r="IS1155">
            <v>0</v>
          </cell>
          <cell r="IT1155">
            <v>0</v>
          </cell>
          <cell r="IU1155">
            <v>0</v>
          </cell>
          <cell r="IV1155">
            <v>0</v>
          </cell>
          <cell r="IW1155">
            <v>0</v>
          </cell>
          <cell r="IX1155">
            <v>0</v>
          </cell>
          <cell r="IY1155">
            <v>0</v>
          </cell>
          <cell r="IZ1155">
            <v>0</v>
          </cell>
          <cell r="JA1155">
            <v>0</v>
          </cell>
          <cell r="JB1155">
            <v>0</v>
          </cell>
          <cell r="JC1155">
            <v>0</v>
          </cell>
          <cell r="JD1155">
            <v>0</v>
          </cell>
          <cell r="JE1155">
            <v>0</v>
          </cell>
          <cell r="JF1155">
            <v>0</v>
          </cell>
          <cell r="JG1155">
            <v>0</v>
          </cell>
          <cell r="JH1155">
            <v>0</v>
          </cell>
          <cell r="JI1155">
            <v>0</v>
          </cell>
          <cell r="JJ1155">
            <v>0</v>
          </cell>
          <cell r="JK1155">
            <v>0</v>
          </cell>
          <cell r="JL1155">
            <v>0</v>
          </cell>
          <cell r="JM1155">
            <v>0</v>
          </cell>
          <cell r="JN1155">
            <v>0</v>
          </cell>
          <cell r="JO1155">
            <v>0</v>
          </cell>
          <cell r="JP1155">
            <v>0</v>
          </cell>
          <cell r="JQ1155">
            <v>0</v>
          </cell>
        </row>
        <row r="1156">
          <cell r="D1156" t="str">
            <v>HY_.QF.WMV._.qOR.Lacomb_Irrigation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0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0</v>
          </cell>
          <cell r="CD1156">
            <v>0</v>
          </cell>
          <cell r="CE1156">
            <v>0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0</v>
          </cell>
          <cell r="CK1156">
            <v>0</v>
          </cell>
          <cell r="CL1156">
            <v>0</v>
          </cell>
          <cell r="CM1156">
            <v>0</v>
          </cell>
          <cell r="CN1156">
            <v>0</v>
          </cell>
          <cell r="CO1156">
            <v>0</v>
          </cell>
          <cell r="CP1156">
            <v>0</v>
          </cell>
          <cell r="CQ1156">
            <v>0</v>
          </cell>
          <cell r="CR1156">
            <v>0</v>
          </cell>
          <cell r="CS1156">
            <v>0</v>
          </cell>
          <cell r="CT1156">
            <v>0</v>
          </cell>
          <cell r="CU1156">
            <v>0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  <cell r="DD1156">
            <v>0</v>
          </cell>
          <cell r="DE1156">
            <v>0</v>
          </cell>
          <cell r="DF1156">
            <v>0</v>
          </cell>
          <cell r="DG1156">
            <v>0</v>
          </cell>
          <cell r="DH1156">
            <v>0</v>
          </cell>
          <cell r="DI1156">
            <v>0</v>
          </cell>
          <cell r="DJ1156">
            <v>0</v>
          </cell>
          <cell r="DK1156">
            <v>0</v>
          </cell>
          <cell r="DL1156">
            <v>0</v>
          </cell>
          <cell r="DM1156">
            <v>0</v>
          </cell>
          <cell r="DN1156">
            <v>0</v>
          </cell>
          <cell r="DO1156">
            <v>0</v>
          </cell>
          <cell r="DP1156">
            <v>0</v>
          </cell>
          <cell r="DQ1156">
            <v>0</v>
          </cell>
          <cell r="DR1156">
            <v>0</v>
          </cell>
          <cell r="DS1156">
            <v>0</v>
          </cell>
          <cell r="DT1156">
            <v>0</v>
          </cell>
          <cell r="DU1156">
            <v>0</v>
          </cell>
          <cell r="DV1156">
            <v>0</v>
          </cell>
          <cell r="DW1156">
            <v>0</v>
          </cell>
          <cell r="DX1156">
            <v>0</v>
          </cell>
          <cell r="DY1156">
            <v>0</v>
          </cell>
          <cell r="DZ1156">
            <v>0</v>
          </cell>
          <cell r="EA1156">
            <v>0</v>
          </cell>
          <cell r="EB1156">
            <v>0</v>
          </cell>
          <cell r="EC1156">
            <v>0</v>
          </cell>
          <cell r="ED1156">
            <v>0</v>
          </cell>
          <cell r="EE1156">
            <v>0</v>
          </cell>
          <cell r="EF1156">
            <v>0</v>
          </cell>
          <cell r="EG1156">
            <v>0</v>
          </cell>
          <cell r="EH1156">
            <v>0</v>
          </cell>
          <cell r="EI1156">
            <v>0</v>
          </cell>
          <cell r="EJ1156">
            <v>0</v>
          </cell>
          <cell r="EK1156">
            <v>0</v>
          </cell>
          <cell r="EL1156">
            <v>0</v>
          </cell>
          <cell r="EM1156">
            <v>0</v>
          </cell>
          <cell r="EN1156">
            <v>0</v>
          </cell>
          <cell r="EO1156">
            <v>0</v>
          </cell>
          <cell r="EP1156">
            <v>0</v>
          </cell>
          <cell r="EQ1156">
            <v>0</v>
          </cell>
          <cell r="ER1156">
            <v>0</v>
          </cell>
          <cell r="ES1156">
            <v>0</v>
          </cell>
          <cell r="ET1156">
            <v>0</v>
          </cell>
          <cell r="EU1156">
            <v>0</v>
          </cell>
          <cell r="EV1156">
            <v>0</v>
          </cell>
          <cell r="EW1156">
            <v>0</v>
          </cell>
          <cell r="EX1156">
            <v>0</v>
          </cell>
          <cell r="EY1156">
            <v>0</v>
          </cell>
          <cell r="EZ1156">
            <v>0</v>
          </cell>
          <cell r="FA1156">
            <v>0</v>
          </cell>
          <cell r="FB1156">
            <v>0</v>
          </cell>
          <cell r="FC1156">
            <v>0</v>
          </cell>
          <cell r="FD1156">
            <v>0</v>
          </cell>
          <cell r="FE1156">
            <v>0</v>
          </cell>
          <cell r="FF1156">
            <v>0</v>
          </cell>
          <cell r="FG1156">
            <v>0</v>
          </cell>
          <cell r="FH1156">
            <v>0</v>
          </cell>
          <cell r="FI1156">
            <v>0</v>
          </cell>
          <cell r="FJ1156">
            <v>0</v>
          </cell>
          <cell r="FK1156">
            <v>0</v>
          </cell>
          <cell r="FL1156">
            <v>0</v>
          </cell>
          <cell r="FM1156">
            <v>0</v>
          </cell>
          <cell r="FN1156">
            <v>0</v>
          </cell>
          <cell r="FO1156">
            <v>0</v>
          </cell>
          <cell r="FP1156">
            <v>0</v>
          </cell>
          <cell r="FQ1156">
            <v>0</v>
          </cell>
          <cell r="FR1156">
            <v>0</v>
          </cell>
          <cell r="FS1156">
            <v>0</v>
          </cell>
          <cell r="FT1156">
            <v>0</v>
          </cell>
          <cell r="FU1156">
            <v>0</v>
          </cell>
          <cell r="FV1156">
            <v>0</v>
          </cell>
          <cell r="FW1156">
            <v>0</v>
          </cell>
          <cell r="FX1156">
            <v>0</v>
          </cell>
          <cell r="FY1156">
            <v>0</v>
          </cell>
          <cell r="FZ1156">
            <v>0</v>
          </cell>
          <cell r="GA1156">
            <v>0</v>
          </cell>
          <cell r="GB1156">
            <v>0</v>
          </cell>
          <cell r="GC1156">
            <v>0</v>
          </cell>
          <cell r="GD1156">
            <v>0</v>
          </cell>
          <cell r="GE1156">
            <v>0</v>
          </cell>
          <cell r="GF1156">
            <v>0</v>
          </cell>
          <cell r="GG1156">
            <v>0</v>
          </cell>
          <cell r="GH1156">
            <v>0</v>
          </cell>
          <cell r="GI1156">
            <v>0</v>
          </cell>
          <cell r="GJ1156">
            <v>0</v>
          </cell>
          <cell r="GK1156">
            <v>0</v>
          </cell>
          <cell r="GL1156">
            <v>0</v>
          </cell>
          <cell r="GM1156">
            <v>0</v>
          </cell>
          <cell r="GN1156">
            <v>0</v>
          </cell>
          <cell r="GO1156">
            <v>0</v>
          </cell>
          <cell r="GP1156">
            <v>0</v>
          </cell>
          <cell r="GQ1156">
            <v>0</v>
          </cell>
          <cell r="GR1156">
            <v>0</v>
          </cell>
          <cell r="GS1156">
            <v>0</v>
          </cell>
          <cell r="GT1156">
            <v>0</v>
          </cell>
          <cell r="GU1156">
            <v>0</v>
          </cell>
          <cell r="GV1156">
            <v>0</v>
          </cell>
          <cell r="GW1156">
            <v>0</v>
          </cell>
          <cell r="GX1156">
            <v>0</v>
          </cell>
          <cell r="GY1156">
            <v>0</v>
          </cell>
          <cell r="GZ1156">
            <v>0</v>
          </cell>
          <cell r="HA1156">
            <v>0</v>
          </cell>
          <cell r="HB1156">
            <v>0</v>
          </cell>
          <cell r="HC1156">
            <v>0</v>
          </cell>
          <cell r="HD1156">
            <v>0</v>
          </cell>
          <cell r="HE1156">
            <v>0</v>
          </cell>
          <cell r="HF1156">
            <v>0</v>
          </cell>
          <cell r="HG1156">
            <v>0</v>
          </cell>
          <cell r="HH1156">
            <v>0</v>
          </cell>
          <cell r="HI1156">
            <v>0</v>
          </cell>
          <cell r="HJ1156">
            <v>0</v>
          </cell>
          <cell r="HK1156">
            <v>0</v>
          </cell>
          <cell r="HL1156">
            <v>0</v>
          </cell>
          <cell r="HM1156">
            <v>0</v>
          </cell>
          <cell r="HN1156">
            <v>0</v>
          </cell>
          <cell r="HO1156">
            <v>0</v>
          </cell>
          <cell r="HP1156">
            <v>0</v>
          </cell>
          <cell r="HQ1156">
            <v>0</v>
          </cell>
          <cell r="HR1156">
            <v>0</v>
          </cell>
          <cell r="HS1156">
            <v>0</v>
          </cell>
          <cell r="HT1156">
            <v>0</v>
          </cell>
          <cell r="HU1156">
            <v>0</v>
          </cell>
          <cell r="HV1156">
            <v>0</v>
          </cell>
          <cell r="HW1156">
            <v>0</v>
          </cell>
          <cell r="HX1156">
            <v>0</v>
          </cell>
          <cell r="HY1156">
            <v>0</v>
          </cell>
          <cell r="HZ1156">
            <v>0</v>
          </cell>
          <cell r="IA1156">
            <v>0</v>
          </cell>
          <cell r="IB1156">
            <v>0</v>
          </cell>
          <cell r="IC1156">
            <v>0</v>
          </cell>
          <cell r="ID1156">
            <v>0</v>
          </cell>
          <cell r="IE1156">
            <v>0</v>
          </cell>
          <cell r="IF1156">
            <v>0</v>
          </cell>
          <cell r="IG1156">
            <v>0</v>
          </cell>
          <cell r="IH1156">
            <v>0</v>
          </cell>
          <cell r="II1156">
            <v>0</v>
          </cell>
          <cell r="IJ1156">
            <v>0</v>
          </cell>
          <cell r="IK1156">
            <v>0</v>
          </cell>
          <cell r="IL1156">
            <v>0</v>
          </cell>
          <cell r="IM1156">
            <v>0</v>
          </cell>
          <cell r="IN1156">
            <v>0</v>
          </cell>
          <cell r="IO1156">
            <v>0</v>
          </cell>
          <cell r="IP1156">
            <v>0</v>
          </cell>
          <cell r="IQ1156">
            <v>0</v>
          </cell>
          <cell r="IR1156">
            <v>0</v>
          </cell>
          <cell r="IS1156">
            <v>0</v>
          </cell>
          <cell r="IT1156">
            <v>0</v>
          </cell>
          <cell r="IU1156">
            <v>0</v>
          </cell>
          <cell r="IV1156">
            <v>0</v>
          </cell>
          <cell r="IW1156">
            <v>0</v>
          </cell>
          <cell r="IX1156">
            <v>0</v>
          </cell>
          <cell r="IY1156">
            <v>0</v>
          </cell>
          <cell r="IZ1156">
            <v>0</v>
          </cell>
          <cell r="JA1156">
            <v>0</v>
          </cell>
          <cell r="JB1156">
            <v>0</v>
          </cell>
          <cell r="JC1156">
            <v>0</v>
          </cell>
          <cell r="JD1156">
            <v>0</v>
          </cell>
          <cell r="JE1156">
            <v>0</v>
          </cell>
          <cell r="JF1156">
            <v>0</v>
          </cell>
          <cell r="JG1156">
            <v>0</v>
          </cell>
          <cell r="JH1156">
            <v>0</v>
          </cell>
          <cell r="JI1156">
            <v>0</v>
          </cell>
          <cell r="JJ1156">
            <v>0</v>
          </cell>
          <cell r="JK1156">
            <v>0</v>
          </cell>
          <cell r="JL1156">
            <v>0</v>
          </cell>
          <cell r="JM1156">
            <v>0</v>
          </cell>
          <cell r="JN1156">
            <v>0</v>
          </cell>
          <cell r="JO1156">
            <v>0</v>
          </cell>
          <cell r="JP1156">
            <v>0</v>
          </cell>
          <cell r="JQ1156">
            <v>0</v>
          </cell>
        </row>
        <row r="1157">
          <cell r="D1157" t="str">
            <v>HY_.QF.WSF._.qUT.Cottonwood_Lower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0</v>
          </cell>
          <cell r="CD1157">
            <v>0</v>
          </cell>
          <cell r="CE1157">
            <v>0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0</v>
          </cell>
          <cell r="CK1157">
            <v>0</v>
          </cell>
          <cell r="CL1157">
            <v>0</v>
          </cell>
          <cell r="CM1157">
            <v>0</v>
          </cell>
          <cell r="CN1157">
            <v>0</v>
          </cell>
          <cell r="CO1157">
            <v>0</v>
          </cell>
          <cell r="CP1157">
            <v>0</v>
          </cell>
          <cell r="CQ1157">
            <v>0</v>
          </cell>
          <cell r="CR1157">
            <v>0</v>
          </cell>
          <cell r="CS1157">
            <v>0</v>
          </cell>
          <cell r="CT1157">
            <v>0</v>
          </cell>
          <cell r="CU1157">
            <v>0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  <cell r="DD1157">
            <v>0</v>
          </cell>
          <cell r="DE1157">
            <v>0</v>
          </cell>
          <cell r="DF1157">
            <v>0</v>
          </cell>
          <cell r="DG1157">
            <v>0</v>
          </cell>
          <cell r="DH1157">
            <v>0</v>
          </cell>
          <cell r="DI1157">
            <v>0</v>
          </cell>
          <cell r="DJ1157">
            <v>0</v>
          </cell>
          <cell r="DK1157">
            <v>0</v>
          </cell>
          <cell r="DL1157">
            <v>0</v>
          </cell>
          <cell r="DM1157">
            <v>0</v>
          </cell>
          <cell r="DN1157">
            <v>0</v>
          </cell>
          <cell r="DO1157">
            <v>0</v>
          </cell>
          <cell r="DP1157">
            <v>0</v>
          </cell>
          <cell r="DQ1157">
            <v>0</v>
          </cell>
          <cell r="DR1157">
            <v>0</v>
          </cell>
          <cell r="DS1157">
            <v>0</v>
          </cell>
          <cell r="DT1157">
            <v>0</v>
          </cell>
          <cell r="DU1157">
            <v>0</v>
          </cell>
          <cell r="DV1157">
            <v>0</v>
          </cell>
          <cell r="DW1157">
            <v>0</v>
          </cell>
          <cell r="DX1157">
            <v>0</v>
          </cell>
          <cell r="DY1157">
            <v>0</v>
          </cell>
          <cell r="DZ1157">
            <v>0</v>
          </cell>
          <cell r="EA1157">
            <v>0</v>
          </cell>
          <cell r="EB1157">
            <v>0</v>
          </cell>
          <cell r="EC1157">
            <v>0</v>
          </cell>
          <cell r="ED1157">
            <v>0</v>
          </cell>
          <cell r="EE1157">
            <v>0</v>
          </cell>
          <cell r="EF1157">
            <v>0</v>
          </cell>
          <cell r="EG1157">
            <v>0</v>
          </cell>
          <cell r="EH1157">
            <v>0</v>
          </cell>
          <cell r="EI1157">
            <v>0</v>
          </cell>
          <cell r="EJ1157">
            <v>0</v>
          </cell>
          <cell r="EK1157">
            <v>0</v>
          </cell>
          <cell r="EL1157">
            <v>0</v>
          </cell>
          <cell r="EM1157">
            <v>0</v>
          </cell>
          <cell r="EN1157">
            <v>0</v>
          </cell>
          <cell r="EO1157">
            <v>0</v>
          </cell>
          <cell r="EP1157">
            <v>0</v>
          </cell>
          <cell r="EQ1157">
            <v>0</v>
          </cell>
          <cell r="ER1157">
            <v>0</v>
          </cell>
          <cell r="ES1157">
            <v>0</v>
          </cell>
          <cell r="ET1157">
            <v>0</v>
          </cell>
          <cell r="EU1157">
            <v>0</v>
          </cell>
          <cell r="EV1157">
            <v>0</v>
          </cell>
          <cell r="EW1157">
            <v>0</v>
          </cell>
          <cell r="EX1157">
            <v>0</v>
          </cell>
          <cell r="EY1157">
            <v>0</v>
          </cell>
          <cell r="EZ1157">
            <v>0</v>
          </cell>
          <cell r="FA1157">
            <v>0</v>
          </cell>
          <cell r="FB1157">
            <v>0</v>
          </cell>
          <cell r="FC1157">
            <v>0</v>
          </cell>
          <cell r="FD1157">
            <v>0</v>
          </cell>
          <cell r="FE1157">
            <v>0</v>
          </cell>
          <cell r="FF1157">
            <v>0</v>
          </cell>
          <cell r="FG1157">
            <v>0</v>
          </cell>
          <cell r="FH1157">
            <v>0</v>
          </cell>
          <cell r="FI1157">
            <v>0</v>
          </cell>
          <cell r="FJ1157">
            <v>0</v>
          </cell>
          <cell r="FK1157">
            <v>0</v>
          </cell>
          <cell r="FL1157">
            <v>0</v>
          </cell>
          <cell r="FM1157">
            <v>0</v>
          </cell>
          <cell r="FN1157">
            <v>0</v>
          </cell>
          <cell r="FO1157">
            <v>0</v>
          </cell>
          <cell r="FP1157">
            <v>0</v>
          </cell>
          <cell r="FQ1157">
            <v>0</v>
          </cell>
          <cell r="FR1157">
            <v>0</v>
          </cell>
          <cell r="FS1157">
            <v>0</v>
          </cell>
          <cell r="FT1157">
            <v>0</v>
          </cell>
          <cell r="FU1157">
            <v>0</v>
          </cell>
          <cell r="FV1157">
            <v>0</v>
          </cell>
          <cell r="FW1157">
            <v>0</v>
          </cell>
          <cell r="FX1157">
            <v>0</v>
          </cell>
          <cell r="FY1157">
            <v>0</v>
          </cell>
          <cell r="FZ1157">
            <v>0</v>
          </cell>
          <cell r="GA1157">
            <v>0</v>
          </cell>
          <cell r="GB1157">
            <v>0</v>
          </cell>
          <cell r="GC1157">
            <v>0</v>
          </cell>
          <cell r="GD1157">
            <v>0</v>
          </cell>
          <cell r="GE1157">
            <v>0</v>
          </cell>
          <cell r="GF1157">
            <v>0</v>
          </cell>
          <cell r="GG1157">
            <v>0</v>
          </cell>
          <cell r="GH1157">
            <v>0</v>
          </cell>
          <cell r="GI1157">
            <v>0</v>
          </cell>
          <cell r="GJ1157">
            <v>0</v>
          </cell>
          <cell r="GK1157">
            <v>0</v>
          </cell>
          <cell r="GL1157">
            <v>0</v>
          </cell>
          <cell r="GM1157">
            <v>0</v>
          </cell>
          <cell r="GN1157">
            <v>0</v>
          </cell>
          <cell r="GO1157">
            <v>0</v>
          </cell>
          <cell r="GP1157">
            <v>0</v>
          </cell>
          <cell r="GQ1157">
            <v>0</v>
          </cell>
          <cell r="GR1157">
            <v>0</v>
          </cell>
          <cell r="GS1157">
            <v>0</v>
          </cell>
          <cell r="GT1157">
            <v>0</v>
          </cell>
          <cell r="GU1157">
            <v>0</v>
          </cell>
          <cell r="GV1157">
            <v>0</v>
          </cell>
          <cell r="GW1157">
            <v>0</v>
          </cell>
          <cell r="GX1157">
            <v>0</v>
          </cell>
          <cell r="GY1157">
            <v>0</v>
          </cell>
          <cell r="GZ1157">
            <v>0</v>
          </cell>
          <cell r="HA1157">
            <v>0</v>
          </cell>
          <cell r="HB1157">
            <v>0</v>
          </cell>
          <cell r="HC1157">
            <v>0</v>
          </cell>
          <cell r="HD1157">
            <v>0</v>
          </cell>
          <cell r="HE1157">
            <v>0</v>
          </cell>
          <cell r="HF1157">
            <v>0</v>
          </cell>
          <cell r="HG1157">
            <v>0</v>
          </cell>
          <cell r="HH1157">
            <v>0</v>
          </cell>
          <cell r="HI1157">
            <v>0</v>
          </cell>
          <cell r="HJ1157">
            <v>0</v>
          </cell>
          <cell r="HK1157">
            <v>0</v>
          </cell>
          <cell r="HL1157">
            <v>0</v>
          </cell>
          <cell r="HM1157">
            <v>0</v>
          </cell>
          <cell r="HN1157">
            <v>0</v>
          </cell>
          <cell r="HO1157">
            <v>0</v>
          </cell>
          <cell r="HP1157">
            <v>0</v>
          </cell>
          <cell r="HQ1157">
            <v>0</v>
          </cell>
          <cell r="HR1157">
            <v>0</v>
          </cell>
          <cell r="HS1157">
            <v>0</v>
          </cell>
          <cell r="HT1157">
            <v>0</v>
          </cell>
          <cell r="HU1157">
            <v>0</v>
          </cell>
          <cell r="HV1157">
            <v>0</v>
          </cell>
          <cell r="HW1157">
            <v>0</v>
          </cell>
          <cell r="HX1157">
            <v>0</v>
          </cell>
          <cell r="HY1157">
            <v>0</v>
          </cell>
          <cell r="HZ1157">
            <v>0</v>
          </cell>
          <cell r="IA1157">
            <v>0</v>
          </cell>
          <cell r="IB1157">
            <v>0</v>
          </cell>
          <cell r="IC1157">
            <v>0</v>
          </cell>
          <cell r="ID1157">
            <v>0</v>
          </cell>
          <cell r="IE1157">
            <v>0</v>
          </cell>
          <cell r="IF1157">
            <v>0</v>
          </cell>
          <cell r="IG1157">
            <v>0</v>
          </cell>
          <cell r="IH1157">
            <v>0</v>
          </cell>
          <cell r="II1157">
            <v>0</v>
          </cell>
          <cell r="IJ1157">
            <v>0</v>
          </cell>
          <cell r="IK1157">
            <v>0</v>
          </cell>
          <cell r="IL1157">
            <v>0</v>
          </cell>
          <cell r="IM1157">
            <v>0</v>
          </cell>
          <cell r="IN1157">
            <v>0</v>
          </cell>
          <cell r="IO1157">
            <v>0</v>
          </cell>
          <cell r="IP1157">
            <v>0</v>
          </cell>
          <cell r="IQ1157">
            <v>0</v>
          </cell>
          <cell r="IR1157">
            <v>0</v>
          </cell>
          <cell r="IS1157">
            <v>0</v>
          </cell>
          <cell r="IT1157">
            <v>0</v>
          </cell>
          <cell r="IU1157">
            <v>0</v>
          </cell>
          <cell r="IV1157">
            <v>0</v>
          </cell>
          <cell r="IW1157">
            <v>0</v>
          </cell>
          <cell r="IX1157">
            <v>0</v>
          </cell>
          <cell r="IY1157">
            <v>0</v>
          </cell>
          <cell r="IZ1157">
            <v>0</v>
          </cell>
          <cell r="JA1157">
            <v>0</v>
          </cell>
          <cell r="JB1157">
            <v>0</v>
          </cell>
          <cell r="JC1157">
            <v>0</v>
          </cell>
          <cell r="JD1157">
            <v>0</v>
          </cell>
          <cell r="JE1157">
            <v>0</v>
          </cell>
          <cell r="JF1157">
            <v>0</v>
          </cell>
          <cell r="JG1157">
            <v>0</v>
          </cell>
          <cell r="JH1157">
            <v>0</v>
          </cell>
          <cell r="JI1157">
            <v>0</v>
          </cell>
          <cell r="JJ1157">
            <v>0</v>
          </cell>
          <cell r="JK1157">
            <v>0</v>
          </cell>
          <cell r="JL1157">
            <v>0</v>
          </cell>
          <cell r="JM1157">
            <v>0</v>
          </cell>
          <cell r="JN1157">
            <v>0</v>
          </cell>
          <cell r="JO1157">
            <v>0</v>
          </cell>
          <cell r="JP1157">
            <v>0</v>
          </cell>
          <cell r="JQ1157">
            <v>0</v>
          </cell>
        </row>
        <row r="1158">
          <cell r="D1158" t="str">
            <v>HY_.QF.WSF._.qUT.Cottonwood_Upper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0</v>
          </cell>
          <cell r="CD1158">
            <v>0</v>
          </cell>
          <cell r="CE1158">
            <v>0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0</v>
          </cell>
          <cell r="CK1158">
            <v>0</v>
          </cell>
          <cell r="CL1158">
            <v>0</v>
          </cell>
          <cell r="CM1158">
            <v>0</v>
          </cell>
          <cell r="CN1158">
            <v>0</v>
          </cell>
          <cell r="CO1158">
            <v>0</v>
          </cell>
          <cell r="CP1158">
            <v>0</v>
          </cell>
          <cell r="CQ1158">
            <v>0</v>
          </cell>
          <cell r="CR1158">
            <v>0</v>
          </cell>
          <cell r="CS1158">
            <v>0</v>
          </cell>
          <cell r="CT1158">
            <v>0</v>
          </cell>
          <cell r="CU1158">
            <v>0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  <cell r="DD1158">
            <v>0</v>
          </cell>
          <cell r="DE1158">
            <v>0</v>
          </cell>
          <cell r="DF1158">
            <v>0</v>
          </cell>
          <cell r="DG1158">
            <v>0</v>
          </cell>
          <cell r="DH1158">
            <v>0</v>
          </cell>
          <cell r="DI1158">
            <v>0</v>
          </cell>
          <cell r="DJ1158">
            <v>0</v>
          </cell>
          <cell r="DK1158">
            <v>0</v>
          </cell>
          <cell r="DL1158">
            <v>0</v>
          </cell>
          <cell r="DM1158">
            <v>0</v>
          </cell>
          <cell r="DN1158">
            <v>0</v>
          </cell>
          <cell r="DO1158">
            <v>0</v>
          </cell>
          <cell r="DP1158">
            <v>0</v>
          </cell>
          <cell r="DQ1158">
            <v>0</v>
          </cell>
          <cell r="DR1158">
            <v>0</v>
          </cell>
          <cell r="DS1158">
            <v>0</v>
          </cell>
          <cell r="DT1158">
            <v>0</v>
          </cell>
          <cell r="DU1158">
            <v>0</v>
          </cell>
          <cell r="DV1158">
            <v>0</v>
          </cell>
          <cell r="DW1158">
            <v>0</v>
          </cell>
          <cell r="DX1158">
            <v>0</v>
          </cell>
          <cell r="DY1158">
            <v>0</v>
          </cell>
          <cell r="DZ1158">
            <v>0</v>
          </cell>
          <cell r="EA1158">
            <v>0</v>
          </cell>
          <cell r="EB1158">
            <v>0</v>
          </cell>
          <cell r="EC1158">
            <v>0</v>
          </cell>
          <cell r="ED1158">
            <v>0</v>
          </cell>
          <cell r="EE1158">
            <v>0</v>
          </cell>
          <cell r="EF1158">
            <v>0</v>
          </cell>
          <cell r="EG1158">
            <v>0</v>
          </cell>
          <cell r="EH1158">
            <v>0</v>
          </cell>
          <cell r="EI1158">
            <v>0</v>
          </cell>
          <cell r="EJ1158">
            <v>0</v>
          </cell>
          <cell r="EK1158">
            <v>0</v>
          </cell>
          <cell r="EL1158">
            <v>0</v>
          </cell>
          <cell r="EM1158">
            <v>0</v>
          </cell>
          <cell r="EN1158">
            <v>0</v>
          </cell>
          <cell r="EO1158">
            <v>0</v>
          </cell>
          <cell r="EP1158">
            <v>0</v>
          </cell>
          <cell r="EQ1158">
            <v>0</v>
          </cell>
          <cell r="ER1158">
            <v>0</v>
          </cell>
          <cell r="ES1158">
            <v>0</v>
          </cell>
          <cell r="ET1158">
            <v>0</v>
          </cell>
          <cell r="EU1158">
            <v>0</v>
          </cell>
          <cell r="EV1158">
            <v>0</v>
          </cell>
          <cell r="EW1158">
            <v>0</v>
          </cell>
          <cell r="EX1158">
            <v>0</v>
          </cell>
          <cell r="EY1158">
            <v>0</v>
          </cell>
          <cell r="EZ1158">
            <v>0</v>
          </cell>
          <cell r="FA1158">
            <v>0</v>
          </cell>
          <cell r="FB1158">
            <v>0</v>
          </cell>
          <cell r="FC1158">
            <v>0</v>
          </cell>
          <cell r="FD1158">
            <v>0</v>
          </cell>
          <cell r="FE1158">
            <v>0</v>
          </cell>
          <cell r="FF1158">
            <v>0</v>
          </cell>
          <cell r="FG1158">
            <v>0</v>
          </cell>
          <cell r="FH1158">
            <v>0</v>
          </cell>
          <cell r="FI1158">
            <v>0</v>
          </cell>
          <cell r="FJ1158">
            <v>0</v>
          </cell>
          <cell r="FK1158">
            <v>0</v>
          </cell>
          <cell r="FL1158">
            <v>0</v>
          </cell>
          <cell r="FM1158">
            <v>0</v>
          </cell>
          <cell r="FN1158">
            <v>0</v>
          </cell>
          <cell r="FO1158">
            <v>0</v>
          </cell>
          <cell r="FP1158">
            <v>0</v>
          </cell>
          <cell r="FQ1158">
            <v>0</v>
          </cell>
          <cell r="FR1158">
            <v>0</v>
          </cell>
          <cell r="FS1158">
            <v>0</v>
          </cell>
          <cell r="FT1158">
            <v>0</v>
          </cell>
          <cell r="FU1158">
            <v>0</v>
          </cell>
          <cell r="FV1158">
            <v>0</v>
          </cell>
          <cell r="FW1158">
            <v>0</v>
          </cell>
          <cell r="FX1158">
            <v>0</v>
          </cell>
          <cell r="FY1158">
            <v>0</v>
          </cell>
          <cell r="FZ1158">
            <v>0</v>
          </cell>
          <cell r="GA1158">
            <v>0</v>
          </cell>
          <cell r="GB1158">
            <v>0</v>
          </cell>
          <cell r="GC1158">
            <v>0</v>
          </cell>
          <cell r="GD1158">
            <v>0</v>
          </cell>
          <cell r="GE1158">
            <v>0</v>
          </cell>
          <cell r="GF1158">
            <v>0</v>
          </cell>
          <cell r="GG1158">
            <v>0</v>
          </cell>
          <cell r="GH1158">
            <v>0</v>
          </cell>
          <cell r="GI1158">
            <v>0</v>
          </cell>
          <cell r="GJ1158">
            <v>0</v>
          </cell>
          <cell r="GK1158">
            <v>0</v>
          </cell>
          <cell r="GL1158">
            <v>0</v>
          </cell>
          <cell r="GM1158">
            <v>0</v>
          </cell>
          <cell r="GN1158">
            <v>0</v>
          </cell>
          <cell r="GO1158">
            <v>0</v>
          </cell>
          <cell r="GP1158">
            <v>0</v>
          </cell>
          <cell r="GQ1158">
            <v>0</v>
          </cell>
          <cell r="GR1158">
            <v>0</v>
          </cell>
          <cell r="GS1158">
            <v>0</v>
          </cell>
          <cell r="GT1158">
            <v>0</v>
          </cell>
          <cell r="GU1158">
            <v>0</v>
          </cell>
          <cell r="GV1158">
            <v>0</v>
          </cell>
          <cell r="GW1158">
            <v>0</v>
          </cell>
          <cell r="GX1158">
            <v>0</v>
          </cell>
          <cell r="GY1158">
            <v>0</v>
          </cell>
          <cell r="GZ1158">
            <v>0</v>
          </cell>
          <cell r="HA1158">
            <v>0</v>
          </cell>
          <cell r="HB1158">
            <v>0</v>
          </cell>
          <cell r="HC1158">
            <v>0</v>
          </cell>
          <cell r="HD1158">
            <v>0</v>
          </cell>
          <cell r="HE1158">
            <v>0</v>
          </cell>
          <cell r="HF1158">
            <v>0</v>
          </cell>
          <cell r="HG1158">
            <v>0</v>
          </cell>
          <cell r="HH1158">
            <v>0</v>
          </cell>
          <cell r="HI1158">
            <v>0</v>
          </cell>
          <cell r="HJ1158">
            <v>0</v>
          </cell>
          <cell r="HK1158">
            <v>0</v>
          </cell>
          <cell r="HL1158">
            <v>0</v>
          </cell>
          <cell r="HM1158">
            <v>0</v>
          </cell>
          <cell r="HN1158">
            <v>0</v>
          </cell>
          <cell r="HO1158">
            <v>0</v>
          </cell>
          <cell r="HP1158">
            <v>0</v>
          </cell>
          <cell r="HQ1158">
            <v>0</v>
          </cell>
          <cell r="HR1158">
            <v>0</v>
          </cell>
          <cell r="HS1158">
            <v>0</v>
          </cell>
          <cell r="HT1158">
            <v>0</v>
          </cell>
          <cell r="HU1158">
            <v>0</v>
          </cell>
          <cell r="HV1158">
            <v>0</v>
          </cell>
          <cell r="HW1158">
            <v>0</v>
          </cell>
          <cell r="HX1158">
            <v>0</v>
          </cell>
          <cell r="HY1158">
            <v>0</v>
          </cell>
          <cell r="HZ1158">
            <v>0</v>
          </cell>
          <cell r="IA1158">
            <v>0</v>
          </cell>
          <cell r="IB1158">
            <v>0</v>
          </cell>
          <cell r="IC1158">
            <v>0</v>
          </cell>
          <cell r="ID1158">
            <v>0</v>
          </cell>
          <cell r="IE1158">
            <v>0</v>
          </cell>
          <cell r="IF1158">
            <v>0</v>
          </cell>
          <cell r="IG1158">
            <v>0</v>
          </cell>
          <cell r="IH1158">
            <v>0</v>
          </cell>
          <cell r="II1158">
            <v>0</v>
          </cell>
          <cell r="IJ1158">
            <v>0</v>
          </cell>
          <cell r="IK1158">
            <v>0</v>
          </cell>
          <cell r="IL1158">
            <v>0</v>
          </cell>
          <cell r="IM1158">
            <v>0</v>
          </cell>
          <cell r="IN1158">
            <v>0</v>
          </cell>
          <cell r="IO1158">
            <v>0</v>
          </cell>
          <cell r="IP1158">
            <v>0</v>
          </cell>
          <cell r="IQ1158">
            <v>0</v>
          </cell>
          <cell r="IR1158">
            <v>0</v>
          </cell>
          <cell r="IS1158">
            <v>0</v>
          </cell>
          <cell r="IT1158">
            <v>0</v>
          </cell>
          <cell r="IU1158">
            <v>0</v>
          </cell>
          <cell r="IV1158">
            <v>0</v>
          </cell>
          <cell r="IW1158">
            <v>0</v>
          </cell>
          <cell r="IX1158">
            <v>0</v>
          </cell>
          <cell r="IY1158">
            <v>0</v>
          </cell>
          <cell r="IZ1158">
            <v>0</v>
          </cell>
          <cell r="JA1158">
            <v>0</v>
          </cell>
          <cell r="JB1158">
            <v>0</v>
          </cell>
          <cell r="JC1158">
            <v>0</v>
          </cell>
          <cell r="JD1158">
            <v>0</v>
          </cell>
          <cell r="JE1158">
            <v>0</v>
          </cell>
          <cell r="JF1158">
            <v>0</v>
          </cell>
          <cell r="JG1158">
            <v>0</v>
          </cell>
          <cell r="JH1158">
            <v>0</v>
          </cell>
          <cell r="JI1158">
            <v>0</v>
          </cell>
          <cell r="JJ1158">
            <v>0</v>
          </cell>
          <cell r="JK1158">
            <v>0</v>
          </cell>
          <cell r="JL1158">
            <v>0</v>
          </cell>
          <cell r="JM1158">
            <v>0</v>
          </cell>
          <cell r="JN1158">
            <v>0</v>
          </cell>
          <cell r="JO1158">
            <v>0</v>
          </cell>
          <cell r="JP1158">
            <v>0</v>
          </cell>
          <cell r="JQ1158">
            <v>0</v>
          </cell>
        </row>
        <row r="1159">
          <cell r="D1159" t="str">
            <v>HY_.QF.WSF._.qUT.Draper_Irrigation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0</v>
          </cell>
          <cell r="CD1159">
            <v>0</v>
          </cell>
          <cell r="CE1159">
            <v>0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0</v>
          </cell>
          <cell r="CK1159">
            <v>0</v>
          </cell>
          <cell r="CL1159">
            <v>0</v>
          </cell>
          <cell r="CM1159">
            <v>0</v>
          </cell>
          <cell r="CN1159">
            <v>0</v>
          </cell>
          <cell r="CO1159">
            <v>0</v>
          </cell>
          <cell r="CP1159">
            <v>0</v>
          </cell>
          <cell r="CQ1159">
            <v>0</v>
          </cell>
          <cell r="CR1159">
            <v>0</v>
          </cell>
          <cell r="CS1159">
            <v>0</v>
          </cell>
          <cell r="CT1159">
            <v>0</v>
          </cell>
          <cell r="CU1159">
            <v>0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  <cell r="DD1159">
            <v>0</v>
          </cell>
          <cell r="DE1159">
            <v>0</v>
          </cell>
          <cell r="DF1159">
            <v>0</v>
          </cell>
          <cell r="DG1159">
            <v>0</v>
          </cell>
          <cell r="DH1159">
            <v>0</v>
          </cell>
          <cell r="DI1159">
            <v>0</v>
          </cell>
          <cell r="DJ1159">
            <v>0</v>
          </cell>
          <cell r="DK1159">
            <v>0</v>
          </cell>
          <cell r="DL1159">
            <v>0</v>
          </cell>
          <cell r="DM1159">
            <v>0</v>
          </cell>
          <cell r="DN1159">
            <v>0</v>
          </cell>
          <cell r="DO1159">
            <v>0</v>
          </cell>
          <cell r="DP1159">
            <v>0</v>
          </cell>
          <cell r="DQ1159">
            <v>0</v>
          </cell>
          <cell r="DR1159">
            <v>0</v>
          </cell>
          <cell r="DS1159">
            <v>0</v>
          </cell>
          <cell r="DT1159">
            <v>0</v>
          </cell>
          <cell r="DU1159">
            <v>0</v>
          </cell>
          <cell r="DV1159">
            <v>0</v>
          </cell>
          <cell r="DW1159">
            <v>0</v>
          </cell>
          <cell r="DX1159">
            <v>0</v>
          </cell>
          <cell r="DY1159">
            <v>0</v>
          </cell>
          <cell r="DZ1159">
            <v>0</v>
          </cell>
          <cell r="EA1159">
            <v>0</v>
          </cell>
          <cell r="EB1159">
            <v>0</v>
          </cell>
          <cell r="EC1159">
            <v>0</v>
          </cell>
          <cell r="ED1159">
            <v>0</v>
          </cell>
          <cell r="EE1159">
            <v>0</v>
          </cell>
          <cell r="EF1159">
            <v>0</v>
          </cell>
          <cell r="EG1159">
            <v>0</v>
          </cell>
          <cell r="EH1159">
            <v>0</v>
          </cell>
          <cell r="EI1159">
            <v>0</v>
          </cell>
          <cell r="EJ1159">
            <v>0</v>
          </cell>
          <cell r="EK1159">
            <v>0</v>
          </cell>
          <cell r="EL1159">
            <v>0</v>
          </cell>
          <cell r="EM1159">
            <v>0</v>
          </cell>
          <cell r="EN1159">
            <v>0</v>
          </cell>
          <cell r="EO1159">
            <v>0</v>
          </cell>
          <cell r="EP1159">
            <v>0</v>
          </cell>
          <cell r="EQ1159">
            <v>0</v>
          </cell>
          <cell r="ER1159">
            <v>0</v>
          </cell>
          <cell r="ES1159">
            <v>0</v>
          </cell>
          <cell r="ET1159">
            <v>0</v>
          </cell>
          <cell r="EU1159">
            <v>0</v>
          </cell>
          <cell r="EV1159">
            <v>0</v>
          </cell>
          <cell r="EW1159">
            <v>0</v>
          </cell>
          <cell r="EX1159">
            <v>0</v>
          </cell>
          <cell r="EY1159">
            <v>0</v>
          </cell>
          <cell r="EZ1159">
            <v>0</v>
          </cell>
          <cell r="FA1159">
            <v>0</v>
          </cell>
          <cell r="FB1159">
            <v>0</v>
          </cell>
          <cell r="FC1159">
            <v>0</v>
          </cell>
          <cell r="FD1159">
            <v>0</v>
          </cell>
          <cell r="FE1159">
            <v>0</v>
          </cell>
          <cell r="FF1159">
            <v>0</v>
          </cell>
          <cell r="FG1159">
            <v>0</v>
          </cell>
          <cell r="FH1159">
            <v>0</v>
          </cell>
          <cell r="FI1159">
            <v>0</v>
          </cell>
          <cell r="FJ1159">
            <v>0</v>
          </cell>
          <cell r="FK1159">
            <v>0</v>
          </cell>
          <cell r="FL1159">
            <v>0</v>
          </cell>
          <cell r="FM1159">
            <v>0</v>
          </cell>
          <cell r="FN1159">
            <v>0</v>
          </cell>
          <cell r="FO1159">
            <v>0</v>
          </cell>
          <cell r="FP1159">
            <v>0</v>
          </cell>
          <cell r="FQ1159">
            <v>0</v>
          </cell>
          <cell r="FR1159">
            <v>0</v>
          </cell>
          <cell r="FS1159">
            <v>0</v>
          </cell>
          <cell r="FT1159">
            <v>0</v>
          </cell>
          <cell r="FU1159">
            <v>0</v>
          </cell>
          <cell r="FV1159">
            <v>0</v>
          </cell>
          <cell r="FW1159">
            <v>0</v>
          </cell>
          <cell r="FX1159">
            <v>0</v>
          </cell>
          <cell r="FY1159">
            <v>0</v>
          </cell>
          <cell r="FZ1159">
            <v>0</v>
          </cell>
          <cell r="GA1159">
            <v>0</v>
          </cell>
          <cell r="GB1159">
            <v>0</v>
          </cell>
          <cell r="GC1159">
            <v>0</v>
          </cell>
          <cell r="GD1159">
            <v>0</v>
          </cell>
          <cell r="GE1159">
            <v>0</v>
          </cell>
          <cell r="GF1159">
            <v>0</v>
          </cell>
          <cell r="GG1159">
            <v>0</v>
          </cell>
          <cell r="GH1159">
            <v>0</v>
          </cell>
          <cell r="GI1159">
            <v>0</v>
          </cell>
          <cell r="GJ1159">
            <v>0</v>
          </cell>
          <cell r="GK1159">
            <v>0</v>
          </cell>
          <cell r="GL1159">
            <v>0</v>
          </cell>
          <cell r="GM1159">
            <v>0</v>
          </cell>
          <cell r="GN1159">
            <v>0</v>
          </cell>
          <cell r="GO1159">
            <v>0</v>
          </cell>
          <cell r="GP1159">
            <v>0</v>
          </cell>
          <cell r="GQ1159">
            <v>0</v>
          </cell>
          <cell r="GR1159">
            <v>0</v>
          </cell>
          <cell r="GS1159">
            <v>0</v>
          </cell>
          <cell r="GT1159">
            <v>0</v>
          </cell>
          <cell r="GU1159">
            <v>0</v>
          </cell>
          <cell r="GV1159">
            <v>0</v>
          </cell>
          <cell r="GW1159">
            <v>0</v>
          </cell>
          <cell r="GX1159">
            <v>0</v>
          </cell>
          <cell r="GY1159">
            <v>0</v>
          </cell>
          <cell r="GZ1159">
            <v>0</v>
          </cell>
          <cell r="HA1159">
            <v>0</v>
          </cell>
          <cell r="HB1159">
            <v>0</v>
          </cell>
          <cell r="HC1159">
            <v>0</v>
          </cell>
          <cell r="HD1159">
            <v>0</v>
          </cell>
          <cell r="HE1159">
            <v>0</v>
          </cell>
          <cell r="HF1159">
            <v>0</v>
          </cell>
          <cell r="HG1159">
            <v>0</v>
          </cell>
          <cell r="HH1159">
            <v>0</v>
          </cell>
          <cell r="HI1159">
            <v>0</v>
          </cell>
          <cell r="HJ1159">
            <v>0</v>
          </cell>
          <cell r="HK1159">
            <v>0</v>
          </cell>
          <cell r="HL1159">
            <v>0</v>
          </cell>
          <cell r="HM1159">
            <v>0</v>
          </cell>
          <cell r="HN1159">
            <v>0</v>
          </cell>
          <cell r="HO1159">
            <v>0</v>
          </cell>
          <cell r="HP1159">
            <v>0</v>
          </cell>
          <cell r="HQ1159">
            <v>0</v>
          </cell>
          <cell r="HR1159">
            <v>0</v>
          </cell>
          <cell r="HS1159">
            <v>0</v>
          </cell>
          <cell r="HT1159">
            <v>0</v>
          </cell>
          <cell r="HU1159">
            <v>0</v>
          </cell>
          <cell r="HV1159">
            <v>0</v>
          </cell>
          <cell r="HW1159">
            <v>0</v>
          </cell>
          <cell r="HX1159">
            <v>0</v>
          </cell>
          <cell r="HY1159">
            <v>0</v>
          </cell>
          <cell r="HZ1159">
            <v>0</v>
          </cell>
          <cell r="IA1159">
            <v>0</v>
          </cell>
          <cell r="IB1159">
            <v>0</v>
          </cell>
          <cell r="IC1159">
            <v>0</v>
          </cell>
          <cell r="ID1159">
            <v>0</v>
          </cell>
          <cell r="IE1159">
            <v>0</v>
          </cell>
          <cell r="IF1159">
            <v>0</v>
          </cell>
          <cell r="IG1159">
            <v>0</v>
          </cell>
          <cell r="IH1159">
            <v>0</v>
          </cell>
          <cell r="II1159">
            <v>0</v>
          </cell>
          <cell r="IJ1159">
            <v>0</v>
          </cell>
          <cell r="IK1159">
            <v>0</v>
          </cell>
          <cell r="IL1159">
            <v>0</v>
          </cell>
          <cell r="IM1159">
            <v>0</v>
          </cell>
          <cell r="IN1159">
            <v>0</v>
          </cell>
          <cell r="IO1159">
            <v>0</v>
          </cell>
          <cell r="IP1159">
            <v>0</v>
          </cell>
          <cell r="IQ1159">
            <v>0</v>
          </cell>
          <cell r="IR1159">
            <v>0</v>
          </cell>
          <cell r="IS1159">
            <v>0</v>
          </cell>
          <cell r="IT1159">
            <v>0</v>
          </cell>
          <cell r="IU1159">
            <v>0</v>
          </cell>
          <cell r="IV1159">
            <v>0</v>
          </cell>
          <cell r="IW1159">
            <v>0</v>
          </cell>
          <cell r="IX1159">
            <v>0</v>
          </cell>
          <cell r="IY1159">
            <v>0</v>
          </cell>
          <cell r="IZ1159">
            <v>0</v>
          </cell>
          <cell r="JA1159">
            <v>0</v>
          </cell>
          <cell r="JB1159">
            <v>0</v>
          </cell>
          <cell r="JC1159">
            <v>0</v>
          </cell>
          <cell r="JD1159">
            <v>0</v>
          </cell>
          <cell r="JE1159">
            <v>0</v>
          </cell>
          <cell r="JF1159">
            <v>0</v>
          </cell>
          <cell r="JG1159">
            <v>0</v>
          </cell>
          <cell r="JH1159">
            <v>0</v>
          </cell>
          <cell r="JI1159">
            <v>0</v>
          </cell>
          <cell r="JJ1159">
            <v>0</v>
          </cell>
          <cell r="JK1159">
            <v>0</v>
          </cell>
          <cell r="JL1159">
            <v>0</v>
          </cell>
          <cell r="JM1159">
            <v>0</v>
          </cell>
          <cell r="JN1159">
            <v>0</v>
          </cell>
          <cell r="JO1159">
            <v>0</v>
          </cell>
          <cell r="JP1159">
            <v>0</v>
          </cell>
          <cell r="JQ1159">
            <v>0</v>
          </cell>
        </row>
        <row r="1160">
          <cell r="D1160" t="str">
            <v>HY_.QF.YAK._.qWA.Yakima_Cowiche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0</v>
          </cell>
          <cell r="CD1160">
            <v>0</v>
          </cell>
          <cell r="CE1160">
            <v>0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0</v>
          </cell>
          <cell r="CK1160">
            <v>0</v>
          </cell>
          <cell r="CL1160">
            <v>0</v>
          </cell>
          <cell r="CM1160">
            <v>0</v>
          </cell>
          <cell r="CN1160">
            <v>0</v>
          </cell>
          <cell r="CO1160">
            <v>0</v>
          </cell>
          <cell r="CP1160">
            <v>0</v>
          </cell>
          <cell r="CQ1160">
            <v>0</v>
          </cell>
          <cell r="CR1160">
            <v>0</v>
          </cell>
          <cell r="CS1160">
            <v>0</v>
          </cell>
          <cell r="CT1160">
            <v>0</v>
          </cell>
          <cell r="CU1160">
            <v>0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  <cell r="DD1160">
            <v>0</v>
          </cell>
          <cell r="DE1160">
            <v>0</v>
          </cell>
          <cell r="DF1160">
            <v>0</v>
          </cell>
          <cell r="DG1160">
            <v>0</v>
          </cell>
          <cell r="DH1160">
            <v>0</v>
          </cell>
          <cell r="DI1160">
            <v>0</v>
          </cell>
          <cell r="DJ1160">
            <v>0</v>
          </cell>
          <cell r="DK1160">
            <v>0</v>
          </cell>
          <cell r="DL1160">
            <v>0</v>
          </cell>
          <cell r="DM1160">
            <v>0</v>
          </cell>
          <cell r="DN1160">
            <v>0</v>
          </cell>
          <cell r="DO1160">
            <v>0</v>
          </cell>
          <cell r="DP1160">
            <v>0</v>
          </cell>
          <cell r="DQ1160">
            <v>0</v>
          </cell>
          <cell r="DR1160">
            <v>0</v>
          </cell>
          <cell r="DS1160">
            <v>0</v>
          </cell>
          <cell r="DT1160">
            <v>0</v>
          </cell>
          <cell r="DU1160">
            <v>0</v>
          </cell>
          <cell r="DV1160">
            <v>0</v>
          </cell>
          <cell r="DW1160">
            <v>0</v>
          </cell>
          <cell r="DX1160">
            <v>0</v>
          </cell>
          <cell r="DY1160">
            <v>0</v>
          </cell>
          <cell r="DZ1160">
            <v>0</v>
          </cell>
          <cell r="EA1160">
            <v>0</v>
          </cell>
          <cell r="EB1160">
            <v>0</v>
          </cell>
          <cell r="EC1160">
            <v>0</v>
          </cell>
          <cell r="ED1160">
            <v>0</v>
          </cell>
          <cell r="EE1160">
            <v>0</v>
          </cell>
          <cell r="EF1160">
            <v>0</v>
          </cell>
          <cell r="EG1160">
            <v>0</v>
          </cell>
          <cell r="EH1160">
            <v>0</v>
          </cell>
          <cell r="EI1160">
            <v>0</v>
          </cell>
          <cell r="EJ1160">
            <v>0</v>
          </cell>
          <cell r="EK1160">
            <v>0</v>
          </cell>
          <cell r="EL1160">
            <v>0</v>
          </cell>
          <cell r="EM1160">
            <v>0</v>
          </cell>
          <cell r="EN1160">
            <v>0</v>
          </cell>
          <cell r="EO1160">
            <v>0</v>
          </cell>
          <cell r="EP1160">
            <v>0</v>
          </cell>
          <cell r="EQ1160">
            <v>0</v>
          </cell>
          <cell r="ER1160">
            <v>0</v>
          </cell>
          <cell r="ES1160">
            <v>0</v>
          </cell>
          <cell r="ET1160">
            <v>0</v>
          </cell>
          <cell r="EU1160">
            <v>0</v>
          </cell>
          <cell r="EV1160">
            <v>0</v>
          </cell>
          <cell r="EW1160">
            <v>0</v>
          </cell>
          <cell r="EX1160">
            <v>0</v>
          </cell>
          <cell r="EY1160">
            <v>0</v>
          </cell>
          <cell r="EZ1160">
            <v>0</v>
          </cell>
          <cell r="FA1160">
            <v>0</v>
          </cell>
          <cell r="FB1160">
            <v>0</v>
          </cell>
          <cell r="FC1160">
            <v>0</v>
          </cell>
          <cell r="FD1160">
            <v>0</v>
          </cell>
          <cell r="FE1160">
            <v>0</v>
          </cell>
          <cell r="FF1160">
            <v>0</v>
          </cell>
          <cell r="FG1160">
            <v>0</v>
          </cell>
          <cell r="FH1160">
            <v>0</v>
          </cell>
          <cell r="FI1160">
            <v>0</v>
          </cell>
          <cell r="FJ1160">
            <v>0</v>
          </cell>
          <cell r="FK1160">
            <v>0</v>
          </cell>
          <cell r="FL1160">
            <v>0</v>
          </cell>
          <cell r="FM1160">
            <v>0</v>
          </cell>
          <cell r="FN1160">
            <v>0</v>
          </cell>
          <cell r="FO1160">
            <v>0</v>
          </cell>
          <cell r="FP1160">
            <v>0</v>
          </cell>
          <cell r="FQ1160">
            <v>0</v>
          </cell>
          <cell r="FR1160">
            <v>0</v>
          </cell>
          <cell r="FS1160">
            <v>0</v>
          </cell>
          <cell r="FT1160">
            <v>0</v>
          </cell>
          <cell r="FU1160">
            <v>0</v>
          </cell>
          <cell r="FV1160">
            <v>0</v>
          </cell>
          <cell r="FW1160">
            <v>0</v>
          </cell>
          <cell r="FX1160">
            <v>0</v>
          </cell>
          <cell r="FY1160">
            <v>0</v>
          </cell>
          <cell r="FZ1160">
            <v>0</v>
          </cell>
          <cell r="GA1160">
            <v>0</v>
          </cell>
          <cell r="GB1160">
            <v>0</v>
          </cell>
          <cell r="GC1160">
            <v>0</v>
          </cell>
          <cell r="GD1160">
            <v>0</v>
          </cell>
          <cell r="GE1160">
            <v>0</v>
          </cell>
          <cell r="GF1160">
            <v>0</v>
          </cell>
          <cell r="GG1160">
            <v>0</v>
          </cell>
          <cell r="GH1160">
            <v>0</v>
          </cell>
          <cell r="GI1160">
            <v>0</v>
          </cell>
          <cell r="GJ1160">
            <v>0</v>
          </cell>
          <cell r="GK1160">
            <v>0</v>
          </cell>
          <cell r="GL1160">
            <v>0</v>
          </cell>
          <cell r="GM1160">
            <v>0</v>
          </cell>
          <cell r="GN1160">
            <v>0</v>
          </cell>
          <cell r="GO1160">
            <v>0</v>
          </cell>
          <cell r="GP1160">
            <v>0</v>
          </cell>
          <cell r="GQ1160">
            <v>0</v>
          </cell>
          <cell r="GR1160">
            <v>0</v>
          </cell>
          <cell r="GS1160">
            <v>0</v>
          </cell>
          <cell r="GT1160">
            <v>0</v>
          </cell>
          <cell r="GU1160">
            <v>0</v>
          </cell>
          <cell r="GV1160">
            <v>0</v>
          </cell>
          <cell r="GW1160">
            <v>0</v>
          </cell>
          <cell r="GX1160">
            <v>0</v>
          </cell>
          <cell r="GY1160">
            <v>0</v>
          </cell>
          <cell r="GZ1160">
            <v>0</v>
          </cell>
          <cell r="HA1160">
            <v>0</v>
          </cell>
          <cell r="HB1160">
            <v>0</v>
          </cell>
          <cell r="HC1160">
            <v>0</v>
          </cell>
          <cell r="HD1160">
            <v>0</v>
          </cell>
          <cell r="HE1160">
            <v>0</v>
          </cell>
          <cell r="HF1160">
            <v>0</v>
          </cell>
          <cell r="HG1160">
            <v>0</v>
          </cell>
          <cell r="HH1160">
            <v>0</v>
          </cell>
          <cell r="HI1160">
            <v>0</v>
          </cell>
          <cell r="HJ1160">
            <v>0</v>
          </cell>
          <cell r="HK1160">
            <v>0</v>
          </cell>
          <cell r="HL1160">
            <v>0</v>
          </cell>
          <cell r="HM1160">
            <v>0</v>
          </cell>
          <cell r="HN1160">
            <v>0</v>
          </cell>
          <cell r="HO1160">
            <v>0</v>
          </cell>
          <cell r="HP1160">
            <v>0</v>
          </cell>
          <cell r="HQ1160">
            <v>0</v>
          </cell>
          <cell r="HR1160">
            <v>0</v>
          </cell>
          <cell r="HS1160">
            <v>0</v>
          </cell>
          <cell r="HT1160">
            <v>0</v>
          </cell>
          <cell r="HU1160">
            <v>0</v>
          </cell>
          <cell r="HV1160">
            <v>0</v>
          </cell>
          <cell r="HW1160">
            <v>0</v>
          </cell>
          <cell r="HX1160">
            <v>0</v>
          </cell>
          <cell r="HY1160">
            <v>0</v>
          </cell>
          <cell r="HZ1160">
            <v>0</v>
          </cell>
          <cell r="IA1160">
            <v>0</v>
          </cell>
          <cell r="IB1160">
            <v>0</v>
          </cell>
          <cell r="IC1160">
            <v>0</v>
          </cell>
          <cell r="ID1160">
            <v>0</v>
          </cell>
          <cell r="IE1160">
            <v>0</v>
          </cell>
          <cell r="IF1160">
            <v>0</v>
          </cell>
          <cell r="IG1160">
            <v>0</v>
          </cell>
          <cell r="IH1160">
            <v>0</v>
          </cell>
          <cell r="II1160">
            <v>0</v>
          </cell>
          <cell r="IJ1160">
            <v>0</v>
          </cell>
          <cell r="IK1160">
            <v>0</v>
          </cell>
          <cell r="IL1160">
            <v>0</v>
          </cell>
          <cell r="IM1160">
            <v>0</v>
          </cell>
          <cell r="IN1160">
            <v>0</v>
          </cell>
          <cell r="IO1160">
            <v>0</v>
          </cell>
          <cell r="IP1160">
            <v>0</v>
          </cell>
          <cell r="IQ1160">
            <v>0</v>
          </cell>
          <cell r="IR1160">
            <v>0</v>
          </cell>
          <cell r="IS1160">
            <v>0</v>
          </cell>
          <cell r="IT1160">
            <v>0</v>
          </cell>
          <cell r="IU1160">
            <v>0</v>
          </cell>
          <cell r="IV1160">
            <v>0</v>
          </cell>
          <cell r="IW1160">
            <v>0</v>
          </cell>
          <cell r="IX1160">
            <v>0</v>
          </cell>
          <cell r="IY1160">
            <v>0</v>
          </cell>
          <cell r="IZ1160">
            <v>0</v>
          </cell>
          <cell r="JA1160">
            <v>0</v>
          </cell>
          <cell r="JB1160">
            <v>0</v>
          </cell>
          <cell r="JC1160">
            <v>0</v>
          </cell>
          <cell r="JD1160">
            <v>0</v>
          </cell>
          <cell r="JE1160">
            <v>0</v>
          </cell>
          <cell r="JF1160">
            <v>0</v>
          </cell>
          <cell r="JG1160">
            <v>0</v>
          </cell>
          <cell r="JH1160">
            <v>0</v>
          </cell>
          <cell r="JI1160">
            <v>0</v>
          </cell>
          <cell r="JJ1160">
            <v>0</v>
          </cell>
          <cell r="JK1160">
            <v>0</v>
          </cell>
          <cell r="JL1160">
            <v>0</v>
          </cell>
          <cell r="JM1160">
            <v>0</v>
          </cell>
          <cell r="JN1160">
            <v>0</v>
          </cell>
          <cell r="JO1160">
            <v>0</v>
          </cell>
          <cell r="JP1160">
            <v>0</v>
          </cell>
          <cell r="JQ1160">
            <v>0</v>
          </cell>
        </row>
        <row r="1161">
          <cell r="D1161" t="str">
            <v>HY_.QF.YAK._.qWA.Yakima_Orchard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  <cell r="BJ1161">
            <v>0</v>
          </cell>
          <cell r="BK1161">
            <v>0</v>
          </cell>
          <cell r="BL1161">
            <v>0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0</v>
          </cell>
          <cell r="BR1161">
            <v>0</v>
          </cell>
          <cell r="BS1161">
            <v>0</v>
          </cell>
          <cell r="BT1161">
            <v>0</v>
          </cell>
          <cell r="BU1161">
            <v>0</v>
          </cell>
          <cell r="BV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0</v>
          </cell>
          <cell r="CD1161">
            <v>0</v>
          </cell>
          <cell r="CE1161">
            <v>0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0</v>
          </cell>
          <cell r="CK1161">
            <v>0</v>
          </cell>
          <cell r="CL1161">
            <v>0</v>
          </cell>
          <cell r="CM1161">
            <v>0</v>
          </cell>
          <cell r="CN1161">
            <v>0</v>
          </cell>
          <cell r="CO1161">
            <v>0</v>
          </cell>
          <cell r="CP1161">
            <v>0</v>
          </cell>
          <cell r="CQ1161">
            <v>0</v>
          </cell>
          <cell r="CR1161">
            <v>0</v>
          </cell>
          <cell r="CS1161">
            <v>0</v>
          </cell>
          <cell r="CT1161">
            <v>0</v>
          </cell>
          <cell r="CU1161">
            <v>0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  <cell r="DD1161">
            <v>0</v>
          </cell>
          <cell r="DE1161">
            <v>0</v>
          </cell>
          <cell r="DF1161">
            <v>0</v>
          </cell>
          <cell r="DG1161">
            <v>0</v>
          </cell>
          <cell r="DH1161">
            <v>0</v>
          </cell>
          <cell r="DI1161">
            <v>0</v>
          </cell>
          <cell r="DJ1161">
            <v>0</v>
          </cell>
          <cell r="DK1161">
            <v>0</v>
          </cell>
          <cell r="DL1161">
            <v>0</v>
          </cell>
          <cell r="DM1161">
            <v>0</v>
          </cell>
          <cell r="DN1161">
            <v>0</v>
          </cell>
          <cell r="DO1161">
            <v>0</v>
          </cell>
          <cell r="DP1161">
            <v>0</v>
          </cell>
          <cell r="DQ1161">
            <v>0</v>
          </cell>
          <cell r="DR1161">
            <v>0</v>
          </cell>
          <cell r="DS1161">
            <v>0</v>
          </cell>
          <cell r="DT1161">
            <v>0</v>
          </cell>
          <cell r="DU1161">
            <v>0</v>
          </cell>
          <cell r="DV1161">
            <v>0</v>
          </cell>
          <cell r="DW1161">
            <v>0</v>
          </cell>
          <cell r="DX1161">
            <v>0</v>
          </cell>
          <cell r="DY1161">
            <v>0</v>
          </cell>
          <cell r="DZ1161">
            <v>0</v>
          </cell>
          <cell r="EA1161">
            <v>0</v>
          </cell>
          <cell r="EB1161">
            <v>0</v>
          </cell>
          <cell r="EC1161">
            <v>0</v>
          </cell>
          <cell r="ED1161">
            <v>0</v>
          </cell>
          <cell r="EE1161">
            <v>0</v>
          </cell>
          <cell r="EF1161">
            <v>0</v>
          </cell>
          <cell r="EG1161">
            <v>0</v>
          </cell>
          <cell r="EH1161">
            <v>0</v>
          </cell>
          <cell r="EI1161">
            <v>0</v>
          </cell>
          <cell r="EJ1161">
            <v>0</v>
          </cell>
          <cell r="EK1161">
            <v>0</v>
          </cell>
          <cell r="EL1161">
            <v>0</v>
          </cell>
          <cell r="EM1161">
            <v>0</v>
          </cell>
          <cell r="EN1161">
            <v>0</v>
          </cell>
          <cell r="EO1161">
            <v>0</v>
          </cell>
          <cell r="EP1161">
            <v>0</v>
          </cell>
          <cell r="EQ1161">
            <v>0</v>
          </cell>
          <cell r="ER1161">
            <v>0</v>
          </cell>
          <cell r="ES1161">
            <v>0</v>
          </cell>
          <cell r="ET1161">
            <v>0</v>
          </cell>
          <cell r="EU1161">
            <v>0</v>
          </cell>
          <cell r="EV1161">
            <v>0</v>
          </cell>
          <cell r="EW1161">
            <v>0</v>
          </cell>
          <cell r="EX1161">
            <v>0</v>
          </cell>
          <cell r="EY1161">
            <v>0</v>
          </cell>
          <cell r="EZ1161">
            <v>0</v>
          </cell>
          <cell r="FA1161">
            <v>0</v>
          </cell>
          <cell r="FB1161">
            <v>0</v>
          </cell>
          <cell r="FC1161">
            <v>0</v>
          </cell>
          <cell r="FD1161">
            <v>0</v>
          </cell>
          <cell r="FE1161">
            <v>0</v>
          </cell>
          <cell r="FF1161">
            <v>0</v>
          </cell>
          <cell r="FG1161">
            <v>0</v>
          </cell>
          <cell r="FH1161">
            <v>0</v>
          </cell>
          <cell r="FI1161">
            <v>0</v>
          </cell>
          <cell r="FJ1161">
            <v>0</v>
          </cell>
          <cell r="FK1161">
            <v>0</v>
          </cell>
          <cell r="FL1161">
            <v>0</v>
          </cell>
          <cell r="FM1161">
            <v>0</v>
          </cell>
          <cell r="FN1161">
            <v>0</v>
          </cell>
          <cell r="FO1161">
            <v>0</v>
          </cell>
          <cell r="FP1161">
            <v>0</v>
          </cell>
          <cell r="FQ1161">
            <v>0</v>
          </cell>
          <cell r="FR1161">
            <v>0</v>
          </cell>
          <cell r="FS1161">
            <v>0</v>
          </cell>
          <cell r="FT1161">
            <v>0</v>
          </cell>
          <cell r="FU1161">
            <v>0</v>
          </cell>
          <cell r="FV1161">
            <v>0</v>
          </cell>
          <cell r="FW1161">
            <v>0</v>
          </cell>
          <cell r="FX1161">
            <v>0</v>
          </cell>
          <cell r="FY1161">
            <v>0</v>
          </cell>
          <cell r="FZ1161">
            <v>0</v>
          </cell>
          <cell r="GA1161">
            <v>0</v>
          </cell>
          <cell r="GB1161">
            <v>0</v>
          </cell>
          <cell r="GC1161">
            <v>0</v>
          </cell>
          <cell r="GD1161">
            <v>0</v>
          </cell>
          <cell r="GE1161">
            <v>0</v>
          </cell>
          <cell r="GF1161">
            <v>0</v>
          </cell>
          <cell r="GG1161">
            <v>0</v>
          </cell>
          <cell r="GH1161">
            <v>0</v>
          </cell>
          <cell r="GI1161">
            <v>0</v>
          </cell>
          <cell r="GJ1161">
            <v>0</v>
          </cell>
          <cell r="GK1161">
            <v>0</v>
          </cell>
          <cell r="GL1161">
            <v>0</v>
          </cell>
          <cell r="GM1161">
            <v>0</v>
          </cell>
          <cell r="GN1161">
            <v>0</v>
          </cell>
          <cell r="GO1161">
            <v>0</v>
          </cell>
          <cell r="GP1161">
            <v>0</v>
          </cell>
          <cell r="GQ1161">
            <v>0</v>
          </cell>
          <cell r="GR1161">
            <v>0</v>
          </cell>
          <cell r="GS1161">
            <v>0</v>
          </cell>
          <cell r="GT1161">
            <v>0</v>
          </cell>
          <cell r="GU1161">
            <v>0</v>
          </cell>
          <cell r="GV1161">
            <v>0</v>
          </cell>
          <cell r="GW1161">
            <v>0</v>
          </cell>
          <cell r="GX1161">
            <v>0</v>
          </cell>
          <cell r="GY1161">
            <v>0</v>
          </cell>
          <cell r="GZ1161">
            <v>0</v>
          </cell>
          <cell r="HA1161">
            <v>0</v>
          </cell>
          <cell r="HB1161">
            <v>0</v>
          </cell>
          <cell r="HC1161">
            <v>0</v>
          </cell>
          <cell r="HD1161">
            <v>0</v>
          </cell>
          <cell r="HE1161">
            <v>0</v>
          </cell>
          <cell r="HF1161">
            <v>0</v>
          </cell>
          <cell r="HG1161">
            <v>0</v>
          </cell>
          <cell r="HH1161">
            <v>0</v>
          </cell>
          <cell r="HI1161">
            <v>0</v>
          </cell>
          <cell r="HJ1161">
            <v>0</v>
          </cell>
          <cell r="HK1161">
            <v>0</v>
          </cell>
          <cell r="HL1161">
            <v>0</v>
          </cell>
          <cell r="HM1161">
            <v>0</v>
          </cell>
          <cell r="HN1161">
            <v>0</v>
          </cell>
          <cell r="HO1161">
            <v>0</v>
          </cell>
          <cell r="HP1161">
            <v>0</v>
          </cell>
          <cell r="HQ1161">
            <v>0</v>
          </cell>
          <cell r="HR1161">
            <v>0</v>
          </cell>
          <cell r="HS1161">
            <v>0</v>
          </cell>
          <cell r="HT1161">
            <v>0</v>
          </cell>
          <cell r="HU1161">
            <v>0</v>
          </cell>
          <cell r="HV1161">
            <v>0</v>
          </cell>
          <cell r="HW1161">
            <v>0</v>
          </cell>
          <cell r="HX1161">
            <v>0</v>
          </cell>
          <cell r="HY1161">
            <v>0</v>
          </cell>
          <cell r="HZ1161">
            <v>0</v>
          </cell>
          <cell r="IA1161">
            <v>0</v>
          </cell>
          <cell r="IB1161">
            <v>0</v>
          </cell>
          <cell r="IC1161">
            <v>0</v>
          </cell>
          <cell r="ID1161">
            <v>0</v>
          </cell>
          <cell r="IE1161">
            <v>0</v>
          </cell>
          <cell r="IF1161">
            <v>0</v>
          </cell>
          <cell r="IG1161">
            <v>0</v>
          </cell>
          <cell r="IH1161">
            <v>0</v>
          </cell>
          <cell r="II1161">
            <v>0</v>
          </cell>
          <cell r="IJ1161">
            <v>0</v>
          </cell>
          <cell r="IK1161">
            <v>0</v>
          </cell>
          <cell r="IL1161">
            <v>0</v>
          </cell>
          <cell r="IM1161">
            <v>0</v>
          </cell>
          <cell r="IN1161">
            <v>0</v>
          </cell>
          <cell r="IO1161">
            <v>0</v>
          </cell>
          <cell r="IP1161">
            <v>0</v>
          </cell>
          <cell r="IQ1161">
            <v>0</v>
          </cell>
          <cell r="IR1161">
            <v>0</v>
          </cell>
          <cell r="IS1161">
            <v>0</v>
          </cell>
          <cell r="IT1161">
            <v>0</v>
          </cell>
          <cell r="IU1161">
            <v>0</v>
          </cell>
          <cell r="IV1161">
            <v>0</v>
          </cell>
          <cell r="IW1161">
            <v>0</v>
          </cell>
          <cell r="IX1161">
            <v>0</v>
          </cell>
          <cell r="IY1161">
            <v>0</v>
          </cell>
          <cell r="IZ1161">
            <v>0</v>
          </cell>
          <cell r="JA1161">
            <v>0</v>
          </cell>
          <cell r="JB1161">
            <v>0</v>
          </cell>
          <cell r="JC1161">
            <v>0</v>
          </cell>
          <cell r="JD1161">
            <v>0</v>
          </cell>
          <cell r="JE1161">
            <v>0</v>
          </cell>
          <cell r="JF1161">
            <v>0</v>
          </cell>
          <cell r="JG1161">
            <v>0</v>
          </cell>
          <cell r="JH1161">
            <v>0</v>
          </cell>
          <cell r="JI1161">
            <v>0</v>
          </cell>
          <cell r="JJ1161">
            <v>0</v>
          </cell>
          <cell r="JK1161">
            <v>0</v>
          </cell>
          <cell r="JL1161">
            <v>0</v>
          </cell>
          <cell r="JM1161">
            <v>0</v>
          </cell>
          <cell r="JN1161">
            <v>0</v>
          </cell>
          <cell r="JO1161">
            <v>0</v>
          </cell>
          <cell r="JP1161">
            <v>0</v>
          </cell>
          <cell r="JQ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</v>
          </cell>
          <cell r="BR1162">
            <v>0</v>
          </cell>
          <cell r="BS1162">
            <v>0</v>
          </cell>
          <cell r="BT1162">
            <v>0</v>
          </cell>
          <cell r="BU1162">
            <v>0</v>
          </cell>
          <cell r="BV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0</v>
          </cell>
          <cell r="CG1162">
            <v>0</v>
          </cell>
          <cell r="CH1162">
            <v>0</v>
          </cell>
          <cell r="CI1162">
            <v>0</v>
          </cell>
          <cell r="CJ1162">
            <v>0</v>
          </cell>
          <cell r="CK1162">
            <v>0</v>
          </cell>
          <cell r="CL1162">
            <v>0</v>
          </cell>
          <cell r="CM1162">
            <v>0</v>
          </cell>
          <cell r="CN1162">
            <v>0</v>
          </cell>
          <cell r="CO1162">
            <v>0</v>
          </cell>
          <cell r="CP1162">
            <v>0</v>
          </cell>
          <cell r="CQ1162">
            <v>0</v>
          </cell>
          <cell r="CR1162">
            <v>0</v>
          </cell>
          <cell r="CS1162">
            <v>0</v>
          </cell>
          <cell r="CT1162">
            <v>0</v>
          </cell>
          <cell r="CU1162">
            <v>0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  <cell r="DD1162">
            <v>0</v>
          </cell>
          <cell r="DE1162">
            <v>0</v>
          </cell>
          <cell r="DF1162">
            <v>0</v>
          </cell>
          <cell r="DG1162">
            <v>0</v>
          </cell>
          <cell r="DH1162">
            <v>0</v>
          </cell>
          <cell r="DI1162">
            <v>0</v>
          </cell>
          <cell r="DJ1162">
            <v>0</v>
          </cell>
          <cell r="DK1162">
            <v>0</v>
          </cell>
          <cell r="DL1162">
            <v>0</v>
          </cell>
          <cell r="DM1162">
            <v>0</v>
          </cell>
          <cell r="DN1162">
            <v>0</v>
          </cell>
          <cell r="DO1162">
            <v>0</v>
          </cell>
          <cell r="DP1162">
            <v>0</v>
          </cell>
          <cell r="DQ1162">
            <v>0</v>
          </cell>
          <cell r="DR1162">
            <v>0</v>
          </cell>
          <cell r="DS1162">
            <v>0</v>
          </cell>
          <cell r="DT1162">
            <v>0</v>
          </cell>
          <cell r="DU1162">
            <v>0</v>
          </cell>
          <cell r="DV1162">
            <v>0</v>
          </cell>
          <cell r="DW1162">
            <v>0</v>
          </cell>
          <cell r="DX1162">
            <v>0</v>
          </cell>
          <cell r="DY1162">
            <v>0</v>
          </cell>
          <cell r="DZ1162">
            <v>0</v>
          </cell>
          <cell r="EA1162">
            <v>0</v>
          </cell>
          <cell r="EB1162">
            <v>0</v>
          </cell>
          <cell r="EC1162">
            <v>0</v>
          </cell>
          <cell r="ED1162">
            <v>0</v>
          </cell>
          <cell r="EE1162">
            <v>0</v>
          </cell>
          <cell r="EF1162">
            <v>0</v>
          </cell>
          <cell r="EG1162">
            <v>0</v>
          </cell>
          <cell r="EH1162">
            <v>0</v>
          </cell>
          <cell r="EI1162">
            <v>0</v>
          </cell>
          <cell r="EJ1162">
            <v>0</v>
          </cell>
          <cell r="EK1162">
            <v>0</v>
          </cell>
          <cell r="EL1162">
            <v>0</v>
          </cell>
          <cell r="EM1162">
            <v>0</v>
          </cell>
          <cell r="EN1162">
            <v>0</v>
          </cell>
          <cell r="EO1162">
            <v>0</v>
          </cell>
          <cell r="EP1162">
            <v>0</v>
          </cell>
          <cell r="EQ1162">
            <v>0</v>
          </cell>
          <cell r="ER1162">
            <v>0</v>
          </cell>
          <cell r="ES1162">
            <v>0</v>
          </cell>
          <cell r="ET1162">
            <v>0</v>
          </cell>
          <cell r="EU1162">
            <v>0</v>
          </cell>
          <cell r="EV1162">
            <v>0</v>
          </cell>
          <cell r="EW1162">
            <v>0</v>
          </cell>
          <cell r="EX1162">
            <v>0</v>
          </cell>
          <cell r="EY1162">
            <v>0</v>
          </cell>
          <cell r="EZ1162">
            <v>0</v>
          </cell>
          <cell r="FA1162">
            <v>0</v>
          </cell>
          <cell r="FB1162">
            <v>0</v>
          </cell>
          <cell r="FC1162">
            <v>0</v>
          </cell>
          <cell r="FD1162">
            <v>0</v>
          </cell>
          <cell r="FE1162">
            <v>0</v>
          </cell>
          <cell r="FF1162">
            <v>0</v>
          </cell>
          <cell r="FG1162">
            <v>0</v>
          </cell>
          <cell r="FH1162">
            <v>0</v>
          </cell>
          <cell r="FI1162">
            <v>0</v>
          </cell>
          <cell r="FJ1162">
            <v>0</v>
          </cell>
          <cell r="FK1162">
            <v>0</v>
          </cell>
          <cell r="FL1162">
            <v>0</v>
          </cell>
          <cell r="FM1162">
            <v>0</v>
          </cell>
          <cell r="FN1162">
            <v>0</v>
          </cell>
          <cell r="FO1162">
            <v>0</v>
          </cell>
          <cell r="FP1162">
            <v>0</v>
          </cell>
          <cell r="FQ1162">
            <v>0</v>
          </cell>
          <cell r="FR1162">
            <v>0</v>
          </cell>
          <cell r="FS1162">
            <v>0</v>
          </cell>
          <cell r="FT1162">
            <v>0</v>
          </cell>
          <cell r="FU1162">
            <v>0</v>
          </cell>
          <cell r="FV1162">
            <v>0</v>
          </cell>
          <cell r="FW1162">
            <v>0</v>
          </cell>
          <cell r="FX1162">
            <v>0</v>
          </cell>
          <cell r="FY1162">
            <v>0</v>
          </cell>
          <cell r="FZ1162">
            <v>0</v>
          </cell>
          <cell r="GA1162">
            <v>0</v>
          </cell>
          <cell r="GB1162">
            <v>0</v>
          </cell>
          <cell r="GC1162">
            <v>0</v>
          </cell>
          <cell r="GD1162">
            <v>0</v>
          </cell>
          <cell r="GE1162">
            <v>0</v>
          </cell>
          <cell r="GF1162">
            <v>0</v>
          </cell>
          <cell r="GG1162">
            <v>0</v>
          </cell>
          <cell r="GH1162">
            <v>0</v>
          </cell>
          <cell r="GI1162">
            <v>0</v>
          </cell>
          <cell r="GJ1162">
            <v>0</v>
          </cell>
          <cell r="GK1162">
            <v>0</v>
          </cell>
          <cell r="GL1162">
            <v>0</v>
          </cell>
          <cell r="GM1162">
            <v>0</v>
          </cell>
          <cell r="GN1162">
            <v>0</v>
          </cell>
          <cell r="GO1162">
            <v>0</v>
          </cell>
          <cell r="GP1162">
            <v>0</v>
          </cell>
          <cell r="GQ1162">
            <v>0</v>
          </cell>
          <cell r="GR1162">
            <v>0</v>
          </cell>
          <cell r="GS1162">
            <v>0</v>
          </cell>
          <cell r="GT1162">
            <v>0</v>
          </cell>
          <cell r="GU1162">
            <v>0</v>
          </cell>
          <cell r="GV1162">
            <v>0</v>
          </cell>
          <cell r="GW1162">
            <v>0</v>
          </cell>
          <cell r="GX1162">
            <v>0</v>
          </cell>
          <cell r="GY1162">
            <v>0</v>
          </cell>
          <cell r="GZ1162">
            <v>0</v>
          </cell>
          <cell r="HA1162">
            <v>0</v>
          </cell>
          <cell r="HB1162">
            <v>0</v>
          </cell>
          <cell r="HC1162">
            <v>0</v>
          </cell>
          <cell r="HD1162">
            <v>0</v>
          </cell>
          <cell r="HE1162">
            <v>0</v>
          </cell>
          <cell r="HF1162">
            <v>0</v>
          </cell>
          <cell r="HG1162">
            <v>0</v>
          </cell>
          <cell r="HH1162">
            <v>0</v>
          </cell>
          <cell r="HI1162">
            <v>0</v>
          </cell>
          <cell r="HJ1162">
            <v>0</v>
          </cell>
          <cell r="HK1162">
            <v>0</v>
          </cell>
          <cell r="HL1162">
            <v>0</v>
          </cell>
          <cell r="HM1162">
            <v>0</v>
          </cell>
          <cell r="HN1162">
            <v>0</v>
          </cell>
          <cell r="HO1162">
            <v>0</v>
          </cell>
          <cell r="HP1162">
            <v>0</v>
          </cell>
          <cell r="HQ1162">
            <v>0</v>
          </cell>
          <cell r="HR1162">
            <v>0</v>
          </cell>
          <cell r="HS1162">
            <v>0</v>
          </cell>
          <cell r="HT1162">
            <v>0</v>
          </cell>
          <cell r="HU1162">
            <v>0</v>
          </cell>
          <cell r="HV1162">
            <v>0</v>
          </cell>
          <cell r="HW1162">
            <v>0</v>
          </cell>
          <cell r="HX1162">
            <v>0</v>
          </cell>
          <cell r="HY1162">
            <v>0</v>
          </cell>
          <cell r="HZ1162">
            <v>0</v>
          </cell>
          <cell r="IA1162">
            <v>0</v>
          </cell>
          <cell r="IB1162">
            <v>0</v>
          </cell>
          <cell r="IC1162">
            <v>0</v>
          </cell>
          <cell r="ID1162">
            <v>0</v>
          </cell>
          <cell r="IE1162">
            <v>0</v>
          </cell>
          <cell r="IF1162">
            <v>0</v>
          </cell>
          <cell r="IG1162">
            <v>0</v>
          </cell>
          <cell r="IH1162">
            <v>0</v>
          </cell>
          <cell r="II1162">
            <v>0</v>
          </cell>
          <cell r="IJ1162">
            <v>0</v>
          </cell>
          <cell r="IK1162">
            <v>0</v>
          </cell>
          <cell r="IL1162">
            <v>0</v>
          </cell>
          <cell r="IM1162">
            <v>0</v>
          </cell>
          <cell r="IN1162">
            <v>0</v>
          </cell>
          <cell r="IO1162">
            <v>0</v>
          </cell>
          <cell r="IP1162">
            <v>0</v>
          </cell>
          <cell r="IQ1162">
            <v>0</v>
          </cell>
          <cell r="IR1162">
            <v>0</v>
          </cell>
          <cell r="IS1162">
            <v>0</v>
          </cell>
          <cell r="IT1162">
            <v>0</v>
          </cell>
          <cell r="IU1162">
            <v>0</v>
          </cell>
          <cell r="IV1162">
            <v>0</v>
          </cell>
          <cell r="IW1162">
            <v>0</v>
          </cell>
          <cell r="IX1162">
            <v>0</v>
          </cell>
          <cell r="IY1162">
            <v>0</v>
          </cell>
          <cell r="IZ1162">
            <v>0</v>
          </cell>
          <cell r="JA1162">
            <v>0</v>
          </cell>
          <cell r="JB1162">
            <v>0</v>
          </cell>
          <cell r="JC1162">
            <v>0</v>
          </cell>
          <cell r="JD1162">
            <v>0</v>
          </cell>
          <cell r="JE1162">
            <v>0</v>
          </cell>
          <cell r="JF1162">
            <v>0</v>
          </cell>
          <cell r="JG1162">
            <v>0</v>
          </cell>
          <cell r="JH1162">
            <v>0</v>
          </cell>
          <cell r="JI1162">
            <v>0</v>
          </cell>
          <cell r="JJ1162">
            <v>0</v>
          </cell>
          <cell r="JK1162">
            <v>0</v>
          </cell>
          <cell r="JL1162">
            <v>0</v>
          </cell>
          <cell r="JM1162">
            <v>0</v>
          </cell>
          <cell r="JN1162">
            <v>0</v>
          </cell>
          <cell r="JO1162">
            <v>0</v>
          </cell>
          <cell r="JP1162">
            <v>0</v>
          </cell>
          <cell r="JQ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  <cell r="BJ1163">
            <v>0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</v>
          </cell>
          <cell r="BR1163">
            <v>0</v>
          </cell>
          <cell r="BS1163">
            <v>0</v>
          </cell>
          <cell r="BT1163">
            <v>0</v>
          </cell>
          <cell r="BU1163">
            <v>0</v>
          </cell>
          <cell r="BV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0</v>
          </cell>
          <cell r="CG1163">
            <v>0</v>
          </cell>
          <cell r="CH1163">
            <v>0</v>
          </cell>
          <cell r="CI1163">
            <v>0</v>
          </cell>
          <cell r="CJ1163">
            <v>0</v>
          </cell>
          <cell r="CK1163">
            <v>0</v>
          </cell>
          <cell r="CL1163">
            <v>0</v>
          </cell>
          <cell r="CM1163">
            <v>0</v>
          </cell>
          <cell r="CN1163">
            <v>0</v>
          </cell>
          <cell r="CO1163">
            <v>0</v>
          </cell>
          <cell r="CP1163">
            <v>0</v>
          </cell>
          <cell r="CQ1163">
            <v>0</v>
          </cell>
          <cell r="CR1163">
            <v>0</v>
          </cell>
          <cell r="CS1163">
            <v>0</v>
          </cell>
          <cell r="CT1163">
            <v>0</v>
          </cell>
          <cell r="CU1163">
            <v>0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  <cell r="DD1163">
            <v>0</v>
          </cell>
          <cell r="DE1163">
            <v>0</v>
          </cell>
          <cell r="DF1163">
            <v>0</v>
          </cell>
          <cell r="DG1163">
            <v>0</v>
          </cell>
          <cell r="DH1163">
            <v>0</v>
          </cell>
          <cell r="DI1163">
            <v>0</v>
          </cell>
          <cell r="DJ1163">
            <v>0</v>
          </cell>
          <cell r="DK1163">
            <v>0</v>
          </cell>
          <cell r="DL1163">
            <v>0</v>
          </cell>
          <cell r="DM1163">
            <v>0</v>
          </cell>
          <cell r="DN1163">
            <v>0</v>
          </cell>
          <cell r="DO1163">
            <v>0</v>
          </cell>
          <cell r="DP1163">
            <v>0</v>
          </cell>
          <cell r="DQ1163">
            <v>0</v>
          </cell>
          <cell r="DR1163">
            <v>0</v>
          </cell>
          <cell r="DS1163">
            <v>0</v>
          </cell>
          <cell r="DT1163">
            <v>0</v>
          </cell>
          <cell r="DU1163">
            <v>0</v>
          </cell>
          <cell r="DV1163">
            <v>0</v>
          </cell>
          <cell r="DW1163">
            <v>0</v>
          </cell>
          <cell r="DX1163">
            <v>0</v>
          </cell>
          <cell r="DY1163">
            <v>0</v>
          </cell>
          <cell r="DZ1163">
            <v>0</v>
          </cell>
          <cell r="EA1163">
            <v>0</v>
          </cell>
          <cell r="EB1163">
            <v>0</v>
          </cell>
          <cell r="EC1163">
            <v>0</v>
          </cell>
          <cell r="ED1163">
            <v>0</v>
          </cell>
          <cell r="EE1163">
            <v>0</v>
          </cell>
          <cell r="EF1163">
            <v>0</v>
          </cell>
          <cell r="EG1163">
            <v>0</v>
          </cell>
          <cell r="EH1163">
            <v>0</v>
          </cell>
          <cell r="EI1163">
            <v>0</v>
          </cell>
          <cell r="EJ1163">
            <v>0</v>
          </cell>
          <cell r="EK1163">
            <v>0</v>
          </cell>
          <cell r="EL1163">
            <v>0</v>
          </cell>
          <cell r="EM1163">
            <v>0</v>
          </cell>
          <cell r="EN1163">
            <v>0</v>
          </cell>
          <cell r="EO1163">
            <v>0</v>
          </cell>
          <cell r="EP1163">
            <v>0</v>
          </cell>
          <cell r="EQ1163">
            <v>0</v>
          </cell>
          <cell r="ER1163">
            <v>0</v>
          </cell>
          <cell r="ES1163">
            <v>0</v>
          </cell>
          <cell r="ET1163">
            <v>0</v>
          </cell>
          <cell r="EU1163">
            <v>0</v>
          </cell>
          <cell r="EV1163">
            <v>0</v>
          </cell>
          <cell r="EW1163">
            <v>0</v>
          </cell>
          <cell r="EX1163">
            <v>0</v>
          </cell>
          <cell r="EY1163">
            <v>0</v>
          </cell>
          <cell r="EZ1163">
            <v>0</v>
          </cell>
          <cell r="FA1163">
            <v>0</v>
          </cell>
          <cell r="FB1163">
            <v>0</v>
          </cell>
          <cell r="FC1163">
            <v>0</v>
          </cell>
          <cell r="FD1163">
            <v>0</v>
          </cell>
          <cell r="FE1163">
            <v>0</v>
          </cell>
          <cell r="FF1163">
            <v>0</v>
          </cell>
          <cell r="FG1163">
            <v>0</v>
          </cell>
          <cell r="FH1163">
            <v>0</v>
          </cell>
          <cell r="FI1163">
            <v>0</v>
          </cell>
          <cell r="FJ1163">
            <v>0</v>
          </cell>
          <cell r="FK1163">
            <v>0</v>
          </cell>
          <cell r="FL1163">
            <v>0</v>
          </cell>
          <cell r="FM1163">
            <v>0</v>
          </cell>
          <cell r="FN1163">
            <v>0</v>
          </cell>
          <cell r="FO1163">
            <v>0</v>
          </cell>
          <cell r="FP1163">
            <v>0</v>
          </cell>
          <cell r="FQ1163">
            <v>0</v>
          </cell>
          <cell r="FR1163">
            <v>0</v>
          </cell>
          <cell r="FS1163">
            <v>0</v>
          </cell>
          <cell r="FT1163">
            <v>0</v>
          </cell>
          <cell r="FU1163">
            <v>0</v>
          </cell>
          <cell r="FV1163">
            <v>0</v>
          </cell>
          <cell r="FW1163">
            <v>0</v>
          </cell>
          <cell r="FX1163">
            <v>0</v>
          </cell>
          <cell r="FY1163">
            <v>0</v>
          </cell>
          <cell r="FZ1163">
            <v>0</v>
          </cell>
          <cell r="GA1163">
            <v>0</v>
          </cell>
          <cell r="GB1163">
            <v>0</v>
          </cell>
          <cell r="GC1163">
            <v>0</v>
          </cell>
          <cell r="GD1163">
            <v>0</v>
          </cell>
          <cell r="GE1163">
            <v>0</v>
          </cell>
          <cell r="GF1163">
            <v>0</v>
          </cell>
          <cell r="GG1163">
            <v>0</v>
          </cell>
          <cell r="GH1163">
            <v>0</v>
          </cell>
          <cell r="GI1163">
            <v>0</v>
          </cell>
          <cell r="GJ1163">
            <v>0</v>
          </cell>
          <cell r="GK1163">
            <v>0</v>
          </cell>
          <cell r="GL1163">
            <v>0</v>
          </cell>
          <cell r="GM1163">
            <v>0</v>
          </cell>
          <cell r="GN1163">
            <v>0</v>
          </cell>
          <cell r="GO1163">
            <v>0</v>
          </cell>
          <cell r="GP1163">
            <v>0</v>
          </cell>
          <cell r="GQ1163">
            <v>0</v>
          </cell>
          <cell r="GR1163">
            <v>0</v>
          </cell>
          <cell r="GS1163">
            <v>0</v>
          </cell>
          <cell r="GT1163">
            <v>0</v>
          </cell>
          <cell r="GU1163">
            <v>0</v>
          </cell>
          <cell r="GV1163">
            <v>0</v>
          </cell>
          <cell r="GW1163">
            <v>0</v>
          </cell>
          <cell r="GX1163">
            <v>0</v>
          </cell>
          <cell r="GY1163">
            <v>0</v>
          </cell>
          <cell r="GZ1163">
            <v>0</v>
          </cell>
          <cell r="HA1163">
            <v>0</v>
          </cell>
          <cell r="HB1163">
            <v>0</v>
          </cell>
          <cell r="HC1163">
            <v>0</v>
          </cell>
          <cell r="HD1163">
            <v>0</v>
          </cell>
          <cell r="HE1163">
            <v>0</v>
          </cell>
          <cell r="HF1163">
            <v>0</v>
          </cell>
          <cell r="HG1163">
            <v>0</v>
          </cell>
          <cell r="HH1163">
            <v>0</v>
          </cell>
          <cell r="HI1163">
            <v>0</v>
          </cell>
          <cell r="HJ1163">
            <v>0</v>
          </cell>
          <cell r="HK1163">
            <v>0</v>
          </cell>
          <cell r="HL1163">
            <v>0</v>
          </cell>
          <cell r="HM1163">
            <v>0</v>
          </cell>
          <cell r="HN1163">
            <v>0</v>
          </cell>
          <cell r="HO1163">
            <v>0</v>
          </cell>
          <cell r="HP1163">
            <v>0</v>
          </cell>
          <cell r="HQ1163">
            <v>0</v>
          </cell>
          <cell r="HR1163">
            <v>0</v>
          </cell>
          <cell r="HS1163">
            <v>0</v>
          </cell>
          <cell r="HT1163">
            <v>0</v>
          </cell>
          <cell r="HU1163">
            <v>0</v>
          </cell>
          <cell r="HV1163">
            <v>0</v>
          </cell>
          <cell r="HW1163">
            <v>0</v>
          </cell>
          <cell r="HX1163">
            <v>0</v>
          </cell>
          <cell r="HY1163">
            <v>0</v>
          </cell>
          <cell r="HZ1163">
            <v>0</v>
          </cell>
          <cell r="IA1163">
            <v>0</v>
          </cell>
          <cell r="IB1163">
            <v>0</v>
          </cell>
          <cell r="IC1163">
            <v>0</v>
          </cell>
          <cell r="ID1163">
            <v>0</v>
          </cell>
          <cell r="IE1163">
            <v>0</v>
          </cell>
          <cell r="IF1163">
            <v>0</v>
          </cell>
          <cell r="IG1163">
            <v>0</v>
          </cell>
          <cell r="IH1163">
            <v>0</v>
          </cell>
          <cell r="II1163">
            <v>0</v>
          </cell>
          <cell r="IJ1163">
            <v>0</v>
          </cell>
          <cell r="IK1163">
            <v>0</v>
          </cell>
          <cell r="IL1163">
            <v>0</v>
          </cell>
          <cell r="IM1163">
            <v>0</v>
          </cell>
          <cell r="IN1163">
            <v>0</v>
          </cell>
          <cell r="IO1163">
            <v>0</v>
          </cell>
          <cell r="IP1163">
            <v>0</v>
          </cell>
          <cell r="IQ1163">
            <v>0</v>
          </cell>
          <cell r="IR1163">
            <v>0</v>
          </cell>
          <cell r="IS1163">
            <v>0</v>
          </cell>
          <cell r="IT1163">
            <v>0</v>
          </cell>
          <cell r="IU1163">
            <v>0</v>
          </cell>
          <cell r="IV1163">
            <v>0</v>
          </cell>
          <cell r="IW1163">
            <v>0</v>
          </cell>
          <cell r="IX1163">
            <v>0</v>
          </cell>
          <cell r="IY1163">
            <v>0</v>
          </cell>
          <cell r="IZ1163">
            <v>0</v>
          </cell>
          <cell r="JA1163">
            <v>0</v>
          </cell>
          <cell r="JB1163">
            <v>0</v>
          </cell>
          <cell r="JC1163">
            <v>0</v>
          </cell>
          <cell r="JD1163">
            <v>0</v>
          </cell>
          <cell r="JE1163">
            <v>0</v>
          </cell>
          <cell r="JF1163">
            <v>0</v>
          </cell>
          <cell r="JG1163">
            <v>0</v>
          </cell>
          <cell r="JH1163">
            <v>0</v>
          </cell>
          <cell r="JI1163">
            <v>0</v>
          </cell>
          <cell r="JJ1163">
            <v>0</v>
          </cell>
          <cell r="JK1163">
            <v>0</v>
          </cell>
          <cell r="JL1163">
            <v>0</v>
          </cell>
          <cell r="JM1163">
            <v>0</v>
          </cell>
          <cell r="JN1163">
            <v>0</v>
          </cell>
          <cell r="JO1163">
            <v>0</v>
          </cell>
          <cell r="JP1163">
            <v>0</v>
          </cell>
          <cell r="JQ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</v>
          </cell>
          <cell r="BR1164">
            <v>0</v>
          </cell>
          <cell r="BS1164">
            <v>0</v>
          </cell>
          <cell r="BT1164">
            <v>0</v>
          </cell>
          <cell r="BU1164">
            <v>0</v>
          </cell>
          <cell r="BV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0</v>
          </cell>
          <cell r="CG1164">
            <v>0</v>
          </cell>
          <cell r="CH1164">
            <v>0</v>
          </cell>
          <cell r="CI1164">
            <v>0</v>
          </cell>
          <cell r="CJ1164">
            <v>0</v>
          </cell>
          <cell r="CK1164">
            <v>0</v>
          </cell>
          <cell r="CL1164">
            <v>0</v>
          </cell>
          <cell r="CM1164">
            <v>0</v>
          </cell>
          <cell r="CN1164">
            <v>0</v>
          </cell>
          <cell r="CO1164">
            <v>0</v>
          </cell>
          <cell r="CP1164">
            <v>0</v>
          </cell>
          <cell r="CQ1164">
            <v>0</v>
          </cell>
          <cell r="CR1164">
            <v>0</v>
          </cell>
          <cell r="CS1164">
            <v>0</v>
          </cell>
          <cell r="CT1164">
            <v>0</v>
          </cell>
          <cell r="CU1164">
            <v>0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  <cell r="DD1164">
            <v>0</v>
          </cell>
          <cell r="DE1164">
            <v>0</v>
          </cell>
          <cell r="DF1164">
            <v>0</v>
          </cell>
          <cell r="DG1164">
            <v>0</v>
          </cell>
          <cell r="DH1164">
            <v>0</v>
          </cell>
          <cell r="DI1164">
            <v>0</v>
          </cell>
          <cell r="DJ1164">
            <v>0</v>
          </cell>
          <cell r="DK1164">
            <v>0</v>
          </cell>
          <cell r="DL1164">
            <v>0</v>
          </cell>
          <cell r="DM1164">
            <v>0</v>
          </cell>
          <cell r="DN1164">
            <v>0</v>
          </cell>
          <cell r="DO1164">
            <v>0</v>
          </cell>
          <cell r="DP1164">
            <v>0</v>
          </cell>
          <cell r="DQ1164">
            <v>0</v>
          </cell>
          <cell r="DR1164">
            <v>0</v>
          </cell>
          <cell r="DS1164">
            <v>0</v>
          </cell>
          <cell r="DT1164">
            <v>0</v>
          </cell>
          <cell r="DU1164">
            <v>0</v>
          </cell>
          <cell r="DV1164">
            <v>0</v>
          </cell>
          <cell r="DW1164">
            <v>0</v>
          </cell>
          <cell r="DX1164">
            <v>0</v>
          </cell>
          <cell r="DY1164">
            <v>0</v>
          </cell>
          <cell r="DZ1164">
            <v>0</v>
          </cell>
          <cell r="EA1164">
            <v>0</v>
          </cell>
          <cell r="EB1164">
            <v>0</v>
          </cell>
          <cell r="EC1164">
            <v>0</v>
          </cell>
          <cell r="ED1164">
            <v>0</v>
          </cell>
          <cell r="EE1164">
            <v>0</v>
          </cell>
          <cell r="EF1164">
            <v>0</v>
          </cell>
          <cell r="EG1164">
            <v>0</v>
          </cell>
          <cell r="EH1164">
            <v>0</v>
          </cell>
          <cell r="EI1164">
            <v>0</v>
          </cell>
          <cell r="EJ1164">
            <v>0</v>
          </cell>
          <cell r="EK1164">
            <v>0</v>
          </cell>
          <cell r="EL1164">
            <v>0</v>
          </cell>
          <cell r="EM1164">
            <v>0</v>
          </cell>
          <cell r="EN1164">
            <v>0</v>
          </cell>
          <cell r="EO1164">
            <v>0</v>
          </cell>
          <cell r="EP1164">
            <v>0</v>
          </cell>
          <cell r="EQ1164">
            <v>0</v>
          </cell>
          <cell r="ER1164">
            <v>0</v>
          </cell>
          <cell r="ES1164">
            <v>0</v>
          </cell>
          <cell r="ET1164">
            <v>0</v>
          </cell>
          <cell r="EU1164">
            <v>0</v>
          </cell>
          <cell r="EV1164">
            <v>0</v>
          </cell>
          <cell r="EW1164">
            <v>0</v>
          </cell>
          <cell r="EX1164">
            <v>0</v>
          </cell>
          <cell r="EY1164">
            <v>0</v>
          </cell>
          <cell r="EZ1164">
            <v>0</v>
          </cell>
          <cell r="FA1164">
            <v>0</v>
          </cell>
          <cell r="FB1164">
            <v>0</v>
          </cell>
          <cell r="FC1164">
            <v>0</v>
          </cell>
          <cell r="FD1164">
            <v>0</v>
          </cell>
          <cell r="FE1164">
            <v>0</v>
          </cell>
          <cell r="FF1164">
            <v>0</v>
          </cell>
          <cell r="FG1164">
            <v>0</v>
          </cell>
          <cell r="FH1164">
            <v>0</v>
          </cell>
          <cell r="FI1164">
            <v>0</v>
          </cell>
          <cell r="FJ1164">
            <v>0</v>
          </cell>
          <cell r="FK1164">
            <v>0</v>
          </cell>
          <cell r="FL1164">
            <v>0</v>
          </cell>
          <cell r="FM1164">
            <v>0</v>
          </cell>
          <cell r="FN1164">
            <v>0</v>
          </cell>
          <cell r="FO1164">
            <v>0</v>
          </cell>
          <cell r="FP1164">
            <v>0</v>
          </cell>
          <cell r="FQ1164">
            <v>0</v>
          </cell>
          <cell r="FR1164">
            <v>0</v>
          </cell>
          <cell r="FS1164">
            <v>0</v>
          </cell>
          <cell r="FT1164">
            <v>0</v>
          </cell>
          <cell r="FU1164">
            <v>0</v>
          </cell>
          <cell r="FV1164">
            <v>0</v>
          </cell>
          <cell r="FW1164">
            <v>0</v>
          </cell>
          <cell r="FX1164">
            <v>0</v>
          </cell>
          <cell r="FY1164">
            <v>0</v>
          </cell>
          <cell r="FZ1164">
            <v>0</v>
          </cell>
          <cell r="GA1164">
            <v>0</v>
          </cell>
          <cell r="GB1164">
            <v>0</v>
          </cell>
          <cell r="GC1164">
            <v>0</v>
          </cell>
          <cell r="GD1164">
            <v>0</v>
          </cell>
          <cell r="GE1164">
            <v>0</v>
          </cell>
          <cell r="GF1164">
            <v>0</v>
          </cell>
          <cell r="GG1164">
            <v>0</v>
          </cell>
          <cell r="GH1164">
            <v>0</v>
          </cell>
          <cell r="GI1164">
            <v>0</v>
          </cell>
          <cell r="GJ1164">
            <v>0</v>
          </cell>
          <cell r="GK1164">
            <v>0</v>
          </cell>
          <cell r="GL1164">
            <v>0</v>
          </cell>
          <cell r="GM1164">
            <v>0</v>
          </cell>
          <cell r="GN1164">
            <v>0</v>
          </cell>
          <cell r="GO1164">
            <v>0</v>
          </cell>
          <cell r="GP1164">
            <v>0</v>
          </cell>
          <cell r="GQ1164">
            <v>0</v>
          </cell>
          <cell r="GR1164">
            <v>0</v>
          </cell>
          <cell r="GS1164">
            <v>0</v>
          </cell>
          <cell r="GT1164">
            <v>0</v>
          </cell>
          <cell r="GU1164">
            <v>0</v>
          </cell>
          <cell r="GV1164">
            <v>0</v>
          </cell>
          <cell r="GW1164">
            <v>0</v>
          </cell>
          <cell r="GX1164">
            <v>0</v>
          </cell>
          <cell r="GY1164">
            <v>0</v>
          </cell>
          <cell r="GZ1164">
            <v>0</v>
          </cell>
          <cell r="HA1164">
            <v>0</v>
          </cell>
          <cell r="HB1164">
            <v>0</v>
          </cell>
          <cell r="HC1164">
            <v>0</v>
          </cell>
          <cell r="HD1164">
            <v>0</v>
          </cell>
          <cell r="HE1164">
            <v>0</v>
          </cell>
          <cell r="HF1164">
            <v>0</v>
          </cell>
          <cell r="HG1164">
            <v>0</v>
          </cell>
          <cell r="HH1164">
            <v>0</v>
          </cell>
          <cell r="HI1164">
            <v>0</v>
          </cell>
          <cell r="HJ1164">
            <v>0</v>
          </cell>
          <cell r="HK1164">
            <v>0</v>
          </cell>
          <cell r="HL1164">
            <v>0</v>
          </cell>
          <cell r="HM1164">
            <v>0</v>
          </cell>
          <cell r="HN1164">
            <v>0</v>
          </cell>
          <cell r="HO1164">
            <v>0</v>
          </cell>
          <cell r="HP1164">
            <v>0</v>
          </cell>
          <cell r="HQ1164">
            <v>0</v>
          </cell>
          <cell r="HR1164">
            <v>0</v>
          </cell>
          <cell r="HS1164">
            <v>0</v>
          </cell>
          <cell r="HT1164">
            <v>0</v>
          </cell>
          <cell r="HU1164">
            <v>0</v>
          </cell>
          <cell r="HV1164">
            <v>0</v>
          </cell>
          <cell r="HW1164">
            <v>0</v>
          </cell>
          <cell r="HX1164">
            <v>0</v>
          </cell>
          <cell r="HY1164">
            <v>0</v>
          </cell>
          <cell r="HZ1164">
            <v>0</v>
          </cell>
          <cell r="IA1164">
            <v>0</v>
          </cell>
          <cell r="IB1164">
            <v>0</v>
          </cell>
          <cell r="IC1164">
            <v>0</v>
          </cell>
          <cell r="ID1164">
            <v>0</v>
          </cell>
          <cell r="IE1164">
            <v>0</v>
          </cell>
          <cell r="IF1164">
            <v>0</v>
          </cell>
          <cell r="IG1164">
            <v>0</v>
          </cell>
          <cell r="IH1164">
            <v>0</v>
          </cell>
          <cell r="II1164">
            <v>0</v>
          </cell>
          <cell r="IJ1164">
            <v>0</v>
          </cell>
          <cell r="IK1164">
            <v>0</v>
          </cell>
          <cell r="IL1164">
            <v>0</v>
          </cell>
          <cell r="IM1164">
            <v>0</v>
          </cell>
          <cell r="IN1164">
            <v>0</v>
          </cell>
          <cell r="IO1164">
            <v>0</v>
          </cell>
          <cell r="IP1164">
            <v>0</v>
          </cell>
          <cell r="IQ1164">
            <v>0</v>
          </cell>
          <cell r="IR1164">
            <v>0</v>
          </cell>
          <cell r="IS1164">
            <v>0</v>
          </cell>
          <cell r="IT1164">
            <v>0</v>
          </cell>
          <cell r="IU1164">
            <v>0</v>
          </cell>
          <cell r="IV1164">
            <v>0</v>
          </cell>
          <cell r="IW1164">
            <v>0</v>
          </cell>
          <cell r="IX1164">
            <v>0</v>
          </cell>
          <cell r="IY1164">
            <v>0</v>
          </cell>
          <cell r="IZ1164">
            <v>0</v>
          </cell>
          <cell r="JA1164">
            <v>0</v>
          </cell>
          <cell r="JB1164">
            <v>0</v>
          </cell>
          <cell r="JC1164">
            <v>0</v>
          </cell>
          <cell r="JD1164">
            <v>0</v>
          </cell>
          <cell r="JE1164">
            <v>0</v>
          </cell>
          <cell r="JF1164">
            <v>0</v>
          </cell>
          <cell r="JG1164">
            <v>0</v>
          </cell>
          <cell r="JH1164">
            <v>0</v>
          </cell>
          <cell r="JI1164">
            <v>0</v>
          </cell>
          <cell r="JJ1164">
            <v>0</v>
          </cell>
          <cell r="JK1164">
            <v>0</v>
          </cell>
          <cell r="JL1164">
            <v>0</v>
          </cell>
          <cell r="JM1164">
            <v>0</v>
          </cell>
          <cell r="JN1164">
            <v>0</v>
          </cell>
          <cell r="JO1164">
            <v>0</v>
          </cell>
          <cell r="JP1164">
            <v>0</v>
          </cell>
          <cell r="JQ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0</v>
          </cell>
          <cell r="CG1165">
            <v>0</v>
          </cell>
          <cell r="CH1165">
            <v>0</v>
          </cell>
          <cell r="CI1165">
            <v>0</v>
          </cell>
          <cell r="CJ1165">
            <v>0</v>
          </cell>
          <cell r="CK1165">
            <v>0</v>
          </cell>
          <cell r="CL1165">
            <v>0</v>
          </cell>
          <cell r="CM1165">
            <v>0</v>
          </cell>
          <cell r="CN1165">
            <v>0</v>
          </cell>
          <cell r="CO1165">
            <v>0</v>
          </cell>
          <cell r="CP1165">
            <v>0</v>
          </cell>
          <cell r="CQ1165">
            <v>0</v>
          </cell>
          <cell r="CR1165">
            <v>0</v>
          </cell>
          <cell r="CS1165">
            <v>0</v>
          </cell>
          <cell r="CT1165">
            <v>0</v>
          </cell>
          <cell r="CU1165">
            <v>0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  <cell r="DD1165">
            <v>0</v>
          </cell>
          <cell r="DE1165">
            <v>0</v>
          </cell>
          <cell r="DF1165">
            <v>0</v>
          </cell>
          <cell r="DG1165">
            <v>0</v>
          </cell>
          <cell r="DH1165">
            <v>0</v>
          </cell>
          <cell r="DI1165">
            <v>0</v>
          </cell>
          <cell r="DJ1165">
            <v>0</v>
          </cell>
          <cell r="DK1165">
            <v>0</v>
          </cell>
          <cell r="DL1165">
            <v>0</v>
          </cell>
          <cell r="DM1165">
            <v>0</v>
          </cell>
          <cell r="DN1165">
            <v>0</v>
          </cell>
          <cell r="DO1165">
            <v>0</v>
          </cell>
          <cell r="DP1165">
            <v>0</v>
          </cell>
          <cell r="DQ1165">
            <v>0</v>
          </cell>
          <cell r="DR1165">
            <v>0</v>
          </cell>
          <cell r="DS1165">
            <v>0</v>
          </cell>
          <cell r="DT1165">
            <v>0</v>
          </cell>
          <cell r="DU1165">
            <v>0</v>
          </cell>
          <cell r="DV1165">
            <v>0</v>
          </cell>
          <cell r="DW1165">
            <v>0</v>
          </cell>
          <cell r="DX1165">
            <v>0</v>
          </cell>
          <cell r="DY1165">
            <v>0</v>
          </cell>
          <cell r="DZ1165">
            <v>0</v>
          </cell>
          <cell r="EA1165">
            <v>0</v>
          </cell>
          <cell r="EB1165">
            <v>0</v>
          </cell>
          <cell r="EC1165">
            <v>0</v>
          </cell>
          <cell r="ED1165">
            <v>0</v>
          </cell>
          <cell r="EE1165">
            <v>0</v>
          </cell>
          <cell r="EF1165">
            <v>0</v>
          </cell>
          <cell r="EG1165">
            <v>0</v>
          </cell>
          <cell r="EH1165">
            <v>0</v>
          </cell>
          <cell r="EI1165">
            <v>0</v>
          </cell>
          <cell r="EJ1165">
            <v>0</v>
          </cell>
          <cell r="EK1165">
            <v>0</v>
          </cell>
          <cell r="EL1165">
            <v>0</v>
          </cell>
          <cell r="EM1165">
            <v>0</v>
          </cell>
          <cell r="EN1165">
            <v>0</v>
          </cell>
          <cell r="EO1165">
            <v>0</v>
          </cell>
          <cell r="EP1165">
            <v>0</v>
          </cell>
          <cell r="EQ1165">
            <v>0</v>
          </cell>
          <cell r="ER1165">
            <v>0</v>
          </cell>
          <cell r="ES1165">
            <v>0</v>
          </cell>
          <cell r="ET1165">
            <v>0</v>
          </cell>
          <cell r="EU1165">
            <v>0</v>
          </cell>
          <cell r="EV1165">
            <v>0</v>
          </cell>
          <cell r="EW1165">
            <v>0</v>
          </cell>
          <cell r="EX1165">
            <v>0</v>
          </cell>
          <cell r="EY1165">
            <v>0</v>
          </cell>
          <cell r="EZ1165">
            <v>0</v>
          </cell>
          <cell r="FA1165">
            <v>0</v>
          </cell>
          <cell r="FB1165">
            <v>0</v>
          </cell>
          <cell r="FC1165">
            <v>0</v>
          </cell>
          <cell r="FD1165">
            <v>0</v>
          </cell>
          <cell r="FE1165">
            <v>0</v>
          </cell>
          <cell r="FF1165">
            <v>0</v>
          </cell>
          <cell r="FG1165">
            <v>0</v>
          </cell>
          <cell r="FH1165">
            <v>0</v>
          </cell>
          <cell r="FI1165">
            <v>0</v>
          </cell>
          <cell r="FJ1165">
            <v>0</v>
          </cell>
          <cell r="FK1165">
            <v>0</v>
          </cell>
          <cell r="FL1165">
            <v>0</v>
          </cell>
          <cell r="FM1165">
            <v>0</v>
          </cell>
          <cell r="FN1165">
            <v>0</v>
          </cell>
          <cell r="FO1165">
            <v>0</v>
          </cell>
          <cell r="FP1165">
            <v>0</v>
          </cell>
          <cell r="FQ1165">
            <v>0</v>
          </cell>
          <cell r="FR1165">
            <v>0</v>
          </cell>
          <cell r="FS1165">
            <v>0</v>
          </cell>
          <cell r="FT1165">
            <v>0</v>
          </cell>
          <cell r="FU1165">
            <v>0</v>
          </cell>
          <cell r="FV1165">
            <v>0</v>
          </cell>
          <cell r="FW1165">
            <v>0</v>
          </cell>
          <cell r="FX1165">
            <v>0</v>
          </cell>
          <cell r="FY1165">
            <v>0</v>
          </cell>
          <cell r="FZ1165">
            <v>0</v>
          </cell>
          <cell r="GA1165">
            <v>0</v>
          </cell>
          <cell r="GB1165">
            <v>0</v>
          </cell>
          <cell r="GC1165">
            <v>0</v>
          </cell>
          <cell r="GD1165">
            <v>0</v>
          </cell>
          <cell r="GE1165">
            <v>0</v>
          </cell>
          <cell r="GF1165">
            <v>0</v>
          </cell>
          <cell r="GG1165">
            <v>0</v>
          </cell>
          <cell r="GH1165">
            <v>0</v>
          </cell>
          <cell r="GI1165">
            <v>0</v>
          </cell>
          <cell r="GJ1165">
            <v>0</v>
          </cell>
          <cell r="GK1165">
            <v>0</v>
          </cell>
          <cell r="GL1165">
            <v>0</v>
          </cell>
          <cell r="GM1165">
            <v>0</v>
          </cell>
          <cell r="GN1165">
            <v>0</v>
          </cell>
          <cell r="GO1165">
            <v>0</v>
          </cell>
          <cell r="GP1165">
            <v>0</v>
          </cell>
          <cell r="GQ1165">
            <v>0</v>
          </cell>
          <cell r="GR1165">
            <v>0</v>
          </cell>
          <cell r="GS1165">
            <v>0</v>
          </cell>
          <cell r="GT1165">
            <v>0</v>
          </cell>
          <cell r="GU1165">
            <v>0</v>
          </cell>
          <cell r="GV1165">
            <v>0</v>
          </cell>
          <cell r="GW1165">
            <v>0</v>
          </cell>
          <cell r="GX1165">
            <v>0</v>
          </cell>
          <cell r="GY1165">
            <v>0</v>
          </cell>
          <cell r="GZ1165">
            <v>0</v>
          </cell>
          <cell r="HA1165">
            <v>0</v>
          </cell>
          <cell r="HB1165">
            <v>0</v>
          </cell>
          <cell r="HC1165">
            <v>0</v>
          </cell>
          <cell r="HD1165">
            <v>0</v>
          </cell>
          <cell r="HE1165">
            <v>0</v>
          </cell>
          <cell r="HF1165">
            <v>0</v>
          </cell>
          <cell r="HG1165">
            <v>0</v>
          </cell>
          <cell r="HH1165">
            <v>0</v>
          </cell>
          <cell r="HI1165">
            <v>0</v>
          </cell>
          <cell r="HJ1165">
            <v>0</v>
          </cell>
          <cell r="HK1165">
            <v>0</v>
          </cell>
          <cell r="HL1165">
            <v>0</v>
          </cell>
          <cell r="HM1165">
            <v>0</v>
          </cell>
          <cell r="HN1165">
            <v>0</v>
          </cell>
          <cell r="HO1165">
            <v>0</v>
          </cell>
          <cell r="HP1165">
            <v>0</v>
          </cell>
          <cell r="HQ1165">
            <v>0</v>
          </cell>
          <cell r="HR1165">
            <v>0</v>
          </cell>
          <cell r="HS1165">
            <v>0</v>
          </cell>
          <cell r="HT1165">
            <v>0</v>
          </cell>
          <cell r="HU1165">
            <v>0</v>
          </cell>
          <cell r="HV1165">
            <v>0</v>
          </cell>
          <cell r="HW1165">
            <v>0</v>
          </cell>
          <cell r="HX1165">
            <v>0</v>
          </cell>
          <cell r="HY1165">
            <v>0</v>
          </cell>
          <cell r="HZ1165">
            <v>0</v>
          </cell>
          <cell r="IA1165">
            <v>0</v>
          </cell>
          <cell r="IB1165">
            <v>0</v>
          </cell>
          <cell r="IC1165">
            <v>0</v>
          </cell>
          <cell r="ID1165">
            <v>0</v>
          </cell>
          <cell r="IE1165">
            <v>0</v>
          </cell>
          <cell r="IF1165">
            <v>0</v>
          </cell>
          <cell r="IG1165">
            <v>0</v>
          </cell>
          <cell r="IH1165">
            <v>0</v>
          </cell>
          <cell r="II1165">
            <v>0</v>
          </cell>
          <cell r="IJ1165">
            <v>0</v>
          </cell>
          <cell r="IK1165">
            <v>0</v>
          </cell>
          <cell r="IL1165">
            <v>0</v>
          </cell>
          <cell r="IM1165">
            <v>0</v>
          </cell>
          <cell r="IN1165">
            <v>0</v>
          </cell>
          <cell r="IO1165">
            <v>0</v>
          </cell>
          <cell r="IP1165">
            <v>0</v>
          </cell>
          <cell r="IQ1165">
            <v>0</v>
          </cell>
          <cell r="IR1165">
            <v>0</v>
          </cell>
          <cell r="IS1165">
            <v>0</v>
          </cell>
          <cell r="IT1165">
            <v>0</v>
          </cell>
          <cell r="IU1165">
            <v>0</v>
          </cell>
          <cell r="IV1165">
            <v>0</v>
          </cell>
          <cell r="IW1165">
            <v>0</v>
          </cell>
          <cell r="IX1165">
            <v>0</v>
          </cell>
          <cell r="IY1165">
            <v>0</v>
          </cell>
          <cell r="IZ1165">
            <v>0</v>
          </cell>
          <cell r="JA1165">
            <v>0</v>
          </cell>
          <cell r="JB1165">
            <v>0</v>
          </cell>
          <cell r="JC1165">
            <v>0</v>
          </cell>
          <cell r="JD1165">
            <v>0</v>
          </cell>
          <cell r="JE1165">
            <v>0</v>
          </cell>
          <cell r="JF1165">
            <v>0</v>
          </cell>
          <cell r="JG1165">
            <v>0</v>
          </cell>
          <cell r="JH1165">
            <v>0</v>
          </cell>
          <cell r="JI1165">
            <v>0</v>
          </cell>
          <cell r="JJ1165">
            <v>0</v>
          </cell>
          <cell r="JK1165">
            <v>0</v>
          </cell>
          <cell r="JL1165">
            <v>0</v>
          </cell>
          <cell r="JM1165">
            <v>0</v>
          </cell>
          <cell r="JN1165">
            <v>0</v>
          </cell>
          <cell r="JO1165">
            <v>0</v>
          </cell>
          <cell r="JP1165">
            <v>0</v>
          </cell>
          <cell r="JQ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0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0</v>
          </cell>
          <cell r="CG1166">
            <v>0</v>
          </cell>
          <cell r="CH1166">
            <v>0</v>
          </cell>
          <cell r="CI1166">
            <v>0</v>
          </cell>
          <cell r="CJ1166">
            <v>0</v>
          </cell>
          <cell r="CK1166">
            <v>0</v>
          </cell>
          <cell r="CL1166">
            <v>0</v>
          </cell>
          <cell r="CM1166">
            <v>0</v>
          </cell>
          <cell r="CN1166">
            <v>0</v>
          </cell>
          <cell r="CO1166">
            <v>0</v>
          </cell>
          <cell r="CP1166">
            <v>0</v>
          </cell>
          <cell r="CQ1166">
            <v>0</v>
          </cell>
          <cell r="CR1166">
            <v>0</v>
          </cell>
          <cell r="CS1166">
            <v>0</v>
          </cell>
          <cell r="CT1166">
            <v>0</v>
          </cell>
          <cell r="CU1166">
            <v>0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  <cell r="DD1166">
            <v>0</v>
          </cell>
          <cell r="DE1166">
            <v>0</v>
          </cell>
          <cell r="DF1166">
            <v>0</v>
          </cell>
          <cell r="DG1166">
            <v>0</v>
          </cell>
          <cell r="DH1166">
            <v>0</v>
          </cell>
          <cell r="DI1166">
            <v>0</v>
          </cell>
          <cell r="DJ1166">
            <v>0</v>
          </cell>
          <cell r="DK1166">
            <v>0</v>
          </cell>
          <cell r="DL1166">
            <v>0</v>
          </cell>
          <cell r="DM1166">
            <v>0</v>
          </cell>
          <cell r="DN1166">
            <v>0</v>
          </cell>
          <cell r="DO1166">
            <v>0</v>
          </cell>
          <cell r="DP1166">
            <v>0</v>
          </cell>
          <cell r="DQ1166">
            <v>0</v>
          </cell>
          <cell r="DR1166">
            <v>0</v>
          </cell>
          <cell r="DS1166">
            <v>0</v>
          </cell>
          <cell r="DT1166">
            <v>0</v>
          </cell>
          <cell r="DU1166">
            <v>0</v>
          </cell>
          <cell r="DV1166">
            <v>0</v>
          </cell>
          <cell r="DW1166">
            <v>0</v>
          </cell>
          <cell r="DX1166">
            <v>0</v>
          </cell>
          <cell r="DY1166">
            <v>0</v>
          </cell>
          <cell r="DZ1166">
            <v>0</v>
          </cell>
          <cell r="EA1166">
            <v>0</v>
          </cell>
          <cell r="EB1166">
            <v>0</v>
          </cell>
          <cell r="EC1166">
            <v>0</v>
          </cell>
          <cell r="ED1166">
            <v>0</v>
          </cell>
          <cell r="EE1166">
            <v>0</v>
          </cell>
          <cell r="EF1166">
            <v>0</v>
          </cell>
          <cell r="EG1166">
            <v>0</v>
          </cell>
          <cell r="EH1166">
            <v>0</v>
          </cell>
          <cell r="EI1166">
            <v>0</v>
          </cell>
          <cell r="EJ1166">
            <v>0</v>
          </cell>
          <cell r="EK1166">
            <v>0</v>
          </cell>
          <cell r="EL1166">
            <v>0</v>
          </cell>
          <cell r="EM1166">
            <v>0</v>
          </cell>
          <cell r="EN1166">
            <v>0</v>
          </cell>
          <cell r="EO1166">
            <v>0</v>
          </cell>
          <cell r="EP1166">
            <v>0</v>
          </cell>
          <cell r="EQ1166">
            <v>0</v>
          </cell>
          <cell r="ER1166">
            <v>0</v>
          </cell>
          <cell r="ES1166">
            <v>0</v>
          </cell>
          <cell r="ET1166">
            <v>0</v>
          </cell>
          <cell r="EU1166">
            <v>0</v>
          </cell>
          <cell r="EV1166">
            <v>0</v>
          </cell>
          <cell r="EW1166">
            <v>0</v>
          </cell>
          <cell r="EX1166">
            <v>0</v>
          </cell>
          <cell r="EY1166">
            <v>0</v>
          </cell>
          <cell r="EZ1166">
            <v>0</v>
          </cell>
          <cell r="FA1166">
            <v>0</v>
          </cell>
          <cell r="FB1166">
            <v>0</v>
          </cell>
          <cell r="FC1166">
            <v>0</v>
          </cell>
          <cell r="FD1166">
            <v>0</v>
          </cell>
          <cell r="FE1166">
            <v>0</v>
          </cell>
          <cell r="FF1166">
            <v>0</v>
          </cell>
          <cell r="FG1166">
            <v>0</v>
          </cell>
          <cell r="FH1166">
            <v>0</v>
          </cell>
          <cell r="FI1166">
            <v>0</v>
          </cell>
          <cell r="FJ1166">
            <v>0</v>
          </cell>
          <cell r="FK1166">
            <v>0</v>
          </cell>
          <cell r="FL1166">
            <v>0</v>
          </cell>
          <cell r="FM1166">
            <v>0</v>
          </cell>
          <cell r="FN1166">
            <v>0</v>
          </cell>
          <cell r="FO1166">
            <v>0</v>
          </cell>
          <cell r="FP1166">
            <v>0</v>
          </cell>
          <cell r="FQ1166">
            <v>0</v>
          </cell>
          <cell r="FR1166">
            <v>0</v>
          </cell>
          <cell r="FS1166">
            <v>0</v>
          </cell>
          <cell r="FT1166">
            <v>0</v>
          </cell>
          <cell r="FU1166">
            <v>0</v>
          </cell>
          <cell r="FV1166">
            <v>0</v>
          </cell>
          <cell r="FW1166">
            <v>0</v>
          </cell>
          <cell r="FX1166">
            <v>0</v>
          </cell>
          <cell r="FY1166">
            <v>0</v>
          </cell>
          <cell r="FZ1166">
            <v>0</v>
          </cell>
          <cell r="GA1166">
            <v>0</v>
          </cell>
          <cell r="GB1166">
            <v>0</v>
          </cell>
          <cell r="GC1166">
            <v>0</v>
          </cell>
          <cell r="GD1166">
            <v>0</v>
          </cell>
          <cell r="GE1166">
            <v>0</v>
          </cell>
          <cell r="GF1166">
            <v>0</v>
          </cell>
          <cell r="GG1166">
            <v>0</v>
          </cell>
          <cell r="GH1166">
            <v>0</v>
          </cell>
          <cell r="GI1166">
            <v>0</v>
          </cell>
          <cell r="GJ1166">
            <v>0</v>
          </cell>
          <cell r="GK1166">
            <v>0</v>
          </cell>
          <cell r="GL1166">
            <v>0</v>
          </cell>
          <cell r="GM1166">
            <v>0</v>
          </cell>
          <cell r="GN1166">
            <v>0</v>
          </cell>
          <cell r="GO1166">
            <v>0</v>
          </cell>
          <cell r="GP1166">
            <v>0</v>
          </cell>
          <cell r="GQ1166">
            <v>0</v>
          </cell>
          <cell r="GR1166">
            <v>0</v>
          </cell>
          <cell r="GS1166">
            <v>0</v>
          </cell>
          <cell r="GT1166">
            <v>0</v>
          </cell>
          <cell r="GU1166">
            <v>0</v>
          </cell>
          <cell r="GV1166">
            <v>0</v>
          </cell>
          <cell r="GW1166">
            <v>0</v>
          </cell>
          <cell r="GX1166">
            <v>0</v>
          </cell>
          <cell r="GY1166">
            <v>0</v>
          </cell>
          <cell r="GZ1166">
            <v>0</v>
          </cell>
          <cell r="HA1166">
            <v>0</v>
          </cell>
          <cell r="HB1166">
            <v>0</v>
          </cell>
          <cell r="HC1166">
            <v>0</v>
          </cell>
          <cell r="HD1166">
            <v>0</v>
          </cell>
          <cell r="HE1166">
            <v>0</v>
          </cell>
          <cell r="HF1166">
            <v>0</v>
          </cell>
          <cell r="HG1166">
            <v>0</v>
          </cell>
          <cell r="HH1166">
            <v>0</v>
          </cell>
          <cell r="HI1166">
            <v>0</v>
          </cell>
          <cell r="HJ1166">
            <v>0</v>
          </cell>
          <cell r="HK1166">
            <v>0</v>
          </cell>
          <cell r="HL1166">
            <v>0</v>
          </cell>
          <cell r="HM1166">
            <v>0</v>
          </cell>
          <cell r="HN1166">
            <v>0</v>
          </cell>
          <cell r="HO1166">
            <v>0</v>
          </cell>
          <cell r="HP1166">
            <v>0</v>
          </cell>
          <cell r="HQ1166">
            <v>0</v>
          </cell>
          <cell r="HR1166">
            <v>0</v>
          </cell>
          <cell r="HS1166">
            <v>0</v>
          </cell>
          <cell r="HT1166">
            <v>0</v>
          </cell>
          <cell r="HU1166">
            <v>0</v>
          </cell>
          <cell r="HV1166">
            <v>0</v>
          </cell>
          <cell r="HW1166">
            <v>0</v>
          </cell>
          <cell r="HX1166">
            <v>0</v>
          </cell>
          <cell r="HY1166">
            <v>0</v>
          </cell>
          <cell r="HZ1166">
            <v>0</v>
          </cell>
          <cell r="IA1166">
            <v>0</v>
          </cell>
          <cell r="IB1166">
            <v>0</v>
          </cell>
          <cell r="IC1166">
            <v>0</v>
          </cell>
          <cell r="ID1166">
            <v>0</v>
          </cell>
          <cell r="IE1166">
            <v>0</v>
          </cell>
          <cell r="IF1166">
            <v>0</v>
          </cell>
          <cell r="IG1166">
            <v>0</v>
          </cell>
          <cell r="IH1166">
            <v>0</v>
          </cell>
          <cell r="II1166">
            <v>0</v>
          </cell>
          <cell r="IJ1166">
            <v>0</v>
          </cell>
          <cell r="IK1166">
            <v>0</v>
          </cell>
          <cell r="IL1166">
            <v>0</v>
          </cell>
          <cell r="IM1166">
            <v>0</v>
          </cell>
          <cell r="IN1166">
            <v>0</v>
          </cell>
          <cell r="IO1166">
            <v>0</v>
          </cell>
          <cell r="IP1166">
            <v>0</v>
          </cell>
          <cell r="IQ1166">
            <v>0</v>
          </cell>
          <cell r="IR1166">
            <v>0</v>
          </cell>
          <cell r="IS1166">
            <v>0</v>
          </cell>
          <cell r="IT1166">
            <v>0</v>
          </cell>
          <cell r="IU1166">
            <v>0</v>
          </cell>
          <cell r="IV1166">
            <v>0</v>
          </cell>
          <cell r="IW1166">
            <v>0</v>
          </cell>
          <cell r="IX1166">
            <v>0</v>
          </cell>
          <cell r="IY1166">
            <v>0</v>
          </cell>
          <cell r="IZ1166">
            <v>0</v>
          </cell>
          <cell r="JA1166">
            <v>0</v>
          </cell>
          <cell r="JB1166">
            <v>0</v>
          </cell>
          <cell r="JC1166">
            <v>0</v>
          </cell>
          <cell r="JD1166">
            <v>0</v>
          </cell>
          <cell r="JE1166">
            <v>0</v>
          </cell>
          <cell r="JF1166">
            <v>0</v>
          </cell>
          <cell r="JG1166">
            <v>0</v>
          </cell>
          <cell r="JH1166">
            <v>0</v>
          </cell>
          <cell r="JI1166">
            <v>0</v>
          </cell>
          <cell r="JJ1166">
            <v>0</v>
          </cell>
          <cell r="JK1166">
            <v>0</v>
          </cell>
          <cell r="JL1166">
            <v>0</v>
          </cell>
          <cell r="JM1166">
            <v>0</v>
          </cell>
          <cell r="JN1166">
            <v>0</v>
          </cell>
          <cell r="JO1166">
            <v>0</v>
          </cell>
          <cell r="JP1166">
            <v>0</v>
          </cell>
          <cell r="JQ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0</v>
          </cell>
          <cell r="CD1167">
            <v>0</v>
          </cell>
          <cell r="CE1167">
            <v>0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0</v>
          </cell>
          <cell r="CK1167">
            <v>0</v>
          </cell>
          <cell r="CL1167">
            <v>0</v>
          </cell>
          <cell r="CM1167">
            <v>0</v>
          </cell>
          <cell r="CN1167">
            <v>0</v>
          </cell>
          <cell r="CO1167">
            <v>0</v>
          </cell>
          <cell r="CP1167">
            <v>0</v>
          </cell>
          <cell r="CQ1167">
            <v>0</v>
          </cell>
          <cell r="CR1167">
            <v>0</v>
          </cell>
          <cell r="CS1167">
            <v>0</v>
          </cell>
          <cell r="CT1167">
            <v>0</v>
          </cell>
          <cell r="CU1167">
            <v>0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  <cell r="DD1167">
            <v>0</v>
          </cell>
          <cell r="DE1167">
            <v>0</v>
          </cell>
          <cell r="DF1167">
            <v>0</v>
          </cell>
          <cell r="DG1167">
            <v>0</v>
          </cell>
          <cell r="DH1167">
            <v>0</v>
          </cell>
          <cell r="DI1167">
            <v>0</v>
          </cell>
          <cell r="DJ1167">
            <v>0</v>
          </cell>
          <cell r="DK1167">
            <v>0</v>
          </cell>
          <cell r="DL1167">
            <v>0</v>
          </cell>
          <cell r="DM1167">
            <v>0</v>
          </cell>
          <cell r="DN1167">
            <v>0</v>
          </cell>
          <cell r="DO1167">
            <v>0</v>
          </cell>
          <cell r="DP1167">
            <v>0</v>
          </cell>
          <cell r="DQ1167">
            <v>0</v>
          </cell>
          <cell r="DR1167">
            <v>0</v>
          </cell>
          <cell r="DS1167">
            <v>0</v>
          </cell>
          <cell r="DT1167">
            <v>0</v>
          </cell>
          <cell r="DU1167">
            <v>0</v>
          </cell>
          <cell r="DV1167">
            <v>0</v>
          </cell>
          <cell r="DW1167">
            <v>0</v>
          </cell>
          <cell r="DX1167">
            <v>0</v>
          </cell>
          <cell r="DY1167">
            <v>0</v>
          </cell>
          <cell r="DZ1167">
            <v>0</v>
          </cell>
          <cell r="EA1167">
            <v>0</v>
          </cell>
          <cell r="EB1167">
            <v>0</v>
          </cell>
          <cell r="EC1167">
            <v>0</v>
          </cell>
          <cell r="ED1167">
            <v>0</v>
          </cell>
          <cell r="EE1167">
            <v>0</v>
          </cell>
          <cell r="EF1167">
            <v>0</v>
          </cell>
          <cell r="EG1167">
            <v>0</v>
          </cell>
          <cell r="EH1167">
            <v>0</v>
          </cell>
          <cell r="EI1167">
            <v>0</v>
          </cell>
          <cell r="EJ1167">
            <v>0</v>
          </cell>
          <cell r="EK1167">
            <v>0</v>
          </cell>
          <cell r="EL1167">
            <v>0</v>
          </cell>
          <cell r="EM1167">
            <v>0</v>
          </cell>
          <cell r="EN1167">
            <v>0</v>
          </cell>
          <cell r="EO1167">
            <v>0</v>
          </cell>
          <cell r="EP1167">
            <v>0</v>
          </cell>
          <cell r="EQ1167">
            <v>0</v>
          </cell>
          <cell r="ER1167">
            <v>0</v>
          </cell>
          <cell r="ES1167">
            <v>0</v>
          </cell>
          <cell r="ET1167">
            <v>0</v>
          </cell>
          <cell r="EU1167">
            <v>0</v>
          </cell>
          <cell r="EV1167">
            <v>0</v>
          </cell>
          <cell r="EW1167">
            <v>0</v>
          </cell>
          <cell r="EX1167">
            <v>0</v>
          </cell>
          <cell r="EY1167">
            <v>0</v>
          </cell>
          <cell r="EZ1167">
            <v>0</v>
          </cell>
          <cell r="FA1167">
            <v>0</v>
          </cell>
          <cell r="FB1167">
            <v>0</v>
          </cell>
          <cell r="FC1167">
            <v>0</v>
          </cell>
          <cell r="FD1167">
            <v>0</v>
          </cell>
          <cell r="FE1167">
            <v>0</v>
          </cell>
          <cell r="FF1167">
            <v>0</v>
          </cell>
          <cell r="FG1167">
            <v>0</v>
          </cell>
          <cell r="FH1167">
            <v>0</v>
          </cell>
          <cell r="FI1167">
            <v>0</v>
          </cell>
          <cell r="FJ1167">
            <v>0</v>
          </cell>
          <cell r="FK1167">
            <v>0</v>
          </cell>
          <cell r="FL1167">
            <v>0</v>
          </cell>
          <cell r="FM1167">
            <v>0</v>
          </cell>
          <cell r="FN1167">
            <v>0</v>
          </cell>
          <cell r="FO1167">
            <v>0</v>
          </cell>
          <cell r="FP1167">
            <v>0</v>
          </cell>
          <cell r="FQ1167">
            <v>0</v>
          </cell>
          <cell r="FR1167">
            <v>0</v>
          </cell>
          <cell r="FS1167">
            <v>0</v>
          </cell>
          <cell r="FT1167">
            <v>0</v>
          </cell>
          <cell r="FU1167">
            <v>0</v>
          </cell>
          <cell r="FV1167">
            <v>0</v>
          </cell>
          <cell r="FW1167">
            <v>0</v>
          </cell>
          <cell r="FX1167">
            <v>0</v>
          </cell>
          <cell r="FY1167">
            <v>0</v>
          </cell>
          <cell r="FZ1167">
            <v>0</v>
          </cell>
          <cell r="GA1167">
            <v>0</v>
          </cell>
          <cell r="GB1167">
            <v>0</v>
          </cell>
          <cell r="GC1167">
            <v>0</v>
          </cell>
          <cell r="GD1167">
            <v>0</v>
          </cell>
          <cell r="GE1167">
            <v>0</v>
          </cell>
          <cell r="GF1167">
            <v>0</v>
          </cell>
          <cell r="GG1167">
            <v>0</v>
          </cell>
          <cell r="GH1167">
            <v>0</v>
          </cell>
          <cell r="GI1167">
            <v>0</v>
          </cell>
          <cell r="GJ1167">
            <v>0</v>
          </cell>
          <cell r="GK1167">
            <v>0</v>
          </cell>
          <cell r="GL1167">
            <v>0</v>
          </cell>
          <cell r="GM1167">
            <v>0</v>
          </cell>
          <cell r="GN1167">
            <v>0</v>
          </cell>
          <cell r="GO1167">
            <v>0</v>
          </cell>
          <cell r="GP1167">
            <v>0</v>
          </cell>
          <cell r="GQ1167">
            <v>0</v>
          </cell>
          <cell r="GR1167">
            <v>0</v>
          </cell>
          <cell r="GS1167">
            <v>0</v>
          </cell>
          <cell r="GT1167">
            <v>0</v>
          </cell>
          <cell r="GU1167">
            <v>0</v>
          </cell>
          <cell r="GV1167">
            <v>0</v>
          </cell>
          <cell r="GW1167">
            <v>0</v>
          </cell>
          <cell r="GX1167">
            <v>0</v>
          </cell>
          <cell r="GY1167">
            <v>0</v>
          </cell>
          <cell r="GZ1167">
            <v>0</v>
          </cell>
          <cell r="HA1167">
            <v>0</v>
          </cell>
          <cell r="HB1167">
            <v>0</v>
          </cell>
          <cell r="HC1167">
            <v>0</v>
          </cell>
          <cell r="HD1167">
            <v>0</v>
          </cell>
          <cell r="HE1167">
            <v>0</v>
          </cell>
          <cell r="HF1167">
            <v>0</v>
          </cell>
          <cell r="HG1167">
            <v>0</v>
          </cell>
          <cell r="HH1167">
            <v>0</v>
          </cell>
          <cell r="HI1167">
            <v>0</v>
          </cell>
          <cell r="HJ1167">
            <v>0</v>
          </cell>
          <cell r="HK1167">
            <v>0</v>
          </cell>
          <cell r="HL1167">
            <v>0</v>
          </cell>
          <cell r="HM1167">
            <v>0</v>
          </cell>
          <cell r="HN1167">
            <v>0</v>
          </cell>
          <cell r="HO1167">
            <v>0</v>
          </cell>
          <cell r="HP1167">
            <v>0</v>
          </cell>
          <cell r="HQ1167">
            <v>0</v>
          </cell>
          <cell r="HR1167">
            <v>0</v>
          </cell>
          <cell r="HS1167">
            <v>0</v>
          </cell>
          <cell r="HT1167">
            <v>0</v>
          </cell>
          <cell r="HU1167">
            <v>0</v>
          </cell>
          <cell r="HV1167">
            <v>0</v>
          </cell>
          <cell r="HW1167">
            <v>0</v>
          </cell>
          <cell r="HX1167">
            <v>0</v>
          </cell>
          <cell r="HY1167">
            <v>0</v>
          </cell>
          <cell r="HZ1167">
            <v>0</v>
          </cell>
          <cell r="IA1167">
            <v>0</v>
          </cell>
          <cell r="IB1167">
            <v>0</v>
          </cell>
          <cell r="IC1167">
            <v>0</v>
          </cell>
          <cell r="ID1167">
            <v>0</v>
          </cell>
          <cell r="IE1167">
            <v>0</v>
          </cell>
          <cell r="IF1167">
            <v>0</v>
          </cell>
          <cell r="IG1167">
            <v>0</v>
          </cell>
          <cell r="IH1167">
            <v>0</v>
          </cell>
          <cell r="II1167">
            <v>0</v>
          </cell>
          <cell r="IJ1167">
            <v>0</v>
          </cell>
          <cell r="IK1167">
            <v>0</v>
          </cell>
          <cell r="IL1167">
            <v>0</v>
          </cell>
          <cell r="IM1167">
            <v>0</v>
          </cell>
          <cell r="IN1167">
            <v>0</v>
          </cell>
          <cell r="IO1167">
            <v>0</v>
          </cell>
          <cell r="IP1167">
            <v>0</v>
          </cell>
          <cell r="IQ1167">
            <v>0</v>
          </cell>
          <cell r="IR1167">
            <v>0</v>
          </cell>
          <cell r="IS1167">
            <v>0</v>
          </cell>
          <cell r="IT1167">
            <v>0</v>
          </cell>
          <cell r="IU1167">
            <v>0</v>
          </cell>
          <cell r="IV1167">
            <v>0</v>
          </cell>
          <cell r="IW1167">
            <v>0</v>
          </cell>
          <cell r="IX1167">
            <v>0</v>
          </cell>
          <cell r="IY1167">
            <v>0</v>
          </cell>
          <cell r="IZ1167">
            <v>0</v>
          </cell>
          <cell r="JA1167">
            <v>0</v>
          </cell>
          <cell r="JB1167">
            <v>0</v>
          </cell>
          <cell r="JC1167">
            <v>0</v>
          </cell>
          <cell r="JD1167">
            <v>0</v>
          </cell>
          <cell r="JE1167">
            <v>0</v>
          </cell>
          <cell r="JF1167">
            <v>0</v>
          </cell>
          <cell r="JG1167">
            <v>0</v>
          </cell>
          <cell r="JH1167">
            <v>0</v>
          </cell>
          <cell r="JI1167">
            <v>0</v>
          </cell>
          <cell r="JJ1167">
            <v>0</v>
          </cell>
          <cell r="JK1167">
            <v>0</v>
          </cell>
          <cell r="JL1167">
            <v>0</v>
          </cell>
          <cell r="JM1167">
            <v>0</v>
          </cell>
          <cell r="JN1167">
            <v>0</v>
          </cell>
          <cell r="JO1167">
            <v>0</v>
          </cell>
          <cell r="JP1167">
            <v>0</v>
          </cell>
          <cell r="JQ1167">
            <v>0</v>
          </cell>
        </row>
        <row r="1168"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0</v>
          </cell>
          <cell r="CK1168">
            <v>0</v>
          </cell>
          <cell r="CL1168">
            <v>0</v>
          </cell>
          <cell r="CM1168">
            <v>0</v>
          </cell>
          <cell r="CN1168">
            <v>0</v>
          </cell>
          <cell r="CO1168">
            <v>0</v>
          </cell>
          <cell r="CP1168">
            <v>0</v>
          </cell>
          <cell r="CQ1168">
            <v>0</v>
          </cell>
          <cell r="CR1168">
            <v>0</v>
          </cell>
          <cell r="CS1168">
            <v>0</v>
          </cell>
          <cell r="CT1168">
            <v>0</v>
          </cell>
          <cell r="CU1168">
            <v>0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  <cell r="DD1168">
            <v>0</v>
          </cell>
          <cell r="DE1168">
            <v>0</v>
          </cell>
          <cell r="DF1168">
            <v>0</v>
          </cell>
          <cell r="DG1168">
            <v>0</v>
          </cell>
          <cell r="DH1168">
            <v>0</v>
          </cell>
          <cell r="DI1168">
            <v>0</v>
          </cell>
          <cell r="DJ1168">
            <v>0</v>
          </cell>
          <cell r="DK1168">
            <v>0</v>
          </cell>
          <cell r="DL1168">
            <v>0</v>
          </cell>
          <cell r="DM1168">
            <v>0</v>
          </cell>
          <cell r="DN1168">
            <v>0</v>
          </cell>
          <cell r="DO1168">
            <v>0</v>
          </cell>
          <cell r="DP1168">
            <v>0</v>
          </cell>
          <cell r="DQ1168">
            <v>0</v>
          </cell>
          <cell r="DR1168">
            <v>0</v>
          </cell>
          <cell r="DS1168">
            <v>0</v>
          </cell>
          <cell r="DT1168">
            <v>0</v>
          </cell>
          <cell r="DU1168">
            <v>0</v>
          </cell>
          <cell r="DV1168">
            <v>0</v>
          </cell>
          <cell r="DW1168">
            <v>0</v>
          </cell>
          <cell r="DX1168">
            <v>0</v>
          </cell>
          <cell r="DY1168">
            <v>0</v>
          </cell>
          <cell r="DZ1168">
            <v>0</v>
          </cell>
          <cell r="EA1168">
            <v>0</v>
          </cell>
          <cell r="EB1168">
            <v>0</v>
          </cell>
          <cell r="EC1168">
            <v>0</v>
          </cell>
          <cell r="ED1168">
            <v>0</v>
          </cell>
          <cell r="EE1168">
            <v>0</v>
          </cell>
          <cell r="EF1168">
            <v>0</v>
          </cell>
          <cell r="EG1168">
            <v>0</v>
          </cell>
          <cell r="EH1168">
            <v>0</v>
          </cell>
          <cell r="EI1168">
            <v>0</v>
          </cell>
          <cell r="EJ1168">
            <v>0</v>
          </cell>
          <cell r="EK1168">
            <v>0</v>
          </cell>
          <cell r="EL1168">
            <v>0</v>
          </cell>
          <cell r="EM1168">
            <v>0</v>
          </cell>
          <cell r="EN1168">
            <v>0</v>
          </cell>
          <cell r="EO1168">
            <v>0</v>
          </cell>
          <cell r="EP1168">
            <v>0</v>
          </cell>
          <cell r="EQ1168">
            <v>0</v>
          </cell>
          <cell r="ER1168">
            <v>0</v>
          </cell>
          <cell r="ES1168">
            <v>0</v>
          </cell>
          <cell r="ET1168">
            <v>0</v>
          </cell>
          <cell r="EU1168">
            <v>0</v>
          </cell>
          <cell r="EV1168">
            <v>0</v>
          </cell>
          <cell r="EW1168">
            <v>0</v>
          </cell>
          <cell r="EX1168">
            <v>0</v>
          </cell>
          <cell r="EY1168">
            <v>0</v>
          </cell>
          <cell r="EZ1168">
            <v>0</v>
          </cell>
          <cell r="FA1168">
            <v>0</v>
          </cell>
          <cell r="FB1168">
            <v>0</v>
          </cell>
          <cell r="FC1168">
            <v>0</v>
          </cell>
          <cell r="FD1168">
            <v>0</v>
          </cell>
          <cell r="FE1168">
            <v>0</v>
          </cell>
          <cell r="FF1168">
            <v>0</v>
          </cell>
          <cell r="FG1168">
            <v>0</v>
          </cell>
          <cell r="FH1168">
            <v>0</v>
          </cell>
          <cell r="FI1168">
            <v>0</v>
          </cell>
          <cell r="FJ1168">
            <v>0</v>
          </cell>
          <cell r="FK1168">
            <v>0</v>
          </cell>
          <cell r="FL1168">
            <v>0</v>
          </cell>
          <cell r="FM1168">
            <v>0</v>
          </cell>
          <cell r="FN1168">
            <v>0</v>
          </cell>
          <cell r="FO1168">
            <v>0</v>
          </cell>
          <cell r="FP1168">
            <v>0</v>
          </cell>
          <cell r="FQ1168">
            <v>0</v>
          </cell>
          <cell r="FR1168">
            <v>0</v>
          </cell>
          <cell r="FS1168">
            <v>0</v>
          </cell>
          <cell r="FT1168">
            <v>0</v>
          </cell>
          <cell r="FU1168">
            <v>0</v>
          </cell>
          <cell r="FV1168">
            <v>0</v>
          </cell>
          <cell r="FW1168">
            <v>0</v>
          </cell>
          <cell r="FX1168">
            <v>0</v>
          </cell>
          <cell r="FY1168">
            <v>0</v>
          </cell>
          <cell r="FZ1168">
            <v>0</v>
          </cell>
          <cell r="GA1168">
            <v>0</v>
          </cell>
          <cell r="GB1168">
            <v>0</v>
          </cell>
          <cell r="GC1168">
            <v>0</v>
          </cell>
          <cell r="GD1168">
            <v>0</v>
          </cell>
          <cell r="GE1168">
            <v>0</v>
          </cell>
          <cell r="GF1168">
            <v>0</v>
          </cell>
          <cell r="GG1168">
            <v>0</v>
          </cell>
          <cell r="GH1168">
            <v>0</v>
          </cell>
          <cell r="GI1168">
            <v>0</v>
          </cell>
          <cell r="GJ1168">
            <v>0</v>
          </cell>
          <cell r="GK1168">
            <v>0</v>
          </cell>
          <cell r="GL1168">
            <v>0</v>
          </cell>
          <cell r="GM1168">
            <v>0</v>
          </cell>
          <cell r="GN1168">
            <v>0</v>
          </cell>
          <cell r="GO1168">
            <v>0</v>
          </cell>
          <cell r="GP1168">
            <v>0</v>
          </cell>
          <cell r="GQ1168">
            <v>0</v>
          </cell>
          <cell r="GR1168">
            <v>0</v>
          </cell>
          <cell r="GS1168">
            <v>0</v>
          </cell>
          <cell r="GT1168">
            <v>0</v>
          </cell>
          <cell r="GU1168">
            <v>0</v>
          </cell>
          <cell r="GV1168">
            <v>0</v>
          </cell>
          <cell r="GW1168">
            <v>0</v>
          </cell>
          <cell r="GX1168">
            <v>0</v>
          </cell>
          <cell r="GY1168">
            <v>0</v>
          </cell>
          <cell r="GZ1168">
            <v>0</v>
          </cell>
          <cell r="HA1168">
            <v>0</v>
          </cell>
          <cell r="HB1168">
            <v>0</v>
          </cell>
          <cell r="HC1168">
            <v>0</v>
          </cell>
          <cell r="HD1168">
            <v>0</v>
          </cell>
          <cell r="HE1168">
            <v>0</v>
          </cell>
          <cell r="HF1168">
            <v>0</v>
          </cell>
          <cell r="HG1168">
            <v>0</v>
          </cell>
          <cell r="HH1168">
            <v>0</v>
          </cell>
          <cell r="HI1168">
            <v>0</v>
          </cell>
          <cell r="HJ1168">
            <v>0</v>
          </cell>
          <cell r="HK1168">
            <v>0</v>
          </cell>
          <cell r="HL1168">
            <v>0</v>
          </cell>
          <cell r="HM1168">
            <v>0</v>
          </cell>
          <cell r="HN1168">
            <v>0</v>
          </cell>
          <cell r="HO1168">
            <v>0</v>
          </cell>
          <cell r="HP1168">
            <v>0</v>
          </cell>
          <cell r="HQ1168">
            <v>0</v>
          </cell>
          <cell r="HR1168">
            <v>0</v>
          </cell>
          <cell r="HS1168">
            <v>0</v>
          </cell>
          <cell r="HT1168">
            <v>0</v>
          </cell>
          <cell r="HU1168">
            <v>0</v>
          </cell>
          <cell r="HV1168">
            <v>0</v>
          </cell>
          <cell r="HW1168">
            <v>0</v>
          </cell>
          <cell r="HX1168">
            <v>0</v>
          </cell>
          <cell r="HY1168">
            <v>0</v>
          </cell>
          <cell r="HZ1168">
            <v>0</v>
          </cell>
          <cell r="IA1168">
            <v>0</v>
          </cell>
          <cell r="IB1168">
            <v>0</v>
          </cell>
          <cell r="IC1168">
            <v>0</v>
          </cell>
          <cell r="ID1168">
            <v>0</v>
          </cell>
          <cell r="IE1168">
            <v>0</v>
          </cell>
          <cell r="IF1168">
            <v>0</v>
          </cell>
          <cell r="IG1168">
            <v>0</v>
          </cell>
          <cell r="IH1168">
            <v>0</v>
          </cell>
          <cell r="II1168">
            <v>0</v>
          </cell>
          <cell r="IJ1168">
            <v>0</v>
          </cell>
          <cell r="IK1168">
            <v>0</v>
          </cell>
          <cell r="IL1168">
            <v>0</v>
          </cell>
          <cell r="IM1168">
            <v>0</v>
          </cell>
          <cell r="IN1168">
            <v>0</v>
          </cell>
          <cell r="IO1168">
            <v>0</v>
          </cell>
          <cell r="IP1168">
            <v>0</v>
          </cell>
          <cell r="IQ1168">
            <v>0</v>
          </cell>
          <cell r="IR1168">
            <v>0</v>
          </cell>
          <cell r="IS1168">
            <v>0</v>
          </cell>
          <cell r="IT1168">
            <v>0</v>
          </cell>
          <cell r="IU1168">
            <v>0</v>
          </cell>
          <cell r="IV1168">
            <v>0</v>
          </cell>
          <cell r="IW1168">
            <v>0</v>
          </cell>
          <cell r="IX1168">
            <v>0</v>
          </cell>
          <cell r="IY1168">
            <v>0</v>
          </cell>
          <cell r="IZ1168">
            <v>0</v>
          </cell>
          <cell r="JA1168">
            <v>0</v>
          </cell>
          <cell r="JB1168">
            <v>0</v>
          </cell>
          <cell r="JC1168">
            <v>0</v>
          </cell>
          <cell r="JD1168">
            <v>0</v>
          </cell>
          <cell r="JE1168">
            <v>0</v>
          </cell>
          <cell r="JF1168">
            <v>0</v>
          </cell>
          <cell r="JG1168">
            <v>0</v>
          </cell>
          <cell r="JH1168">
            <v>0</v>
          </cell>
          <cell r="JI1168">
            <v>0</v>
          </cell>
          <cell r="JJ1168">
            <v>0</v>
          </cell>
          <cell r="JK1168">
            <v>0</v>
          </cell>
          <cell r="JL1168">
            <v>0</v>
          </cell>
          <cell r="JM1168">
            <v>0</v>
          </cell>
          <cell r="JN1168">
            <v>0</v>
          </cell>
          <cell r="JO1168">
            <v>0</v>
          </cell>
          <cell r="JP1168">
            <v>0</v>
          </cell>
          <cell r="JQ1168">
            <v>0</v>
          </cell>
        </row>
        <row r="1170">
          <cell r="D1170" t="str">
            <v>GCC.QF.GOE._.qID.BYU_Idaho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  <cell r="BJ1170">
            <v>0</v>
          </cell>
          <cell r="BK1170">
            <v>0</v>
          </cell>
          <cell r="BL1170">
            <v>0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</v>
          </cell>
          <cell r="BR1170">
            <v>0</v>
          </cell>
          <cell r="BS1170">
            <v>0</v>
          </cell>
          <cell r="BT1170">
            <v>0</v>
          </cell>
          <cell r="BU1170">
            <v>0</v>
          </cell>
          <cell r="BV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0</v>
          </cell>
          <cell r="CD1170">
            <v>0</v>
          </cell>
          <cell r="CE1170">
            <v>0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0</v>
          </cell>
          <cell r="CK1170">
            <v>0</v>
          </cell>
          <cell r="CL1170">
            <v>0</v>
          </cell>
          <cell r="CM1170">
            <v>0</v>
          </cell>
          <cell r="CN1170">
            <v>0</v>
          </cell>
          <cell r="CO1170">
            <v>0</v>
          </cell>
          <cell r="CP1170">
            <v>0</v>
          </cell>
          <cell r="CQ1170">
            <v>0</v>
          </cell>
          <cell r="CR1170">
            <v>0</v>
          </cell>
          <cell r="CS1170">
            <v>0</v>
          </cell>
          <cell r="CT1170">
            <v>0</v>
          </cell>
          <cell r="CU1170">
            <v>0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  <cell r="DD1170">
            <v>0</v>
          </cell>
          <cell r="DE1170">
            <v>0</v>
          </cell>
          <cell r="DF1170">
            <v>0</v>
          </cell>
          <cell r="DG1170">
            <v>0</v>
          </cell>
          <cell r="DH1170">
            <v>0</v>
          </cell>
          <cell r="DI1170">
            <v>0</v>
          </cell>
          <cell r="DJ1170">
            <v>0</v>
          </cell>
          <cell r="DK1170">
            <v>0</v>
          </cell>
          <cell r="DL1170">
            <v>0</v>
          </cell>
          <cell r="DM1170">
            <v>0</v>
          </cell>
          <cell r="DN1170">
            <v>0</v>
          </cell>
          <cell r="DO1170">
            <v>0</v>
          </cell>
          <cell r="DP1170">
            <v>0</v>
          </cell>
          <cell r="DQ1170">
            <v>0</v>
          </cell>
          <cell r="DR1170">
            <v>0</v>
          </cell>
          <cell r="DS1170">
            <v>0</v>
          </cell>
          <cell r="DT1170">
            <v>0</v>
          </cell>
          <cell r="DU1170">
            <v>0</v>
          </cell>
          <cell r="DV1170">
            <v>0</v>
          </cell>
          <cell r="DW1170">
            <v>0</v>
          </cell>
          <cell r="DX1170">
            <v>0</v>
          </cell>
          <cell r="DY1170">
            <v>0</v>
          </cell>
          <cell r="DZ1170">
            <v>0</v>
          </cell>
          <cell r="EA1170">
            <v>0</v>
          </cell>
          <cell r="EB1170">
            <v>0</v>
          </cell>
          <cell r="EC1170">
            <v>0</v>
          </cell>
          <cell r="ED1170">
            <v>0</v>
          </cell>
          <cell r="EE1170">
            <v>0</v>
          </cell>
          <cell r="EF1170">
            <v>0</v>
          </cell>
          <cell r="EG1170">
            <v>0</v>
          </cell>
          <cell r="EH1170">
            <v>0</v>
          </cell>
          <cell r="EI1170">
            <v>0</v>
          </cell>
          <cell r="EJ1170">
            <v>0</v>
          </cell>
          <cell r="EK1170">
            <v>0</v>
          </cell>
          <cell r="EL1170">
            <v>0</v>
          </cell>
          <cell r="EM1170">
            <v>0</v>
          </cell>
          <cell r="EN1170">
            <v>0</v>
          </cell>
          <cell r="EO1170">
            <v>0</v>
          </cell>
          <cell r="EP1170">
            <v>0</v>
          </cell>
          <cell r="EQ1170">
            <v>0</v>
          </cell>
          <cell r="ER1170">
            <v>0</v>
          </cell>
          <cell r="ES1170">
            <v>0</v>
          </cell>
          <cell r="ET1170">
            <v>0</v>
          </cell>
          <cell r="EU1170">
            <v>0</v>
          </cell>
          <cell r="EV1170">
            <v>0</v>
          </cell>
          <cell r="EW1170">
            <v>0</v>
          </cell>
          <cell r="EX1170">
            <v>0</v>
          </cell>
          <cell r="EY1170">
            <v>0</v>
          </cell>
          <cell r="EZ1170">
            <v>0</v>
          </cell>
          <cell r="FA1170">
            <v>0</v>
          </cell>
          <cell r="FB1170">
            <v>0</v>
          </cell>
          <cell r="FC1170">
            <v>0</v>
          </cell>
          <cell r="FD1170">
            <v>0</v>
          </cell>
          <cell r="FE1170">
            <v>0</v>
          </cell>
          <cell r="FF1170">
            <v>0</v>
          </cell>
          <cell r="FG1170">
            <v>0</v>
          </cell>
          <cell r="FH1170">
            <v>0</v>
          </cell>
          <cell r="FI1170">
            <v>0</v>
          </cell>
          <cell r="FJ1170">
            <v>0</v>
          </cell>
          <cell r="FK1170">
            <v>0</v>
          </cell>
          <cell r="FL1170">
            <v>0</v>
          </cell>
          <cell r="FM1170">
            <v>0</v>
          </cell>
          <cell r="FN1170">
            <v>0</v>
          </cell>
          <cell r="FO1170">
            <v>0</v>
          </cell>
          <cell r="FP1170">
            <v>0</v>
          </cell>
          <cell r="FQ1170">
            <v>0</v>
          </cell>
          <cell r="FR1170">
            <v>0</v>
          </cell>
          <cell r="FS1170">
            <v>0</v>
          </cell>
          <cell r="FT1170">
            <v>0</v>
          </cell>
          <cell r="FU1170">
            <v>0</v>
          </cell>
          <cell r="FV1170">
            <v>0</v>
          </cell>
          <cell r="FW1170">
            <v>0</v>
          </cell>
          <cell r="FX1170">
            <v>0</v>
          </cell>
          <cell r="FY1170">
            <v>0</v>
          </cell>
          <cell r="FZ1170">
            <v>0</v>
          </cell>
          <cell r="GA1170">
            <v>0</v>
          </cell>
          <cell r="GB1170">
            <v>0</v>
          </cell>
          <cell r="GC1170">
            <v>0</v>
          </cell>
          <cell r="GD1170">
            <v>0</v>
          </cell>
          <cell r="GE1170">
            <v>0</v>
          </cell>
          <cell r="GF1170">
            <v>0</v>
          </cell>
          <cell r="GG1170">
            <v>0</v>
          </cell>
          <cell r="GH1170">
            <v>0</v>
          </cell>
          <cell r="GI1170">
            <v>0</v>
          </cell>
          <cell r="GJ1170">
            <v>0</v>
          </cell>
          <cell r="GK1170">
            <v>0</v>
          </cell>
          <cell r="GL1170">
            <v>0</v>
          </cell>
          <cell r="GM1170">
            <v>0</v>
          </cell>
          <cell r="GN1170">
            <v>0</v>
          </cell>
          <cell r="GO1170">
            <v>0</v>
          </cell>
          <cell r="GP1170">
            <v>0</v>
          </cell>
          <cell r="GQ1170">
            <v>0</v>
          </cell>
          <cell r="GR1170">
            <v>0</v>
          </cell>
          <cell r="GS1170">
            <v>0</v>
          </cell>
          <cell r="GT1170">
            <v>0</v>
          </cell>
          <cell r="GU1170">
            <v>0</v>
          </cell>
          <cell r="GV1170">
            <v>0</v>
          </cell>
          <cell r="GW1170">
            <v>0</v>
          </cell>
          <cell r="GX1170">
            <v>0</v>
          </cell>
          <cell r="GY1170">
            <v>0</v>
          </cell>
          <cell r="GZ1170">
            <v>0</v>
          </cell>
          <cell r="HA1170">
            <v>0</v>
          </cell>
          <cell r="HB1170">
            <v>0</v>
          </cell>
          <cell r="HC1170">
            <v>0</v>
          </cell>
          <cell r="HD1170">
            <v>0</v>
          </cell>
          <cell r="HE1170">
            <v>0</v>
          </cell>
          <cell r="HF1170">
            <v>0</v>
          </cell>
          <cell r="HG1170">
            <v>0</v>
          </cell>
          <cell r="HH1170">
            <v>0</v>
          </cell>
          <cell r="HI1170">
            <v>0</v>
          </cell>
          <cell r="HJ1170">
            <v>0</v>
          </cell>
          <cell r="HK1170">
            <v>0</v>
          </cell>
          <cell r="HL1170">
            <v>0</v>
          </cell>
          <cell r="HM1170">
            <v>0</v>
          </cell>
          <cell r="HN1170">
            <v>0</v>
          </cell>
          <cell r="HO1170">
            <v>0</v>
          </cell>
          <cell r="HP1170">
            <v>0</v>
          </cell>
          <cell r="HQ1170">
            <v>0</v>
          </cell>
          <cell r="HR1170">
            <v>0</v>
          </cell>
          <cell r="HS1170">
            <v>0</v>
          </cell>
          <cell r="HT1170">
            <v>0</v>
          </cell>
          <cell r="HU1170">
            <v>0</v>
          </cell>
          <cell r="HV1170">
            <v>0</v>
          </cell>
          <cell r="HW1170">
            <v>0</v>
          </cell>
          <cell r="HX1170">
            <v>0</v>
          </cell>
          <cell r="HY1170">
            <v>0</v>
          </cell>
          <cell r="HZ1170">
            <v>0</v>
          </cell>
          <cell r="IA1170">
            <v>0</v>
          </cell>
          <cell r="IB1170">
            <v>0</v>
          </cell>
          <cell r="IC1170">
            <v>0</v>
          </cell>
          <cell r="ID1170">
            <v>0</v>
          </cell>
          <cell r="IE1170">
            <v>0</v>
          </cell>
          <cell r="IF1170">
            <v>0</v>
          </cell>
          <cell r="IG1170">
            <v>0</v>
          </cell>
          <cell r="IH1170">
            <v>0</v>
          </cell>
          <cell r="II1170">
            <v>0</v>
          </cell>
          <cell r="IJ1170">
            <v>0</v>
          </cell>
          <cell r="IK1170">
            <v>0</v>
          </cell>
          <cell r="IL1170">
            <v>0</v>
          </cell>
          <cell r="IM1170">
            <v>0</v>
          </cell>
          <cell r="IN1170">
            <v>0</v>
          </cell>
          <cell r="IO1170">
            <v>0</v>
          </cell>
          <cell r="IP1170">
            <v>0</v>
          </cell>
          <cell r="IQ1170">
            <v>0</v>
          </cell>
          <cell r="IR1170">
            <v>0</v>
          </cell>
          <cell r="IS1170">
            <v>0</v>
          </cell>
          <cell r="IT1170">
            <v>0</v>
          </cell>
          <cell r="IU1170">
            <v>0</v>
          </cell>
          <cell r="IV1170">
            <v>0</v>
          </cell>
          <cell r="IW1170">
            <v>0</v>
          </cell>
          <cell r="IX1170">
            <v>0</v>
          </cell>
          <cell r="IY1170">
            <v>0</v>
          </cell>
          <cell r="IZ1170">
            <v>0</v>
          </cell>
          <cell r="JA1170">
            <v>0</v>
          </cell>
          <cell r="JB1170">
            <v>0</v>
          </cell>
          <cell r="JC1170">
            <v>0</v>
          </cell>
          <cell r="JD1170">
            <v>0</v>
          </cell>
          <cell r="JE1170">
            <v>0</v>
          </cell>
          <cell r="JF1170">
            <v>0</v>
          </cell>
          <cell r="JG1170">
            <v>0</v>
          </cell>
          <cell r="JH1170">
            <v>0</v>
          </cell>
          <cell r="JI1170">
            <v>0</v>
          </cell>
          <cell r="JJ1170">
            <v>0</v>
          </cell>
          <cell r="JK1170">
            <v>0</v>
          </cell>
          <cell r="JL1170">
            <v>0</v>
          </cell>
          <cell r="JM1170">
            <v>0</v>
          </cell>
          <cell r="JN1170">
            <v>0</v>
          </cell>
          <cell r="JO1170">
            <v>0</v>
          </cell>
          <cell r="JP1170">
            <v>0</v>
          </cell>
          <cell r="JQ1170">
            <v>0</v>
          </cell>
        </row>
        <row r="1171">
          <cell r="D1171" t="str">
            <v>GCC.QF.WMV._.qOR.OSU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</v>
          </cell>
          <cell r="BR1171">
            <v>0</v>
          </cell>
          <cell r="BS1171">
            <v>0</v>
          </cell>
          <cell r="BT1171">
            <v>0</v>
          </cell>
          <cell r="BU1171">
            <v>0</v>
          </cell>
          <cell r="BV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0</v>
          </cell>
          <cell r="CD1171">
            <v>0</v>
          </cell>
          <cell r="CE1171">
            <v>0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0</v>
          </cell>
          <cell r="CK1171">
            <v>0</v>
          </cell>
          <cell r="CL1171">
            <v>0</v>
          </cell>
          <cell r="CM1171">
            <v>0</v>
          </cell>
          <cell r="CN1171">
            <v>0</v>
          </cell>
          <cell r="CO1171">
            <v>0</v>
          </cell>
          <cell r="CP1171">
            <v>0</v>
          </cell>
          <cell r="CQ1171">
            <v>0</v>
          </cell>
          <cell r="CR1171">
            <v>0</v>
          </cell>
          <cell r="CS1171">
            <v>0</v>
          </cell>
          <cell r="CT1171">
            <v>0</v>
          </cell>
          <cell r="CU1171">
            <v>0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  <cell r="DD1171">
            <v>0</v>
          </cell>
          <cell r="DE1171">
            <v>0</v>
          </cell>
          <cell r="DF1171">
            <v>0</v>
          </cell>
          <cell r="DG1171">
            <v>0</v>
          </cell>
          <cell r="DH1171">
            <v>0</v>
          </cell>
          <cell r="DI1171">
            <v>0</v>
          </cell>
          <cell r="DJ1171">
            <v>0</v>
          </cell>
          <cell r="DK1171">
            <v>0</v>
          </cell>
          <cell r="DL1171">
            <v>0</v>
          </cell>
          <cell r="DM1171">
            <v>0</v>
          </cell>
          <cell r="DN1171">
            <v>0</v>
          </cell>
          <cell r="DO1171">
            <v>0</v>
          </cell>
          <cell r="DP1171">
            <v>0</v>
          </cell>
          <cell r="DQ1171">
            <v>0</v>
          </cell>
          <cell r="DR1171">
            <v>0</v>
          </cell>
          <cell r="DS1171">
            <v>0</v>
          </cell>
          <cell r="DT1171">
            <v>0</v>
          </cell>
          <cell r="DU1171">
            <v>0</v>
          </cell>
          <cell r="DV1171">
            <v>0</v>
          </cell>
          <cell r="DW1171">
            <v>0</v>
          </cell>
          <cell r="DX1171">
            <v>0</v>
          </cell>
          <cell r="DY1171">
            <v>0</v>
          </cell>
          <cell r="DZ1171">
            <v>0</v>
          </cell>
          <cell r="EA1171">
            <v>0</v>
          </cell>
          <cell r="EB1171">
            <v>0</v>
          </cell>
          <cell r="EC1171">
            <v>0</v>
          </cell>
          <cell r="ED1171">
            <v>0</v>
          </cell>
          <cell r="EE1171">
            <v>0</v>
          </cell>
          <cell r="EF1171">
            <v>0</v>
          </cell>
          <cell r="EG1171">
            <v>0</v>
          </cell>
          <cell r="EH1171">
            <v>0</v>
          </cell>
          <cell r="EI1171">
            <v>0</v>
          </cell>
          <cell r="EJ1171">
            <v>0</v>
          </cell>
          <cell r="EK1171">
            <v>0</v>
          </cell>
          <cell r="EL1171">
            <v>0</v>
          </cell>
          <cell r="EM1171">
            <v>0</v>
          </cell>
          <cell r="EN1171">
            <v>0</v>
          </cell>
          <cell r="EO1171">
            <v>0</v>
          </cell>
          <cell r="EP1171">
            <v>0</v>
          </cell>
          <cell r="EQ1171">
            <v>0</v>
          </cell>
          <cell r="ER1171">
            <v>0</v>
          </cell>
          <cell r="ES1171">
            <v>0</v>
          </cell>
          <cell r="ET1171">
            <v>0</v>
          </cell>
          <cell r="EU1171">
            <v>0</v>
          </cell>
          <cell r="EV1171">
            <v>0</v>
          </cell>
          <cell r="EW1171">
            <v>0</v>
          </cell>
          <cell r="EX1171">
            <v>0</v>
          </cell>
          <cell r="EY1171">
            <v>0</v>
          </cell>
          <cell r="EZ1171">
            <v>0</v>
          </cell>
          <cell r="FA1171">
            <v>0</v>
          </cell>
          <cell r="FB1171">
            <v>0</v>
          </cell>
          <cell r="FC1171">
            <v>0</v>
          </cell>
          <cell r="FD1171">
            <v>0</v>
          </cell>
          <cell r="FE1171">
            <v>0</v>
          </cell>
          <cell r="FF1171">
            <v>0</v>
          </cell>
          <cell r="FG1171">
            <v>0</v>
          </cell>
          <cell r="FH1171">
            <v>0</v>
          </cell>
          <cell r="FI1171">
            <v>0</v>
          </cell>
          <cell r="FJ1171">
            <v>0</v>
          </cell>
          <cell r="FK1171">
            <v>0</v>
          </cell>
          <cell r="FL1171">
            <v>0</v>
          </cell>
          <cell r="FM1171">
            <v>0</v>
          </cell>
          <cell r="FN1171">
            <v>0</v>
          </cell>
          <cell r="FO1171">
            <v>0</v>
          </cell>
          <cell r="FP1171">
            <v>0</v>
          </cell>
          <cell r="FQ1171">
            <v>0</v>
          </cell>
          <cell r="FR1171">
            <v>0</v>
          </cell>
          <cell r="FS1171">
            <v>0</v>
          </cell>
          <cell r="FT1171">
            <v>0</v>
          </cell>
          <cell r="FU1171">
            <v>0</v>
          </cell>
          <cell r="FV1171">
            <v>0</v>
          </cell>
          <cell r="FW1171">
            <v>0</v>
          </cell>
          <cell r="FX1171">
            <v>0</v>
          </cell>
          <cell r="FY1171">
            <v>0</v>
          </cell>
          <cell r="FZ1171">
            <v>0</v>
          </cell>
          <cell r="GA1171">
            <v>0</v>
          </cell>
          <cell r="GB1171">
            <v>0</v>
          </cell>
          <cell r="GC1171">
            <v>0</v>
          </cell>
          <cell r="GD1171">
            <v>0</v>
          </cell>
          <cell r="GE1171">
            <v>0</v>
          </cell>
          <cell r="GF1171">
            <v>0</v>
          </cell>
          <cell r="GG1171">
            <v>0</v>
          </cell>
          <cell r="GH1171">
            <v>0</v>
          </cell>
          <cell r="GI1171">
            <v>0</v>
          </cell>
          <cell r="GJ1171">
            <v>0</v>
          </cell>
          <cell r="GK1171">
            <v>0</v>
          </cell>
          <cell r="GL1171">
            <v>0</v>
          </cell>
          <cell r="GM1171">
            <v>0</v>
          </cell>
          <cell r="GN1171">
            <v>0</v>
          </cell>
          <cell r="GO1171">
            <v>0</v>
          </cell>
          <cell r="GP1171">
            <v>0</v>
          </cell>
          <cell r="GQ1171">
            <v>0</v>
          </cell>
          <cell r="GR1171">
            <v>0</v>
          </cell>
          <cell r="GS1171">
            <v>0</v>
          </cell>
          <cell r="GT1171">
            <v>0</v>
          </cell>
          <cell r="GU1171">
            <v>0</v>
          </cell>
          <cell r="GV1171">
            <v>0</v>
          </cell>
          <cell r="GW1171">
            <v>0</v>
          </cell>
          <cell r="GX1171">
            <v>0</v>
          </cell>
          <cell r="GY1171">
            <v>0</v>
          </cell>
          <cell r="GZ1171">
            <v>0</v>
          </cell>
          <cell r="HA1171">
            <v>0</v>
          </cell>
          <cell r="HB1171">
            <v>0</v>
          </cell>
          <cell r="HC1171">
            <v>0</v>
          </cell>
          <cell r="HD1171">
            <v>0</v>
          </cell>
          <cell r="HE1171">
            <v>0</v>
          </cell>
          <cell r="HF1171">
            <v>0</v>
          </cell>
          <cell r="HG1171">
            <v>0</v>
          </cell>
          <cell r="HH1171">
            <v>0</v>
          </cell>
          <cell r="HI1171">
            <v>0</v>
          </cell>
          <cell r="HJ1171">
            <v>0</v>
          </cell>
          <cell r="HK1171">
            <v>0</v>
          </cell>
          <cell r="HL1171">
            <v>0</v>
          </cell>
          <cell r="HM1171">
            <v>0</v>
          </cell>
          <cell r="HN1171">
            <v>0</v>
          </cell>
          <cell r="HO1171">
            <v>0</v>
          </cell>
          <cell r="HP1171">
            <v>0</v>
          </cell>
          <cell r="HQ1171">
            <v>0</v>
          </cell>
          <cell r="HR1171">
            <v>0</v>
          </cell>
          <cell r="HS1171">
            <v>0</v>
          </cell>
          <cell r="HT1171">
            <v>0</v>
          </cell>
          <cell r="HU1171">
            <v>0</v>
          </cell>
          <cell r="HV1171">
            <v>0</v>
          </cell>
          <cell r="HW1171">
            <v>0</v>
          </cell>
          <cell r="HX1171">
            <v>0</v>
          </cell>
          <cell r="HY1171">
            <v>0</v>
          </cell>
          <cell r="HZ1171">
            <v>0</v>
          </cell>
          <cell r="IA1171">
            <v>0</v>
          </cell>
          <cell r="IB1171">
            <v>0</v>
          </cell>
          <cell r="IC1171">
            <v>0</v>
          </cell>
          <cell r="ID1171">
            <v>0</v>
          </cell>
          <cell r="IE1171">
            <v>0</v>
          </cell>
          <cell r="IF1171">
            <v>0</v>
          </cell>
          <cell r="IG1171">
            <v>0</v>
          </cell>
          <cell r="IH1171">
            <v>0</v>
          </cell>
          <cell r="II1171">
            <v>0</v>
          </cell>
          <cell r="IJ1171">
            <v>0</v>
          </cell>
          <cell r="IK1171">
            <v>0</v>
          </cell>
          <cell r="IL1171">
            <v>0</v>
          </cell>
          <cell r="IM1171">
            <v>0</v>
          </cell>
          <cell r="IN1171">
            <v>0</v>
          </cell>
          <cell r="IO1171">
            <v>0</v>
          </cell>
          <cell r="IP1171">
            <v>0</v>
          </cell>
          <cell r="IQ1171">
            <v>0</v>
          </cell>
          <cell r="IR1171">
            <v>0</v>
          </cell>
          <cell r="IS1171">
            <v>0</v>
          </cell>
          <cell r="IT1171">
            <v>0</v>
          </cell>
          <cell r="IU1171">
            <v>0</v>
          </cell>
          <cell r="IV1171">
            <v>0</v>
          </cell>
          <cell r="IW1171">
            <v>0</v>
          </cell>
          <cell r="IX1171">
            <v>0</v>
          </cell>
          <cell r="IY1171">
            <v>0</v>
          </cell>
          <cell r="IZ1171">
            <v>0</v>
          </cell>
          <cell r="JA1171">
            <v>0</v>
          </cell>
          <cell r="JB1171">
            <v>0</v>
          </cell>
          <cell r="JC1171">
            <v>0</v>
          </cell>
          <cell r="JD1171">
            <v>0</v>
          </cell>
          <cell r="JE1171">
            <v>0</v>
          </cell>
          <cell r="JF1171">
            <v>0</v>
          </cell>
          <cell r="JG1171">
            <v>0</v>
          </cell>
          <cell r="JH1171">
            <v>0</v>
          </cell>
          <cell r="JI1171">
            <v>0</v>
          </cell>
          <cell r="JJ1171">
            <v>0</v>
          </cell>
          <cell r="JK1171">
            <v>0</v>
          </cell>
          <cell r="JL1171">
            <v>0</v>
          </cell>
          <cell r="JM1171">
            <v>0</v>
          </cell>
          <cell r="JN1171">
            <v>0</v>
          </cell>
          <cell r="JO1171">
            <v>0</v>
          </cell>
          <cell r="JP1171">
            <v>0</v>
          </cell>
          <cell r="JQ1171">
            <v>0</v>
          </cell>
        </row>
        <row r="1172">
          <cell r="D1172" t="str">
            <v>GEO.QF.SOR._.qOR.OIT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0</v>
          </cell>
          <cell r="BR1172">
            <v>0</v>
          </cell>
          <cell r="BS1172">
            <v>0</v>
          </cell>
          <cell r="BT1172">
            <v>0</v>
          </cell>
          <cell r="BU1172">
            <v>0</v>
          </cell>
          <cell r="BV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0</v>
          </cell>
          <cell r="CD1172">
            <v>0</v>
          </cell>
          <cell r="CE1172">
            <v>0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0</v>
          </cell>
          <cell r="CK1172">
            <v>0</v>
          </cell>
          <cell r="CL1172">
            <v>0</v>
          </cell>
          <cell r="CM1172">
            <v>0</v>
          </cell>
          <cell r="CN1172">
            <v>0</v>
          </cell>
          <cell r="CO1172">
            <v>0</v>
          </cell>
          <cell r="CP1172">
            <v>0</v>
          </cell>
          <cell r="CQ1172">
            <v>0</v>
          </cell>
          <cell r="CR1172">
            <v>0</v>
          </cell>
          <cell r="CS1172">
            <v>0</v>
          </cell>
          <cell r="CT1172">
            <v>0</v>
          </cell>
          <cell r="CU1172">
            <v>0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  <cell r="DD1172">
            <v>0</v>
          </cell>
          <cell r="DE1172">
            <v>0</v>
          </cell>
          <cell r="DF1172">
            <v>0</v>
          </cell>
          <cell r="DG1172">
            <v>0</v>
          </cell>
          <cell r="DH1172">
            <v>0</v>
          </cell>
          <cell r="DI1172">
            <v>0</v>
          </cell>
          <cell r="DJ1172">
            <v>0</v>
          </cell>
          <cell r="DK1172">
            <v>0</v>
          </cell>
          <cell r="DL1172">
            <v>0</v>
          </cell>
          <cell r="DM1172">
            <v>0</v>
          </cell>
          <cell r="DN1172">
            <v>0</v>
          </cell>
          <cell r="DO1172">
            <v>0</v>
          </cell>
          <cell r="DP1172">
            <v>0</v>
          </cell>
          <cell r="DQ1172">
            <v>0</v>
          </cell>
          <cell r="DR1172">
            <v>0</v>
          </cell>
          <cell r="DS1172">
            <v>0</v>
          </cell>
          <cell r="DT1172">
            <v>0</v>
          </cell>
          <cell r="DU1172">
            <v>0</v>
          </cell>
          <cell r="DV1172">
            <v>0</v>
          </cell>
          <cell r="DW1172">
            <v>0</v>
          </cell>
          <cell r="DX1172">
            <v>0</v>
          </cell>
          <cell r="DY1172">
            <v>0</v>
          </cell>
          <cell r="DZ1172">
            <v>0</v>
          </cell>
          <cell r="EA1172">
            <v>0</v>
          </cell>
          <cell r="EB1172">
            <v>0</v>
          </cell>
          <cell r="EC1172">
            <v>0</v>
          </cell>
          <cell r="ED1172">
            <v>0</v>
          </cell>
          <cell r="EE1172">
            <v>0</v>
          </cell>
          <cell r="EF1172">
            <v>0</v>
          </cell>
          <cell r="EG1172">
            <v>0</v>
          </cell>
          <cell r="EH1172">
            <v>0</v>
          </cell>
          <cell r="EI1172">
            <v>0</v>
          </cell>
          <cell r="EJ1172">
            <v>0</v>
          </cell>
          <cell r="EK1172">
            <v>0</v>
          </cell>
          <cell r="EL1172">
            <v>0</v>
          </cell>
          <cell r="EM1172">
            <v>0</v>
          </cell>
          <cell r="EN1172">
            <v>0</v>
          </cell>
          <cell r="EO1172">
            <v>0</v>
          </cell>
          <cell r="EP1172">
            <v>0</v>
          </cell>
          <cell r="EQ1172">
            <v>0</v>
          </cell>
          <cell r="ER1172">
            <v>0</v>
          </cell>
          <cell r="ES1172">
            <v>0</v>
          </cell>
          <cell r="ET1172">
            <v>0</v>
          </cell>
          <cell r="EU1172">
            <v>0</v>
          </cell>
          <cell r="EV1172">
            <v>0</v>
          </cell>
          <cell r="EW1172">
            <v>0</v>
          </cell>
          <cell r="EX1172">
            <v>0</v>
          </cell>
          <cell r="EY1172">
            <v>0</v>
          </cell>
          <cell r="EZ1172">
            <v>0</v>
          </cell>
          <cell r="FA1172">
            <v>0</v>
          </cell>
          <cell r="FB1172">
            <v>0</v>
          </cell>
          <cell r="FC1172">
            <v>0</v>
          </cell>
          <cell r="FD1172">
            <v>0</v>
          </cell>
          <cell r="FE1172">
            <v>0</v>
          </cell>
          <cell r="FF1172">
            <v>0</v>
          </cell>
          <cell r="FG1172">
            <v>0</v>
          </cell>
          <cell r="FH1172">
            <v>0</v>
          </cell>
          <cell r="FI1172">
            <v>0</v>
          </cell>
          <cell r="FJ1172">
            <v>0</v>
          </cell>
          <cell r="FK1172">
            <v>0</v>
          </cell>
          <cell r="FL1172">
            <v>0</v>
          </cell>
          <cell r="FM1172">
            <v>0</v>
          </cell>
          <cell r="FN1172">
            <v>0</v>
          </cell>
          <cell r="FO1172">
            <v>0</v>
          </cell>
          <cell r="FP1172">
            <v>0</v>
          </cell>
          <cell r="FQ1172">
            <v>0</v>
          </cell>
          <cell r="FR1172">
            <v>0</v>
          </cell>
          <cell r="FS1172">
            <v>0</v>
          </cell>
          <cell r="FT1172">
            <v>0</v>
          </cell>
          <cell r="FU1172">
            <v>0</v>
          </cell>
          <cell r="FV1172">
            <v>0</v>
          </cell>
          <cell r="FW1172">
            <v>0</v>
          </cell>
          <cell r="FX1172">
            <v>0</v>
          </cell>
          <cell r="FY1172">
            <v>0</v>
          </cell>
          <cell r="FZ1172">
            <v>0</v>
          </cell>
          <cell r="GA1172">
            <v>0</v>
          </cell>
          <cell r="GB1172">
            <v>0</v>
          </cell>
          <cell r="GC1172">
            <v>0</v>
          </cell>
          <cell r="GD1172">
            <v>0</v>
          </cell>
          <cell r="GE1172">
            <v>0</v>
          </cell>
          <cell r="GF1172">
            <v>0</v>
          </cell>
          <cell r="GG1172">
            <v>0</v>
          </cell>
          <cell r="GH1172">
            <v>0</v>
          </cell>
          <cell r="GI1172">
            <v>0</v>
          </cell>
          <cell r="GJ1172">
            <v>0</v>
          </cell>
          <cell r="GK1172">
            <v>0</v>
          </cell>
          <cell r="GL1172">
            <v>0</v>
          </cell>
          <cell r="GM1172">
            <v>0</v>
          </cell>
          <cell r="GN1172">
            <v>0</v>
          </cell>
          <cell r="GO1172">
            <v>0</v>
          </cell>
          <cell r="GP1172">
            <v>0</v>
          </cell>
          <cell r="GQ1172">
            <v>0</v>
          </cell>
          <cell r="GR1172">
            <v>0</v>
          </cell>
          <cell r="GS1172">
            <v>0</v>
          </cell>
          <cell r="GT1172">
            <v>0</v>
          </cell>
          <cell r="GU1172">
            <v>0</v>
          </cell>
          <cell r="GV1172">
            <v>0</v>
          </cell>
          <cell r="GW1172">
            <v>0</v>
          </cell>
          <cell r="GX1172">
            <v>0</v>
          </cell>
          <cell r="GY1172">
            <v>0</v>
          </cell>
          <cell r="GZ1172">
            <v>0</v>
          </cell>
          <cell r="HA1172">
            <v>0</v>
          </cell>
          <cell r="HB1172">
            <v>0</v>
          </cell>
          <cell r="HC1172">
            <v>0</v>
          </cell>
          <cell r="HD1172">
            <v>0</v>
          </cell>
          <cell r="HE1172">
            <v>0</v>
          </cell>
          <cell r="HF1172">
            <v>0</v>
          </cell>
          <cell r="HG1172">
            <v>0</v>
          </cell>
          <cell r="HH1172">
            <v>0</v>
          </cell>
          <cell r="HI1172">
            <v>0</v>
          </cell>
          <cell r="HJ1172">
            <v>0</v>
          </cell>
          <cell r="HK1172">
            <v>0</v>
          </cell>
          <cell r="HL1172">
            <v>0</v>
          </cell>
          <cell r="HM1172">
            <v>0</v>
          </cell>
          <cell r="HN1172">
            <v>0</v>
          </cell>
          <cell r="HO1172">
            <v>0</v>
          </cell>
          <cell r="HP1172">
            <v>0</v>
          </cell>
          <cell r="HQ1172">
            <v>0</v>
          </cell>
          <cell r="HR1172">
            <v>0</v>
          </cell>
          <cell r="HS1172">
            <v>0</v>
          </cell>
          <cell r="HT1172">
            <v>0</v>
          </cell>
          <cell r="HU1172">
            <v>0</v>
          </cell>
          <cell r="HV1172">
            <v>0</v>
          </cell>
          <cell r="HW1172">
            <v>0</v>
          </cell>
          <cell r="HX1172">
            <v>0</v>
          </cell>
          <cell r="HY1172">
            <v>0</v>
          </cell>
          <cell r="HZ1172">
            <v>0</v>
          </cell>
          <cell r="IA1172">
            <v>0</v>
          </cell>
          <cell r="IB1172">
            <v>0</v>
          </cell>
          <cell r="IC1172">
            <v>0</v>
          </cell>
          <cell r="ID1172">
            <v>0</v>
          </cell>
          <cell r="IE1172">
            <v>0</v>
          </cell>
          <cell r="IF1172">
            <v>0</v>
          </cell>
          <cell r="IG1172">
            <v>0</v>
          </cell>
          <cell r="IH1172">
            <v>0</v>
          </cell>
          <cell r="II1172">
            <v>0</v>
          </cell>
          <cell r="IJ1172">
            <v>0</v>
          </cell>
          <cell r="IK1172">
            <v>0</v>
          </cell>
          <cell r="IL1172">
            <v>0</v>
          </cell>
          <cell r="IM1172">
            <v>0</v>
          </cell>
          <cell r="IN1172">
            <v>0</v>
          </cell>
          <cell r="IO1172">
            <v>0</v>
          </cell>
          <cell r="IP1172">
            <v>0</v>
          </cell>
          <cell r="IQ1172">
            <v>0</v>
          </cell>
          <cell r="IR1172">
            <v>0</v>
          </cell>
          <cell r="IS1172">
            <v>0</v>
          </cell>
          <cell r="IT1172">
            <v>0</v>
          </cell>
          <cell r="IU1172">
            <v>0</v>
          </cell>
          <cell r="IV1172">
            <v>0</v>
          </cell>
          <cell r="IW1172">
            <v>0</v>
          </cell>
          <cell r="IX1172">
            <v>0</v>
          </cell>
          <cell r="IY1172">
            <v>0</v>
          </cell>
          <cell r="IZ1172">
            <v>0</v>
          </cell>
          <cell r="JA1172">
            <v>0</v>
          </cell>
          <cell r="JB1172">
            <v>0</v>
          </cell>
          <cell r="JC1172">
            <v>0</v>
          </cell>
          <cell r="JD1172">
            <v>0</v>
          </cell>
          <cell r="JE1172">
            <v>0</v>
          </cell>
          <cell r="JF1172">
            <v>0</v>
          </cell>
          <cell r="JG1172">
            <v>0</v>
          </cell>
          <cell r="JH1172">
            <v>0</v>
          </cell>
          <cell r="JI1172">
            <v>0</v>
          </cell>
          <cell r="JJ1172">
            <v>0</v>
          </cell>
          <cell r="JK1172">
            <v>0</v>
          </cell>
          <cell r="JL1172">
            <v>0</v>
          </cell>
          <cell r="JM1172">
            <v>0</v>
          </cell>
          <cell r="JN1172">
            <v>0</v>
          </cell>
          <cell r="JO1172">
            <v>0</v>
          </cell>
          <cell r="JP1172">
            <v>0</v>
          </cell>
          <cell r="JQ1172">
            <v>0</v>
          </cell>
        </row>
        <row r="1173">
          <cell r="D1173" t="str">
            <v>BIO.QF.GOE._.qID.Kettle_Butte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0</v>
          </cell>
          <cell r="CD1173">
            <v>0</v>
          </cell>
          <cell r="CE1173">
            <v>0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0</v>
          </cell>
          <cell r="CK1173">
            <v>0</v>
          </cell>
          <cell r="CL1173">
            <v>0</v>
          </cell>
          <cell r="CM1173">
            <v>0</v>
          </cell>
          <cell r="CN1173">
            <v>0</v>
          </cell>
          <cell r="CO1173">
            <v>0</v>
          </cell>
          <cell r="CP1173">
            <v>0</v>
          </cell>
          <cell r="CQ1173">
            <v>0</v>
          </cell>
          <cell r="CR1173">
            <v>0</v>
          </cell>
          <cell r="CS1173">
            <v>0</v>
          </cell>
          <cell r="CT1173">
            <v>0</v>
          </cell>
          <cell r="CU1173">
            <v>0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  <cell r="DD1173">
            <v>0</v>
          </cell>
          <cell r="DE1173">
            <v>0</v>
          </cell>
          <cell r="DF1173">
            <v>0</v>
          </cell>
          <cell r="DG1173">
            <v>0</v>
          </cell>
          <cell r="DH1173">
            <v>0</v>
          </cell>
          <cell r="DI1173">
            <v>0</v>
          </cell>
          <cell r="DJ1173">
            <v>0</v>
          </cell>
          <cell r="DK1173">
            <v>0</v>
          </cell>
          <cell r="DL1173">
            <v>0</v>
          </cell>
          <cell r="DM1173">
            <v>0</v>
          </cell>
          <cell r="DN1173">
            <v>0</v>
          </cell>
          <cell r="DO1173">
            <v>0</v>
          </cell>
          <cell r="DP1173">
            <v>0</v>
          </cell>
          <cell r="DQ1173">
            <v>0</v>
          </cell>
          <cell r="DR1173">
            <v>0</v>
          </cell>
          <cell r="DS1173">
            <v>0</v>
          </cell>
          <cell r="DT1173">
            <v>0</v>
          </cell>
          <cell r="DU1173">
            <v>0</v>
          </cell>
          <cell r="DV1173">
            <v>0</v>
          </cell>
          <cell r="DW1173">
            <v>0</v>
          </cell>
          <cell r="DX1173">
            <v>0</v>
          </cell>
          <cell r="DY1173">
            <v>0</v>
          </cell>
          <cell r="DZ1173">
            <v>0</v>
          </cell>
          <cell r="EA1173">
            <v>0</v>
          </cell>
          <cell r="EB1173">
            <v>0</v>
          </cell>
          <cell r="EC1173">
            <v>0</v>
          </cell>
          <cell r="ED1173">
            <v>0</v>
          </cell>
          <cell r="EE1173">
            <v>0</v>
          </cell>
          <cell r="EF1173">
            <v>0</v>
          </cell>
          <cell r="EG1173">
            <v>0</v>
          </cell>
          <cell r="EH1173">
            <v>0</v>
          </cell>
          <cell r="EI1173">
            <v>0</v>
          </cell>
          <cell r="EJ1173">
            <v>0</v>
          </cell>
          <cell r="EK1173">
            <v>0</v>
          </cell>
          <cell r="EL1173">
            <v>0</v>
          </cell>
          <cell r="EM1173">
            <v>0</v>
          </cell>
          <cell r="EN1173">
            <v>0</v>
          </cell>
          <cell r="EO1173">
            <v>0</v>
          </cell>
          <cell r="EP1173">
            <v>0</v>
          </cell>
          <cell r="EQ1173">
            <v>0</v>
          </cell>
          <cell r="ER1173">
            <v>0</v>
          </cell>
          <cell r="ES1173">
            <v>0</v>
          </cell>
          <cell r="ET1173">
            <v>0</v>
          </cell>
          <cell r="EU1173">
            <v>0</v>
          </cell>
          <cell r="EV1173">
            <v>0</v>
          </cell>
          <cell r="EW1173">
            <v>0</v>
          </cell>
          <cell r="EX1173">
            <v>0</v>
          </cell>
          <cell r="EY1173">
            <v>0</v>
          </cell>
          <cell r="EZ1173">
            <v>0</v>
          </cell>
          <cell r="FA1173">
            <v>0</v>
          </cell>
          <cell r="FB1173">
            <v>0</v>
          </cell>
          <cell r="FC1173">
            <v>0</v>
          </cell>
          <cell r="FD1173">
            <v>0</v>
          </cell>
          <cell r="FE1173">
            <v>0</v>
          </cell>
          <cell r="FF1173">
            <v>0</v>
          </cell>
          <cell r="FG1173">
            <v>0</v>
          </cell>
          <cell r="FH1173">
            <v>0</v>
          </cell>
          <cell r="FI1173">
            <v>0</v>
          </cell>
          <cell r="FJ1173">
            <v>0</v>
          </cell>
          <cell r="FK1173">
            <v>0</v>
          </cell>
          <cell r="FL1173">
            <v>0</v>
          </cell>
          <cell r="FM1173">
            <v>0</v>
          </cell>
          <cell r="FN1173">
            <v>0</v>
          </cell>
          <cell r="FO1173">
            <v>0</v>
          </cell>
          <cell r="FP1173">
            <v>0</v>
          </cell>
          <cell r="FQ1173">
            <v>0</v>
          </cell>
          <cell r="FR1173">
            <v>0</v>
          </cell>
          <cell r="FS1173">
            <v>0</v>
          </cell>
          <cell r="FT1173">
            <v>0</v>
          </cell>
          <cell r="FU1173">
            <v>0</v>
          </cell>
          <cell r="FV1173">
            <v>0</v>
          </cell>
          <cell r="FW1173">
            <v>0</v>
          </cell>
          <cell r="FX1173">
            <v>0</v>
          </cell>
          <cell r="FY1173">
            <v>0</v>
          </cell>
          <cell r="FZ1173">
            <v>0</v>
          </cell>
          <cell r="GA1173">
            <v>0</v>
          </cell>
          <cell r="GB1173">
            <v>0</v>
          </cell>
          <cell r="GC1173">
            <v>0</v>
          </cell>
          <cell r="GD1173">
            <v>0</v>
          </cell>
          <cell r="GE1173">
            <v>0</v>
          </cell>
          <cell r="GF1173">
            <v>0</v>
          </cell>
          <cell r="GG1173">
            <v>0</v>
          </cell>
          <cell r="GH1173">
            <v>0</v>
          </cell>
          <cell r="GI1173">
            <v>0</v>
          </cell>
          <cell r="GJ1173">
            <v>0</v>
          </cell>
          <cell r="GK1173">
            <v>0</v>
          </cell>
          <cell r="GL1173">
            <v>0</v>
          </cell>
          <cell r="GM1173">
            <v>0</v>
          </cell>
          <cell r="GN1173">
            <v>0</v>
          </cell>
          <cell r="GO1173">
            <v>0</v>
          </cell>
          <cell r="GP1173">
            <v>0</v>
          </cell>
          <cell r="GQ1173">
            <v>0</v>
          </cell>
          <cell r="GR1173">
            <v>0</v>
          </cell>
          <cell r="GS1173">
            <v>0</v>
          </cell>
          <cell r="GT1173">
            <v>0</v>
          </cell>
          <cell r="GU1173">
            <v>0</v>
          </cell>
          <cell r="GV1173">
            <v>0</v>
          </cell>
          <cell r="GW1173">
            <v>0</v>
          </cell>
          <cell r="GX1173">
            <v>0</v>
          </cell>
          <cell r="GY1173">
            <v>0</v>
          </cell>
          <cell r="GZ1173">
            <v>0</v>
          </cell>
          <cell r="HA1173">
            <v>0</v>
          </cell>
          <cell r="HB1173">
            <v>0</v>
          </cell>
          <cell r="HC1173">
            <v>0</v>
          </cell>
          <cell r="HD1173">
            <v>0</v>
          </cell>
          <cell r="HE1173">
            <v>0</v>
          </cell>
          <cell r="HF1173">
            <v>0</v>
          </cell>
          <cell r="HG1173">
            <v>0</v>
          </cell>
          <cell r="HH1173">
            <v>0</v>
          </cell>
          <cell r="HI1173">
            <v>0</v>
          </cell>
          <cell r="HJ1173">
            <v>0</v>
          </cell>
          <cell r="HK1173">
            <v>0</v>
          </cell>
          <cell r="HL1173">
            <v>0</v>
          </cell>
          <cell r="HM1173">
            <v>0</v>
          </cell>
          <cell r="HN1173">
            <v>0</v>
          </cell>
          <cell r="HO1173">
            <v>0</v>
          </cell>
          <cell r="HP1173">
            <v>0</v>
          </cell>
          <cell r="HQ1173">
            <v>0</v>
          </cell>
          <cell r="HR1173">
            <v>0</v>
          </cell>
          <cell r="HS1173">
            <v>0</v>
          </cell>
          <cell r="HT1173">
            <v>0</v>
          </cell>
          <cell r="HU1173">
            <v>0</v>
          </cell>
          <cell r="HV1173">
            <v>0</v>
          </cell>
          <cell r="HW1173">
            <v>0</v>
          </cell>
          <cell r="HX1173">
            <v>0</v>
          </cell>
          <cell r="HY1173">
            <v>0</v>
          </cell>
          <cell r="HZ1173">
            <v>0</v>
          </cell>
          <cell r="IA1173">
            <v>0</v>
          </cell>
          <cell r="IB1173">
            <v>0</v>
          </cell>
          <cell r="IC1173">
            <v>0</v>
          </cell>
          <cell r="ID1173">
            <v>0</v>
          </cell>
          <cell r="IE1173">
            <v>0</v>
          </cell>
          <cell r="IF1173">
            <v>0</v>
          </cell>
          <cell r="IG1173">
            <v>0</v>
          </cell>
          <cell r="IH1173">
            <v>0</v>
          </cell>
          <cell r="II1173">
            <v>0</v>
          </cell>
          <cell r="IJ1173">
            <v>0</v>
          </cell>
          <cell r="IK1173">
            <v>0</v>
          </cell>
          <cell r="IL1173">
            <v>0</v>
          </cell>
          <cell r="IM1173">
            <v>0</v>
          </cell>
          <cell r="IN1173">
            <v>0</v>
          </cell>
          <cell r="IO1173">
            <v>0</v>
          </cell>
          <cell r="IP1173">
            <v>0</v>
          </cell>
          <cell r="IQ1173">
            <v>0</v>
          </cell>
          <cell r="IR1173">
            <v>0</v>
          </cell>
          <cell r="IS1173">
            <v>0</v>
          </cell>
          <cell r="IT1173">
            <v>0</v>
          </cell>
          <cell r="IU1173">
            <v>0</v>
          </cell>
          <cell r="IV1173">
            <v>0</v>
          </cell>
          <cell r="IW1173">
            <v>0</v>
          </cell>
          <cell r="IX1173">
            <v>0</v>
          </cell>
          <cell r="IY1173">
            <v>0</v>
          </cell>
          <cell r="IZ1173">
            <v>0</v>
          </cell>
          <cell r="JA1173">
            <v>0</v>
          </cell>
          <cell r="JB1173">
            <v>0</v>
          </cell>
          <cell r="JC1173">
            <v>0</v>
          </cell>
          <cell r="JD1173">
            <v>0</v>
          </cell>
          <cell r="JE1173">
            <v>0</v>
          </cell>
          <cell r="JF1173">
            <v>0</v>
          </cell>
          <cell r="JG1173">
            <v>0</v>
          </cell>
          <cell r="JH1173">
            <v>0</v>
          </cell>
          <cell r="JI1173">
            <v>0</v>
          </cell>
          <cell r="JJ1173">
            <v>0</v>
          </cell>
          <cell r="JK1173">
            <v>0</v>
          </cell>
          <cell r="JL1173">
            <v>0</v>
          </cell>
          <cell r="JM1173">
            <v>0</v>
          </cell>
          <cell r="JN1173">
            <v>0</v>
          </cell>
          <cell r="JO1173">
            <v>0</v>
          </cell>
          <cell r="JP1173">
            <v>0</v>
          </cell>
          <cell r="JQ1173">
            <v>0</v>
          </cell>
        </row>
        <row r="1174">
          <cell r="D1174" t="str">
            <v>BIO.QF.PNC._.qOR.Farm_Misty_Meadows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0</v>
          </cell>
          <cell r="CD1174">
            <v>0</v>
          </cell>
          <cell r="CE1174">
            <v>0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0</v>
          </cell>
          <cell r="CK1174">
            <v>0</v>
          </cell>
          <cell r="CL1174">
            <v>0</v>
          </cell>
          <cell r="CM1174">
            <v>0</v>
          </cell>
          <cell r="CN1174">
            <v>0</v>
          </cell>
          <cell r="CO1174">
            <v>0</v>
          </cell>
          <cell r="CP1174">
            <v>0</v>
          </cell>
          <cell r="CQ1174">
            <v>0</v>
          </cell>
          <cell r="CR1174">
            <v>0</v>
          </cell>
          <cell r="CS1174">
            <v>0</v>
          </cell>
          <cell r="CT1174">
            <v>0</v>
          </cell>
          <cell r="CU1174">
            <v>0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  <cell r="DD1174">
            <v>0</v>
          </cell>
          <cell r="DE1174">
            <v>0</v>
          </cell>
          <cell r="DF1174">
            <v>0</v>
          </cell>
          <cell r="DG1174">
            <v>0</v>
          </cell>
          <cell r="DH1174">
            <v>0</v>
          </cell>
          <cell r="DI1174">
            <v>0</v>
          </cell>
          <cell r="DJ1174">
            <v>0</v>
          </cell>
          <cell r="DK1174">
            <v>0</v>
          </cell>
          <cell r="DL1174">
            <v>0</v>
          </cell>
          <cell r="DM1174">
            <v>0</v>
          </cell>
          <cell r="DN1174">
            <v>0</v>
          </cell>
          <cell r="DO1174">
            <v>0</v>
          </cell>
          <cell r="DP1174">
            <v>0</v>
          </cell>
          <cell r="DQ1174">
            <v>0</v>
          </cell>
          <cell r="DR1174">
            <v>0</v>
          </cell>
          <cell r="DS1174">
            <v>0</v>
          </cell>
          <cell r="DT1174">
            <v>0</v>
          </cell>
          <cell r="DU1174">
            <v>0</v>
          </cell>
          <cell r="DV1174">
            <v>0</v>
          </cell>
          <cell r="DW1174">
            <v>0</v>
          </cell>
          <cell r="DX1174">
            <v>0</v>
          </cell>
          <cell r="DY1174">
            <v>0</v>
          </cell>
          <cell r="DZ1174">
            <v>0</v>
          </cell>
          <cell r="EA1174">
            <v>0</v>
          </cell>
          <cell r="EB1174">
            <v>0</v>
          </cell>
          <cell r="EC1174">
            <v>0</v>
          </cell>
          <cell r="ED1174">
            <v>0</v>
          </cell>
          <cell r="EE1174">
            <v>0</v>
          </cell>
          <cell r="EF1174">
            <v>0</v>
          </cell>
          <cell r="EG1174">
            <v>0</v>
          </cell>
          <cell r="EH1174">
            <v>0</v>
          </cell>
          <cell r="EI1174">
            <v>0</v>
          </cell>
          <cell r="EJ1174">
            <v>0</v>
          </cell>
          <cell r="EK1174">
            <v>0</v>
          </cell>
          <cell r="EL1174">
            <v>0</v>
          </cell>
          <cell r="EM1174">
            <v>0</v>
          </cell>
          <cell r="EN1174">
            <v>0</v>
          </cell>
          <cell r="EO1174">
            <v>0</v>
          </cell>
          <cell r="EP1174">
            <v>0</v>
          </cell>
          <cell r="EQ1174">
            <v>0</v>
          </cell>
          <cell r="ER1174">
            <v>0</v>
          </cell>
          <cell r="ES1174">
            <v>0</v>
          </cell>
          <cell r="ET1174">
            <v>0</v>
          </cell>
          <cell r="EU1174">
            <v>0</v>
          </cell>
          <cell r="EV1174">
            <v>0</v>
          </cell>
          <cell r="EW1174">
            <v>0</v>
          </cell>
          <cell r="EX1174">
            <v>0</v>
          </cell>
          <cell r="EY1174">
            <v>0</v>
          </cell>
          <cell r="EZ1174">
            <v>0</v>
          </cell>
          <cell r="FA1174">
            <v>0</v>
          </cell>
          <cell r="FB1174">
            <v>0</v>
          </cell>
          <cell r="FC1174">
            <v>0</v>
          </cell>
          <cell r="FD1174">
            <v>0</v>
          </cell>
          <cell r="FE1174">
            <v>0</v>
          </cell>
          <cell r="FF1174">
            <v>0</v>
          </cell>
          <cell r="FG1174">
            <v>0</v>
          </cell>
          <cell r="FH1174">
            <v>0</v>
          </cell>
          <cell r="FI1174">
            <v>0</v>
          </cell>
          <cell r="FJ1174">
            <v>0</v>
          </cell>
          <cell r="FK1174">
            <v>0</v>
          </cell>
          <cell r="FL1174">
            <v>0</v>
          </cell>
          <cell r="FM1174">
            <v>0</v>
          </cell>
          <cell r="FN1174">
            <v>0</v>
          </cell>
          <cell r="FO1174">
            <v>0</v>
          </cell>
          <cell r="FP1174">
            <v>0</v>
          </cell>
          <cell r="FQ1174">
            <v>0</v>
          </cell>
          <cell r="FR1174">
            <v>0</v>
          </cell>
          <cell r="FS1174">
            <v>0</v>
          </cell>
          <cell r="FT1174">
            <v>0</v>
          </cell>
          <cell r="FU1174">
            <v>0</v>
          </cell>
          <cell r="FV1174">
            <v>0</v>
          </cell>
          <cell r="FW1174">
            <v>0</v>
          </cell>
          <cell r="FX1174">
            <v>0</v>
          </cell>
          <cell r="FY1174">
            <v>0</v>
          </cell>
          <cell r="FZ1174">
            <v>0</v>
          </cell>
          <cell r="GA1174">
            <v>0</v>
          </cell>
          <cell r="GB1174">
            <v>0</v>
          </cell>
          <cell r="GC1174">
            <v>0</v>
          </cell>
          <cell r="GD1174">
            <v>0</v>
          </cell>
          <cell r="GE1174">
            <v>0</v>
          </cell>
          <cell r="GF1174">
            <v>0</v>
          </cell>
          <cell r="GG1174">
            <v>0</v>
          </cell>
          <cell r="GH1174">
            <v>0</v>
          </cell>
          <cell r="GI1174">
            <v>0</v>
          </cell>
          <cell r="GJ1174">
            <v>0</v>
          </cell>
          <cell r="GK1174">
            <v>0</v>
          </cell>
          <cell r="GL1174">
            <v>0</v>
          </cell>
          <cell r="GM1174">
            <v>0</v>
          </cell>
          <cell r="GN1174">
            <v>0</v>
          </cell>
          <cell r="GO1174">
            <v>0</v>
          </cell>
          <cell r="GP1174">
            <v>0</v>
          </cell>
          <cell r="GQ1174">
            <v>0</v>
          </cell>
          <cell r="GR1174">
            <v>0</v>
          </cell>
          <cell r="GS1174">
            <v>0</v>
          </cell>
          <cell r="GT1174">
            <v>0</v>
          </cell>
          <cell r="GU1174">
            <v>0</v>
          </cell>
          <cell r="GV1174">
            <v>0</v>
          </cell>
          <cell r="GW1174">
            <v>0</v>
          </cell>
          <cell r="GX1174">
            <v>0</v>
          </cell>
          <cell r="GY1174">
            <v>0</v>
          </cell>
          <cell r="GZ1174">
            <v>0</v>
          </cell>
          <cell r="HA1174">
            <v>0</v>
          </cell>
          <cell r="HB1174">
            <v>0</v>
          </cell>
          <cell r="HC1174">
            <v>0</v>
          </cell>
          <cell r="HD1174">
            <v>0</v>
          </cell>
          <cell r="HE1174">
            <v>0</v>
          </cell>
          <cell r="HF1174">
            <v>0</v>
          </cell>
          <cell r="HG1174">
            <v>0</v>
          </cell>
          <cell r="HH1174">
            <v>0</v>
          </cell>
          <cell r="HI1174">
            <v>0</v>
          </cell>
          <cell r="HJ1174">
            <v>0</v>
          </cell>
          <cell r="HK1174">
            <v>0</v>
          </cell>
          <cell r="HL1174">
            <v>0</v>
          </cell>
          <cell r="HM1174">
            <v>0</v>
          </cell>
          <cell r="HN1174">
            <v>0</v>
          </cell>
          <cell r="HO1174">
            <v>0</v>
          </cell>
          <cell r="HP1174">
            <v>0</v>
          </cell>
          <cell r="HQ1174">
            <v>0</v>
          </cell>
          <cell r="HR1174">
            <v>0</v>
          </cell>
          <cell r="HS1174">
            <v>0</v>
          </cell>
          <cell r="HT1174">
            <v>0</v>
          </cell>
          <cell r="HU1174">
            <v>0</v>
          </cell>
          <cell r="HV1174">
            <v>0</v>
          </cell>
          <cell r="HW1174">
            <v>0</v>
          </cell>
          <cell r="HX1174">
            <v>0</v>
          </cell>
          <cell r="HY1174">
            <v>0</v>
          </cell>
          <cell r="HZ1174">
            <v>0</v>
          </cell>
          <cell r="IA1174">
            <v>0</v>
          </cell>
          <cell r="IB1174">
            <v>0</v>
          </cell>
          <cell r="IC1174">
            <v>0</v>
          </cell>
          <cell r="ID1174">
            <v>0</v>
          </cell>
          <cell r="IE1174">
            <v>0</v>
          </cell>
          <cell r="IF1174">
            <v>0</v>
          </cell>
          <cell r="IG1174">
            <v>0</v>
          </cell>
          <cell r="IH1174">
            <v>0</v>
          </cell>
          <cell r="II1174">
            <v>0</v>
          </cell>
          <cell r="IJ1174">
            <v>0</v>
          </cell>
          <cell r="IK1174">
            <v>0</v>
          </cell>
          <cell r="IL1174">
            <v>0</v>
          </cell>
          <cell r="IM1174">
            <v>0</v>
          </cell>
          <cell r="IN1174">
            <v>0</v>
          </cell>
          <cell r="IO1174">
            <v>0</v>
          </cell>
          <cell r="IP1174">
            <v>0</v>
          </cell>
          <cell r="IQ1174">
            <v>0</v>
          </cell>
          <cell r="IR1174">
            <v>0</v>
          </cell>
          <cell r="IS1174">
            <v>0</v>
          </cell>
          <cell r="IT1174">
            <v>0</v>
          </cell>
          <cell r="IU1174">
            <v>0</v>
          </cell>
          <cell r="IV1174">
            <v>0</v>
          </cell>
          <cell r="IW1174">
            <v>0</v>
          </cell>
          <cell r="IX1174">
            <v>0</v>
          </cell>
          <cell r="IY1174">
            <v>0</v>
          </cell>
          <cell r="IZ1174">
            <v>0</v>
          </cell>
          <cell r="JA1174">
            <v>0</v>
          </cell>
          <cell r="JB1174">
            <v>0</v>
          </cell>
          <cell r="JC1174">
            <v>0</v>
          </cell>
          <cell r="JD1174">
            <v>0</v>
          </cell>
          <cell r="JE1174">
            <v>0</v>
          </cell>
          <cell r="JF1174">
            <v>0</v>
          </cell>
          <cell r="JG1174">
            <v>0</v>
          </cell>
          <cell r="JH1174">
            <v>0</v>
          </cell>
          <cell r="JI1174">
            <v>0</v>
          </cell>
          <cell r="JJ1174">
            <v>0</v>
          </cell>
          <cell r="JK1174">
            <v>0</v>
          </cell>
          <cell r="JL1174">
            <v>0</v>
          </cell>
          <cell r="JM1174">
            <v>0</v>
          </cell>
          <cell r="JN1174">
            <v>0</v>
          </cell>
          <cell r="JO1174">
            <v>0</v>
          </cell>
          <cell r="JP1174">
            <v>0</v>
          </cell>
          <cell r="JQ1174">
            <v>0</v>
          </cell>
        </row>
        <row r="1175">
          <cell r="D1175" t="str">
            <v>BIO.QF.WMV._.qOR.RES_Ag_Oak_Lea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</v>
          </cell>
          <cell r="BR1175">
            <v>0</v>
          </cell>
          <cell r="BS1175">
            <v>0</v>
          </cell>
          <cell r="BT1175">
            <v>0</v>
          </cell>
          <cell r="BU1175">
            <v>0</v>
          </cell>
          <cell r="BV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0</v>
          </cell>
          <cell r="CD1175">
            <v>0</v>
          </cell>
          <cell r="CE1175">
            <v>0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0</v>
          </cell>
          <cell r="CK1175">
            <v>0</v>
          </cell>
          <cell r="CL1175">
            <v>0</v>
          </cell>
          <cell r="CM1175">
            <v>0</v>
          </cell>
          <cell r="CN1175">
            <v>0</v>
          </cell>
          <cell r="CO1175">
            <v>0</v>
          </cell>
          <cell r="CP1175">
            <v>0</v>
          </cell>
          <cell r="CQ1175">
            <v>0</v>
          </cell>
          <cell r="CR1175">
            <v>0</v>
          </cell>
          <cell r="CS1175">
            <v>0</v>
          </cell>
          <cell r="CT1175">
            <v>0</v>
          </cell>
          <cell r="CU1175">
            <v>0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  <cell r="DD1175">
            <v>0</v>
          </cell>
          <cell r="DE1175">
            <v>0</v>
          </cell>
          <cell r="DF1175">
            <v>0</v>
          </cell>
          <cell r="DG1175">
            <v>0</v>
          </cell>
          <cell r="DH1175">
            <v>0</v>
          </cell>
          <cell r="DI1175">
            <v>0</v>
          </cell>
          <cell r="DJ1175">
            <v>0</v>
          </cell>
          <cell r="DK1175">
            <v>0</v>
          </cell>
          <cell r="DL1175">
            <v>0</v>
          </cell>
          <cell r="DM1175">
            <v>0</v>
          </cell>
          <cell r="DN1175">
            <v>0</v>
          </cell>
          <cell r="DO1175">
            <v>0</v>
          </cell>
          <cell r="DP1175">
            <v>0</v>
          </cell>
          <cell r="DQ1175">
            <v>0</v>
          </cell>
          <cell r="DR1175">
            <v>0</v>
          </cell>
          <cell r="DS1175">
            <v>0</v>
          </cell>
          <cell r="DT1175">
            <v>0</v>
          </cell>
          <cell r="DU1175">
            <v>0</v>
          </cell>
          <cell r="DV1175">
            <v>0</v>
          </cell>
          <cell r="DW1175">
            <v>0</v>
          </cell>
          <cell r="DX1175">
            <v>0</v>
          </cell>
          <cell r="DY1175">
            <v>0</v>
          </cell>
          <cell r="DZ1175">
            <v>0</v>
          </cell>
          <cell r="EA1175">
            <v>0</v>
          </cell>
          <cell r="EB1175">
            <v>0</v>
          </cell>
          <cell r="EC1175">
            <v>0</v>
          </cell>
          <cell r="ED1175">
            <v>0</v>
          </cell>
          <cell r="EE1175">
            <v>0</v>
          </cell>
          <cell r="EF1175">
            <v>0</v>
          </cell>
          <cell r="EG1175">
            <v>0</v>
          </cell>
          <cell r="EH1175">
            <v>0</v>
          </cell>
          <cell r="EI1175">
            <v>0</v>
          </cell>
          <cell r="EJ1175">
            <v>0</v>
          </cell>
          <cell r="EK1175">
            <v>0</v>
          </cell>
          <cell r="EL1175">
            <v>0</v>
          </cell>
          <cell r="EM1175">
            <v>0</v>
          </cell>
          <cell r="EN1175">
            <v>0</v>
          </cell>
          <cell r="EO1175">
            <v>0</v>
          </cell>
          <cell r="EP1175">
            <v>0</v>
          </cell>
          <cell r="EQ1175">
            <v>0</v>
          </cell>
          <cell r="ER1175">
            <v>0</v>
          </cell>
          <cell r="ES1175">
            <v>0</v>
          </cell>
          <cell r="ET1175">
            <v>0</v>
          </cell>
          <cell r="EU1175">
            <v>0</v>
          </cell>
          <cell r="EV1175">
            <v>0</v>
          </cell>
          <cell r="EW1175">
            <v>0</v>
          </cell>
          <cell r="EX1175">
            <v>0</v>
          </cell>
          <cell r="EY1175">
            <v>0</v>
          </cell>
          <cell r="EZ1175">
            <v>0</v>
          </cell>
          <cell r="FA1175">
            <v>0</v>
          </cell>
          <cell r="FB1175">
            <v>0</v>
          </cell>
          <cell r="FC1175">
            <v>0</v>
          </cell>
          <cell r="FD1175">
            <v>0</v>
          </cell>
          <cell r="FE1175">
            <v>0</v>
          </cell>
          <cell r="FF1175">
            <v>0</v>
          </cell>
          <cell r="FG1175">
            <v>0</v>
          </cell>
          <cell r="FH1175">
            <v>0</v>
          </cell>
          <cell r="FI1175">
            <v>0</v>
          </cell>
          <cell r="FJ1175">
            <v>0</v>
          </cell>
          <cell r="FK1175">
            <v>0</v>
          </cell>
          <cell r="FL1175">
            <v>0</v>
          </cell>
          <cell r="FM1175">
            <v>0</v>
          </cell>
          <cell r="FN1175">
            <v>0</v>
          </cell>
          <cell r="FO1175">
            <v>0</v>
          </cell>
          <cell r="FP1175">
            <v>0</v>
          </cell>
          <cell r="FQ1175">
            <v>0</v>
          </cell>
          <cell r="FR1175">
            <v>0</v>
          </cell>
          <cell r="FS1175">
            <v>0</v>
          </cell>
          <cell r="FT1175">
            <v>0</v>
          </cell>
          <cell r="FU1175">
            <v>0</v>
          </cell>
          <cell r="FV1175">
            <v>0</v>
          </cell>
          <cell r="FW1175">
            <v>0</v>
          </cell>
          <cell r="FX1175">
            <v>0</v>
          </cell>
          <cell r="FY1175">
            <v>0</v>
          </cell>
          <cell r="FZ1175">
            <v>0</v>
          </cell>
          <cell r="GA1175">
            <v>0</v>
          </cell>
          <cell r="GB1175">
            <v>0</v>
          </cell>
          <cell r="GC1175">
            <v>0</v>
          </cell>
          <cell r="GD1175">
            <v>0</v>
          </cell>
          <cell r="GE1175">
            <v>0</v>
          </cell>
          <cell r="GF1175">
            <v>0</v>
          </cell>
          <cell r="GG1175">
            <v>0</v>
          </cell>
          <cell r="GH1175">
            <v>0</v>
          </cell>
          <cell r="GI1175">
            <v>0</v>
          </cell>
          <cell r="GJ1175">
            <v>0</v>
          </cell>
          <cell r="GK1175">
            <v>0</v>
          </cell>
          <cell r="GL1175">
            <v>0</v>
          </cell>
          <cell r="GM1175">
            <v>0</v>
          </cell>
          <cell r="GN1175">
            <v>0</v>
          </cell>
          <cell r="GO1175">
            <v>0</v>
          </cell>
          <cell r="GP1175">
            <v>0</v>
          </cell>
          <cell r="GQ1175">
            <v>0</v>
          </cell>
          <cell r="GR1175">
            <v>0</v>
          </cell>
          <cell r="GS1175">
            <v>0</v>
          </cell>
          <cell r="GT1175">
            <v>0</v>
          </cell>
          <cell r="GU1175">
            <v>0</v>
          </cell>
          <cell r="GV1175">
            <v>0</v>
          </cell>
          <cell r="GW1175">
            <v>0</v>
          </cell>
          <cell r="GX1175">
            <v>0</v>
          </cell>
          <cell r="GY1175">
            <v>0</v>
          </cell>
          <cell r="GZ1175">
            <v>0</v>
          </cell>
          <cell r="HA1175">
            <v>0</v>
          </cell>
          <cell r="HB1175">
            <v>0</v>
          </cell>
          <cell r="HC1175">
            <v>0</v>
          </cell>
          <cell r="HD1175">
            <v>0</v>
          </cell>
          <cell r="HE1175">
            <v>0</v>
          </cell>
          <cell r="HF1175">
            <v>0</v>
          </cell>
          <cell r="HG1175">
            <v>0</v>
          </cell>
          <cell r="HH1175">
            <v>0</v>
          </cell>
          <cell r="HI1175">
            <v>0</v>
          </cell>
          <cell r="HJ1175">
            <v>0</v>
          </cell>
          <cell r="HK1175">
            <v>0</v>
          </cell>
          <cell r="HL1175">
            <v>0</v>
          </cell>
          <cell r="HM1175">
            <v>0</v>
          </cell>
          <cell r="HN1175">
            <v>0</v>
          </cell>
          <cell r="HO1175">
            <v>0</v>
          </cell>
          <cell r="HP1175">
            <v>0</v>
          </cell>
          <cell r="HQ1175">
            <v>0</v>
          </cell>
          <cell r="HR1175">
            <v>0</v>
          </cell>
          <cell r="HS1175">
            <v>0</v>
          </cell>
          <cell r="HT1175">
            <v>0</v>
          </cell>
          <cell r="HU1175">
            <v>0</v>
          </cell>
          <cell r="HV1175">
            <v>0</v>
          </cell>
          <cell r="HW1175">
            <v>0</v>
          </cell>
          <cell r="HX1175">
            <v>0</v>
          </cell>
          <cell r="HY1175">
            <v>0</v>
          </cell>
          <cell r="HZ1175">
            <v>0</v>
          </cell>
          <cell r="IA1175">
            <v>0</v>
          </cell>
          <cell r="IB1175">
            <v>0</v>
          </cell>
          <cell r="IC1175">
            <v>0</v>
          </cell>
          <cell r="ID1175">
            <v>0</v>
          </cell>
          <cell r="IE1175">
            <v>0</v>
          </cell>
          <cell r="IF1175">
            <v>0</v>
          </cell>
          <cell r="IG1175">
            <v>0</v>
          </cell>
          <cell r="IH1175">
            <v>0</v>
          </cell>
          <cell r="II1175">
            <v>0</v>
          </cell>
          <cell r="IJ1175">
            <v>0</v>
          </cell>
          <cell r="IK1175">
            <v>0</v>
          </cell>
          <cell r="IL1175">
            <v>0</v>
          </cell>
          <cell r="IM1175">
            <v>0</v>
          </cell>
          <cell r="IN1175">
            <v>0</v>
          </cell>
          <cell r="IO1175">
            <v>0</v>
          </cell>
          <cell r="IP1175">
            <v>0</v>
          </cell>
          <cell r="IQ1175">
            <v>0</v>
          </cell>
          <cell r="IR1175">
            <v>0</v>
          </cell>
          <cell r="IS1175">
            <v>0</v>
          </cell>
          <cell r="IT1175">
            <v>0</v>
          </cell>
          <cell r="IU1175">
            <v>0</v>
          </cell>
          <cell r="IV1175">
            <v>0</v>
          </cell>
          <cell r="IW1175">
            <v>0</v>
          </cell>
          <cell r="IX1175">
            <v>0</v>
          </cell>
          <cell r="IY1175">
            <v>0</v>
          </cell>
          <cell r="IZ1175">
            <v>0</v>
          </cell>
          <cell r="JA1175">
            <v>0</v>
          </cell>
          <cell r="JB1175">
            <v>0</v>
          </cell>
          <cell r="JC1175">
            <v>0</v>
          </cell>
          <cell r="JD1175">
            <v>0</v>
          </cell>
          <cell r="JE1175">
            <v>0</v>
          </cell>
          <cell r="JF1175">
            <v>0</v>
          </cell>
          <cell r="JG1175">
            <v>0</v>
          </cell>
          <cell r="JH1175">
            <v>0</v>
          </cell>
          <cell r="JI1175">
            <v>0</v>
          </cell>
          <cell r="JJ1175">
            <v>0</v>
          </cell>
          <cell r="JK1175">
            <v>0</v>
          </cell>
          <cell r="JL1175">
            <v>0</v>
          </cell>
          <cell r="JM1175">
            <v>0</v>
          </cell>
          <cell r="JN1175">
            <v>0</v>
          </cell>
          <cell r="JO1175">
            <v>0</v>
          </cell>
          <cell r="JP1175">
            <v>0</v>
          </cell>
          <cell r="JQ1175">
            <v>0</v>
          </cell>
        </row>
        <row r="1176">
          <cell r="D1176" t="str">
            <v>BIO.QF.WOR._.qOR.TMF_Biofuels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</v>
          </cell>
          <cell r="BR1176">
            <v>0</v>
          </cell>
          <cell r="BS1176">
            <v>0</v>
          </cell>
          <cell r="BT1176">
            <v>0</v>
          </cell>
          <cell r="BU1176">
            <v>0</v>
          </cell>
          <cell r="BV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0</v>
          </cell>
          <cell r="CD1176">
            <v>0</v>
          </cell>
          <cell r="CE1176">
            <v>0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0</v>
          </cell>
          <cell r="CK1176">
            <v>0</v>
          </cell>
          <cell r="CL1176">
            <v>0</v>
          </cell>
          <cell r="CM1176">
            <v>0</v>
          </cell>
          <cell r="CN1176">
            <v>0</v>
          </cell>
          <cell r="CO1176">
            <v>0</v>
          </cell>
          <cell r="CP1176">
            <v>0</v>
          </cell>
          <cell r="CQ1176">
            <v>0</v>
          </cell>
          <cell r="CR1176">
            <v>0</v>
          </cell>
          <cell r="CS1176">
            <v>0</v>
          </cell>
          <cell r="CT1176">
            <v>0</v>
          </cell>
          <cell r="CU1176">
            <v>0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  <cell r="DD1176">
            <v>0</v>
          </cell>
          <cell r="DE1176">
            <v>0</v>
          </cell>
          <cell r="DF1176">
            <v>0</v>
          </cell>
          <cell r="DG1176">
            <v>0</v>
          </cell>
          <cell r="DH1176">
            <v>0</v>
          </cell>
          <cell r="DI1176">
            <v>0</v>
          </cell>
          <cell r="DJ1176">
            <v>0</v>
          </cell>
          <cell r="DK1176">
            <v>0</v>
          </cell>
          <cell r="DL1176">
            <v>0</v>
          </cell>
          <cell r="DM1176">
            <v>0</v>
          </cell>
          <cell r="DN1176">
            <v>0</v>
          </cell>
          <cell r="DO1176">
            <v>0</v>
          </cell>
          <cell r="DP1176">
            <v>0</v>
          </cell>
          <cell r="DQ1176">
            <v>0</v>
          </cell>
          <cell r="DR1176">
            <v>0</v>
          </cell>
          <cell r="DS1176">
            <v>0</v>
          </cell>
          <cell r="DT1176">
            <v>0</v>
          </cell>
          <cell r="DU1176">
            <v>0</v>
          </cell>
          <cell r="DV1176">
            <v>0</v>
          </cell>
          <cell r="DW1176">
            <v>0</v>
          </cell>
          <cell r="DX1176">
            <v>0</v>
          </cell>
          <cell r="DY1176">
            <v>0</v>
          </cell>
          <cell r="DZ1176">
            <v>0</v>
          </cell>
          <cell r="EA1176">
            <v>0</v>
          </cell>
          <cell r="EB1176">
            <v>0</v>
          </cell>
          <cell r="EC1176">
            <v>0</v>
          </cell>
          <cell r="ED1176">
            <v>0</v>
          </cell>
          <cell r="EE1176">
            <v>0</v>
          </cell>
          <cell r="EF1176">
            <v>0</v>
          </cell>
          <cell r="EG1176">
            <v>0</v>
          </cell>
          <cell r="EH1176">
            <v>0</v>
          </cell>
          <cell r="EI1176">
            <v>0</v>
          </cell>
          <cell r="EJ1176">
            <v>0</v>
          </cell>
          <cell r="EK1176">
            <v>0</v>
          </cell>
          <cell r="EL1176">
            <v>0</v>
          </cell>
          <cell r="EM1176">
            <v>0</v>
          </cell>
          <cell r="EN1176">
            <v>0</v>
          </cell>
          <cell r="EO1176">
            <v>0</v>
          </cell>
          <cell r="EP1176">
            <v>0</v>
          </cell>
          <cell r="EQ1176">
            <v>0</v>
          </cell>
          <cell r="ER1176">
            <v>0</v>
          </cell>
          <cell r="ES1176">
            <v>0</v>
          </cell>
          <cell r="ET1176">
            <v>0</v>
          </cell>
          <cell r="EU1176">
            <v>0</v>
          </cell>
          <cell r="EV1176">
            <v>0</v>
          </cell>
          <cell r="EW1176">
            <v>0</v>
          </cell>
          <cell r="EX1176">
            <v>0</v>
          </cell>
          <cell r="EY1176">
            <v>0</v>
          </cell>
          <cell r="EZ1176">
            <v>0</v>
          </cell>
          <cell r="FA1176">
            <v>0</v>
          </cell>
          <cell r="FB1176">
            <v>0</v>
          </cell>
          <cell r="FC1176">
            <v>0</v>
          </cell>
          <cell r="FD1176">
            <v>0</v>
          </cell>
          <cell r="FE1176">
            <v>0</v>
          </cell>
          <cell r="FF1176">
            <v>0</v>
          </cell>
          <cell r="FG1176">
            <v>0</v>
          </cell>
          <cell r="FH1176">
            <v>0</v>
          </cell>
          <cell r="FI1176">
            <v>0</v>
          </cell>
          <cell r="FJ1176">
            <v>0</v>
          </cell>
          <cell r="FK1176">
            <v>0</v>
          </cell>
          <cell r="FL1176">
            <v>0</v>
          </cell>
          <cell r="FM1176">
            <v>0</v>
          </cell>
          <cell r="FN1176">
            <v>0</v>
          </cell>
          <cell r="FO1176">
            <v>0</v>
          </cell>
          <cell r="FP1176">
            <v>0</v>
          </cell>
          <cell r="FQ1176">
            <v>0</v>
          </cell>
          <cell r="FR1176">
            <v>0</v>
          </cell>
          <cell r="FS1176">
            <v>0</v>
          </cell>
          <cell r="FT1176">
            <v>0</v>
          </cell>
          <cell r="FU1176">
            <v>0</v>
          </cell>
          <cell r="FV1176">
            <v>0</v>
          </cell>
          <cell r="FW1176">
            <v>0</v>
          </cell>
          <cell r="FX1176">
            <v>0</v>
          </cell>
          <cell r="FY1176">
            <v>0</v>
          </cell>
          <cell r="FZ1176">
            <v>0</v>
          </cell>
          <cell r="GA1176">
            <v>0</v>
          </cell>
          <cell r="GB1176">
            <v>0</v>
          </cell>
          <cell r="GC1176">
            <v>0</v>
          </cell>
          <cell r="GD1176">
            <v>0</v>
          </cell>
          <cell r="GE1176">
            <v>0</v>
          </cell>
          <cell r="GF1176">
            <v>0</v>
          </cell>
          <cell r="GG1176">
            <v>0</v>
          </cell>
          <cell r="GH1176">
            <v>0</v>
          </cell>
          <cell r="GI1176">
            <v>0</v>
          </cell>
          <cell r="GJ1176">
            <v>0</v>
          </cell>
          <cell r="GK1176">
            <v>0</v>
          </cell>
          <cell r="GL1176">
            <v>0</v>
          </cell>
          <cell r="GM1176">
            <v>0</v>
          </cell>
          <cell r="GN1176">
            <v>0</v>
          </cell>
          <cell r="GO1176">
            <v>0</v>
          </cell>
          <cell r="GP1176">
            <v>0</v>
          </cell>
          <cell r="GQ1176">
            <v>0</v>
          </cell>
          <cell r="GR1176">
            <v>0</v>
          </cell>
          <cell r="GS1176">
            <v>0</v>
          </cell>
          <cell r="GT1176">
            <v>0</v>
          </cell>
          <cell r="GU1176">
            <v>0</v>
          </cell>
          <cell r="GV1176">
            <v>0</v>
          </cell>
          <cell r="GW1176">
            <v>0</v>
          </cell>
          <cell r="GX1176">
            <v>0</v>
          </cell>
          <cell r="GY1176">
            <v>0</v>
          </cell>
          <cell r="GZ1176">
            <v>0</v>
          </cell>
          <cell r="HA1176">
            <v>0</v>
          </cell>
          <cell r="HB1176">
            <v>0</v>
          </cell>
          <cell r="HC1176">
            <v>0</v>
          </cell>
          <cell r="HD1176">
            <v>0</v>
          </cell>
          <cell r="HE1176">
            <v>0</v>
          </cell>
          <cell r="HF1176">
            <v>0</v>
          </cell>
          <cell r="HG1176">
            <v>0</v>
          </cell>
          <cell r="HH1176">
            <v>0</v>
          </cell>
          <cell r="HI1176">
            <v>0</v>
          </cell>
          <cell r="HJ1176">
            <v>0</v>
          </cell>
          <cell r="HK1176">
            <v>0</v>
          </cell>
          <cell r="HL1176">
            <v>0</v>
          </cell>
          <cell r="HM1176">
            <v>0</v>
          </cell>
          <cell r="HN1176">
            <v>0</v>
          </cell>
          <cell r="HO1176">
            <v>0</v>
          </cell>
          <cell r="HP1176">
            <v>0</v>
          </cell>
          <cell r="HQ1176">
            <v>0</v>
          </cell>
          <cell r="HR1176">
            <v>0</v>
          </cell>
          <cell r="HS1176">
            <v>0</v>
          </cell>
          <cell r="HT1176">
            <v>0</v>
          </cell>
          <cell r="HU1176">
            <v>0</v>
          </cell>
          <cell r="HV1176">
            <v>0</v>
          </cell>
          <cell r="HW1176">
            <v>0</v>
          </cell>
          <cell r="HX1176">
            <v>0</v>
          </cell>
          <cell r="HY1176">
            <v>0</v>
          </cell>
          <cell r="HZ1176">
            <v>0</v>
          </cell>
          <cell r="IA1176">
            <v>0</v>
          </cell>
          <cell r="IB1176">
            <v>0</v>
          </cell>
          <cell r="IC1176">
            <v>0</v>
          </cell>
          <cell r="ID1176">
            <v>0</v>
          </cell>
          <cell r="IE1176">
            <v>0</v>
          </cell>
          <cell r="IF1176">
            <v>0</v>
          </cell>
          <cell r="IG1176">
            <v>0</v>
          </cell>
          <cell r="IH1176">
            <v>0</v>
          </cell>
          <cell r="II1176">
            <v>0</v>
          </cell>
          <cell r="IJ1176">
            <v>0</v>
          </cell>
          <cell r="IK1176">
            <v>0</v>
          </cell>
          <cell r="IL1176">
            <v>0</v>
          </cell>
          <cell r="IM1176">
            <v>0</v>
          </cell>
          <cell r="IN1176">
            <v>0</v>
          </cell>
          <cell r="IO1176">
            <v>0</v>
          </cell>
          <cell r="IP1176">
            <v>0</v>
          </cell>
          <cell r="IQ1176">
            <v>0</v>
          </cell>
          <cell r="IR1176">
            <v>0</v>
          </cell>
          <cell r="IS1176">
            <v>0</v>
          </cell>
          <cell r="IT1176">
            <v>0</v>
          </cell>
          <cell r="IU1176">
            <v>0</v>
          </cell>
          <cell r="IV1176">
            <v>0</v>
          </cell>
          <cell r="IW1176">
            <v>0</v>
          </cell>
          <cell r="IX1176">
            <v>0</v>
          </cell>
          <cell r="IY1176">
            <v>0</v>
          </cell>
          <cell r="IZ1176">
            <v>0</v>
          </cell>
          <cell r="JA1176">
            <v>0</v>
          </cell>
          <cell r="JB1176">
            <v>0</v>
          </cell>
          <cell r="JC1176">
            <v>0</v>
          </cell>
          <cell r="JD1176">
            <v>0</v>
          </cell>
          <cell r="JE1176">
            <v>0</v>
          </cell>
          <cell r="JF1176">
            <v>0</v>
          </cell>
          <cell r="JG1176">
            <v>0</v>
          </cell>
          <cell r="JH1176">
            <v>0</v>
          </cell>
          <cell r="JI1176">
            <v>0</v>
          </cell>
          <cell r="JJ1176">
            <v>0</v>
          </cell>
          <cell r="JK1176">
            <v>0</v>
          </cell>
          <cell r="JL1176">
            <v>0</v>
          </cell>
          <cell r="JM1176">
            <v>0</v>
          </cell>
          <cell r="JN1176">
            <v>0</v>
          </cell>
          <cell r="JO1176">
            <v>0</v>
          </cell>
          <cell r="JP1176">
            <v>0</v>
          </cell>
          <cell r="JQ1176">
            <v>0</v>
          </cell>
        </row>
        <row r="1177">
          <cell r="D1177" t="str">
            <v>GCC.QF.WSF._.qUT.Tesoro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0</v>
          </cell>
          <cell r="BR1177">
            <v>0</v>
          </cell>
          <cell r="BS1177">
            <v>0</v>
          </cell>
          <cell r="BT1177">
            <v>0</v>
          </cell>
          <cell r="BU1177">
            <v>0</v>
          </cell>
          <cell r="BV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0</v>
          </cell>
          <cell r="CD1177">
            <v>0</v>
          </cell>
          <cell r="CE1177">
            <v>0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0</v>
          </cell>
          <cell r="CK1177">
            <v>0</v>
          </cell>
          <cell r="CL1177">
            <v>0</v>
          </cell>
          <cell r="CM1177">
            <v>0</v>
          </cell>
          <cell r="CN1177">
            <v>0</v>
          </cell>
          <cell r="CO1177">
            <v>0</v>
          </cell>
          <cell r="CP1177">
            <v>0</v>
          </cell>
          <cell r="CQ1177">
            <v>0</v>
          </cell>
          <cell r="CR1177">
            <v>0</v>
          </cell>
          <cell r="CS1177">
            <v>0</v>
          </cell>
          <cell r="CT1177">
            <v>0</v>
          </cell>
          <cell r="CU1177">
            <v>0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  <cell r="DD1177">
            <v>0</v>
          </cell>
          <cell r="DE1177">
            <v>0</v>
          </cell>
          <cell r="DF1177">
            <v>0</v>
          </cell>
          <cell r="DG1177">
            <v>0</v>
          </cell>
          <cell r="DH1177">
            <v>0</v>
          </cell>
          <cell r="DI1177">
            <v>0</v>
          </cell>
          <cell r="DJ1177">
            <v>0</v>
          </cell>
          <cell r="DK1177">
            <v>0</v>
          </cell>
          <cell r="DL1177">
            <v>0</v>
          </cell>
          <cell r="DM1177">
            <v>0</v>
          </cell>
          <cell r="DN1177">
            <v>0</v>
          </cell>
          <cell r="DO1177">
            <v>0</v>
          </cell>
          <cell r="DP1177">
            <v>0</v>
          </cell>
          <cell r="DQ1177">
            <v>0</v>
          </cell>
          <cell r="DR1177">
            <v>0</v>
          </cell>
          <cell r="DS1177">
            <v>0</v>
          </cell>
          <cell r="DT1177">
            <v>0</v>
          </cell>
          <cell r="DU1177">
            <v>0</v>
          </cell>
          <cell r="DV1177">
            <v>0</v>
          </cell>
          <cell r="DW1177">
            <v>0</v>
          </cell>
          <cell r="DX1177">
            <v>0</v>
          </cell>
          <cell r="DY1177">
            <v>0</v>
          </cell>
          <cell r="DZ1177">
            <v>0</v>
          </cell>
          <cell r="EA1177">
            <v>0</v>
          </cell>
          <cell r="EB1177">
            <v>0</v>
          </cell>
          <cell r="EC1177">
            <v>0</v>
          </cell>
          <cell r="ED1177">
            <v>0</v>
          </cell>
          <cell r="EE1177">
            <v>0</v>
          </cell>
          <cell r="EF1177">
            <v>0</v>
          </cell>
          <cell r="EG1177">
            <v>0</v>
          </cell>
          <cell r="EH1177">
            <v>0</v>
          </cell>
          <cell r="EI1177">
            <v>0</v>
          </cell>
          <cell r="EJ1177">
            <v>0</v>
          </cell>
          <cell r="EK1177">
            <v>0</v>
          </cell>
          <cell r="EL1177">
            <v>0</v>
          </cell>
          <cell r="EM1177">
            <v>0</v>
          </cell>
          <cell r="EN1177">
            <v>0</v>
          </cell>
          <cell r="EO1177">
            <v>0</v>
          </cell>
          <cell r="EP1177">
            <v>0</v>
          </cell>
          <cell r="EQ1177">
            <v>0</v>
          </cell>
          <cell r="ER1177">
            <v>0</v>
          </cell>
          <cell r="ES1177">
            <v>0</v>
          </cell>
          <cell r="ET1177">
            <v>0</v>
          </cell>
          <cell r="EU1177">
            <v>0</v>
          </cell>
          <cell r="EV1177">
            <v>0</v>
          </cell>
          <cell r="EW1177">
            <v>0</v>
          </cell>
          <cell r="EX1177">
            <v>0</v>
          </cell>
          <cell r="EY1177">
            <v>0</v>
          </cell>
          <cell r="EZ1177">
            <v>0</v>
          </cell>
          <cell r="FA1177">
            <v>0</v>
          </cell>
          <cell r="FB1177">
            <v>0</v>
          </cell>
          <cell r="FC1177">
            <v>0</v>
          </cell>
          <cell r="FD1177">
            <v>0</v>
          </cell>
          <cell r="FE1177">
            <v>0</v>
          </cell>
          <cell r="FF1177">
            <v>0</v>
          </cell>
          <cell r="FG1177">
            <v>0</v>
          </cell>
          <cell r="FH1177">
            <v>0</v>
          </cell>
          <cell r="FI1177">
            <v>0</v>
          </cell>
          <cell r="FJ1177">
            <v>0</v>
          </cell>
          <cell r="FK1177">
            <v>0</v>
          </cell>
          <cell r="FL1177">
            <v>0</v>
          </cell>
          <cell r="FM1177">
            <v>0</v>
          </cell>
          <cell r="FN1177">
            <v>0</v>
          </cell>
          <cell r="FO1177">
            <v>0</v>
          </cell>
          <cell r="FP1177">
            <v>0</v>
          </cell>
          <cell r="FQ1177">
            <v>0</v>
          </cell>
          <cell r="FR1177">
            <v>0</v>
          </cell>
          <cell r="FS1177">
            <v>0</v>
          </cell>
          <cell r="FT1177">
            <v>0</v>
          </cell>
          <cell r="FU1177">
            <v>0</v>
          </cell>
          <cell r="FV1177">
            <v>0</v>
          </cell>
          <cell r="FW1177">
            <v>0</v>
          </cell>
          <cell r="FX1177">
            <v>0</v>
          </cell>
          <cell r="FY1177">
            <v>0</v>
          </cell>
          <cell r="FZ1177">
            <v>0</v>
          </cell>
          <cell r="GA1177">
            <v>0</v>
          </cell>
          <cell r="GB1177">
            <v>0</v>
          </cell>
          <cell r="GC1177">
            <v>0</v>
          </cell>
          <cell r="GD1177">
            <v>0</v>
          </cell>
          <cell r="GE1177">
            <v>0</v>
          </cell>
          <cell r="GF1177">
            <v>0</v>
          </cell>
          <cell r="GG1177">
            <v>0</v>
          </cell>
          <cell r="GH1177">
            <v>0</v>
          </cell>
          <cell r="GI1177">
            <v>0</v>
          </cell>
          <cell r="GJ1177">
            <v>0</v>
          </cell>
          <cell r="GK1177">
            <v>0</v>
          </cell>
          <cell r="GL1177">
            <v>0</v>
          </cell>
          <cell r="GM1177">
            <v>0</v>
          </cell>
          <cell r="GN1177">
            <v>0</v>
          </cell>
          <cell r="GO1177">
            <v>0</v>
          </cell>
          <cell r="GP1177">
            <v>0</v>
          </cell>
          <cell r="GQ1177">
            <v>0</v>
          </cell>
          <cell r="GR1177">
            <v>0</v>
          </cell>
          <cell r="GS1177">
            <v>0</v>
          </cell>
          <cell r="GT1177">
            <v>0</v>
          </cell>
          <cell r="GU1177">
            <v>0</v>
          </cell>
          <cell r="GV1177">
            <v>0</v>
          </cell>
          <cell r="GW1177">
            <v>0</v>
          </cell>
          <cell r="GX1177">
            <v>0</v>
          </cell>
          <cell r="GY1177">
            <v>0</v>
          </cell>
          <cell r="GZ1177">
            <v>0</v>
          </cell>
          <cell r="HA1177">
            <v>0</v>
          </cell>
          <cell r="HB1177">
            <v>0</v>
          </cell>
          <cell r="HC1177">
            <v>0</v>
          </cell>
          <cell r="HD1177">
            <v>0</v>
          </cell>
          <cell r="HE1177">
            <v>0</v>
          </cell>
          <cell r="HF1177">
            <v>0</v>
          </cell>
          <cell r="HG1177">
            <v>0</v>
          </cell>
          <cell r="HH1177">
            <v>0</v>
          </cell>
          <cell r="HI1177">
            <v>0</v>
          </cell>
          <cell r="HJ1177">
            <v>0</v>
          </cell>
          <cell r="HK1177">
            <v>0</v>
          </cell>
          <cell r="HL1177">
            <v>0</v>
          </cell>
          <cell r="HM1177">
            <v>0</v>
          </cell>
          <cell r="HN1177">
            <v>0</v>
          </cell>
          <cell r="HO1177">
            <v>0</v>
          </cell>
          <cell r="HP1177">
            <v>0</v>
          </cell>
          <cell r="HQ1177">
            <v>0</v>
          </cell>
          <cell r="HR1177">
            <v>0</v>
          </cell>
          <cell r="HS1177">
            <v>0</v>
          </cell>
          <cell r="HT1177">
            <v>0</v>
          </cell>
          <cell r="HU1177">
            <v>0</v>
          </cell>
          <cell r="HV1177">
            <v>0</v>
          </cell>
          <cell r="HW1177">
            <v>0</v>
          </cell>
          <cell r="HX1177">
            <v>0</v>
          </cell>
          <cell r="HY1177">
            <v>0</v>
          </cell>
          <cell r="HZ1177">
            <v>0</v>
          </cell>
          <cell r="IA1177">
            <v>0</v>
          </cell>
          <cell r="IB1177">
            <v>0</v>
          </cell>
          <cell r="IC1177">
            <v>0</v>
          </cell>
          <cell r="ID1177">
            <v>0</v>
          </cell>
          <cell r="IE1177">
            <v>0</v>
          </cell>
          <cell r="IF1177">
            <v>0</v>
          </cell>
          <cell r="IG1177">
            <v>0</v>
          </cell>
          <cell r="IH1177">
            <v>0</v>
          </cell>
          <cell r="II1177">
            <v>0</v>
          </cell>
          <cell r="IJ1177">
            <v>0</v>
          </cell>
          <cell r="IK1177">
            <v>0</v>
          </cell>
          <cell r="IL1177">
            <v>0</v>
          </cell>
          <cell r="IM1177">
            <v>0</v>
          </cell>
          <cell r="IN1177">
            <v>0</v>
          </cell>
          <cell r="IO1177">
            <v>0</v>
          </cell>
          <cell r="IP1177">
            <v>0</v>
          </cell>
          <cell r="IQ1177">
            <v>0</v>
          </cell>
          <cell r="IR1177">
            <v>0</v>
          </cell>
          <cell r="IS1177">
            <v>0</v>
          </cell>
          <cell r="IT1177">
            <v>0</v>
          </cell>
          <cell r="IU1177">
            <v>0</v>
          </cell>
          <cell r="IV1177">
            <v>0</v>
          </cell>
          <cell r="IW1177">
            <v>0</v>
          </cell>
          <cell r="IX1177">
            <v>0</v>
          </cell>
          <cell r="IY1177">
            <v>0</v>
          </cell>
          <cell r="IZ1177">
            <v>0</v>
          </cell>
          <cell r="JA1177">
            <v>0</v>
          </cell>
          <cell r="JB1177">
            <v>0</v>
          </cell>
          <cell r="JC1177">
            <v>0</v>
          </cell>
          <cell r="JD1177">
            <v>0</v>
          </cell>
          <cell r="JE1177">
            <v>0</v>
          </cell>
          <cell r="JF1177">
            <v>0</v>
          </cell>
          <cell r="JG1177">
            <v>0</v>
          </cell>
          <cell r="JH1177">
            <v>0</v>
          </cell>
          <cell r="JI1177">
            <v>0</v>
          </cell>
          <cell r="JJ1177">
            <v>0</v>
          </cell>
          <cell r="JK1177">
            <v>0</v>
          </cell>
          <cell r="JL1177">
            <v>0</v>
          </cell>
          <cell r="JM1177">
            <v>0</v>
          </cell>
          <cell r="JN1177">
            <v>0</v>
          </cell>
          <cell r="JO1177">
            <v>0</v>
          </cell>
          <cell r="JP1177">
            <v>0</v>
          </cell>
          <cell r="JQ1177">
            <v>0</v>
          </cell>
        </row>
        <row r="1178">
          <cell r="D1178" t="str">
            <v>GSC.QF.TRO._.qWY.Tata_Chemical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0</v>
          </cell>
          <cell r="BR1178">
            <v>0</v>
          </cell>
          <cell r="BS1178">
            <v>0</v>
          </cell>
          <cell r="BT1178">
            <v>0</v>
          </cell>
          <cell r="BU1178">
            <v>0</v>
          </cell>
          <cell r="BV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0</v>
          </cell>
          <cell r="CD1178">
            <v>0</v>
          </cell>
          <cell r="CE1178">
            <v>0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0</v>
          </cell>
          <cell r="CK1178">
            <v>0</v>
          </cell>
          <cell r="CL1178">
            <v>0</v>
          </cell>
          <cell r="CM1178">
            <v>0</v>
          </cell>
          <cell r="CN1178">
            <v>0</v>
          </cell>
          <cell r="CO1178">
            <v>0</v>
          </cell>
          <cell r="CP1178">
            <v>0</v>
          </cell>
          <cell r="CQ1178">
            <v>0</v>
          </cell>
          <cell r="CR1178">
            <v>0</v>
          </cell>
          <cell r="CS1178">
            <v>0</v>
          </cell>
          <cell r="CT1178">
            <v>0</v>
          </cell>
          <cell r="CU1178">
            <v>0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  <cell r="DD1178">
            <v>0</v>
          </cell>
          <cell r="DE1178">
            <v>0</v>
          </cell>
          <cell r="DF1178">
            <v>0</v>
          </cell>
          <cell r="DG1178">
            <v>0</v>
          </cell>
          <cell r="DH1178">
            <v>0</v>
          </cell>
          <cell r="DI1178">
            <v>0</v>
          </cell>
          <cell r="DJ1178">
            <v>0</v>
          </cell>
          <cell r="DK1178">
            <v>0</v>
          </cell>
          <cell r="DL1178">
            <v>0</v>
          </cell>
          <cell r="DM1178">
            <v>0</v>
          </cell>
          <cell r="DN1178">
            <v>0</v>
          </cell>
          <cell r="DO1178">
            <v>0</v>
          </cell>
          <cell r="DP1178">
            <v>0</v>
          </cell>
          <cell r="DQ1178">
            <v>0</v>
          </cell>
          <cell r="DR1178">
            <v>0</v>
          </cell>
          <cell r="DS1178">
            <v>0</v>
          </cell>
          <cell r="DT1178">
            <v>0</v>
          </cell>
          <cell r="DU1178">
            <v>0</v>
          </cell>
          <cell r="DV1178">
            <v>0</v>
          </cell>
          <cell r="DW1178">
            <v>0</v>
          </cell>
          <cell r="DX1178">
            <v>0</v>
          </cell>
          <cell r="DY1178">
            <v>0</v>
          </cell>
          <cell r="DZ1178">
            <v>0</v>
          </cell>
          <cell r="EA1178">
            <v>0</v>
          </cell>
          <cell r="EB1178">
            <v>0</v>
          </cell>
          <cell r="EC1178">
            <v>0</v>
          </cell>
          <cell r="ED1178">
            <v>0</v>
          </cell>
          <cell r="EE1178">
            <v>0</v>
          </cell>
          <cell r="EF1178">
            <v>0</v>
          </cell>
          <cell r="EG1178">
            <v>0</v>
          </cell>
          <cell r="EH1178">
            <v>0</v>
          </cell>
          <cell r="EI1178">
            <v>0</v>
          </cell>
          <cell r="EJ1178">
            <v>0</v>
          </cell>
          <cell r="EK1178">
            <v>0</v>
          </cell>
          <cell r="EL1178">
            <v>0</v>
          </cell>
          <cell r="EM1178">
            <v>0</v>
          </cell>
          <cell r="EN1178">
            <v>0</v>
          </cell>
          <cell r="EO1178">
            <v>0</v>
          </cell>
          <cell r="EP1178">
            <v>0</v>
          </cell>
          <cell r="EQ1178">
            <v>0</v>
          </cell>
          <cell r="ER1178">
            <v>0</v>
          </cell>
          <cell r="ES1178">
            <v>0</v>
          </cell>
          <cell r="ET1178">
            <v>0</v>
          </cell>
          <cell r="EU1178">
            <v>0</v>
          </cell>
          <cell r="EV1178">
            <v>0</v>
          </cell>
          <cell r="EW1178">
            <v>0</v>
          </cell>
          <cell r="EX1178">
            <v>0</v>
          </cell>
          <cell r="EY1178">
            <v>0</v>
          </cell>
          <cell r="EZ1178">
            <v>0</v>
          </cell>
          <cell r="FA1178">
            <v>0</v>
          </cell>
          <cell r="FB1178">
            <v>0</v>
          </cell>
          <cell r="FC1178">
            <v>0</v>
          </cell>
          <cell r="FD1178">
            <v>0</v>
          </cell>
          <cell r="FE1178">
            <v>0</v>
          </cell>
          <cell r="FF1178">
            <v>0</v>
          </cell>
          <cell r="FG1178">
            <v>0</v>
          </cell>
          <cell r="FH1178">
            <v>0</v>
          </cell>
          <cell r="FI1178">
            <v>0</v>
          </cell>
          <cell r="FJ1178">
            <v>0</v>
          </cell>
          <cell r="FK1178">
            <v>0</v>
          </cell>
          <cell r="FL1178">
            <v>0</v>
          </cell>
          <cell r="FM1178">
            <v>0</v>
          </cell>
          <cell r="FN1178">
            <v>0</v>
          </cell>
          <cell r="FO1178">
            <v>0</v>
          </cell>
          <cell r="FP1178">
            <v>0</v>
          </cell>
          <cell r="FQ1178">
            <v>0</v>
          </cell>
          <cell r="FR1178">
            <v>0</v>
          </cell>
          <cell r="FS1178">
            <v>0</v>
          </cell>
          <cell r="FT1178">
            <v>0</v>
          </cell>
          <cell r="FU1178">
            <v>0</v>
          </cell>
          <cell r="FV1178">
            <v>0</v>
          </cell>
          <cell r="FW1178">
            <v>0</v>
          </cell>
          <cell r="FX1178">
            <v>0</v>
          </cell>
          <cell r="FY1178">
            <v>0</v>
          </cell>
          <cell r="FZ1178">
            <v>0</v>
          </cell>
          <cell r="GA1178">
            <v>0</v>
          </cell>
          <cell r="GB1178">
            <v>0</v>
          </cell>
          <cell r="GC1178">
            <v>0</v>
          </cell>
          <cell r="GD1178">
            <v>0</v>
          </cell>
          <cell r="GE1178">
            <v>0</v>
          </cell>
          <cell r="GF1178">
            <v>0</v>
          </cell>
          <cell r="GG1178">
            <v>0</v>
          </cell>
          <cell r="GH1178">
            <v>0</v>
          </cell>
          <cell r="GI1178">
            <v>0</v>
          </cell>
          <cell r="GJ1178">
            <v>0</v>
          </cell>
          <cell r="GK1178">
            <v>0</v>
          </cell>
          <cell r="GL1178">
            <v>0</v>
          </cell>
          <cell r="GM1178">
            <v>0</v>
          </cell>
          <cell r="GN1178">
            <v>0</v>
          </cell>
          <cell r="GO1178">
            <v>0</v>
          </cell>
          <cell r="GP1178">
            <v>0</v>
          </cell>
          <cell r="GQ1178">
            <v>0</v>
          </cell>
          <cell r="GR1178">
            <v>0</v>
          </cell>
          <cell r="GS1178">
            <v>0</v>
          </cell>
          <cell r="GT1178">
            <v>0</v>
          </cell>
          <cell r="GU1178">
            <v>0</v>
          </cell>
          <cell r="GV1178">
            <v>0</v>
          </cell>
          <cell r="GW1178">
            <v>0</v>
          </cell>
          <cell r="GX1178">
            <v>0</v>
          </cell>
          <cell r="GY1178">
            <v>0</v>
          </cell>
          <cell r="GZ1178">
            <v>0</v>
          </cell>
          <cell r="HA1178">
            <v>0</v>
          </cell>
          <cell r="HB1178">
            <v>0</v>
          </cell>
          <cell r="HC1178">
            <v>0</v>
          </cell>
          <cell r="HD1178">
            <v>0</v>
          </cell>
          <cell r="HE1178">
            <v>0</v>
          </cell>
          <cell r="HF1178">
            <v>0</v>
          </cell>
          <cell r="HG1178">
            <v>0</v>
          </cell>
          <cell r="HH1178">
            <v>0</v>
          </cell>
          <cell r="HI1178">
            <v>0</v>
          </cell>
          <cell r="HJ1178">
            <v>0</v>
          </cell>
          <cell r="HK1178">
            <v>0</v>
          </cell>
          <cell r="HL1178">
            <v>0</v>
          </cell>
          <cell r="HM1178">
            <v>0</v>
          </cell>
          <cell r="HN1178">
            <v>0</v>
          </cell>
          <cell r="HO1178">
            <v>0</v>
          </cell>
          <cell r="HP1178">
            <v>0</v>
          </cell>
          <cell r="HQ1178">
            <v>0</v>
          </cell>
          <cell r="HR1178">
            <v>0</v>
          </cell>
          <cell r="HS1178">
            <v>0</v>
          </cell>
          <cell r="HT1178">
            <v>0</v>
          </cell>
          <cell r="HU1178">
            <v>0</v>
          </cell>
          <cell r="HV1178">
            <v>0</v>
          </cell>
          <cell r="HW1178">
            <v>0</v>
          </cell>
          <cell r="HX1178">
            <v>0</v>
          </cell>
          <cell r="HY1178">
            <v>0</v>
          </cell>
          <cell r="HZ1178">
            <v>0</v>
          </cell>
          <cell r="IA1178">
            <v>0</v>
          </cell>
          <cell r="IB1178">
            <v>0</v>
          </cell>
          <cell r="IC1178">
            <v>0</v>
          </cell>
          <cell r="ID1178">
            <v>0</v>
          </cell>
          <cell r="IE1178">
            <v>0</v>
          </cell>
          <cell r="IF1178">
            <v>0</v>
          </cell>
          <cell r="IG1178">
            <v>0</v>
          </cell>
          <cell r="IH1178">
            <v>0</v>
          </cell>
          <cell r="II1178">
            <v>0</v>
          </cell>
          <cell r="IJ1178">
            <v>0</v>
          </cell>
          <cell r="IK1178">
            <v>0</v>
          </cell>
          <cell r="IL1178">
            <v>0</v>
          </cell>
          <cell r="IM1178">
            <v>0</v>
          </cell>
          <cell r="IN1178">
            <v>0</v>
          </cell>
          <cell r="IO1178">
            <v>0</v>
          </cell>
          <cell r="IP1178">
            <v>0</v>
          </cell>
          <cell r="IQ1178">
            <v>0</v>
          </cell>
          <cell r="IR1178">
            <v>0</v>
          </cell>
          <cell r="IS1178">
            <v>0</v>
          </cell>
          <cell r="IT1178">
            <v>0</v>
          </cell>
          <cell r="IU1178">
            <v>0</v>
          </cell>
          <cell r="IV1178">
            <v>0</v>
          </cell>
          <cell r="IW1178">
            <v>0</v>
          </cell>
          <cell r="IX1178">
            <v>0</v>
          </cell>
          <cell r="IY1178">
            <v>0</v>
          </cell>
          <cell r="IZ1178">
            <v>0</v>
          </cell>
          <cell r="JA1178">
            <v>0</v>
          </cell>
          <cell r="JB1178">
            <v>0</v>
          </cell>
          <cell r="JC1178">
            <v>0</v>
          </cell>
          <cell r="JD1178">
            <v>0</v>
          </cell>
          <cell r="JE1178">
            <v>0</v>
          </cell>
          <cell r="JF1178">
            <v>0</v>
          </cell>
          <cell r="JG1178">
            <v>0</v>
          </cell>
          <cell r="JH1178">
            <v>0</v>
          </cell>
          <cell r="JI1178">
            <v>0</v>
          </cell>
          <cell r="JJ1178">
            <v>0</v>
          </cell>
          <cell r="JK1178">
            <v>0</v>
          </cell>
          <cell r="JL1178">
            <v>0</v>
          </cell>
          <cell r="JM1178">
            <v>0</v>
          </cell>
          <cell r="JN1178">
            <v>0</v>
          </cell>
          <cell r="JO1178">
            <v>0</v>
          </cell>
          <cell r="JP1178">
            <v>0</v>
          </cell>
          <cell r="JQ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</v>
          </cell>
          <cell r="BR1179">
            <v>0</v>
          </cell>
          <cell r="BS1179">
            <v>0</v>
          </cell>
          <cell r="BT1179">
            <v>0</v>
          </cell>
          <cell r="BU1179">
            <v>0</v>
          </cell>
          <cell r="BV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0</v>
          </cell>
          <cell r="CD1179">
            <v>0</v>
          </cell>
          <cell r="CE1179">
            <v>0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0</v>
          </cell>
          <cell r="CK1179">
            <v>0</v>
          </cell>
          <cell r="CL1179">
            <v>0</v>
          </cell>
          <cell r="CM1179">
            <v>0</v>
          </cell>
          <cell r="CN1179">
            <v>0</v>
          </cell>
          <cell r="CO1179">
            <v>0</v>
          </cell>
          <cell r="CP1179">
            <v>0</v>
          </cell>
          <cell r="CQ1179">
            <v>0</v>
          </cell>
          <cell r="CR1179">
            <v>0</v>
          </cell>
          <cell r="CS1179">
            <v>0</v>
          </cell>
          <cell r="CT1179">
            <v>0</v>
          </cell>
          <cell r="CU1179">
            <v>0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  <cell r="DD1179">
            <v>0</v>
          </cell>
          <cell r="DE1179">
            <v>0</v>
          </cell>
          <cell r="DF1179">
            <v>0</v>
          </cell>
          <cell r="DG1179">
            <v>0</v>
          </cell>
          <cell r="DH1179">
            <v>0</v>
          </cell>
          <cell r="DI1179">
            <v>0</v>
          </cell>
          <cell r="DJ1179">
            <v>0</v>
          </cell>
          <cell r="DK1179">
            <v>0</v>
          </cell>
          <cell r="DL1179">
            <v>0</v>
          </cell>
          <cell r="DM1179">
            <v>0</v>
          </cell>
          <cell r="DN1179">
            <v>0</v>
          </cell>
          <cell r="DO1179">
            <v>0</v>
          </cell>
          <cell r="DP1179">
            <v>0</v>
          </cell>
          <cell r="DQ1179">
            <v>0</v>
          </cell>
          <cell r="DR1179">
            <v>0</v>
          </cell>
          <cell r="DS1179">
            <v>0</v>
          </cell>
          <cell r="DT1179">
            <v>0</v>
          </cell>
          <cell r="DU1179">
            <v>0</v>
          </cell>
          <cell r="DV1179">
            <v>0</v>
          </cell>
          <cell r="DW1179">
            <v>0</v>
          </cell>
          <cell r="DX1179">
            <v>0</v>
          </cell>
          <cell r="DY1179">
            <v>0</v>
          </cell>
          <cell r="DZ1179">
            <v>0</v>
          </cell>
          <cell r="EA1179">
            <v>0</v>
          </cell>
          <cell r="EB1179">
            <v>0</v>
          </cell>
          <cell r="EC1179">
            <v>0</v>
          </cell>
          <cell r="ED1179">
            <v>0</v>
          </cell>
          <cell r="EE1179">
            <v>0</v>
          </cell>
          <cell r="EF1179">
            <v>0</v>
          </cell>
          <cell r="EG1179">
            <v>0</v>
          </cell>
          <cell r="EH1179">
            <v>0</v>
          </cell>
          <cell r="EI1179">
            <v>0</v>
          </cell>
          <cell r="EJ1179">
            <v>0</v>
          </cell>
          <cell r="EK1179">
            <v>0</v>
          </cell>
          <cell r="EL1179">
            <v>0</v>
          </cell>
          <cell r="EM1179">
            <v>0</v>
          </cell>
          <cell r="EN1179">
            <v>0</v>
          </cell>
          <cell r="EO1179">
            <v>0</v>
          </cell>
          <cell r="EP1179">
            <v>0</v>
          </cell>
          <cell r="EQ1179">
            <v>0</v>
          </cell>
          <cell r="ER1179">
            <v>0</v>
          </cell>
          <cell r="ES1179">
            <v>0</v>
          </cell>
          <cell r="ET1179">
            <v>0</v>
          </cell>
          <cell r="EU1179">
            <v>0</v>
          </cell>
          <cell r="EV1179">
            <v>0</v>
          </cell>
          <cell r="EW1179">
            <v>0</v>
          </cell>
          <cell r="EX1179">
            <v>0</v>
          </cell>
          <cell r="EY1179">
            <v>0</v>
          </cell>
          <cell r="EZ1179">
            <v>0</v>
          </cell>
          <cell r="FA1179">
            <v>0</v>
          </cell>
          <cell r="FB1179">
            <v>0</v>
          </cell>
          <cell r="FC1179">
            <v>0</v>
          </cell>
          <cell r="FD1179">
            <v>0</v>
          </cell>
          <cell r="FE1179">
            <v>0</v>
          </cell>
          <cell r="FF1179">
            <v>0</v>
          </cell>
          <cell r="FG1179">
            <v>0</v>
          </cell>
          <cell r="FH1179">
            <v>0</v>
          </cell>
          <cell r="FI1179">
            <v>0</v>
          </cell>
          <cell r="FJ1179">
            <v>0</v>
          </cell>
          <cell r="FK1179">
            <v>0</v>
          </cell>
          <cell r="FL1179">
            <v>0</v>
          </cell>
          <cell r="FM1179">
            <v>0</v>
          </cell>
          <cell r="FN1179">
            <v>0</v>
          </cell>
          <cell r="FO1179">
            <v>0</v>
          </cell>
          <cell r="FP1179">
            <v>0</v>
          </cell>
          <cell r="FQ1179">
            <v>0</v>
          </cell>
          <cell r="FR1179">
            <v>0</v>
          </cell>
          <cell r="FS1179">
            <v>0</v>
          </cell>
          <cell r="FT1179">
            <v>0</v>
          </cell>
          <cell r="FU1179">
            <v>0</v>
          </cell>
          <cell r="FV1179">
            <v>0</v>
          </cell>
          <cell r="FW1179">
            <v>0</v>
          </cell>
          <cell r="FX1179">
            <v>0</v>
          </cell>
          <cell r="FY1179">
            <v>0</v>
          </cell>
          <cell r="FZ1179">
            <v>0</v>
          </cell>
          <cell r="GA1179">
            <v>0</v>
          </cell>
          <cell r="GB1179">
            <v>0</v>
          </cell>
          <cell r="GC1179">
            <v>0</v>
          </cell>
          <cell r="GD1179">
            <v>0</v>
          </cell>
          <cell r="GE1179">
            <v>0</v>
          </cell>
          <cell r="GF1179">
            <v>0</v>
          </cell>
          <cell r="GG1179">
            <v>0</v>
          </cell>
          <cell r="GH1179">
            <v>0</v>
          </cell>
          <cell r="GI1179">
            <v>0</v>
          </cell>
          <cell r="GJ1179">
            <v>0</v>
          </cell>
          <cell r="GK1179">
            <v>0</v>
          </cell>
          <cell r="GL1179">
            <v>0</v>
          </cell>
          <cell r="GM1179">
            <v>0</v>
          </cell>
          <cell r="GN1179">
            <v>0</v>
          </cell>
          <cell r="GO1179">
            <v>0</v>
          </cell>
          <cell r="GP1179">
            <v>0</v>
          </cell>
          <cell r="GQ1179">
            <v>0</v>
          </cell>
          <cell r="GR1179">
            <v>0</v>
          </cell>
          <cell r="GS1179">
            <v>0</v>
          </cell>
          <cell r="GT1179">
            <v>0</v>
          </cell>
          <cell r="GU1179">
            <v>0</v>
          </cell>
          <cell r="GV1179">
            <v>0</v>
          </cell>
          <cell r="GW1179">
            <v>0</v>
          </cell>
          <cell r="GX1179">
            <v>0</v>
          </cell>
          <cell r="GY1179">
            <v>0</v>
          </cell>
          <cell r="GZ1179">
            <v>0</v>
          </cell>
          <cell r="HA1179">
            <v>0</v>
          </cell>
          <cell r="HB1179">
            <v>0</v>
          </cell>
          <cell r="HC1179">
            <v>0</v>
          </cell>
          <cell r="HD1179">
            <v>0</v>
          </cell>
          <cell r="HE1179">
            <v>0</v>
          </cell>
          <cell r="HF1179">
            <v>0</v>
          </cell>
          <cell r="HG1179">
            <v>0</v>
          </cell>
          <cell r="HH1179">
            <v>0</v>
          </cell>
          <cell r="HI1179">
            <v>0</v>
          </cell>
          <cell r="HJ1179">
            <v>0</v>
          </cell>
          <cell r="HK1179">
            <v>0</v>
          </cell>
          <cell r="HL1179">
            <v>0</v>
          </cell>
          <cell r="HM1179">
            <v>0</v>
          </cell>
          <cell r="HN1179">
            <v>0</v>
          </cell>
          <cell r="HO1179">
            <v>0</v>
          </cell>
          <cell r="HP1179">
            <v>0</v>
          </cell>
          <cell r="HQ1179">
            <v>0</v>
          </cell>
          <cell r="HR1179">
            <v>0</v>
          </cell>
          <cell r="HS1179">
            <v>0</v>
          </cell>
          <cell r="HT1179">
            <v>0</v>
          </cell>
          <cell r="HU1179">
            <v>0</v>
          </cell>
          <cell r="HV1179">
            <v>0</v>
          </cell>
          <cell r="HW1179">
            <v>0</v>
          </cell>
          <cell r="HX1179">
            <v>0</v>
          </cell>
          <cell r="HY1179">
            <v>0</v>
          </cell>
          <cell r="HZ1179">
            <v>0</v>
          </cell>
          <cell r="IA1179">
            <v>0</v>
          </cell>
          <cell r="IB1179">
            <v>0</v>
          </cell>
          <cell r="IC1179">
            <v>0</v>
          </cell>
          <cell r="ID1179">
            <v>0</v>
          </cell>
          <cell r="IE1179">
            <v>0</v>
          </cell>
          <cell r="IF1179">
            <v>0</v>
          </cell>
          <cell r="IG1179">
            <v>0</v>
          </cell>
          <cell r="IH1179">
            <v>0</v>
          </cell>
          <cell r="II1179">
            <v>0</v>
          </cell>
          <cell r="IJ1179">
            <v>0</v>
          </cell>
          <cell r="IK1179">
            <v>0</v>
          </cell>
          <cell r="IL1179">
            <v>0</v>
          </cell>
          <cell r="IM1179">
            <v>0</v>
          </cell>
          <cell r="IN1179">
            <v>0</v>
          </cell>
          <cell r="IO1179">
            <v>0</v>
          </cell>
          <cell r="IP1179">
            <v>0</v>
          </cell>
          <cell r="IQ1179">
            <v>0</v>
          </cell>
          <cell r="IR1179">
            <v>0</v>
          </cell>
          <cell r="IS1179">
            <v>0</v>
          </cell>
          <cell r="IT1179">
            <v>0</v>
          </cell>
          <cell r="IU1179">
            <v>0</v>
          </cell>
          <cell r="IV1179">
            <v>0</v>
          </cell>
          <cell r="IW1179">
            <v>0</v>
          </cell>
          <cell r="IX1179">
            <v>0</v>
          </cell>
          <cell r="IY1179">
            <v>0</v>
          </cell>
          <cell r="IZ1179">
            <v>0</v>
          </cell>
          <cell r="JA1179">
            <v>0</v>
          </cell>
          <cell r="JB1179">
            <v>0</v>
          </cell>
          <cell r="JC1179">
            <v>0</v>
          </cell>
          <cell r="JD1179">
            <v>0</v>
          </cell>
          <cell r="JE1179">
            <v>0</v>
          </cell>
          <cell r="JF1179">
            <v>0</v>
          </cell>
          <cell r="JG1179">
            <v>0</v>
          </cell>
          <cell r="JH1179">
            <v>0</v>
          </cell>
          <cell r="JI1179">
            <v>0</v>
          </cell>
          <cell r="JJ1179">
            <v>0</v>
          </cell>
          <cell r="JK1179">
            <v>0</v>
          </cell>
          <cell r="JL1179">
            <v>0</v>
          </cell>
          <cell r="JM1179">
            <v>0</v>
          </cell>
          <cell r="JN1179">
            <v>0</v>
          </cell>
          <cell r="JO1179">
            <v>0</v>
          </cell>
          <cell r="JP1179">
            <v>0</v>
          </cell>
          <cell r="JQ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G1180">
            <v>0</v>
          </cell>
          <cell r="BH1180">
            <v>0</v>
          </cell>
          <cell r="BI1180">
            <v>0</v>
          </cell>
          <cell r="BJ1180">
            <v>0</v>
          </cell>
          <cell r="BK1180">
            <v>0</v>
          </cell>
          <cell r="BL1180">
            <v>0</v>
          </cell>
          <cell r="BM1180">
            <v>0</v>
          </cell>
          <cell r="BN1180">
            <v>0</v>
          </cell>
          <cell r="BO1180">
            <v>0</v>
          </cell>
          <cell r="BP1180">
            <v>0</v>
          </cell>
          <cell r="BQ1180">
            <v>0</v>
          </cell>
          <cell r="BR1180">
            <v>0</v>
          </cell>
          <cell r="BS1180">
            <v>0</v>
          </cell>
          <cell r="BT1180">
            <v>0</v>
          </cell>
          <cell r="BU1180">
            <v>0</v>
          </cell>
          <cell r="BV1180">
            <v>0</v>
          </cell>
          <cell r="BW1180">
            <v>0</v>
          </cell>
          <cell r="BX1180">
            <v>0</v>
          </cell>
          <cell r="BY1180">
            <v>0</v>
          </cell>
          <cell r="BZ1180">
            <v>0</v>
          </cell>
          <cell r="CA1180">
            <v>0</v>
          </cell>
          <cell r="CB1180">
            <v>0</v>
          </cell>
          <cell r="CC1180">
            <v>0</v>
          </cell>
          <cell r="CD1180">
            <v>0</v>
          </cell>
          <cell r="CE1180">
            <v>0</v>
          </cell>
          <cell r="CF1180">
            <v>0</v>
          </cell>
          <cell r="CG1180">
            <v>0</v>
          </cell>
          <cell r="CH1180">
            <v>0</v>
          </cell>
          <cell r="CI1180">
            <v>0</v>
          </cell>
          <cell r="CJ1180">
            <v>0</v>
          </cell>
          <cell r="CK1180">
            <v>0</v>
          </cell>
          <cell r="CL1180">
            <v>0</v>
          </cell>
          <cell r="CM1180">
            <v>0</v>
          </cell>
          <cell r="CN1180">
            <v>0</v>
          </cell>
          <cell r="CO1180">
            <v>0</v>
          </cell>
          <cell r="CP1180">
            <v>0</v>
          </cell>
          <cell r="CQ1180">
            <v>0</v>
          </cell>
          <cell r="CR1180">
            <v>0</v>
          </cell>
          <cell r="CS1180">
            <v>0</v>
          </cell>
          <cell r="CT1180">
            <v>0</v>
          </cell>
          <cell r="CU1180">
            <v>0</v>
          </cell>
          <cell r="CV1180">
            <v>0</v>
          </cell>
          <cell r="CW1180">
            <v>0</v>
          </cell>
          <cell r="CX1180">
            <v>0</v>
          </cell>
          <cell r="CY1180">
            <v>0</v>
          </cell>
          <cell r="CZ1180">
            <v>0</v>
          </cell>
          <cell r="DA1180">
            <v>0</v>
          </cell>
          <cell r="DB1180">
            <v>0</v>
          </cell>
          <cell r="DC1180">
            <v>0</v>
          </cell>
          <cell r="DD1180">
            <v>0</v>
          </cell>
          <cell r="DE1180">
            <v>0</v>
          </cell>
          <cell r="DF1180">
            <v>0</v>
          </cell>
          <cell r="DG1180">
            <v>0</v>
          </cell>
          <cell r="DH1180">
            <v>0</v>
          </cell>
          <cell r="DI1180">
            <v>0</v>
          </cell>
          <cell r="DJ1180">
            <v>0</v>
          </cell>
          <cell r="DK1180">
            <v>0</v>
          </cell>
          <cell r="DL1180">
            <v>0</v>
          </cell>
          <cell r="DM1180">
            <v>0</v>
          </cell>
          <cell r="DN1180">
            <v>0</v>
          </cell>
          <cell r="DO1180">
            <v>0</v>
          </cell>
          <cell r="DP1180">
            <v>0</v>
          </cell>
          <cell r="DQ1180">
            <v>0</v>
          </cell>
          <cell r="DR1180">
            <v>0</v>
          </cell>
          <cell r="DS1180">
            <v>0</v>
          </cell>
          <cell r="DT1180">
            <v>0</v>
          </cell>
          <cell r="DU1180">
            <v>0</v>
          </cell>
          <cell r="DV1180">
            <v>0</v>
          </cell>
          <cell r="DW1180">
            <v>0</v>
          </cell>
          <cell r="DX1180">
            <v>0</v>
          </cell>
          <cell r="DY1180">
            <v>0</v>
          </cell>
          <cell r="DZ1180">
            <v>0</v>
          </cell>
          <cell r="EA1180">
            <v>0</v>
          </cell>
          <cell r="EB1180">
            <v>0</v>
          </cell>
          <cell r="EC1180">
            <v>0</v>
          </cell>
          <cell r="ED1180">
            <v>0</v>
          </cell>
          <cell r="EE1180">
            <v>0</v>
          </cell>
          <cell r="EF1180">
            <v>0</v>
          </cell>
          <cell r="EG1180">
            <v>0</v>
          </cell>
          <cell r="EH1180">
            <v>0</v>
          </cell>
          <cell r="EI1180">
            <v>0</v>
          </cell>
          <cell r="EJ1180">
            <v>0</v>
          </cell>
          <cell r="EK1180">
            <v>0</v>
          </cell>
          <cell r="EL1180">
            <v>0</v>
          </cell>
          <cell r="EM1180">
            <v>0</v>
          </cell>
          <cell r="EN1180">
            <v>0</v>
          </cell>
          <cell r="EO1180">
            <v>0</v>
          </cell>
          <cell r="EP1180">
            <v>0</v>
          </cell>
          <cell r="EQ1180">
            <v>0</v>
          </cell>
          <cell r="ER1180">
            <v>0</v>
          </cell>
          <cell r="ES1180">
            <v>0</v>
          </cell>
          <cell r="ET1180">
            <v>0</v>
          </cell>
          <cell r="EU1180">
            <v>0</v>
          </cell>
          <cell r="EV1180">
            <v>0</v>
          </cell>
          <cell r="EW1180">
            <v>0</v>
          </cell>
          <cell r="EX1180">
            <v>0</v>
          </cell>
          <cell r="EY1180">
            <v>0</v>
          </cell>
          <cell r="EZ1180">
            <v>0</v>
          </cell>
          <cell r="FA1180">
            <v>0</v>
          </cell>
          <cell r="FB1180">
            <v>0</v>
          </cell>
          <cell r="FC1180">
            <v>0</v>
          </cell>
          <cell r="FD1180">
            <v>0</v>
          </cell>
          <cell r="FE1180">
            <v>0</v>
          </cell>
          <cell r="FF1180">
            <v>0</v>
          </cell>
          <cell r="FG1180">
            <v>0</v>
          </cell>
          <cell r="FH1180">
            <v>0</v>
          </cell>
          <cell r="FI1180">
            <v>0</v>
          </cell>
          <cell r="FJ1180">
            <v>0</v>
          </cell>
          <cell r="FK1180">
            <v>0</v>
          </cell>
          <cell r="FL1180">
            <v>0</v>
          </cell>
          <cell r="FM1180">
            <v>0</v>
          </cell>
          <cell r="FN1180">
            <v>0</v>
          </cell>
          <cell r="FO1180">
            <v>0</v>
          </cell>
          <cell r="FP1180">
            <v>0</v>
          </cell>
          <cell r="FQ1180">
            <v>0</v>
          </cell>
          <cell r="FR1180">
            <v>0</v>
          </cell>
          <cell r="FS1180">
            <v>0</v>
          </cell>
          <cell r="FT1180">
            <v>0</v>
          </cell>
          <cell r="FU1180">
            <v>0</v>
          </cell>
          <cell r="FV1180">
            <v>0</v>
          </cell>
          <cell r="FW1180">
            <v>0</v>
          </cell>
          <cell r="FX1180">
            <v>0</v>
          </cell>
          <cell r="FY1180">
            <v>0</v>
          </cell>
          <cell r="FZ1180">
            <v>0</v>
          </cell>
          <cell r="GA1180">
            <v>0</v>
          </cell>
          <cell r="GB1180">
            <v>0</v>
          </cell>
          <cell r="GC1180">
            <v>0</v>
          </cell>
          <cell r="GD1180">
            <v>0</v>
          </cell>
          <cell r="GE1180">
            <v>0</v>
          </cell>
          <cell r="GF1180">
            <v>0</v>
          </cell>
          <cell r="GG1180">
            <v>0</v>
          </cell>
          <cell r="GH1180">
            <v>0</v>
          </cell>
          <cell r="GI1180">
            <v>0</v>
          </cell>
          <cell r="GJ1180">
            <v>0</v>
          </cell>
          <cell r="GK1180">
            <v>0</v>
          </cell>
          <cell r="GL1180">
            <v>0</v>
          </cell>
          <cell r="GM1180">
            <v>0</v>
          </cell>
          <cell r="GN1180">
            <v>0</v>
          </cell>
          <cell r="GO1180">
            <v>0</v>
          </cell>
          <cell r="GP1180">
            <v>0</v>
          </cell>
          <cell r="GQ1180">
            <v>0</v>
          </cell>
          <cell r="GR1180">
            <v>0</v>
          </cell>
          <cell r="GS1180">
            <v>0</v>
          </cell>
          <cell r="GT1180">
            <v>0</v>
          </cell>
          <cell r="GU1180">
            <v>0</v>
          </cell>
          <cell r="GV1180">
            <v>0</v>
          </cell>
          <cell r="GW1180">
            <v>0</v>
          </cell>
          <cell r="GX1180">
            <v>0</v>
          </cell>
          <cell r="GY1180">
            <v>0</v>
          </cell>
          <cell r="GZ1180">
            <v>0</v>
          </cell>
          <cell r="HA1180">
            <v>0</v>
          </cell>
          <cell r="HB1180">
            <v>0</v>
          </cell>
          <cell r="HC1180">
            <v>0</v>
          </cell>
          <cell r="HD1180">
            <v>0</v>
          </cell>
          <cell r="HE1180">
            <v>0</v>
          </cell>
          <cell r="HF1180">
            <v>0</v>
          </cell>
          <cell r="HG1180">
            <v>0</v>
          </cell>
          <cell r="HH1180">
            <v>0</v>
          </cell>
          <cell r="HI1180">
            <v>0</v>
          </cell>
          <cell r="HJ1180">
            <v>0</v>
          </cell>
          <cell r="HK1180">
            <v>0</v>
          </cell>
          <cell r="HL1180">
            <v>0</v>
          </cell>
          <cell r="HM1180">
            <v>0</v>
          </cell>
          <cell r="HN1180">
            <v>0</v>
          </cell>
          <cell r="HO1180">
            <v>0</v>
          </cell>
          <cell r="HP1180">
            <v>0</v>
          </cell>
          <cell r="HQ1180">
            <v>0</v>
          </cell>
          <cell r="HR1180">
            <v>0</v>
          </cell>
          <cell r="HS1180">
            <v>0</v>
          </cell>
          <cell r="HT1180">
            <v>0</v>
          </cell>
          <cell r="HU1180">
            <v>0</v>
          </cell>
          <cell r="HV1180">
            <v>0</v>
          </cell>
          <cell r="HW1180">
            <v>0</v>
          </cell>
          <cell r="HX1180">
            <v>0</v>
          </cell>
          <cell r="HY1180">
            <v>0</v>
          </cell>
          <cell r="HZ1180">
            <v>0</v>
          </cell>
          <cell r="IA1180">
            <v>0</v>
          </cell>
          <cell r="IB1180">
            <v>0</v>
          </cell>
          <cell r="IC1180">
            <v>0</v>
          </cell>
          <cell r="ID1180">
            <v>0</v>
          </cell>
          <cell r="IE1180">
            <v>0</v>
          </cell>
          <cell r="IF1180">
            <v>0</v>
          </cell>
          <cell r="IG1180">
            <v>0</v>
          </cell>
          <cell r="IH1180">
            <v>0</v>
          </cell>
          <cell r="II1180">
            <v>0</v>
          </cell>
          <cell r="IJ1180">
            <v>0</v>
          </cell>
          <cell r="IK1180">
            <v>0</v>
          </cell>
          <cell r="IL1180">
            <v>0</v>
          </cell>
          <cell r="IM1180">
            <v>0</v>
          </cell>
          <cell r="IN1180">
            <v>0</v>
          </cell>
          <cell r="IO1180">
            <v>0</v>
          </cell>
          <cell r="IP1180">
            <v>0</v>
          </cell>
          <cell r="IQ1180">
            <v>0</v>
          </cell>
          <cell r="IR1180">
            <v>0</v>
          </cell>
          <cell r="IS1180">
            <v>0</v>
          </cell>
          <cell r="IT1180">
            <v>0</v>
          </cell>
          <cell r="IU1180">
            <v>0</v>
          </cell>
          <cell r="IV1180">
            <v>0</v>
          </cell>
          <cell r="IW1180">
            <v>0</v>
          </cell>
          <cell r="IX1180">
            <v>0</v>
          </cell>
          <cell r="IY1180">
            <v>0</v>
          </cell>
          <cell r="IZ1180">
            <v>0</v>
          </cell>
          <cell r="JA1180">
            <v>0</v>
          </cell>
          <cell r="JB1180">
            <v>0</v>
          </cell>
          <cell r="JC1180">
            <v>0</v>
          </cell>
          <cell r="JD1180">
            <v>0</v>
          </cell>
          <cell r="JE1180">
            <v>0</v>
          </cell>
          <cell r="JF1180">
            <v>0</v>
          </cell>
          <cell r="JG1180">
            <v>0</v>
          </cell>
          <cell r="JH1180">
            <v>0</v>
          </cell>
          <cell r="JI1180">
            <v>0</v>
          </cell>
          <cell r="JJ1180">
            <v>0</v>
          </cell>
          <cell r="JK1180">
            <v>0</v>
          </cell>
          <cell r="JL1180">
            <v>0</v>
          </cell>
          <cell r="JM1180">
            <v>0</v>
          </cell>
          <cell r="JN1180">
            <v>0</v>
          </cell>
          <cell r="JO1180">
            <v>0</v>
          </cell>
          <cell r="JP1180">
            <v>0</v>
          </cell>
          <cell r="JQ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</v>
          </cell>
          <cell r="BR1181">
            <v>0</v>
          </cell>
          <cell r="BS1181">
            <v>0</v>
          </cell>
          <cell r="BT1181">
            <v>0</v>
          </cell>
          <cell r="BU1181">
            <v>0</v>
          </cell>
          <cell r="BV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0</v>
          </cell>
          <cell r="CD1181">
            <v>0</v>
          </cell>
          <cell r="CE1181">
            <v>0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0</v>
          </cell>
          <cell r="CK1181">
            <v>0</v>
          </cell>
          <cell r="CL1181">
            <v>0</v>
          </cell>
          <cell r="CM1181">
            <v>0</v>
          </cell>
          <cell r="CN1181">
            <v>0</v>
          </cell>
          <cell r="CO1181">
            <v>0</v>
          </cell>
          <cell r="CP1181">
            <v>0</v>
          </cell>
          <cell r="CQ1181">
            <v>0</v>
          </cell>
          <cell r="CR1181">
            <v>0</v>
          </cell>
          <cell r="CS1181">
            <v>0</v>
          </cell>
          <cell r="CT1181">
            <v>0</v>
          </cell>
          <cell r="CU1181">
            <v>0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  <cell r="DD1181">
            <v>0</v>
          </cell>
          <cell r="DE1181">
            <v>0</v>
          </cell>
          <cell r="DF1181">
            <v>0</v>
          </cell>
          <cell r="DG1181">
            <v>0</v>
          </cell>
          <cell r="DH1181">
            <v>0</v>
          </cell>
          <cell r="DI1181">
            <v>0</v>
          </cell>
          <cell r="DJ1181">
            <v>0</v>
          </cell>
          <cell r="DK1181">
            <v>0</v>
          </cell>
          <cell r="DL1181">
            <v>0</v>
          </cell>
          <cell r="DM1181">
            <v>0</v>
          </cell>
          <cell r="DN1181">
            <v>0</v>
          </cell>
          <cell r="DO1181">
            <v>0</v>
          </cell>
          <cell r="DP1181">
            <v>0</v>
          </cell>
          <cell r="DQ1181">
            <v>0</v>
          </cell>
          <cell r="DR1181">
            <v>0</v>
          </cell>
          <cell r="DS1181">
            <v>0</v>
          </cell>
          <cell r="DT1181">
            <v>0</v>
          </cell>
          <cell r="DU1181">
            <v>0</v>
          </cell>
          <cell r="DV1181">
            <v>0</v>
          </cell>
          <cell r="DW1181">
            <v>0</v>
          </cell>
          <cell r="DX1181">
            <v>0</v>
          </cell>
          <cell r="DY1181">
            <v>0</v>
          </cell>
          <cell r="DZ1181">
            <v>0</v>
          </cell>
          <cell r="EA1181">
            <v>0</v>
          </cell>
          <cell r="EB1181">
            <v>0</v>
          </cell>
          <cell r="EC1181">
            <v>0</v>
          </cell>
          <cell r="ED1181">
            <v>0</v>
          </cell>
          <cell r="EE1181">
            <v>0</v>
          </cell>
          <cell r="EF1181">
            <v>0</v>
          </cell>
          <cell r="EG1181">
            <v>0</v>
          </cell>
          <cell r="EH1181">
            <v>0</v>
          </cell>
          <cell r="EI1181">
            <v>0</v>
          </cell>
          <cell r="EJ1181">
            <v>0</v>
          </cell>
          <cell r="EK1181">
            <v>0</v>
          </cell>
          <cell r="EL1181">
            <v>0</v>
          </cell>
          <cell r="EM1181">
            <v>0</v>
          </cell>
          <cell r="EN1181">
            <v>0</v>
          </cell>
          <cell r="EO1181">
            <v>0</v>
          </cell>
          <cell r="EP1181">
            <v>0</v>
          </cell>
          <cell r="EQ1181">
            <v>0</v>
          </cell>
          <cell r="ER1181">
            <v>0</v>
          </cell>
          <cell r="ES1181">
            <v>0</v>
          </cell>
          <cell r="ET1181">
            <v>0</v>
          </cell>
          <cell r="EU1181">
            <v>0</v>
          </cell>
          <cell r="EV1181">
            <v>0</v>
          </cell>
          <cell r="EW1181">
            <v>0</v>
          </cell>
          <cell r="EX1181">
            <v>0</v>
          </cell>
          <cell r="EY1181">
            <v>0</v>
          </cell>
          <cell r="EZ1181">
            <v>0</v>
          </cell>
          <cell r="FA1181">
            <v>0</v>
          </cell>
          <cell r="FB1181">
            <v>0</v>
          </cell>
          <cell r="FC1181">
            <v>0</v>
          </cell>
          <cell r="FD1181">
            <v>0</v>
          </cell>
          <cell r="FE1181">
            <v>0</v>
          </cell>
          <cell r="FF1181">
            <v>0</v>
          </cell>
          <cell r="FG1181">
            <v>0</v>
          </cell>
          <cell r="FH1181">
            <v>0</v>
          </cell>
          <cell r="FI1181">
            <v>0</v>
          </cell>
          <cell r="FJ1181">
            <v>0</v>
          </cell>
          <cell r="FK1181">
            <v>0</v>
          </cell>
          <cell r="FL1181">
            <v>0</v>
          </cell>
          <cell r="FM1181">
            <v>0</v>
          </cell>
          <cell r="FN1181">
            <v>0</v>
          </cell>
          <cell r="FO1181">
            <v>0</v>
          </cell>
          <cell r="FP1181">
            <v>0</v>
          </cell>
          <cell r="FQ1181">
            <v>0</v>
          </cell>
          <cell r="FR1181">
            <v>0</v>
          </cell>
          <cell r="FS1181">
            <v>0</v>
          </cell>
          <cell r="FT1181">
            <v>0</v>
          </cell>
          <cell r="FU1181">
            <v>0</v>
          </cell>
          <cell r="FV1181">
            <v>0</v>
          </cell>
          <cell r="FW1181">
            <v>0</v>
          </cell>
          <cell r="FX1181">
            <v>0</v>
          </cell>
          <cell r="FY1181">
            <v>0</v>
          </cell>
          <cell r="FZ1181">
            <v>0</v>
          </cell>
          <cell r="GA1181">
            <v>0</v>
          </cell>
          <cell r="GB1181">
            <v>0</v>
          </cell>
          <cell r="GC1181">
            <v>0</v>
          </cell>
          <cell r="GD1181">
            <v>0</v>
          </cell>
          <cell r="GE1181">
            <v>0</v>
          </cell>
          <cell r="GF1181">
            <v>0</v>
          </cell>
          <cell r="GG1181">
            <v>0</v>
          </cell>
          <cell r="GH1181">
            <v>0</v>
          </cell>
          <cell r="GI1181">
            <v>0</v>
          </cell>
          <cell r="GJ1181">
            <v>0</v>
          </cell>
          <cell r="GK1181">
            <v>0</v>
          </cell>
          <cell r="GL1181">
            <v>0</v>
          </cell>
          <cell r="GM1181">
            <v>0</v>
          </cell>
          <cell r="GN1181">
            <v>0</v>
          </cell>
          <cell r="GO1181">
            <v>0</v>
          </cell>
          <cell r="GP1181">
            <v>0</v>
          </cell>
          <cell r="GQ1181">
            <v>0</v>
          </cell>
          <cell r="GR1181">
            <v>0</v>
          </cell>
          <cell r="GS1181">
            <v>0</v>
          </cell>
          <cell r="GT1181">
            <v>0</v>
          </cell>
          <cell r="GU1181">
            <v>0</v>
          </cell>
          <cell r="GV1181">
            <v>0</v>
          </cell>
          <cell r="GW1181">
            <v>0</v>
          </cell>
          <cell r="GX1181">
            <v>0</v>
          </cell>
          <cell r="GY1181">
            <v>0</v>
          </cell>
          <cell r="GZ1181">
            <v>0</v>
          </cell>
          <cell r="HA1181">
            <v>0</v>
          </cell>
          <cell r="HB1181">
            <v>0</v>
          </cell>
          <cell r="HC1181">
            <v>0</v>
          </cell>
          <cell r="HD1181">
            <v>0</v>
          </cell>
          <cell r="HE1181">
            <v>0</v>
          </cell>
          <cell r="HF1181">
            <v>0</v>
          </cell>
          <cell r="HG1181">
            <v>0</v>
          </cell>
          <cell r="HH1181">
            <v>0</v>
          </cell>
          <cell r="HI1181">
            <v>0</v>
          </cell>
          <cell r="HJ1181">
            <v>0</v>
          </cell>
          <cell r="HK1181">
            <v>0</v>
          </cell>
          <cell r="HL1181">
            <v>0</v>
          </cell>
          <cell r="HM1181">
            <v>0</v>
          </cell>
          <cell r="HN1181">
            <v>0</v>
          </cell>
          <cell r="HO1181">
            <v>0</v>
          </cell>
          <cell r="HP1181">
            <v>0</v>
          </cell>
          <cell r="HQ1181">
            <v>0</v>
          </cell>
          <cell r="HR1181">
            <v>0</v>
          </cell>
          <cell r="HS1181">
            <v>0</v>
          </cell>
          <cell r="HT1181">
            <v>0</v>
          </cell>
          <cell r="HU1181">
            <v>0</v>
          </cell>
          <cell r="HV1181">
            <v>0</v>
          </cell>
          <cell r="HW1181">
            <v>0</v>
          </cell>
          <cell r="HX1181">
            <v>0</v>
          </cell>
          <cell r="HY1181">
            <v>0</v>
          </cell>
          <cell r="HZ1181">
            <v>0</v>
          </cell>
          <cell r="IA1181">
            <v>0</v>
          </cell>
          <cell r="IB1181">
            <v>0</v>
          </cell>
          <cell r="IC1181">
            <v>0</v>
          </cell>
          <cell r="ID1181">
            <v>0</v>
          </cell>
          <cell r="IE1181">
            <v>0</v>
          </cell>
          <cell r="IF1181">
            <v>0</v>
          </cell>
          <cell r="IG1181">
            <v>0</v>
          </cell>
          <cell r="IH1181">
            <v>0</v>
          </cell>
          <cell r="II1181">
            <v>0</v>
          </cell>
          <cell r="IJ1181">
            <v>0</v>
          </cell>
          <cell r="IK1181">
            <v>0</v>
          </cell>
          <cell r="IL1181">
            <v>0</v>
          </cell>
          <cell r="IM1181">
            <v>0</v>
          </cell>
          <cell r="IN1181">
            <v>0</v>
          </cell>
          <cell r="IO1181">
            <v>0</v>
          </cell>
          <cell r="IP1181">
            <v>0</v>
          </cell>
          <cell r="IQ1181">
            <v>0</v>
          </cell>
          <cell r="IR1181">
            <v>0</v>
          </cell>
          <cell r="IS1181">
            <v>0</v>
          </cell>
          <cell r="IT1181">
            <v>0</v>
          </cell>
          <cell r="IU1181">
            <v>0</v>
          </cell>
          <cell r="IV1181">
            <v>0</v>
          </cell>
          <cell r="IW1181">
            <v>0</v>
          </cell>
          <cell r="IX1181">
            <v>0</v>
          </cell>
          <cell r="IY1181">
            <v>0</v>
          </cell>
          <cell r="IZ1181">
            <v>0</v>
          </cell>
          <cell r="JA1181">
            <v>0</v>
          </cell>
          <cell r="JB1181">
            <v>0</v>
          </cell>
          <cell r="JC1181">
            <v>0</v>
          </cell>
          <cell r="JD1181">
            <v>0</v>
          </cell>
          <cell r="JE1181">
            <v>0</v>
          </cell>
          <cell r="JF1181">
            <v>0</v>
          </cell>
          <cell r="JG1181">
            <v>0</v>
          </cell>
          <cell r="JH1181">
            <v>0</v>
          </cell>
          <cell r="JI1181">
            <v>0</v>
          </cell>
          <cell r="JJ1181">
            <v>0</v>
          </cell>
          <cell r="JK1181">
            <v>0</v>
          </cell>
          <cell r="JL1181">
            <v>0</v>
          </cell>
          <cell r="JM1181">
            <v>0</v>
          </cell>
          <cell r="JN1181">
            <v>0</v>
          </cell>
          <cell r="JO1181">
            <v>0</v>
          </cell>
          <cell r="JP1181">
            <v>0</v>
          </cell>
          <cell r="JQ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</v>
          </cell>
          <cell r="BR1182">
            <v>0</v>
          </cell>
          <cell r="BS1182">
            <v>0</v>
          </cell>
          <cell r="BT1182">
            <v>0</v>
          </cell>
          <cell r="BU1182">
            <v>0</v>
          </cell>
          <cell r="BV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0</v>
          </cell>
          <cell r="CD1182">
            <v>0</v>
          </cell>
          <cell r="CE1182">
            <v>0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0</v>
          </cell>
          <cell r="CK1182">
            <v>0</v>
          </cell>
          <cell r="CL1182">
            <v>0</v>
          </cell>
          <cell r="CM1182">
            <v>0</v>
          </cell>
          <cell r="CN1182">
            <v>0</v>
          </cell>
          <cell r="CO1182">
            <v>0</v>
          </cell>
          <cell r="CP1182">
            <v>0</v>
          </cell>
          <cell r="CQ1182">
            <v>0</v>
          </cell>
          <cell r="CR1182">
            <v>0</v>
          </cell>
          <cell r="CS1182">
            <v>0</v>
          </cell>
          <cell r="CT1182">
            <v>0</v>
          </cell>
          <cell r="CU1182">
            <v>0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  <cell r="DD1182">
            <v>0</v>
          </cell>
          <cell r="DE1182">
            <v>0</v>
          </cell>
          <cell r="DF1182">
            <v>0</v>
          </cell>
          <cell r="DG1182">
            <v>0</v>
          </cell>
          <cell r="DH1182">
            <v>0</v>
          </cell>
          <cell r="DI1182">
            <v>0</v>
          </cell>
          <cell r="DJ1182">
            <v>0</v>
          </cell>
          <cell r="DK1182">
            <v>0</v>
          </cell>
          <cell r="DL1182">
            <v>0</v>
          </cell>
          <cell r="DM1182">
            <v>0</v>
          </cell>
          <cell r="DN1182">
            <v>0</v>
          </cell>
          <cell r="DO1182">
            <v>0</v>
          </cell>
          <cell r="DP1182">
            <v>0</v>
          </cell>
          <cell r="DQ1182">
            <v>0</v>
          </cell>
          <cell r="DR1182">
            <v>0</v>
          </cell>
          <cell r="DS1182">
            <v>0</v>
          </cell>
          <cell r="DT1182">
            <v>0</v>
          </cell>
          <cell r="DU1182">
            <v>0</v>
          </cell>
          <cell r="DV1182">
            <v>0</v>
          </cell>
          <cell r="DW1182">
            <v>0</v>
          </cell>
          <cell r="DX1182">
            <v>0</v>
          </cell>
          <cell r="DY1182">
            <v>0</v>
          </cell>
          <cell r="DZ1182">
            <v>0</v>
          </cell>
          <cell r="EA1182">
            <v>0</v>
          </cell>
          <cell r="EB1182">
            <v>0</v>
          </cell>
          <cell r="EC1182">
            <v>0</v>
          </cell>
          <cell r="ED1182">
            <v>0</v>
          </cell>
          <cell r="EE1182">
            <v>0</v>
          </cell>
          <cell r="EF1182">
            <v>0</v>
          </cell>
          <cell r="EG1182">
            <v>0</v>
          </cell>
          <cell r="EH1182">
            <v>0</v>
          </cell>
          <cell r="EI1182">
            <v>0</v>
          </cell>
          <cell r="EJ1182">
            <v>0</v>
          </cell>
          <cell r="EK1182">
            <v>0</v>
          </cell>
          <cell r="EL1182">
            <v>0</v>
          </cell>
          <cell r="EM1182">
            <v>0</v>
          </cell>
          <cell r="EN1182">
            <v>0</v>
          </cell>
          <cell r="EO1182">
            <v>0</v>
          </cell>
          <cell r="EP1182">
            <v>0</v>
          </cell>
          <cell r="EQ1182">
            <v>0</v>
          </cell>
          <cell r="ER1182">
            <v>0</v>
          </cell>
          <cell r="ES1182">
            <v>0</v>
          </cell>
          <cell r="ET1182">
            <v>0</v>
          </cell>
          <cell r="EU1182">
            <v>0</v>
          </cell>
          <cell r="EV1182">
            <v>0</v>
          </cell>
          <cell r="EW1182">
            <v>0</v>
          </cell>
          <cell r="EX1182">
            <v>0</v>
          </cell>
          <cell r="EY1182">
            <v>0</v>
          </cell>
          <cell r="EZ1182">
            <v>0</v>
          </cell>
          <cell r="FA1182">
            <v>0</v>
          </cell>
          <cell r="FB1182">
            <v>0</v>
          </cell>
          <cell r="FC1182">
            <v>0</v>
          </cell>
          <cell r="FD1182">
            <v>0</v>
          </cell>
          <cell r="FE1182">
            <v>0</v>
          </cell>
          <cell r="FF1182">
            <v>0</v>
          </cell>
          <cell r="FG1182">
            <v>0</v>
          </cell>
          <cell r="FH1182">
            <v>0</v>
          </cell>
          <cell r="FI1182">
            <v>0</v>
          </cell>
          <cell r="FJ1182">
            <v>0</v>
          </cell>
          <cell r="FK1182">
            <v>0</v>
          </cell>
          <cell r="FL1182">
            <v>0</v>
          </cell>
          <cell r="FM1182">
            <v>0</v>
          </cell>
          <cell r="FN1182">
            <v>0</v>
          </cell>
          <cell r="FO1182">
            <v>0</v>
          </cell>
          <cell r="FP1182">
            <v>0</v>
          </cell>
          <cell r="FQ1182">
            <v>0</v>
          </cell>
          <cell r="FR1182">
            <v>0</v>
          </cell>
          <cell r="FS1182">
            <v>0</v>
          </cell>
          <cell r="FT1182">
            <v>0</v>
          </cell>
          <cell r="FU1182">
            <v>0</v>
          </cell>
          <cell r="FV1182">
            <v>0</v>
          </cell>
          <cell r="FW1182">
            <v>0</v>
          </cell>
          <cell r="FX1182">
            <v>0</v>
          </cell>
          <cell r="FY1182">
            <v>0</v>
          </cell>
          <cell r="FZ1182">
            <v>0</v>
          </cell>
          <cell r="GA1182">
            <v>0</v>
          </cell>
          <cell r="GB1182">
            <v>0</v>
          </cell>
          <cell r="GC1182">
            <v>0</v>
          </cell>
          <cell r="GD1182">
            <v>0</v>
          </cell>
          <cell r="GE1182">
            <v>0</v>
          </cell>
          <cell r="GF1182">
            <v>0</v>
          </cell>
          <cell r="GG1182">
            <v>0</v>
          </cell>
          <cell r="GH1182">
            <v>0</v>
          </cell>
          <cell r="GI1182">
            <v>0</v>
          </cell>
          <cell r="GJ1182">
            <v>0</v>
          </cell>
          <cell r="GK1182">
            <v>0</v>
          </cell>
          <cell r="GL1182">
            <v>0</v>
          </cell>
          <cell r="GM1182">
            <v>0</v>
          </cell>
          <cell r="GN1182">
            <v>0</v>
          </cell>
          <cell r="GO1182">
            <v>0</v>
          </cell>
          <cell r="GP1182">
            <v>0</v>
          </cell>
          <cell r="GQ1182">
            <v>0</v>
          </cell>
          <cell r="GR1182">
            <v>0</v>
          </cell>
          <cell r="GS1182">
            <v>0</v>
          </cell>
          <cell r="GT1182">
            <v>0</v>
          </cell>
          <cell r="GU1182">
            <v>0</v>
          </cell>
          <cell r="GV1182">
            <v>0</v>
          </cell>
          <cell r="GW1182">
            <v>0</v>
          </cell>
          <cell r="GX1182">
            <v>0</v>
          </cell>
          <cell r="GY1182">
            <v>0</v>
          </cell>
          <cell r="GZ1182">
            <v>0</v>
          </cell>
          <cell r="HA1182">
            <v>0</v>
          </cell>
          <cell r="HB1182">
            <v>0</v>
          </cell>
          <cell r="HC1182">
            <v>0</v>
          </cell>
          <cell r="HD1182">
            <v>0</v>
          </cell>
          <cell r="HE1182">
            <v>0</v>
          </cell>
          <cell r="HF1182">
            <v>0</v>
          </cell>
          <cell r="HG1182">
            <v>0</v>
          </cell>
          <cell r="HH1182">
            <v>0</v>
          </cell>
          <cell r="HI1182">
            <v>0</v>
          </cell>
          <cell r="HJ1182">
            <v>0</v>
          </cell>
          <cell r="HK1182">
            <v>0</v>
          </cell>
          <cell r="HL1182">
            <v>0</v>
          </cell>
          <cell r="HM1182">
            <v>0</v>
          </cell>
          <cell r="HN1182">
            <v>0</v>
          </cell>
          <cell r="HO1182">
            <v>0</v>
          </cell>
          <cell r="HP1182">
            <v>0</v>
          </cell>
          <cell r="HQ1182">
            <v>0</v>
          </cell>
          <cell r="HR1182">
            <v>0</v>
          </cell>
          <cell r="HS1182">
            <v>0</v>
          </cell>
          <cell r="HT1182">
            <v>0</v>
          </cell>
          <cell r="HU1182">
            <v>0</v>
          </cell>
          <cell r="HV1182">
            <v>0</v>
          </cell>
          <cell r="HW1182">
            <v>0</v>
          </cell>
          <cell r="HX1182">
            <v>0</v>
          </cell>
          <cell r="HY1182">
            <v>0</v>
          </cell>
          <cell r="HZ1182">
            <v>0</v>
          </cell>
          <cell r="IA1182">
            <v>0</v>
          </cell>
          <cell r="IB1182">
            <v>0</v>
          </cell>
          <cell r="IC1182">
            <v>0</v>
          </cell>
          <cell r="ID1182">
            <v>0</v>
          </cell>
          <cell r="IE1182">
            <v>0</v>
          </cell>
          <cell r="IF1182">
            <v>0</v>
          </cell>
          <cell r="IG1182">
            <v>0</v>
          </cell>
          <cell r="IH1182">
            <v>0</v>
          </cell>
          <cell r="II1182">
            <v>0</v>
          </cell>
          <cell r="IJ1182">
            <v>0</v>
          </cell>
          <cell r="IK1182">
            <v>0</v>
          </cell>
          <cell r="IL1182">
            <v>0</v>
          </cell>
          <cell r="IM1182">
            <v>0</v>
          </cell>
          <cell r="IN1182">
            <v>0</v>
          </cell>
          <cell r="IO1182">
            <v>0</v>
          </cell>
          <cell r="IP1182">
            <v>0</v>
          </cell>
          <cell r="IQ1182">
            <v>0</v>
          </cell>
          <cell r="IR1182">
            <v>0</v>
          </cell>
          <cell r="IS1182">
            <v>0</v>
          </cell>
          <cell r="IT1182">
            <v>0</v>
          </cell>
          <cell r="IU1182">
            <v>0</v>
          </cell>
          <cell r="IV1182">
            <v>0</v>
          </cell>
          <cell r="IW1182">
            <v>0</v>
          </cell>
          <cell r="IX1182">
            <v>0</v>
          </cell>
          <cell r="IY1182">
            <v>0</v>
          </cell>
          <cell r="IZ1182">
            <v>0</v>
          </cell>
          <cell r="JA1182">
            <v>0</v>
          </cell>
          <cell r="JB1182">
            <v>0</v>
          </cell>
          <cell r="JC1182">
            <v>0</v>
          </cell>
          <cell r="JD1182">
            <v>0</v>
          </cell>
          <cell r="JE1182">
            <v>0</v>
          </cell>
          <cell r="JF1182">
            <v>0</v>
          </cell>
          <cell r="JG1182">
            <v>0</v>
          </cell>
          <cell r="JH1182">
            <v>0</v>
          </cell>
          <cell r="JI1182">
            <v>0</v>
          </cell>
          <cell r="JJ1182">
            <v>0</v>
          </cell>
          <cell r="JK1182">
            <v>0</v>
          </cell>
          <cell r="JL1182">
            <v>0</v>
          </cell>
          <cell r="JM1182">
            <v>0</v>
          </cell>
          <cell r="JN1182">
            <v>0</v>
          </cell>
          <cell r="JO1182">
            <v>0</v>
          </cell>
          <cell r="JP1182">
            <v>0</v>
          </cell>
          <cell r="JQ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0</v>
          </cell>
          <cell r="BR1183">
            <v>0</v>
          </cell>
          <cell r="BS1183">
            <v>0</v>
          </cell>
          <cell r="BT1183">
            <v>0</v>
          </cell>
          <cell r="BU1183">
            <v>0</v>
          </cell>
          <cell r="BV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0</v>
          </cell>
          <cell r="CD1183">
            <v>0</v>
          </cell>
          <cell r="CE1183">
            <v>0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0</v>
          </cell>
          <cell r="CK1183">
            <v>0</v>
          </cell>
          <cell r="CL1183">
            <v>0</v>
          </cell>
          <cell r="CM1183">
            <v>0</v>
          </cell>
          <cell r="CN1183">
            <v>0</v>
          </cell>
          <cell r="CO1183">
            <v>0</v>
          </cell>
          <cell r="CP1183">
            <v>0</v>
          </cell>
          <cell r="CQ1183">
            <v>0</v>
          </cell>
          <cell r="CR1183">
            <v>0</v>
          </cell>
          <cell r="CS1183">
            <v>0</v>
          </cell>
          <cell r="CT1183">
            <v>0</v>
          </cell>
          <cell r="CU1183">
            <v>0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  <cell r="DD1183">
            <v>0</v>
          </cell>
          <cell r="DE1183">
            <v>0</v>
          </cell>
          <cell r="DF1183">
            <v>0</v>
          </cell>
          <cell r="DG1183">
            <v>0</v>
          </cell>
          <cell r="DH1183">
            <v>0</v>
          </cell>
          <cell r="DI1183">
            <v>0</v>
          </cell>
          <cell r="DJ1183">
            <v>0</v>
          </cell>
          <cell r="DK1183">
            <v>0</v>
          </cell>
          <cell r="DL1183">
            <v>0</v>
          </cell>
          <cell r="DM1183">
            <v>0</v>
          </cell>
          <cell r="DN1183">
            <v>0</v>
          </cell>
          <cell r="DO1183">
            <v>0</v>
          </cell>
          <cell r="DP1183">
            <v>0</v>
          </cell>
          <cell r="DQ1183">
            <v>0</v>
          </cell>
          <cell r="DR1183">
            <v>0</v>
          </cell>
          <cell r="DS1183">
            <v>0</v>
          </cell>
          <cell r="DT1183">
            <v>0</v>
          </cell>
          <cell r="DU1183">
            <v>0</v>
          </cell>
          <cell r="DV1183">
            <v>0</v>
          </cell>
          <cell r="DW1183">
            <v>0</v>
          </cell>
          <cell r="DX1183">
            <v>0</v>
          </cell>
          <cell r="DY1183">
            <v>0</v>
          </cell>
          <cell r="DZ1183">
            <v>0</v>
          </cell>
          <cell r="EA1183">
            <v>0</v>
          </cell>
          <cell r="EB1183">
            <v>0</v>
          </cell>
          <cell r="EC1183">
            <v>0</v>
          </cell>
          <cell r="ED1183">
            <v>0</v>
          </cell>
          <cell r="EE1183">
            <v>0</v>
          </cell>
          <cell r="EF1183">
            <v>0</v>
          </cell>
          <cell r="EG1183">
            <v>0</v>
          </cell>
          <cell r="EH1183">
            <v>0</v>
          </cell>
          <cell r="EI1183">
            <v>0</v>
          </cell>
          <cell r="EJ1183">
            <v>0</v>
          </cell>
          <cell r="EK1183">
            <v>0</v>
          </cell>
          <cell r="EL1183">
            <v>0</v>
          </cell>
          <cell r="EM1183">
            <v>0</v>
          </cell>
          <cell r="EN1183">
            <v>0</v>
          </cell>
          <cell r="EO1183">
            <v>0</v>
          </cell>
          <cell r="EP1183">
            <v>0</v>
          </cell>
          <cell r="EQ1183">
            <v>0</v>
          </cell>
          <cell r="ER1183">
            <v>0</v>
          </cell>
          <cell r="ES1183">
            <v>0</v>
          </cell>
          <cell r="ET1183">
            <v>0</v>
          </cell>
          <cell r="EU1183">
            <v>0</v>
          </cell>
          <cell r="EV1183">
            <v>0</v>
          </cell>
          <cell r="EW1183">
            <v>0</v>
          </cell>
          <cell r="EX1183">
            <v>0</v>
          </cell>
          <cell r="EY1183">
            <v>0</v>
          </cell>
          <cell r="EZ1183">
            <v>0</v>
          </cell>
          <cell r="FA1183">
            <v>0</v>
          </cell>
          <cell r="FB1183">
            <v>0</v>
          </cell>
          <cell r="FC1183">
            <v>0</v>
          </cell>
          <cell r="FD1183">
            <v>0</v>
          </cell>
          <cell r="FE1183">
            <v>0</v>
          </cell>
          <cell r="FF1183">
            <v>0</v>
          </cell>
          <cell r="FG1183">
            <v>0</v>
          </cell>
          <cell r="FH1183">
            <v>0</v>
          </cell>
          <cell r="FI1183">
            <v>0</v>
          </cell>
          <cell r="FJ1183">
            <v>0</v>
          </cell>
          <cell r="FK1183">
            <v>0</v>
          </cell>
          <cell r="FL1183">
            <v>0</v>
          </cell>
          <cell r="FM1183">
            <v>0</v>
          </cell>
          <cell r="FN1183">
            <v>0</v>
          </cell>
          <cell r="FO1183">
            <v>0</v>
          </cell>
          <cell r="FP1183">
            <v>0</v>
          </cell>
          <cell r="FQ1183">
            <v>0</v>
          </cell>
          <cell r="FR1183">
            <v>0</v>
          </cell>
          <cell r="FS1183">
            <v>0</v>
          </cell>
          <cell r="FT1183">
            <v>0</v>
          </cell>
          <cell r="FU1183">
            <v>0</v>
          </cell>
          <cell r="FV1183">
            <v>0</v>
          </cell>
          <cell r="FW1183">
            <v>0</v>
          </cell>
          <cell r="FX1183">
            <v>0</v>
          </cell>
          <cell r="FY1183">
            <v>0</v>
          </cell>
          <cell r="FZ1183">
            <v>0</v>
          </cell>
          <cell r="GA1183">
            <v>0</v>
          </cell>
          <cell r="GB1183">
            <v>0</v>
          </cell>
          <cell r="GC1183">
            <v>0</v>
          </cell>
          <cell r="GD1183">
            <v>0</v>
          </cell>
          <cell r="GE1183">
            <v>0</v>
          </cell>
          <cell r="GF1183">
            <v>0</v>
          </cell>
          <cell r="GG1183">
            <v>0</v>
          </cell>
          <cell r="GH1183">
            <v>0</v>
          </cell>
          <cell r="GI1183">
            <v>0</v>
          </cell>
          <cell r="GJ1183">
            <v>0</v>
          </cell>
          <cell r="GK1183">
            <v>0</v>
          </cell>
          <cell r="GL1183">
            <v>0</v>
          </cell>
          <cell r="GM1183">
            <v>0</v>
          </cell>
          <cell r="GN1183">
            <v>0</v>
          </cell>
          <cell r="GO1183">
            <v>0</v>
          </cell>
          <cell r="GP1183">
            <v>0</v>
          </cell>
          <cell r="GQ1183">
            <v>0</v>
          </cell>
          <cell r="GR1183">
            <v>0</v>
          </cell>
          <cell r="GS1183">
            <v>0</v>
          </cell>
          <cell r="GT1183">
            <v>0</v>
          </cell>
          <cell r="GU1183">
            <v>0</v>
          </cell>
          <cell r="GV1183">
            <v>0</v>
          </cell>
          <cell r="GW1183">
            <v>0</v>
          </cell>
          <cell r="GX1183">
            <v>0</v>
          </cell>
          <cell r="GY1183">
            <v>0</v>
          </cell>
          <cell r="GZ1183">
            <v>0</v>
          </cell>
          <cell r="HA1183">
            <v>0</v>
          </cell>
          <cell r="HB1183">
            <v>0</v>
          </cell>
          <cell r="HC1183">
            <v>0</v>
          </cell>
          <cell r="HD1183">
            <v>0</v>
          </cell>
          <cell r="HE1183">
            <v>0</v>
          </cell>
          <cell r="HF1183">
            <v>0</v>
          </cell>
          <cell r="HG1183">
            <v>0</v>
          </cell>
          <cell r="HH1183">
            <v>0</v>
          </cell>
          <cell r="HI1183">
            <v>0</v>
          </cell>
          <cell r="HJ1183">
            <v>0</v>
          </cell>
          <cell r="HK1183">
            <v>0</v>
          </cell>
          <cell r="HL1183">
            <v>0</v>
          </cell>
          <cell r="HM1183">
            <v>0</v>
          </cell>
          <cell r="HN1183">
            <v>0</v>
          </cell>
          <cell r="HO1183">
            <v>0</v>
          </cell>
          <cell r="HP1183">
            <v>0</v>
          </cell>
          <cell r="HQ1183">
            <v>0</v>
          </cell>
          <cell r="HR1183">
            <v>0</v>
          </cell>
          <cell r="HS1183">
            <v>0</v>
          </cell>
          <cell r="HT1183">
            <v>0</v>
          </cell>
          <cell r="HU1183">
            <v>0</v>
          </cell>
          <cell r="HV1183">
            <v>0</v>
          </cell>
          <cell r="HW1183">
            <v>0</v>
          </cell>
          <cell r="HX1183">
            <v>0</v>
          </cell>
          <cell r="HY1183">
            <v>0</v>
          </cell>
          <cell r="HZ1183">
            <v>0</v>
          </cell>
          <cell r="IA1183">
            <v>0</v>
          </cell>
          <cell r="IB1183">
            <v>0</v>
          </cell>
          <cell r="IC1183">
            <v>0</v>
          </cell>
          <cell r="ID1183">
            <v>0</v>
          </cell>
          <cell r="IE1183">
            <v>0</v>
          </cell>
          <cell r="IF1183">
            <v>0</v>
          </cell>
          <cell r="IG1183">
            <v>0</v>
          </cell>
          <cell r="IH1183">
            <v>0</v>
          </cell>
          <cell r="II1183">
            <v>0</v>
          </cell>
          <cell r="IJ1183">
            <v>0</v>
          </cell>
          <cell r="IK1183">
            <v>0</v>
          </cell>
          <cell r="IL1183">
            <v>0</v>
          </cell>
          <cell r="IM1183">
            <v>0</v>
          </cell>
          <cell r="IN1183">
            <v>0</v>
          </cell>
          <cell r="IO1183">
            <v>0</v>
          </cell>
          <cell r="IP1183">
            <v>0</v>
          </cell>
          <cell r="IQ1183">
            <v>0</v>
          </cell>
          <cell r="IR1183">
            <v>0</v>
          </cell>
          <cell r="IS1183">
            <v>0</v>
          </cell>
          <cell r="IT1183">
            <v>0</v>
          </cell>
          <cell r="IU1183">
            <v>0</v>
          </cell>
          <cell r="IV1183">
            <v>0</v>
          </cell>
          <cell r="IW1183">
            <v>0</v>
          </cell>
          <cell r="IX1183">
            <v>0</v>
          </cell>
          <cell r="IY1183">
            <v>0</v>
          </cell>
          <cell r="IZ1183">
            <v>0</v>
          </cell>
          <cell r="JA1183">
            <v>0</v>
          </cell>
          <cell r="JB1183">
            <v>0</v>
          </cell>
          <cell r="JC1183">
            <v>0</v>
          </cell>
          <cell r="JD1183">
            <v>0</v>
          </cell>
          <cell r="JE1183">
            <v>0</v>
          </cell>
          <cell r="JF1183">
            <v>0</v>
          </cell>
          <cell r="JG1183">
            <v>0</v>
          </cell>
          <cell r="JH1183">
            <v>0</v>
          </cell>
          <cell r="JI1183">
            <v>0</v>
          </cell>
          <cell r="JJ1183">
            <v>0</v>
          </cell>
          <cell r="JK1183">
            <v>0</v>
          </cell>
          <cell r="JL1183">
            <v>0</v>
          </cell>
          <cell r="JM1183">
            <v>0</v>
          </cell>
          <cell r="JN1183">
            <v>0</v>
          </cell>
          <cell r="JO1183">
            <v>0</v>
          </cell>
          <cell r="JP1183">
            <v>0</v>
          </cell>
          <cell r="JQ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  <cell r="BJ1184">
            <v>0</v>
          </cell>
          <cell r="BK1184">
            <v>0</v>
          </cell>
          <cell r="BL1184">
            <v>0</v>
          </cell>
          <cell r="BM1184">
            <v>0</v>
          </cell>
          <cell r="BN1184">
            <v>0</v>
          </cell>
          <cell r="BO1184">
            <v>0</v>
          </cell>
          <cell r="BP1184">
            <v>0</v>
          </cell>
          <cell r="BQ1184">
            <v>0</v>
          </cell>
          <cell r="BR1184">
            <v>0</v>
          </cell>
          <cell r="BS1184">
            <v>0</v>
          </cell>
          <cell r="BT1184">
            <v>0</v>
          </cell>
          <cell r="BU1184">
            <v>0</v>
          </cell>
          <cell r="BV1184">
            <v>0</v>
          </cell>
          <cell r="BW1184">
            <v>0</v>
          </cell>
          <cell r="BX1184">
            <v>0</v>
          </cell>
          <cell r="BY1184">
            <v>0</v>
          </cell>
          <cell r="BZ1184">
            <v>0</v>
          </cell>
          <cell r="CA1184">
            <v>0</v>
          </cell>
          <cell r="CB1184">
            <v>0</v>
          </cell>
          <cell r="CC1184">
            <v>0</v>
          </cell>
          <cell r="CD1184">
            <v>0</v>
          </cell>
          <cell r="CE1184">
            <v>0</v>
          </cell>
          <cell r="CF1184">
            <v>0</v>
          </cell>
          <cell r="CG1184">
            <v>0</v>
          </cell>
          <cell r="CH1184">
            <v>0</v>
          </cell>
          <cell r="CI1184">
            <v>0</v>
          </cell>
          <cell r="CJ1184">
            <v>0</v>
          </cell>
          <cell r="CK1184">
            <v>0</v>
          </cell>
          <cell r="CL1184">
            <v>0</v>
          </cell>
          <cell r="CM1184">
            <v>0</v>
          </cell>
          <cell r="CN1184">
            <v>0</v>
          </cell>
          <cell r="CO1184">
            <v>0</v>
          </cell>
          <cell r="CP1184">
            <v>0</v>
          </cell>
          <cell r="CQ1184">
            <v>0</v>
          </cell>
          <cell r="CR1184">
            <v>0</v>
          </cell>
          <cell r="CS1184">
            <v>0</v>
          </cell>
          <cell r="CT1184">
            <v>0</v>
          </cell>
          <cell r="CU1184">
            <v>0</v>
          </cell>
          <cell r="CV1184">
            <v>0</v>
          </cell>
          <cell r="CW1184">
            <v>0</v>
          </cell>
          <cell r="CX1184">
            <v>0</v>
          </cell>
          <cell r="CY1184">
            <v>0</v>
          </cell>
          <cell r="CZ1184">
            <v>0</v>
          </cell>
          <cell r="DA1184">
            <v>0</v>
          </cell>
          <cell r="DB1184">
            <v>0</v>
          </cell>
          <cell r="DC1184">
            <v>0</v>
          </cell>
          <cell r="DD1184">
            <v>0</v>
          </cell>
          <cell r="DE1184">
            <v>0</v>
          </cell>
          <cell r="DF1184">
            <v>0</v>
          </cell>
          <cell r="DG1184">
            <v>0</v>
          </cell>
          <cell r="DH1184">
            <v>0</v>
          </cell>
          <cell r="DI1184">
            <v>0</v>
          </cell>
          <cell r="DJ1184">
            <v>0</v>
          </cell>
          <cell r="DK1184">
            <v>0</v>
          </cell>
          <cell r="DL1184">
            <v>0</v>
          </cell>
          <cell r="DM1184">
            <v>0</v>
          </cell>
          <cell r="DN1184">
            <v>0</v>
          </cell>
          <cell r="DO1184">
            <v>0</v>
          </cell>
          <cell r="DP1184">
            <v>0</v>
          </cell>
          <cell r="DQ1184">
            <v>0</v>
          </cell>
          <cell r="DR1184">
            <v>0</v>
          </cell>
          <cell r="DS1184">
            <v>0</v>
          </cell>
          <cell r="DT1184">
            <v>0</v>
          </cell>
          <cell r="DU1184">
            <v>0</v>
          </cell>
          <cell r="DV1184">
            <v>0</v>
          </cell>
          <cell r="DW1184">
            <v>0</v>
          </cell>
          <cell r="DX1184">
            <v>0</v>
          </cell>
          <cell r="DY1184">
            <v>0</v>
          </cell>
          <cell r="DZ1184">
            <v>0</v>
          </cell>
          <cell r="EA1184">
            <v>0</v>
          </cell>
          <cell r="EB1184">
            <v>0</v>
          </cell>
          <cell r="EC1184">
            <v>0</v>
          </cell>
          <cell r="ED1184">
            <v>0</v>
          </cell>
          <cell r="EE1184">
            <v>0</v>
          </cell>
          <cell r="EF1184">
            <v>0</v>
          </cell>
          <cell r="EG1184">
            <v>0</v>
          </cell>
          <cell r="EH1184">
            <v>0</v>
          </cell>
          <cell r="EI1184">
            <v>0</v>
          </cell>
          <cell r="EJ1184">
            <v>0</v>
          </cell>
          <cell r="EK1184">
            <v>0</v>
          </cell>
          <cell r="EL1184">
            <v>0</v>
          </cell>
          <cell r="EM1184">
            <v>0</v>
          </cell>
          <cell r="EN1184">
            <v>0</v>
          </cell>
          <cell r="EO1184">
            <v>0</v>
          </cell>
          <cell r="EP1184">
            <v>0</v>
          </cell>
          <cell r="EQ1184">
            <v>0</v>
          </cell>
          <cell r="ER1184">
            <v>0</v>
          </cell>
          <cell r="ES1184">
            <v>0</v>
          </cell>
          <cell r="ET1184">
            <v>0</v>
          </cell>
          <cell r="EU1184">
            <v>0</v>
          </cell>
          <cell r="EV1184">
            <v>0</v>
          </cell>
          <cell r="EW1184">
            <v>0</v>
          </cell>
          <cell r="EX1184">
            <v>0</v>
          </cell>
          <cell r="EY1184">
            <v>0</v>
          </cell>
          <cell r="EZ1184">
            <v>0</v>
          </cell>
          <cell r="FA1184">
            <v>0</v>
          </cell>
          <cell r="FB1184">
            <v>0</v>
          </cell>
          <cell r="FC1184">
            <v>0</v>
          </cell>
          <cell r="FD1184">
            <v>0</v>
          </cell>
          <cell r="FE1184">
            <v>0</v>
          </cell>
          <cell r="FF1184">
            <v>0</v>
          </cell>
          <cell r="FG1184">
            <v>0</v>
          </cell>
          <cell r="FH1184">
            <v>0</v>
          </cell>
          <cell r="FI1184">
            <v>0</v>
          </cell>
          <cell r="FJ1184">
            <v>0</v>
          </cell>
          <cell r="FK1184">
            <v>0</v>
          </cell>
          <cell r="FL1184">
            <v>0</v>
          </cell>
          <cell r="FM1184">
            <v>0</v>
          </cell>
          <cell r="FN1184">
            <v>0</v>
          </cell>
          <cell r="FO1184">
            <v>0</v>
          </cell>
          <cell r="FP1184">
            <v>0</v>
          </cell>
          <cell r="FQ1184">
            <v>0</v>
          </cell>
          <cell r="FR1184">
            <v>0</v>
          </cell>
          <cell r="FS1184">
            <v>0</v>
          </cell>
          <cell r="FT1184">
            <v>0</v>
          </cell>
          <cell r="FU1184">
            <v>0</v>
          </cell>
          <cell r="FV1184">
            <v>0</v>
          </cell>
          <cell r="FW1184">
            <v>0</v>
          </cell>
          <cell r="FX1184">
            <v>0</v>
          </cell>
          <cell r="FY1184">
            <v>0</v>
          </cell>
          <cell r="FZ1184">
            <v>0</v>
          </cell>
          <cell r="GA1184">
            <v>0</v>
          </cell>
          <cell r="GB1184">
            <v>0</v>
          </cell>
          <cell r="GC1184">
            <v>0</v>
          </cell>
          <cell r="GD1184">
            <v>0</v>
          </cell>
          <cell r="GE1184">
            <v>0</v>
          </cell>
          <cell r="GF1184">
            <v>0</v>
          </cell>
          <cell r="GG1184">
            <v>0</v>
          </cell>
          <cell r="GH1184">
            <v>0</v>
          </cell>
          <cell r="GI1184">
            <v>0</v>
          </cell>
          <cell r="GJ1184">
            <v>0</v>
          </cell>
          <cell r="GK1184">
            <v>0</v>
          </cell>
          <cell r="GL1184">
            <v>0</v>
          </cell>
          <cell r="GM1184">
            <v>0</v>
          </cell>
          <cell r="GN1184">
            <v>0</v>
          </cell>
          <cell r="GO1184">
            <v>0</v>
          </cell>
          <cell r="GP1184">
            <v>0</v>
          </cell>
          <cell r="GQ1184">
            <v>0</v>
          </cell>
          <cell r="GR1184">
            <v>0</v>
          </cell>
          <cell r="GS1184">
            <v>0</v>
          </cell>
          <cell r="GT1184">
            <v>0</v>
          </cell>
          <cell r="GU1184">
            <v>0</v>
          </cell>
          <cell r="GV1184">
            <v>0</v>
          </cell>
          <cell r="GW1184">
            <v>0</v>
          </cell>
          <cell r="GX1184">
            <v>0</v>
          </cell>
          <cell r="GY1184">
            <v>0</v>
          </cell>
          <cell r="GZ1184">
            <v>0</v>
          </cell>
          <cell r="HA1184">
            <v>0</v>
          </cell>
          <cell r="HB1184">
            <v>0</v>
          </cell>
          <cell r="HC1184">
            <v>0</v>
          </cell>
          <cell r="HD1184">
            <v>0</v>
          </cell>
          <cell r="HE1184">
            <v>0</v>
          </cell>
          <cell r="HF1184">
            <v>0</v>
          </cell>
          <cell r="HG1184">
            <v>0</v>
          </cell>
          <cell r="HH1184">
            <v>0</v>
          </cell>
          <cell r="HI1184">
            <v>0</v>
          </cell>
          <cell r="HJ1184">
            <v>0</v>
          </cell>
          <cell r="HK1184">
            <v>0</v>
          </cell>
          <cell r="HL1184">
            <v>0</v>
          </cell>
          <cell r="HM1184">
            <v>0</v>
          </cell>
          <cell r="HN1184">
            <v>0</v>
          </cell>
          <cell r="HO1184">
            <v>0</v>
          </cell>
          <cell r="HP1184">
            <v>0</v>
          </cell>
          <cell r="HQ1184">
            <v>0</v>
          </cell>
          <cell r="HR1184">
            <v>0</v>
          </cell>
          <cell r="HS1184">
            <v>0</v>
          </cell>
          <cell r="HT1184">
            <v>0</v>
          </cell>
          <cell r="HU1184">
            <v>0</v>
          </cell>
          <cell r="HV1184">
            <v>0</v>
          </cell>
          <cell r="HW1184">
            <v>0</v>
          </cell>
          <cell r="HX1184">
            <v>0</v>
          </cell>
          <cell r="HY1184">
            <v>0</v>
          </cell>
          <cell r="HZ1184">
            <v>0</v>
          </cell>
          <cell r="IA1184">
            <v>0</v>
          </cell>
          <cell r="IB1184">
            <v>0</v>
          </cell>
          <cell r="IC1184">
            <v>0</v>
          </cell>
          <cell r="ID1184">
            <v>0</v>
          </cell>
          <cell r="IE1184">
            <v>0</v>
          </cell>
          <cell r="IF1184">
            <v>0</v>
          </cell>
          <cell r="IG1184">
            <v>0</v>
          </cell>
          <cell r="IH1184">
            <v>0</v>
          </cell>
          <cell r="II1184">
            <v>0</v>
          </cell>
          <cell r="IJ1184">
            <v>0</v>
          </cell>
          <cell r="IK1184">
            <v>0</v>
          </cell>
          <cell r="IL1184">
            <v>0</v>
          </cell>
          <cell r="IM1184">
            <v>0</v>
          </cell>
          <cell r="IN1184">
            <v>0</v>
          </cell>
          <cell r="IO1184">
            <v>0</v>
          </cell>
          <cell r="IP1184">
            <v>0</v>
          </cell>
          <cell r="IQ1184">
            <v>0</v>
          </cell>
          <cell r="IR1184">
            <v>0</v>
          </cell>
          <cell r="IS1184">
            <v>0</v>
          </cell>
          <cell r="IT1184">
            <v>0</v>
          </cell>
          <cell r="IU1184">
            <v>0</v>
          </cell>
          <cell r="IV1184">
            <v>0</v>
          </cell>
          <cell r="IW1184">
            <v>0</v>
          </cell>
          <cell r="IX1184">
            <v>0</v>
          </cell>
          <cell r="IY1184">
            <v>0</v>
          </cell>
          <cell r="IZ1184">
            <v>0</v>
          </cell>
          <cell r="JA1184">
            <v>0</v>
          </cell>
          <cell r="JB1184">
            <v>0</v>
          </cell>
          <cell r="JC1184">
            <v>0</v>
          </cell>
          <cell r="JD1184">
            <v>0</v>
          </cell>
          <cell r="JE1184">
            <v>0</v>
          </cell>
          <cell r="JF1184">
            <v>0</v>
          </cell>
          <cell r="JG1184">
            <v>0</v>
          </cell>
          <cell r="JH1184">
            <v>0</v>
          </cell>
          <cell r="JI1184">
            <v>0</v>
          </cell>
          <cell r="JJ1184">
            <v>0</v>
          </cell>
          <cell r="JK1184">
            <v>0</v>
          </cell>
          <cell r="JL1184">
            <v>0</v>
          </cell>
          <cell r="JM1184">
            <v>0</v>
          </cell>
          <cell r="JN1184">
            <v>0</v>
          </cell>
          <cell r="JO1184">
            <v>0</v>
          </cell>
          <cell r="JP1184">
            <v>0</v>
          </cell>
          <cell r="JQ1184">
            <v>0</v>
          </cell>
        </row>
        <row r="1186">
          <cell r="D1186" t="str">
            <v>WD_QF_UTN_Sch37_UT</v>
          </cell>
          <cell r="F1186">
            <v>2242.91361104</v>
          </cell>
          <cell r="G1186">
            <v>2516.8216981299997</v>
          </cell>
          <cell r="H1186">
            <v>2293.6406786799998</v>
          </cell>
          <cell r="I1186">
            <v>2582.6898400299997</v>
          </cell>
          <cell r="J1186">
            <v>2808.0366655300008</v>
          </cell>
          <cell r="K1186">
            <v>2690.5021669900007</v>
          </cell>
          <cell r="L1186">
            <v>1893.4388794000001</v>
          </cell>
          <cell r="M1186">
            <v>1568.56975575</v>
          </cell>
          <cell r="N1186">
            <v>1537.0543699199998</v>
          </cell>
          <cell r="O1186">
            <v>2848.621092119999</v>
          </cell>
          <cell r="P1186">
            <v>1736.8876132900004</v>
          </cell>
          <cell r="Q1186">
            <v>1852.4704966500001</v>
          </cell>
          <cell r="R1186">
            <v>26530.04363312</v>
          </cell>
          <cell r="S1186">
            <v>2357.3983772900001</v>
          </cell>
          <cell r="T1186">
            <v>2378.5413597399997</v>
          </cell>
          <cell r="U1186">
            <v>2277.5990571399993</v>
          </cell>
          <cell r="V1186">
            <v>2695.4546014999996</v>
          </cell>
          <cell r="W1186">
            <v>2856.4810049500006</v>
          </cell>
          <cell r="X1186">
            <v>2745.5493302199998</v>
          </cell>
          <cell r="Y1186">
            <v>1718.0069008</v>
          </cell>
          <cell r="Z1186">
            <v>1614.7587595900002</v>
          </cell>
          <cell r="AA1186">
            <v>1483.9358879900003</v>
          </cell>
          <cell r="AB1186">
            <v>2887.5428880199997</v>
          </cell>
          <cell r="AC1186">
            <v>1697.5270675900006</v>
          </cell>
          <cell r="AD1186">
            <v>1817.2483982900003</v>
          </cell>
          <cell r="AE1186">
            <v>26529.613595319999</v>
          </cell>
          <cell r="AF1186">
            <v>2377.3621785400005</v>
          </cell>
          <cell r="AG1186">
            <v>2484.6960877799997</v>
          </cell>
          <cell r="AH1186">
            <v>2176.0225619399994</v>
          </cell>
          <cell r="AI1186">
            <v>2948.5432889599992</v>
          </cell>
          <cell r="AJ1186">
            <v>2731.3344204700006</v>
          </cell>
          <cell r="AK1186">
            <v>2715.9026799099997</v>
          </cell>
          <cell r="AL1186">
            <v>1635.9578420800001</v>
          </cell>
          <cell r="AM1186">
            <v>1669.1046995400002</v>
          </cell>
          <cell r="AN1186">
            <v>1413.2699800100002</v>
          </cell>
          <cell r="AO1186">
            <v>2925.6090632999994</v>
          </cell>
          <cell r="AP1186">
            <v>1784.1681949000003</v>
          </cell>
          <cell r="AQ1186">
            <v>1667.6425978900002</v>
          </cell>
          <cell r="AR1186">
            <v>26521.512305229997</v>
          </cell>
          <cell r="AS1186">
            <v>2619.4110293399999</v>
          </cell>
          <cell r="AT1186">
            <v>2177.4586328499995</v>
          </cell>
          <cell r="AU1186">
            <v>2182.7390258399992</v>
          </cell>
          <cell r="AV1186">
            <v>2995.7917044799992</v>
          </cell>
          <cell r="AW1186">
            <v>2821.4998579000003</v>
          </cell>
          <cell r="AX1186">
            <v>2636.68372598</v>
          </cell>
          <cell r="AY1186">
            <v>1574.96457891</v>
          </cell>
          <cell r="AZ1186">
            <v>1659.3171289500003</v>
          </cell>
          <cell r="BA1186">
            <v>1407.7625679799999</v>
          </cell>
          <cell r="BB1186">
            <v>2913.3459850299996</v>
          </cell>
          <cell r="BC1186">
            <v>1885.9403654800003</v>
          </cell>
          <cell r="BD1186">
            <v>1646.5977024900001</v>
          </cell>
          <cell r="BE1186">
            <v>26562.030330919995</v>
          </cell>
          <cell r="BF1186">
            <v>2715.2097929900001</v>
          </cell>
          <cell r="BG1186">
            <v>2139.2578506199998</v>
          </cell>
          <cell r="BH1186">
            <v>2266.0345000399993</v>
          </cell>
          <cell r="BI1186">
            <v>2855.8380100999998</v>
          </cell>
          <cell r="BJ1186">
            <v>2945.34911293</v>
          </cell>
          <cell r="BK1186">
            <v>2594.45215792</v>
          </cell>
          <cell r="BL1186">
            <v>1489.9674281999999</v>
          </cell>
          <cell r="BM1186">
            <v>1675.0011389200004</v>
          </cell>
          <cell r="BN1186">
            <v>1415.87119738</v>
          </cell>
          <cell r="BO1186">
            <v>2885.6155307099993</v>
          </cell>
          <cell r="BP1186">
            <v>2038.1331045800005</v>
          </cell>
          <cell r="BQ1186">
            <v>1541.3005065300003</v>
          </cell>
          <cell r="BR1186">
            <v>26576.94805929</v>
          </cell>
          <cell r="BS1186">
            <v>2120.2715377600002</v>
          </cell>
          <cell r="BT1186">
            <v>2578.0837909699994</v>
          </cell>
          <cell r="BU1186">
            <v>2369.1072832799996</v>
          </cell>
          <cell r="BV1186">
            <v>2467.8024150299998</v>
          </cell>
          <cell r="BW1186">
            <v>2810.0359337400005</v>
          </cell>
          <cell r="BX1186">
            <v>2728.5641645700007</v>
          </cell>
          <cell r="BY1186">
            <v>1957.8558361299999</v>
          </cell>
          <cell r="BZ1186">
            <v>1478.0939808300002</v>
          </cell>
          <cell r="CA1186">
            <v>1521.3222894399998</v>
          </cell>
          <cell r="CB1186">
            <v>2940.9178916699993</v>
          </cell>
          <cell r="CC1186">
            <v>1722.0226964000003</v>
          </cell>
          <cell r="CD1186">
            <v>1882.8702394699999</v>
          </cell>
          <cell r="CE1186">
            <v>26571.646867529995</v>
          </cell>
          <cell r="CF1186">
            <v>2242.91361104</v>
          </cell>
          <cell r="CG1186">
            <v>2537.2796413999995</v>
          </cell>
          <cell r="CH1186">
            <v>2277.5990571399993</v>
          </cell>
          <cell r="CI1186">
            <v>2695.4546014999996</v>
          </cell>
          <cell r="CJ1186">
            <v>2856.4810049500006</v>
          </cell>
          <cell r="CK1186">
            <v>2745.5493302199998</v>
          </cell>
          <cell r="CL1186">
            <v>1718.0069008</v>
          </cell>
          <cell r="CM1186">
            <v>1614.7587595900002</v>
          </cell>
          <cell r="CN1186">
            <v>1483.9358879900003</v>
          </cell>
          <cell r="CO1186">
            <v>2887.5428880199997</v>
          </cell>
          <cell r="CP1186">
            <v>1697.5270675900006</v>
          </cell>
          <cell r="CQ1186">
            <v>1814.5981172900003</v>
          </cell>
          <cell r="CR1186">
            <v>26529.613595319999</v>
          </cell>
          <cell r="CS1186">
            <v>2377.3621785400005</v>
          </cell>
          <cell r="CT1186">
            <v>2376.0315008399998</v>
          </cell>
          <cell r="CU1186">
            <v>2244.5004594099992</v>
          </cell>
          <cell r="CV1186">
            <v>2787.0275662999998</v>
          </cell>
          <cell r="CW1186">
            <v>2838.3485537600004</v>
          </cell>
          <cell r="CX1186">
            <v>2718.2265229499999</v>
          </cell>
          <cell r="CY1186">
            <v>1701.4097232500001</v>
          </cell>
          <cell r="CZ1186">
            <v>1648.6496400800004</v>
          </cell>
          <cell r="DA1186">
            <v>1447.8663790799999</v>
          </cell>
          <cell r="DB1186">
            <v>2899.4781945099994</v>
          </cell>
          <cell r="DC1186">
            <v>1752.8257718300003</v>
          </cell>
          <cell r="DD1186">
            <v>1737.88710477</v>
          </cell>
          <cell r="DE1186">
            <v>26536.272971589999</v>
          </cell>
          <cell r="DF1186">
            <v>2551.9148891000004</v>
          </cell>
          <cell r="DG1186">
            <v>2272.5492380799992</v>
          </cell>
          <cell r="DH1186">
            <v>2176.0225619399994</v>
          </cell>
          <cell r="DI1186">
            <v>2948.5432889599992</v>
          </cell>
          <cell r="DJ1186">
            <v>2731.3344204700006</v>
          </cell>
          <cell r="DK1186">
            <v>2715.9026799099997</v>
          </cell>
          <cell r="DL1186">
            <v>1635.9578420800001</v>
          </cell>
          <cell r="DM1186">
            <v>1669.1046995400002</v>
          </cell>
          <cell r="DN1186">
            <v>1413.2699800100002</v>
          </cell>
          <cell r="DO1186">
            <v>2925.6090632999994</v>
          </cell>
          <cell r="DP1186">
            <v>1784.1681949000003</v>
          </cell>
          <cell r="DQ1186">
            <v>1711.8961133000003</v>
          </cell>
          <cell r="DR1186">
            <v>26521.512305229997</v>
          </cell>
          <cell r="DS1186">
            <v>2619.4110293399999</v>
          </cell>
          <cell r="DT1186">
            <v>2177.4586328499995</v>
          </cell>
          <cell r="DU1186">
            <v>2182.7390258399992</v>
          </cell>
          <cell r="DV1186">
            <v>2995.7917044799992</v>
          </cell>
          <cell r="DW1186">
            <v>2821.4998579000003</v>
          </cell>
          <cell r="DX1186">
            <v>2636.68372598</v>
          </cell>
          <cell r="DY1186">
            <v>1574.96457891</v>
          </cell>
          <cell r="DZ1186">
            <v>1659.3171289500003</v>
          </cell>
          <cell r="EA1186">
            <v>1407.7625679799999</v>
          </cell>
          <cell r="EB1186">
            <v>2913.3459850299996</v>
          </cell>
          <cell r="EC1186">
            <v>1885.9403654800003</v>
          </cell>
          <cell r="ED1186">
            <v>1646.5977024900001</v>
          </cell>
          <cell r="EE1186">
            <v>26526.697509860005</v>
          </cell>
          <cell r="EF1186">
            <v>2715.2097929900001</v>
          </cell>
          <cell r="EG1186">
            <v>2214.8536107800001</v>
          </cell>
          <cell r="EH1186">
            <v>2238.7155238200003</v>
          </cell>
          <cell r="EI1186">
            <v>2952.0116374499999</v>
          </cell>
          <cell r="EJ1186">
            <v>2804.5222074599997</v>
          </cell>
          <cell r="EK1186">
            <v>2598.3140347899998</v>
          </cell>
          <cell r="EL1186">
            <v>1589.4246730300001</v>
          </cell>
          <cell r="EM1186">
            <v>1568.3919856700004</v>
          </cell>
          <cell r="EN1186">
            <v>1559.9002038599999</v>
          </cell>
          <cell r="EO1186">
            <v>2741.5975642199996</v>
          </cell>
          <cell r="EP1186">
            <v>2040.4946704900003</v>
          </cell>
          <cell r="EQ1186">
            <v>1503.2616053000004</v>
          </cell>
          <cell r="ER1186">
            <v>26571.646867529998</v>
          </cell>
          <cell r="ES1186">
            <v>2242.91361104</v>
          </cell>
          <cell r="ET1186">
            <v>2516.8216981299997</v>
          </cell>
          <cell r="EU1186">
            <v>2293.6406786799998</v>
          </cell>
          <cell r="EV1186">
            <v>2582.6898400299997</v>
          </cell>
          <cell r="EW1186">
            <v>2808.0366655300008</v>
          </cell>
          <cell r="EX1186">
            <v>2690.5021669900007</v>
          </cell>
          <cell r="EY1186">
            <v>1893.4388794000001</v>
          </cell>
          <cell r="EZ1186">
            <v>1568.56975575</v>
          </cell>
          <cell r="FA1186">
            <v>1537.0543699199998</v>
          </cell>
          <cell r="FB1186">
            <v>2848.621092119999</v>
          </cell>
          <cell r="FC1186">
            <v>1736.8876132900004</v>
          </cell>
          <cell r="FD1186">
            <v>1852.4704966500001</v>
          </cell>
          <cell r="FE1186">
            <v>26530.04363312</v>
          </cell>
          <cell r="FF1186">
            <v>2357.3983772900001</v>
          </cell>
          <cell r="FG1186">
            <v>2378.5413597399997</v>
          </cell>
          <cell r="FH1186">
            <v>2277.5990571399993</v>
          </cell>
          <cell r="FI1186">
            <v>2695.4546014999996</v>
          </cell>
          <cell r="FJ1186">
            <v>2856.4810049500006</v>
          </cell>
          <cell r="FK1186">
            <v>2745.5493302199998</v>
          </cell>
          <cell r="FL1186">
            <v>1718.0069008</v>
          </cell>
          <cell r="FM1186">
            <v>1614.7587595900002</v>
          </cell>
          <cell r="FN1186">
            <v>1483.9358879900003</v>
          </cell>
          <cell r="FO1186">
            <v>2887.5428880199997</v>
          </cell>
          <cell r="FP1186">
            <v>1697.5270675900006</v>
          </cell>
          <cell r="FQ1186">
            <v>1817.2483982900003</v>
          </cell>
          <cell r="FR1186">
            <v>26529.613595319999</v>
          </cell>
          <cell r="FS1186">
            <v>2377.3621785400005</v>
          </cell>
          <cell r="FT1186">
            <v>2376.0315008399998</v>
          </cell>
          <cell r="FU1186">
            <v>2244.5004594099992</v>
          </cell>
          <cell r="FV1186">
            <v>2787.0275662999998</v>
          </cell>
          <cell r="FW1186">
            <v>2838.3485537600004</v>
          </cell>
          <cell r="FX1186">
            <v>2718.2265229499999</v>
          </cell>
          <cell r="FY1186">
            <v>1701.4097232500001</v>
          </cell>
          <cell r="FZ1186">
            <v>1648.6496400800004</v>
          </cell>
          <cell r="GA1186">
            <v>1447.8663790799999</v>
          </cell>
          <cell r="GB1186">
            <v>2899.4781945099994</v>
          </cell>
          <cell r="GC1186">
            <v>1752.8257718300003</v>
          </cell>
          <cell r="GD1186">
            <v>1737.88710477</v>
          </cell>
          <cell r="GE1186">
            <v>26536.272971589999</v>
          </cell>
          <cell r="GF1186">
            <v>2551.9148891000004</v>
          </cell>
          <cell r="GG1186">
            <v>2297.3095785899991</v>
          </cell>
          <cell r="GH1186">
            <v>2182.7390258399992</v>
          </cell>
          <cell r="GI1186">
            <v>2995.7917044799992</v>
          </cell>
          <cell r="GJ1186">
            <v>2821.4998579000003</v>
          </cell>
          <cell r="GK1186">
            <v>2636.68372598</v>
          </cell>
          <cell r="GL1186">
            <v>1574.96457891</v>
          </cell>
          <cell r="GM1186">
            <v>1659.3171289500003</v>
          </cell>
          <cell r="GN1186">
            <v>1407.7625679799999</v>
          </cell>
          <cell r="GO1186">
            <v>2913.3459850299996</v>
          </cell>
          <cell r="GP1186">
            <v>1885.9403654800003</v>
          </cell>
          <cell r="GQ1186">
            <v>1609.0035633499999</v>
          </cell>
          <cell r="GR1186">
            <v>26562.030330919995</v>
          </cell>
          <cell r="GS1186">
            <v>2715.2097929900001</v>
          </cell>
          <cell r="GT1186">
            <v>2139.2578506199998</v>
          </cell>
          <cell r="GU1186">
            <v>2266.0345000399993</v>
          </cell>
          <cell r="GV1186">
            <v>2855.8380100999998</v>
          </cell>
          <cell r="GW1186">
            <v>2945.34911293</v>
          </cell>
          <cell r="GX1186">
            <v>2594.45215792</v>
          </cell>
          <cell r="GY1186">
            <v>1489.9674281999999</v>
          </cell>
          <cell r="GZ1186">
            <v>1675.0011389200004</v>
          </cell>
          <cell r="HA1186">
            <v>1415.87119738</v>
          </cell>
          <cell r="HB1186">
            <v>2885.6155307099993</v>
          </cell>
          <cell r="HC1186">
            <v>2038.1331045800005</v>
          </cell>
          <cell r="HD1186">
            <v>1541.3005065300003</v>
          </cell>
          <cell r="HE1186">
            <v>26576.94805929</v>
          </cell>
          <cell r="HF1186">
            <v>2120.2715377600002</v>
          </cell>
          <cell r="HG1186">
            <v>2578.0837909699994</v>
          </cell>
          <cell r="HH1186">
            <v>2369.1072832799996</v>
          </cell>
          <cell r="HI1186">
            <v>2467.8024150299998</v>
          </cell>
          <cell r="HJ1186">
            <v>2810.0359337400005</v>
          </cell>
          <cell r="HK1186">
            <v>2728.5641645700007</v>
          </cell>
          <cell r="HL1186">
            <v>1957.8558361299999</v>
          </cell>
          <cell r="HM1186">
            <v>1478.0939808300002</v>
          </cell>
          <cell r="HN1186">
            <v>1521.3222894399998</v>
          </cell>
          <cell r="HO1186">
            <v>2940.9178916699993</v>
          </cell>
          <cell r="HP1186">
            <v>1722.0226964000003</v>
          </cell>
          <cell r="HQ1186">
            <v>1882.8702394699999</v>
          </cell>
          <cell r="HR1186">
            <v>26571.646867529998</v>
          </cell>
          <cell r="HS1186">
            <v>2242.91361104</v>
          </cell>
          <cell r="HT1186">
            <v>2516.8216981299997</v>
          </cell>
          <cell r="HU1186">
            <v>2293.6406786799998</v>
          </cell>
          <cell r="HV1186">
            <v>2582.6898400299997</v>
          </cell>
          <cell r="HW1186">
            <v>2808.0366655300008</v>
          </cell>
          <cell r="HX1186">
            <v>2690.5021669900007</v>
          </cell>
          <cell r="HY1186">
            <v>1893.4388794000001</v>
          </cell>
          <cell r="HZ1186">
            <v>1568.56975575</v>
          </cell>
          <cell r="IA1186">
            <v>1537.0543699199998</v>
          </cell>
          <cell r="IB1186">
            <v>2848.621092119999</v>
          </cell>
          <cell r="IC1186">
            <v>1736.8876132900004</v>
          </cell>
          <cell r="ID1186">
            <v>1852.4704966500001</v>
          </cell>
          <cell r="IE1186">
            <v>26530.043633119996</v>
          </cell>
          <cell r="IF1186">
            <v>2357.3983772900001</v>
          </cell>
          <cell r="IG1186">
            <v>2413.0172865299996</v>
          </cell>
          <cell r="IH1186">
            <v>2244.5004594099992</v>
          </cell>
          <cell r="II1186">
            <v>2787.0275662999998</v>
          </cell>
          <cell r="IJ1186">
            <v>2838.3485537600004</v>
          </cell>
          <cell r="IK1186">
            <v>2718.2265229499999</v>
          </cell>
          <cell r="IL1186">
            <v>1701.4097232500001</v>
          </cell>
          <cell r="IM1186">
            <v>1648.6496400800004</v>
          </cell>
          <cell r="IN1186">
            <v>1447.8663790799999</v>
          </cell>
          <cell r="IO1186">
            <v>2899.4781945099994</v>
          </cell>
          <cell r="IP1186">
            <v>1752.8257718300003</v>
          </cell>
          <cell r="IQ1186">
            <v>1721.2951581299999</v>
          </cell>
          <cell r="IR1186">
            <v>26536.272971589999</v>
          </cell>
          <cell r="IS1186">
            <v>2551.9148891000004</v>
          </cell>
          <cell r="IT1186">
            <v>2272.5492380799992</v>
          </cell>
          <cell r="IU1186">
            <v>2176.0225619399994</v>
          </cell>
          <cell r="IV1186">
            <v>2948.5432889599992</v>
          </cell>
          <cell r="IW1186">
            <v>2731.3344204700006</v>
          </cell>
          <cell r="IX1186">
            <v>2715.9026799099997</v>
          </cell>
          <cell r="IY1186">
            <v>1635.9578420800001</v>
          </cell>
          <cell r="IZ1186">
            <v>1669.1046995400002</v>
          </cell>
          <cell r="JA1186">
            <v>1413.2699800100002</v>
          </cell>
          <cell r="JB1186">
            <v>2925.6090632999994</v>
          </cell>
          <cell r="JC1186">
            <v>1784.1681949000003</v>
          </cell>
          <cell r="JD1186">
            <v>1711.8961133000003</v>
          </cell>
          <cell r="JE1186">
            <v>0</v>
          </cell>
          <cell r="JF1186">
            <v>0</v>
          </cell>
          <cell r="JG1186">
            <v>0</v>
          </cell>
          <cell r="JH1186">
            <v>0</v>
          </cell>
          <cell r="JI1186">
            <v>0</v>
          </cell>
          <cell r="JJ1186">
            <v>0</v>
          </cell>
          <cell r="JK1186">
            <v>0</v>
          </cell>
          <cell r="JL1186">
            <v>0</v>
          </cell>
          <cell r="JM1186">
            <v>0</v>
          </cell>
          <cell r="JN1186">
            <v>0</v>
          </cell>
          <cell r="JO1186">
            <v>0</v>
          </cell>
          <cell r="JP1186">
            <v>0</v>
          </cell>
          <cell r="JQ1186">
            <v>0</v>
          </cell>
        </row>
        <row r="1187">
          <cell r="D1187" t="str">
            <v>Curtailment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>
            <v>0</v>
          </cell>
          <cell r="BQ1187">
            <v>0</v>
          </cell>
          <cell r="BR1187">
            <v>0</v>
          </cell>
          <cell r="BS1187">
            <v>0</v>
          </cell>
          <cell r="BT1187">
            <v>0</v>
          </cell>
          <cell r="BU1187">
            <v>0</v>
          </cell>
          <cell r="BV1187">
            <v>0</v>
          </cell>
          <cell r="BW1187">
            <v>0</v>
          </cell>
          <cell r="BX1187">
            <v>0</v>
          </cell>
          <cell r="BY1187">
            <v>0</v>
          </cell>
          <cell r="BZ1187">
            <v>0</v>
          </cell>
          <cell r="CA1187">
            <v>0</v>
          </cell>
          <cell r="CB1187">
            <v>0</v>
          </cell>
          <cell r="CC1187">
            <v>0</v>
          </cell>
          <cell r="CD1187">
            <v>0</v>
          </cell>
          <cell r="CE1187">
            <v>0</v>
          </cell>
          <cell r="CF1187">
            <v>0</v>
          </cell>
          <cell r="CG1187">
            <v>0</v>
          </cell>
          <cell r="CH1187">
            <v>0</v>
          </cell>
          <cell r="CI1187">
            <v>0</v>
          </cell>
          <cell r="CJ1187">
            <v>0</v>
          </cell>
          <cell r="CK1187">
            <v>0</v>
          </cell>
          <cell r="CL1187">
            <v>0</v>
          </cell>
          <cell r="CM1187">
            <v>0</v>
          </cell>
          <cell r="CN1187">
            <v>0</v>
          </cell>
          <cell r="CO1187">
            <v>0</v>
          </cell>
          <cell r="CP1187">
            <v>0</v>
          </cell>
          <cell r="CQ1187">
            <v>0</v>
          </cell>
          <cell r="CR1187">
            <v>0</v>
          </cell>
          <cell r="CS1187">
            <v>0</v>
          </cell>
          <cell r="CT1187">
            <v>0</v>
          </cell>
          <cell r="CU1187">
            <v>0</v>
          </cell>
          <cell r="CV1187">
            <v>0</v>
          </cell>
          <cell r="CW1187">
            <v>0</v>
          </cell>
          <cell r="CX1187">
            <v>0</v>
          </cell>
          <cell r="CY1187">
            <v>0</v>
          </cell>
          <cell r="CZ1187">
            <v>0</v>
          </cell>
          <cell r="DA1187">
            <v>0</v>
          </cell>
          <cell r="DB1187">
            <v>0</v>
          </cell>
          <cell r="DC1187">
            <v>0</v>
          </cell>
          <cell r="DD1187">
            <v>0</v>
          </cell>
          <cell r="DE1187">
            <v>0</v>
          </cell>
          <cell r="DF1187">
            <v>0</v>
          </cell>
          <cell r="DG1187">
            <v>0</v>
          </cell>
          <cell r="DH1187">
            <v>0</v>
          </cell>
          <cell r="DI1187">
            <v>0</v>
          </cell>
          <cell r="DJ1187">
            <v>0</v>
          </cell>
          <cell r="DK1187">
            <v>0</v>
          </cell>
          <cell r="DL1187">
            <v>0</v>
          </cell>
          <cell r="DM1187">
            <v>0</v>
          </cell>
          <cell r="DN1187">
            <v>0</v>
          </cell>
          <cell r="DO1187">
            <v>0</v>
          </cell>
          <cell r="DP1187">
            <v>0</v>
          </cell>
          <cell r="DQ1187">
            <v>0</v>
          </cell>
          <cell r="DR1187">
            <v>0</v>
          </cell>
          <cell r="DS1187">
            <v>0</v>
          </cell>
          <cell r="DT1187">
            <v>0</v>
          </cell>
          <cell r="DU1187">
            <v>0</v>
          </cell>
          <cell r="DV1187">
            <v>0</v>
          </cell>
          <cell r="DW1187">
            <v>0</v>
          </cell>
          <cell r="DX1187">
            <v>0</v>
          </cell>
          <cell r="DY1187">
            <v>0</v>
          </cell>
          <cell r="DZ1187">
            <v>0</v>
          </cell>
          <cell r="EA1187">
            <v>0</v>
          </cell>
          <cell r="EB1187">
            <v>0</v>
          </cell>
          <cell r="EC1187">
            <v>0</v>
          </cell>
          <cell r="ED1187">
            <v>0</v>
          </cell>
          <cell r="EE1187">
            <v>0</v>
          </cell>
          <cell r="EF1187">
            <v>0</v>
          </cell>
          <cell r="EG1187">
            <v>0</v>
          </cell>
          <cell r="EH1187">
            <v>0</v>
          </cell>
          <cell r="EI1187">
            <v>0</v>
          </cell>
          <cell r="EJ1187">
            <v>0</v>
          </cell>
          <cell r="EK1187">
            <v>0</v>
          </cell>
          <cell r="EL1187">
            <v>0</v>
          </cell>
          <cell r="EM1187">
            <v>0</v>
          </cell>
          <cell r="EN1187">
            <v>0</v>
          </cell>
          <cell r="EO1187">
            <v>0</v>
          </cell>
          <cell r="EP1187">
            <v>0</v>
          </cell>
          <cell r="EQ1187">
            <v>0</v>
          </cell>
          <cell r="ER1187">
            <v>0</v>
          </cell>
          <cell r="ES1187">
            <v>0</v>
          </cell>
          <cell r="ET1187">
            <v>0</v>
          </cell>
          <cell r="EU1187">
            <v>0</v>
          </cell>
          <cell r="EV1187">
            <v>0</v>
          </cell>
          <cell r="EW1187">
            <v>0</v>
          </cell>
          <cell r="EX1187">
            <v>0</v>
          </cell>
          <cell r="EY1187">
            <v>0</v>
          </cell>
          <cell r="EZ1187">
            <v>0</v>
          </cell>
          <cell r="FA1187">
            <v>0</v>
          </cell>
          <cell r="FB1187">
            <v>0</v>
          </cell>
          <cell r="FC1187">
            <v>0</v>
          </cell>
          <cell r="FD1187">
            <v>0</v>
          </cell>
          <cell r="FE1187">
            <v>0</v>
          </cell>
          <cell r="FF1187">
            <v>0</v>
          </cell>
          <cell r="FG1187">
            <v>0</v>
          </cell>
          <cell r="FH1187">
            <v>0</v>
          </cell>
          <cell r="FI1187">
            <v>0</v>
          </cell>
          <cell r="FJ1187">
            <v>0</v>
          </cell>
          <cell r="FK1187">
            <v>0</v>
          </cell>
          <cell r="FL1187">
            <v>0</v>
          </cell>
          <cell r="FM1187">
            <v>0</v>
          </cell>
          <cell r="FN1187">
            <v>0</v>
          </cell>
          <cell r="FO1187">
            <v>0</v>
          </cell>
          <cell r="FP1187">
            <v>0</v>
          </cell>
          <cell r="FQ1187">
            <v>0</v>
          </cell>
          <cell r="FR1187">
            <v>0</v>
          </cell>
          <cell r="FS1187">
            <v>0</v>
          </cell>
          <cell r="FT1187">
            <v>0</v>
          </cell>
          <cell r="FU1187">
            <v>0</v>
          </cell>
          <cell r="FV1187">
            <v>0</v>
          </cell>
          <cell r="FW1187">
            <v>0</v>
          </cell>
          <cell r="FX1187">
            <v>0</v>
          </cell>
          <cell r="FY1187">
            <v>0</v>
          </cell>
          <cell r="FZ1187">
            <v>0</v>
          </cell>
          <cell r="GA1187">
            <v>0</v>
          </cell>
          <cell r="GB1187">
            <v>0</v>
          </cell>
          <cell r="GC1187">
            <v>0</v>
          </cell>
          <cell r="GD1187">
            <v>0</v>
          </cell>
          <cell r="GE1187">
            <v>0</v>
          </cell>
          <cell r="GF1187">
            <v>0</v>
          </cell>
          <cell r="GG1187">
            <v>0</v>
          </cell>
          <cell r="GH1187">
            <v>0</v>
          </cell>
          <cell r="GI1187">
            <v>0</v>
          </cell>
          <cell r="GJ1187">
            <v>0</v>
          </cell>
          <cell r="GK1187">
            <v>0</v>
          </cell>
          <cell r="GL1187">
            <v>0</v>
          </cell>
          <cell r="GM1187">
            <v>0</v>
          </cell>
          <cell r="GN1187">
            <v>0</v>
          </cell>
          <cell r="GO1187">
            <v>0</v>
          </cell>
          <cell r="GP1187">
            <v>0</v>
          </cell>
          <cell r="GQ1187">
            <v>0</v>
          </cell>
          <cell r="GR1187">
            <v>0</v>
          </cell>
          <cell r="GS1187">
            <v>0</v>
          </cell>
          <cell r="GT1187">
            <v>0</v>
          </cell>
          <cell r="GU1187">
            <v>0</v>
          </cell>
          <cell r="GV1187">
            <v>0</v>
          </cell>
          <cell r="GW1187">
            <v>0</v>
          </cell>
          <cell r="GX1187">
            <v>0</v>
          </cell>
          <cell r="GY1187">
            <v>0</v>
          </cell>
          <cell r="GZ1187">
            <v>0</v>
          </cell>
          <cell r="HA1187">
            <v>0</v>
          </cell>
          <cell r="HB1187">
            <v>0</v>
          </cell>
          <cell r="HC1187">
            <v>0</v>
          </cell>
          <cell r="HD1187">
            <v>0</v>
          </cell>
          <cell r="HE1187">
            <v>0</v>
          </cell>
          <cell r="HF1187">
            <v>0</v>
          </cell>
          <cell r="HG1187">
            <v>0</v>
          </cell>
          <cell r="HH1187">
            <v>0</v>
          </cell>
          <cell r="HI1187">
            <v>0</v>
          </cell>
          <cell r="HJ1187">
            <v>0</v>
          </cell>
          <cell r="HK1187">
            <v>0</v>
          </cell>
          <cell r="HL1187">
            <v>0</v>
          </cell>
          <cell r="HM1187">
            <v>0</v>
          </cell>
          <cell r="HN1187">
            <v>0</v>
          </cell>
          <cell r="HO1187">
            <v>0</v>
          </cell>
          <cell r="HP1187">
            <v>0</v>
          </cell>
          <cell r="HQ1187">
            <v>0</v>
          </cell>
          <cell r="HR1187">
            <v>0</v>
          </cell>
          <cell r="HS1187">
            <v>0</v>
          </cell>
          <cell r="HT1187">
            <v>0</v>
          </cell>
          <cell r="HU1187">
            <v>0</v>
          </cell>
          <cell r="HV1187">
            <v>0</v>
          </cell>
          <cell r="HW1187">
            <v>0</v>
          </cell>
          <cell r="HX1187">
            <v>0</v>
          </cell>
          <cell r="HY1187">
            <v>0</v>
          </cell>
          <cell r="HZ1187">
            <v>0</v>
          </cell>
          <cell r="IA1187">
            <v>0</v>
          </cell>
          <cell r="IB1187">
            <v>0</v>
          </cell>
          <cell r="IC1187">
            <v>0</v>
          </cell>
          <cell r="ID1187">
            <v>0</v>
          </cell>
          <cell r="IE1187">
            <v>0</v>
          </cell>
          <cell r="IF1187">
            <v>0</v>
          </cell>
          <cell r="IG1187">
            <v>0</v>
          </cell>
          <cell r="IH1187">
            <v>0</v>
          </cell>
          <cell r="II1187">
            <v>0</v>
          </cell>
          <cell r="IJ1187">
            <v>0</v>
          </cell>
          <cell r="IK1187">
            <v>0</v>
          </cell>
          <cell r="IL1187">
            <v>0</v>
          </cell>
          <cell r="IM1187">
            <v>0</v>
          </cell>
          <cell r="IN1187">
            <v>0</v>
          </cell>
          <cell r="IO1187">
            <v>0</v>
          </cell>
          <cell r="IP1187">
            <v>0</v>
          </cell>
          <cell r="IQ1187">
            <v>0</v>
          </cell>
          <cell r="IR1187">
            <v>0</v>
          </cell>
          <cell r="IS1187">
            <v>0</v>
          </cell>
          <cell r="IT1187">
            <v>0</v>
          </cell>
          <cell r="IU1187">
            <v>0</v>
          </cell>
          <cell r="IV1187">
            <v>0</v>
          </cell>
          <cell r="IW1187">
            <v>0</v>
          </cell>
          <cell r="IX1187">
            <v>0</v>
          </cell>
          <cell r="IY1187">
            <v>0</v>
          </cell>
          <cell r="IZ1187">
            <v>0</v>
          </cell>
          <cell r="JA1187">
            <v>0</v>
          </cell>
          <cell r="JB1187">
            <v>0</v>
          </cell>
          <cell r="JC1187">
            <v>0</v>
          </cell>
          <cell r="JD1187">
            <v>0</v>
          </cell>
          <cell r="JE1187">
            <v>0</v>
          </cell>
          <cell r="JF1187">
            <v>0</v>
          </cell>
          <cell r="JG1187">
            <v>0</v>
          </cell>
          <cell r="JH1187">
            <v>0</v>
          </cell>
          <cell r="JI1187">
            <v>0</v>
          </cell>
          <cell r="JJ1187">
            <v>0</v>
          </cell>
          <cell r="JK1187">
            <v>0</v>
          </cell>
          <cell r="JL1187">
            <v>0</v>
          </cell>
          <cell r="JM1187">
            <v>0</v>
          </cell>
          <cell r="JN1187">
            <v>0</v>
          </cell>
          <cell r="JO1187">
            <v>0</v>
          </cell>
          <cell r="JP1187">
            <v>0</v>
          </cell>
          <cell r="JQ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  <cell r="BQ1188">
            <v>0</v>
          </cell>
          <cell r="BR1188">
            <v>0</v>
          </cell>
          <cell r="BS1188">
            <v>0</v>
          </cell>
          <cell r="BT1188">
            <v>0</v>
          </cell>
          <cell r="BU1188">
            <v>0</v>
          </cell>
          <cell r="BV1188">
            <v>0</v>
          </cell>
          <cell r="BW1188">
            <v>0</v>
          </cell>
          <cell r="BX1188">
            <v>0</v>
          </cell>
          <cell r="BY1188">
            <v>0</v>
          </cell>
          <cell r="BZ1188">
            <v>0</v>
          </cell>
          <cell r="CA1188">
            <v>0</v>
          </cell>
          <cell r="CB1188">
            <v>0</v>
          </cell>
          <cell r="CC1188">
            <v>0</v>
          </cell>
          <cell r="CD1188">
            <v>0</v>
          </cell>
          <cell r="CE1188">
            <v>0</v>
          </cell>
          <cell r="CF1188">
            <v>0</v>
          </cell>
          <cell r="CG1188">
            <v>0</v>
          </cell>
          <cell r="CH1188">
            <v>0</v>
          </cell>
          <cell r="CI1188">
            <v>0</v>
          </cell>
          <cell r="CJ1188">
            <v>0</v>
          </cell>
          <cell r="CK1188">
            <v>0</v>
          </cell>
          <cell r="CL1188">
            <v>0</v>
          </cell>
          <cell r="CM1188">
            <v>0</v>
          </cell>
          <cell r="CN1188">
            <v>0</v>
          </cell>
          <cell r="CO1188">
            <v>0</v>
          </cell>
          <cell r="CP1188">
            <v>0</v>
          </cell>
          <cell r="CQ1188">
            <v>0</v>
          </cell>
          <cell r="CR1188">
            <v>0</v>
          </cell>
          <cell r="CS1188">
            <v>0</v>
          </cell>
          <cell r="CT1188">
            <v>0</v>
          </cell>
          <cell r="CU1188">
            <v>0</v>
          </cell>
          <cell r="CV1188">
            <v>0</v>
          </cell>
          <cell r="CW1188">
            <v>0</v>
          </cell>
          <cell r="CX1188">
            <v>0</v>
          </cell>
          <cell r="CY1188">
            <v>0</v>
          </cell>
          <cell r="CZ1188">
            <v>0</v>
          </cell>
          <cell r="DA1188">
            <v>0</v>
          </cell>
          <cell r="DB1188">
            <v>0</v>
          </cell>
          <cell r="DC1188">
            <v>0</v>
          </cell>
          <cell r="DD1188">
            <v>0</v>
          </cell>
          <cell r="DE1188">
            <v>0</v>
          </cell>
          <cell r="DF1188">
            <v>0</v>
          </cell>
          <cell r="DG1188">
            <v>0</v>
          </cell>
          <cell r="DH1188">
            <v>0</v>
          </cell>
          <cell r="DI1188">
            <v>0</v>
          </cell>
          <cell r="DJ1188">
            <v>0</v>
          </cell>
          <cell r="DK1188">
            <v>0</v>
          </cell>
          <cell r="DL1188">
            <v>0</v>
          </cell>
          <cell r="DM1188">
            <v>0</v>
          </cell>
          <cell r="DN1188">
            <v>0</v>
          </cell>
          <cell r="DO1188">
            <v>0</v>
          </cell>
          <cell r="DP1188">
            <v>0</v>
          </cell>
          <cell r="DQ1188">
            <v>0</v>
          </cell>
          <cell r="DR1188">
            <v>0</v>
          </cell>
          <cell r="DS1188">
            <v>0</v>
          </cell>
          <cell r="DT1188">
            <v>0</v>
          </cell>
          <cell r="DU1188">
            <v>0</v>
          </cell>
          <cell r="DV1188">
            <v>0</v>
          </cell>
          <cell r="DW1188">
            <v>0</v>
          </cell>
          <cell r="DX1188">
            <v>0</v>
          </cell>
          <cell r="DY1188">
            <v>0</v>
          </cell>
          <cell r="DZ1188">
            <v>0</v>
          </cell>
          <cell r="EA1188">
            <v>0</v>
          </cell>
          <cell r="EB1188">
            <v>0</v>
          </cell>
          <cell r="EC1188">
            <v>0</v>
          </cell>
          <cell r="ED1188">
            <v>0</v>
          </cell>
          <cell r="EE1188">
            <v>0</v>
          </cell>
          <cell r="EF1188">
            <v>0</v>
          </cell>
          <cell r="EG1188">
            <v>0</v>
          </cell>
          <cell r="EH1188">
            <v>0</v>
          </cell>
          <cell r="EI1188">
            <v>0</v>
          </cell>
          <cell r="EJ1188">
            <v>0</v>
          </cell>
          <cell r="EK1188">
            <v>0</v>
          </cell>
          <cell r="EL1188">
            <v>0</v>
          </cell>
          <cell r="EM1188">
            <v>0</v>
          </cell>
          <cell r="EN1188">
            <v>0</v>
          </cell>
          <cell r="EO1188">
            <v>0</v>
          </cell>
          <cell r="EP1188">
            <v>0</v>
          </cell>
          <cell r="EQ1188">
            <v>0</v>
          </cell>
          <cell r="ER1188">
            <v>0</v>
          </cell>
          <cell r="ES1188">
            <v>0</v>
          </cell>
          <cell r="ET1188">
            <v>0</v>
          </cell>
          <cell r="EU1188">
            <v>0</v>
          </cell>
          <cell r="EV1188">
            <v>0</v>
          </cell>
          <cell r="EW1188">
            <v>0</v>
          </cell>
          <cell r="EX1188">
            <v>0</v>
          </cell>
          <cell r="EY1188">
            <v>0</v>
          </cell>
          <cell r="EZ1188">
            <v>0</v>
          </cell>
          <cell r="FA1188">
            <v>0</v>
          </cell>
          <cell r="FB1188">
            <v>0</v>
          </cell>
          <cell r="FC1188">
            <v>0</v>
          </cell>
          <cell r="FD1188">
            <v>0</v>
          </cell>
          <cell r="FE1188">
            <v>0</v>
          </cell>
          <cell r="FF1188">
            <v>0</v>
          </cell>
          <cell r="FG1188">
            <v>0</v>
          </cell>
          <cell r="FH1188">
            <v>0</v>
          </cell>
          <cell r="FI1188">
            <v>0</v>
          </cell>
          <cell r="FJ1188">
            <v>0</v>
          </cell>
          <cell r="FK1188">
            <v>0</v>
          </cell>
          <cell r="FL1188">
            <v>0</v>
          </cell>
          <cell r="FM1188">
            <v>0</v>
          </cell>
          <cell r="FN1188">
            <v>0</v>
          </cell>
          <cell r="FO1188">
            <v>0</v>
          </cell>
          <cell r="FP1188">
            <v>0</v>
          </cell>
          <cell r="FQ1188">
            <v>0</v>
          </cell>
          <cell r="FR1188">
            <v>0</v>
          </cell>
          <cell r="FS1188">
            <v>0</v>
          </cell>
          <cell r="FT1188">
            <v>0</v>
          </cell>
          <cell r="FU1188">
            <v>0</v>
          </cell>
          <cell r="FV1188">
            <v>0</v>
          </cell>
          <cell r="FW1188">
            <v>0</v>
          </cell>
          <cell r="FX1188">
            <v>0</v>
          </cell>
          <cell r="FY1188">
            <v>0</v>
          </cell>
          <cell r="FZ1188">
            <v>0</v>
          </cell>
          <cell r="GA1188">
            <v>0</v>
          </cell>
          <cell r="GB1188">
            <v>0</v>
          </cell>
          <cell r="GC1188">
            <v>0</v>
          </cell>
          <cell r="GD1188">
            <v>0</v>
          </cell>
          <cell r="GE1188">
            <v>0</v>
          </cell>
          <cell r="GF1188">
            <v>0</v>
          </cell>
          <cell r="GG1188">
            <v>0</v>
          </cell>
          <cell r="GH1188">
            <v>0</v>
          </cell>
          <cell r="GI1188">
            <v>0</v>
          </cell>
          <cell r="GJ1188">
            <v>0</v>
          </cell>
          <cell r="GK1188">
            <v>0</v>
          </cell>
          <cell r="GL1188">
            <v>0</v>
          </cell>
          <cell r="GM1188">
            <v>0</v>
          </cell>
          <cell r="GN1188">
            <v>0</v>
          </cell>
          <cell r="GO1188">
            <v>0</v>
          </cell>
          <cell r="GP1188">
            <v>0</v>
          </cell>
          <cell r="GQ1188">
            <v>0</v>
          </cell>
          <cell r="GR1188">
            <v>0</v>
          </cell>
          <cell r="GS1188">
            <v>0</v>
          </cell>
          <cell r="GT1188">
            <v>0</v>
          </cell>
          <cell r="GU1188">
            <v>0</v>
          </cell>
          <cell r="GV1188">
            <v>0</v>
          </cell>
          <cell r="GW1188">
            <v>0</v>
          </cell>
          <cell r="GX1188">
            <v>0</v>
          </cell>
          <cell r="GY1188">
            <v>0</v>
          </cell>
          <cell r="GZ1188">
            <v>0</v>
          </cell>
          <cell r="HA1188">
            <v>0</v>
          </cell>
          <cell r="HB1188">
            <v>0</v>
          </cell>
          <cell r="HC1188">
            <v>0</v>
          </cell>
          <cell r="HD1188">
            <v>0</v>
          </cell>
          <cell r="HE1188">
            <v>0</v>
          </cell>
          <cell r="HF1188">
            <v>0</v>
          </cell>
          <cell r="HG1188">
            <v>0</v>
          </cell>
          <cell r="HH1188">
            <v>0</v>
          </cell>
          <cell r="HI1188">
            <v>0</v>
          </cell>
          <cell r="HJ1188">
            <v>0</v>
          </cell>
          <cell r="HK1188">
            <v>0</v>
          </cell>
          <cell r="HL1188">
            <v>0</v>
          </cell>
          <cell r="HM1188">
            <v>0</v>
          </cell>
          <cell r="HN1188">
            <v>0</v>
          </cell>
          <cell r="HO1188">
            <v>0</v>
          </cell>
          <cell r="HP1188">
            <v>0</v>
          </cell>
          <cell r="HQ1188">
            <v>0</v>
          </cell>
          <cell r="HR1188">
            <v>0</v>
          </cell>
          <cell r="HS1188">
            <v>0</v>
          </cell>
          <cell r="HT1188">
            <v>0</v>
          </cell>
          <cell r="HU1188">
            <v>0</v>
          </cell>
          <cell r="HV1188">
            <v>0</v>
          </cell>
          <cell r="HW1188">
            <v>0</v>
          </cell>
          <cell r="HX1188">
            <v>0</v>
          </cell>
          <cell r="HY1188">
            <v>0</v>
          </cell>
          <cell r="HZ1188">
            <v>0</v>
          </cell>
          <cell r="IA1188">
            <v>0</v>
          </cell>
          <cell r="IB1188">
            <v>0</v>
          </cell>
          <cell r="IC1188">
            <v>0</v>
          </cell>
          <cell r="ID1188">
            <v>0</v>
          </cell>
          <cell r="IE1188">
            <v>0</v>
          </cell>
          <cell r="IF1188">
            <v>0</v>
          </cell>
          <cell r="IG1188">
            <v>0</v>
          </cell>
          <cell r="IH1188">
            <v>0</v>
          </cell>
          <cell r="II1188">
            <v>0</v>
          </cell>
          <cell r="IJ1188">
            <v>0</v>
          </cell>
          <cell r="IK1188">
            <v>0</v>
          </cell>
          <cell r="IL1188">
            <v>0</v>
          </cell>
          <cell r="IM1188">
            <v>0</v>
          </cell>
          <cell r="IN1188">
            <v>0</v>
          </cell>
          <cell r="IO1188">
            <v>0</v>
          </cell>
          <cell r="IP1188">
            <v>0</v>
          </cell>
          <cell r="IQ1188">
            <v>0</v>
          </cell>
          <cell r="IR1188">
            <v>0</v>
          </cell>
          <cell r="IS1188">
            <v>0</v>
          </cell>
          <cell r="IT1188">
            <v>0</v>
          </cell>
          <cell r="IU1188">
            <v>0</v>
          </cell>
          <cell r="IV1188">
            <v>0</v>
          </cell>
          <cell r="IW1188">
            <v>0</v>
          </cell>
          <cell r="IX1188">
            <v>0</v>
          </cell>
          <cell r="IY1188">
            <v>0</v>
          </cell>
          <cell r="IZ1188">
            <v>0</v>
          </cell>
          <cell r="JA1188">
            <v>0</v>
          </cell>
          <cell r="JB1188">
            <v>0</v>
          </cell>
          <cell r="JC1188">
            <v>0</v>
          </cell>
          <cell r="JD1188">
            <v>0</v>
          </cell>
          <cell r="JE1188">
            <v>0</v>
          </cell>
          <cell r="JF1188">
            <v>0</v>
          </cell>
          <cell r="JG1188">
            <v>0</v>
          </cell>
          <cell r="JH1188">
            <v>0</v>
          </cell>
          <cell r="JI1188">
            <v>0</v>
          </cell>
          <cell r="JJ1188">
            <v>0</v>
          </cell>
          <cell r="JK1188">
            <v>0</v>
          </cell>
          <cell r="JL1188">
            <v>0</v>
          </cell>
          <cell r="JM1188">
            <v>0</v>
          </cell>
          <cell r="JN1188">
            <v>0</v>
          </cell>
          <cell r="JO1188">
            <v>0</v>
          </cell>
          <cell r="JP1188">
            <v>0</v>
          </cell>
          <cell r="JQ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  <cell r="BQ1189">
            <v>0</v>
          </cell>
          <cell r="BR1189">
            <v>0</v>
          </cell>
          <cell r="BS1189">
            <v>0</v>
          </cell>
          <cell r="BT1189">
            <v>0</v>
          </cell>
          <cell r="BU1189">
            <v>0</v>
          </cell>
          <cell r="BV1189">
            <v>0</v>
          </cell>
          <cell r="BW1189">
            <v>0</v>
          </cell>
          <cell r="BX1189">
            <v>0</v>
          </cell>
          <cell r="BY1189">
            <v>0</v>
          </cell>
          <cell r="BZ1189">
            <v>0</v>
          </cell>
          <cell r="CA1189">
            <v>0</v>
          </cell>
          <cell r="CB1189">
            <v>0</v>
          </cell>
          <cell r="CC1189">
            <v>0</v>
          </cell>
          <cell r="CD1189">
            <v>0</v>
          </cell>
          <cell r="CE1189">
            <v>0</v>
          </cell>
          <cell r="CF1189">
            <v>0</v>
          </cell>
          <cell r="CG1189">
            <v>0</v>
          </cell>
          <cell r="CH1189">
            <v>0</v>
          </cell>
          <cell r="CI1189">
            <v>0</v>
          </cell>
          <cell r="CJ1189">
            <v>0</v>
          </cell>
          <cell r="CK1189">
            <v>0</v>
          </cell>
          <cell r="CL1189">
            <v>0</v>
          </cell>
          <cell r="CM1189">
            <v>0</v>
          </cell>
          <cell r="CN1189">
            <v>0</v>
          </cell>
          <cell r="CO1189">
            <v>0</v>
          </cell>
          <cell r="CP1189">
            <v>0</v>
          </cell>
          <cell r="CQ1189">
            <v>0</v>
          </cell>
          <cell r="CR1189">
            <v>0</v>
          </cell>
          <cell r="CS1189">
            <v>0</v>
          </cell>
          <cell r="CT1189">
            <v>0</v>
          </cell>
          <cell r="CU1189">
            <v>0</v>
          </cell>
          <cell r="CV1189">
            <v>0</v>
          </cell>
          <cell r="CW1189">
            <v>0</v>
          </cell>
          <cell r="CX1189">
            <v>0</v>
          </cell>
          <cell r="CY1189">
            <v>0</v>
          </cell>
          <cell r="CZ1189">
            <v>0</v>
          </cell>
          <cell r="DA1189">
            <v>0</v>
          </cell>
          <cell r="DB1189">
            <v>0</v>
          </cell>
          <cell r="DC1189">
            <v>0</v>
          </cell>
          <cell r="DD1189">
            <v>0</v>
          </cell>
          <cell r="DE1189">
            <v>0</v>
          </cell>
          <cell r="DF1189">
            <v>0</v>
          </cell>
          <cell r="DG1189">
            <v>0</v>
          </cell>
          <cell r="DH1189">
            <v>0</v>
          </cell>
          <cell r="DI1189">
            <v>0</v>
          </cell>
          <cell r="DJ1189">
            <v>0</v>
          </cell>
          <cell r="DK1189">
            <v>0</v>
          </cell>
          <cell r="DL1189">
            <v>0</v>
          </cell>
          <cell r="DM1189">
            <v>0</v>
          </cell>
          <cell r="DN1189">
            <v>0</v>
          </cell>
          <cell r="DO1189">
            <v>0</v>
          </cell>
          <cell r="DP1189">
            <v>0</v>
          </cell>
          <cell r="DQ1189">
            <v>0</v>
          </cell>
          <cell r="DR1189">
            <v>0</v>
          </cell>
          <cell r="DS1189">
            <v>0</v>
          </cell>
          <cell r="DT1189">
            <v>0</v>
          </cell>
          <cell r="DU1189">
            <v>0</v>
          </cell>
          <cell r="DV1189">
            <v>0</v>
          </cell>
          <cell r="DW1189">
            <v>0</v>
          </cell>
          <cell r="DX1189">
            <v>0</v>
          </cell>
          <cell r="DY1189">
            <v>0</v>
          </cell>
          <cell r="DZ1189">
            <v>0</v>
          </cell>
          <cell r="EA1189">
            <v>0</v>
          </cell>
          <cell r="EB1189">
            <v>0</v>
          </cell>
          <cell r="EC1189">
            <v>0</v>
          </cell>
          <cell r="ED1189">
            <v>0</v>
          </cell>
          <cell r="EE1189">
            <v>0</v>
          </cell>
          <cell r="EF1189">
            <v>0</v>
          </cell>
          <cell r="EG1189">
            <v>0</v>
          </cell>
          <cell r="EH1189">
            <v>0</v>
          </cell>
          <cell r="EI1189">
            <v>0</v>
          </cell>
          <cell r="EJ1189">
            <v>0</v>
          </cell>
          <cell r="EK1189">
            <v>0</v>
          </cell>
          <cell r="EL1189">
            <v>0</v>
          </cell>
          <cell r="EM1189">
            <v>0</v>
          </cell>
          <cell r="EN1189">
            <v>0</v>
          </cell>
          <cell r="EO1189">
            <v>0</v>
          </cell>
          <cell r="EP1189">
            <v>0</v>
          </cell>
          <cell r="EQ1189">
            <v>0</v>
          </cell>
          <cell r="ER1189">
            <v>0</v>
          </cell>
          <cell r="ES1189">
            <v>0</v>
          </cell>
          <cell r="ET1189">
            <v>0</v>
          </cell>
          <cell r="EU1189">
            <v>0</v>
          </cell>
          <cell r="EV1189">
            <v>0</v>
          </cell>
          <cell r="EW1189">
            <v>0</v>
          </cell>
          <cell r="EX1189">
            <v>0</v>
          </cell>
          <cell r="EY1189">
            <v>0</v>
          </cell>
          <cell r="EZ1189">
            <v>0</v>
          </cell>
          <cell r="FA1189">
            <v>0</v>
          </cell>
          <cell r="FB1189">
            <v>0</v>
          </cell>
          <cell r="FC1189">
            <v>0</v>
          </cell>
          <cell r="FD1189">
            <v>0</v>
          </cell>
          <cell r="FE1189">
            <v>0</v>
          </cell>
          <cell r="FF1189">
            <v>0</v>
          </cell>
          <cell r="FG1189">
            <v>0</v>
          </cell>
          <cell r="FH1189">
            <v>0</v>
          </cell>
          <cell r="FI1189">
            <v>0</v>
          </cell>
          <cell r="FJ1189">
            <v>0</v>
          </cell>
          <cell r="FK1189">
            <v>0</v>
          </cell>
          <cell r="FL1189">
            <v>0</v>
          </cell>
          <cell r="FM1189">
            <v>0</v>
          </cell>
          <cell r="FN1189">
            <v>0</v>
          </cell>
          <cell r="FO1189">
            <v>0</v>
          </cell>
          <cell r="FP1189">
            <v>0</v>
          </cell>
          <cell r="FQ1189">
            <v>0</v>
          </cell>
          <cell r="FR1189">
            <v>0</v>
          </cell>
          <cell r="FS1189">
            <v>0</v>
          </cell>
          <cell r="FT1189">
            <v>0</v>
          </cell>
          <cell r="FU1189">
            <v>0</v>
          </cell>
          <cell r="FV1189">
            <v>0</v>
          </cell>
          <cell r="FW1189">
            <v>0</v>
          </cell>
          <cell r="FX1189">
            <v>0</v>
          </cell>
          <cell r="FY1189">
            <v>0</v>
          </cell>
          <cell r="FZ1189">
            <v>0</v>
          </cell>
          <cell r="GA1189">
            <v>0</v>
          </cell>
          <cell r="GB1189">
            <v>0</v>
          </cell>
          <cell r="GC1189">
            <v>0</v>
          </cell>
          <cell r="GD1189">
            <v>0</v>
          </cell>
          <cell r="GE1189">
            <v>0</v>
          </cell>
          <cell r="GF1189">
            <v>0</v>
          </cell>
          <cell r="GG1189">
            <v>0</v>
          </cell>
          <cell r="GH1189">
            <v>0</v>
          </cell>
          <cell r="GI1189">
            <v>0</v>
          </cell>
          <cell r="GJ1189">
            <v>0</v>
          </cell>
          <cell r="GK1189">
            <v>0</v>
          </cell>
          <cell r="GL1189">
            <v>0</v>
          </cell>
          <cell r="GM1189">
            <v>0</v>
          </cell>
          <cell r="GN1189">
            <v>0</v>
          </cell>
          <cell r="GO1189">
            <v>0</v>
          </cell>
          <cell r="GP1189">
            <v>0</v>
          </cell>
          <cell r="GQ1189">
            <v>0</v>
          </cell>
          <cell r="GR1189">
            <v>0</v>
          </cell>
          <cell r="GS1189">
            <v>0</v>
          </cell>
          <cell r="GT1189">
            <v>0</v>
          </cell>
          <cell r="GU1189">
            <v>0</v>
          </cell>
          <cell r="GV1189">
            <v>0</v>
          </cell>
          <cell r="GW1189">
            <v>0</v>
          </cell>
          <cell r="GX1189">
            <v>0</v>
          </cell>
          <cell r="GY1189">
            <v>0</v>
          </cell>
          <cell r="GZ1189">
            <v>0</v>
          </cell>
          <cell r="HA1189">
            <v>0</v>
          </cell>
          <cell r="HB1189">
            <v>0</v>
          </cell>
          <cell r="HC1189">
            <v>0</v>
          </cell>
          <cell r="HD1189">
            <v>0</v>
          </cell>
          <cell r="HE1189">
            <v>0</v>
          </cell>
          <cell r="HF1189">
            <v>0</v>
          </cell>
          <cell r="HG1189">
            <v>0</v>
          </cell>
          <cell r="HH1189">
            <v>0</v>
          </cell>
          <cell r="HI1189">
            <v>0</v>
          </cell>
          <cell r="HJ1189">
            <v>0</v>
          </cell>
          <cell r="HK1189">
            <v>0</v>
          </cell>
          <cell r="HL1189">
            <v>0</v>
          </cell>
          <cell r="HM1189">
            <v>0</v>
          </cell>
          <cell r="HN1189">
            <v>0</v>
          </cell>
          <cell r="HO1189">
            <v>0</v>
          </cell>
          <cell r="HP1189">
            <v>0</v>
          </cell>
          <cell r="HQ1189">
            <v>0</v>
          </cell>
          <cell r="HR1189">
            <v>0</v>
          </cell>
          <cell r="HS1189">
            <v>0</v>
          </cell>
          <cell r="HT1189">
            <v>0</v>
          </cell>
          <cell r="HU1189">
            <v>0</v>
          </cell>
          <cell r="HV1189">
            <v>0</v>
          </cell>
          <cell r="HW1189">
            <v>0</v>
          </cell>
          <cell r="HX1189">
            <v>0</v>
          </cell>
          <cell r="HY1189">
            <v>0</v>
          </cell>
          <cell r="HZ1189">
            <v>0</v>
          </cell>
          <cell r="IA1189">
            <v>0</v>
          </cell>
          <cell r="IB1189">
            <v>0</v>
          </cell>
          <cell r="IC1189">
            <v>0</v>
          </cell>
          <cell r="ID1189">
            <v>0</v>
          </cell>
          <cell r="IE1189">
            <v>0</v>
          </cell>
          <cell r="IF1189">
            <v>0</v>
          </cell>
          <cell r="IG1189">
            <v>0</v>
          </cell>
          <cell r="IH1189">
            <v>0</v>
          </cell>
          <cell r="II1189">
            <v>0</v>
          </cell>
          <cell r="IJ1189">
            <v>0</v>
          </cell>
          <cell r="IK1189">
            <v>0</v>
          </cell>
          <cell r="IL1189">
            <v>0</v>
          </cell>
          <cell r="IM1189">
            <v>0</v>
          </cell>
          <cell r="IN1189">
            <v>0</v>
          </cell>
          <cell r="IO1189">
            <v>0</v>
          </cell>
          <cell r="IP1189">
            <v>0</v>
          </cell>
          <cell r="IQ1189">
            <v>0</v>
          </cell>
          <cell r="IR1189">
            <v>0</v>
          </cell>
          <cell r="IS1189">
            <v>0</v>
          </cell>
          <cell r="IT1189">
            <v>0</v>
          </cell>
          <cell r="IU1189">
            <v>0</v>
          </cell>
          <cell r="IV1189">
            <v>0</v>
          </cell>
          <cell r="IW1189">
            <v>0</v>
          </cell>
          <cell r="IX1189">
            <v>0</v>
          </cell>
          <cell r="IY1189">
            <v>0</v>
          </cell>
          <cell r="IZ1189">
            <v>0</v>
          </cell>
          <cell r="JA1189">
            <v>0</v>
          </cell>
          <cell r="JB1189">
            <v>0</v>
          </cell>
          <cell r="JC1189">
            <v>0</v>
          </cell>
          <cell r="JD1189">
            <v>0</v>
          </cell>
          <cell r="JE1189">
            <v>0</v>
          </cell>
          <cell r="JF1189">
            <v>0</v>
          </cell>
          <cell r="JG1189">
            <v>0</v>
          </cell>
          <cell r="JH1189">
            <v>0</v>
          </cell>
          <cell r="JI1189">
            <v>0</v>
          </cell>
          <cell r="JJ1189">
            <v>0</v>
          </cell>
          <cell r="JK1189">
            <v>0</v>
          </cell>
          <cell r="JL1189">
            <v>0</v>
          </cell>
          <cell r="JM1189">
            <v>0</v>
          </cell>
          <cell r="JN1189">
            <v>0</v>
          </cell>
          <cell r="JO1189">
            <v>0</v>
          </cell>
          <cell r="JP1189">
            <v>0</v>
          </cell>
          <cell r="JQ1189">
            <v>0</v>
          </cell>
        </row>
        <row r="1190">
          <cell r="D1190" t="str">
            <v>PV_QF_YAK_PV_QF_675_WA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  <cell r="BQ1190">
            <v>0</v>
          </cell>
          <cell r="BR1190">
            <v>0</v>
          </cell>
          <cell r="BS1190">
            <v>0</v>
          </cell>
          <cell r="BT1190">
            <v>0</v>
          </cell>
          <cell r="BU1190">
            <v>0</v>
          </cell>
          <cell r="BV1190">
            <v>0</v>
          </cell>
          <cell r="BW1190">
            <v>0</v>
          </cell>
          <cell r="BX1190">
            <v>0</v>
          </cell>
          <cell r="BY1190">
            <v>0</v>
          </cell>
          <cell r="BZ1190">
            <v>0</v>
          </cell>
          <cell r="CA1190">
            <v>0</v>
          </cell>
          <cell r="CB1190">
            <v>0</v>
          </cell>
          <cell r="CC1190">
            <v>0</v>
          </cell>
          <cell r="CD1190">
            <v>0</v>
          </cell>
          <cell r="CE1190">
            <v>0</v>
          </cell>
          <cell r="CF1190">
            <v>0</v>
          </cell>
          <cell r="CG1190">
            <v>0</v>
          </cell>
          <cell r="CH1190">
            <v>0</v>
          </cell>
          <cell r="CI1190">
            <v>0</v>
          </cell>
          <cell r="CJ1190">
            <v>0</v>
          </cell>
          <cell r="CK1190">
            <v>0</v>
          </cell>
          <cell r="CL1190">
            <v>0</v>
          </cell>
          <cell r="CM1190">
            <v>0</v>
          </cell>
          <cell r="CN1190">
            <v>0</v>
          </cell>
          <cell r="CO1190">
            <v>0</v>
          </cell>
          <cell r="CP1190">
            <v>0</v>
          </cell>
          <cell r="CQ1190">
            <v>0</v>
          </cell>
          <cell r="CR1190">
            <v>0</v>
          </cell>
          <cell r="CS1190">
            <v>0</v>
          </cell>
          <cell r="CT1190">
            <v>0</v>
          </cell>
          <cell r="CU1190">
            <v>0</v>
          </cell>
          <cell r="CV1190">
            <v>0</v>
          </cell>
          <cell r="CW1190">
            <v>0</v>
          </cell>
          <cell r="CX1190">
            <v>0</v>
          </cell>
          <cell r="CY1190">
            <v>0</v>
          </cell>
          <cell r="CZ1190">
            <v>0</v>
          </cell>
          <cell r="DA1190">
            <v>0</v>
          </cell>
          <cell r="DB1190">
            <v>0</v>
          </cell>
          <cell r="DC1190">
            <v>0</v>
          </cell>
          <cell r="DD1190">
            <v>0</v>
          </cell>
          <cell r="DE1190">
            <v>0</v>
          </cell>
          <cell r="DF1190">
            <v>0</v>
          </cell>
          <cell r="DG1190">
            <v>0</v>
          </cell>
          <cell r="DH1190">
            <v>0</v>
          </cell>
          <cell r="DI1190">
            <v>0</v>
          </cell>
          <cell r="DJ1190">
            <v>0</v>
          </cell>
          <cell r="DK1190">
            <v>0</v>
          </cell>
          <cell r="DL1190">
            <v>0</v>
          </cell>
          <cell r="DM1190">
            <v>0</v>
          </cell>
          <cell r="DN1190">
            <v>0</v>
          </cell>
          <cell r="DO1190">
            <v>0</v>
          </cell>
          <cell r="DP1190">
            <v>0</v>
          </cell>
          <cell r="DQ1190">
            <v>0</v>
          </cell>
          <cell r="DR1190">
            <v>0</v>
          </cell>
          <cell r="DS1190">
            <v>0</v>
          </cell>
          <cell r="DT1190">
            <v>0</v>
          </cell>
          <cell r="DU1190">
            <v>0</v>
          </cell>
          <cell r="DV1190">
            <v>0</v>
          </cell>
          <cell r="DW1190">
            <v>0</v>
          </cell>
          <cell r="DX1190">
            <v>0</v>
          </cell>
          <cell r="DY1190">
            <v>0</v>
          </cell>
          <cell r="DZ1190">
            <v>0</v>
          </cell>
          <cell r="EA1190">
            <v>0</v>
          </cell>
          <cell r="EB1190">
            <v>0</v>
          </cell>
          <cell r="EC1190">
            <v>0</v>
          </cell>
          <cell r="ED1190">
            <v>0</v>
          </cell>
          <cell r="EE1190">
            <v>0</v>
          </cell>
          <cell r="EF1190">
            <v>0</v>
          </cell>
          <cell r="EG1190">
            <v>0</v>
          </cell>
          <cell r="EH1190">
            <v>0</v>
          </cell>
          <cell r="EI1190">
            <v>0</v>
          </cell>
          <cell r="EJ1190">
            <v>0</v>
          </cell>
          <cell r="EK1190">
            <v>0</v>
          </cell>
          <cell r="EL1190">
            <v>0</v>
          </cell>
          <cell r="EM1190">
            <v>0</v>
          </cell>
          <cell r="EN1190">
            <v>0</v>
          </cell>
          <cell r="EO1190">
            <v>0</v>
          </cell>
          <cell r="EP1190">
            <v>0</v>
          </cell>
          <cell r="EQ1190">
            <v>0</v>
          </cell>
          <cell r="ER1190">
            <v>0</v>
          </cell>
          <cell r="ES1190">
            <v>0</v>
          </cell>
          <cell r="ET1190">
            <v>0</v>
          </cell>
          <cell r="EU1190">
            <v>0</v>
          </cell>
          <cell r="EV1190">
            <v>0</v>
          </cell>
          <cell r="EW1190">
            <v>0</v>
          </cell>
          <cell r="EX1190">
            <v>0</v>
          </cell>
          <cell r="EY1190">
            <v>0</v>
          </cell>
          <cell r="EZ1190">
            <v>0</v>
          </cell>
          <cell r="FA1190">
            <v>0</v>
          </cell>
          <cell r="FB1190">
            <v>0</v>
          </cell>
          <cell r="FC1190">
            <v>0</v>
          </cell>
          <cell r="FD1190">
            <v>0</v>
          </cell>
          <cell r="FE1190">
            <v>0</v>
          </cell>
          <cell r="FF1190">
            <v>0</v>
          </cell>
          <cell r="FG1190">
            <v>0</v>
          </cell>
          <cell r="FH1190">
            <v>0</v>
          </cell>
          <cell r="FI1190">
            <v>0</v>
          </cell>
          <cell r="FJ1190">
            <v>0</v>
          </cell>
          <cell r="FK1190">
            <v>0</v>
          </cell>
          <cell r="FL1190">
            <v>0</v>
          </cell>
          <cell r="FM1190">
            <v>0</v>
          </cell>
          <cell r="FN1190">
            <v>0</v>
          </cell>
          <cell r="FO1190">
            <v>0</v>
          </cell>
          <cell r="FP1190">
            <v>0</v>
          </cell>
          <cell r="FQ1190">
            <v>0</v>
          </cell>
          <cell r="FR1190">
            <v>0</v>
          </cell>
          <cell r="FS1190">
            <v>0</v>
          </cell>
          <cell r="FT1190">
            <v>0</v>
          </cell>
          <cell r="FU1190">
            <v>0</v>
          </cell>
          <cell r="FV1190">
            <v>0</v>
          </cell>
          <cell r="FW1190">
            <v>0</v>
          </cell>
          <cell r="FX1190">
            <v>0</v>
          </cell>
          <cell r="FY1190">
            <v>0</v>
          </cell>
          <cell r="FZ1190">
            <v>0</v>
          </cell>
          <cell r="GA1190">
            <v>0</v>
          </cell>
          <cell r="GB1190">
            <v>0</v>
          </cell>
          <cell r="GC1190">
            <v>0</v>
          </cell>
          <cell r="GD1190">
            <v>0</v>
          </cell>
          <cell r="GE1190">
            <v>0</v>
          </cell>
          <cell r="GF1190">
            <v>0</v>
          </cell>
          <cell r="GG1190">
            <v>0</v>
          </cell>
          <cell r="GH1190">
            <v>0</v>
          </cell>
          <cell r="GI1190">
            <v>0</v>
          </cell>
          <cell r="GJ1190">
            <v>0</v>
          </cell>
          <cell r="GK1190">
            <v>0</v>
          </cell>
          <cell r="GL1190">
            <v>0</v>
          </cell>
          <cell r="GM1190">
            <v>0</v>
          </cell>
          <cell r="GN1190">
            <v>0</v>
          </cell>
          <cell r="GO1190">
            <v>0</v>
          </cell>
          <cell r="GP1190">
            <v>0</v>
          </cell>
          <cell r="GQ1190">
            <v>0</v>
          </cell>
          <cell r="GR1190">
            <v>0</v>
          </cell>
          <cell r="GS1190">
            <v>0</v>
          </cell>
          <cell r="GT1190">
            <v>0</v>
          </cell>
          <cell r="GU1190">
            <v>0</v>
          </cell>
          <cell r="GV1190">
            <v>0</v>
          </cell>
          <cell r="GW1190">
            <v>0</v>
          </cell>
          <cell r="GX1190">
            <v>0</v>
          </cell>
          <cell r="GY1190">
            <v>0</v>
          </cell>
          <cell r="GZ1190">
            <v>0</v>
          </cell>
          <cell r="HA1190">
            <v>0</v>
          </cell>
          <cell r="HB1190">
            <v>0</v>
          </cell>
          <cell r="HC1190">
            <v>0</v>
          </cell>
          <cell r="HD1190">
            <v>0</v>
          </cell>
          <cell r="HE1190">
            <v>0</v>
          </cell>
          <cell r="HF1190">
            <v>0</v>
          </cell>
          <cell r="HG1190">
            <v>0</v>
          </cell>
          <cell r="HH1190">
            <v>0</v>
          </cell>
          <cell r="HI1190">
            <v>0</v>
          </cell>
          <cell r="HJ1190">
            <v>0</v>
          </cell>
          <cell r="HK1190">
            <v>0</v>
          </cell>
          <cell r="HL1190">
            <v>0</v>
          </cell>
          <cell r="HM1190">
            <v>0</v>
          </cell>
          <cell r="HN1190">
            <v>0</v>
          </cell>
          <cell r="HO1190">
            <v>0</v>
          </cell>
          <cell r="HP1190">
            <v>0</v>
          </cell>
          <cell r="HQ1190">
            <v>0</v>
          </cell>
          <cell r="HR1190">
            <v>0</v>
          </cell>
          <cell r="HS1190">
            <v>0</v>
          </cell>
          <cell r="HT1190">
            <v>0</v>
          </cell>
          <cell r="HU1190">
            <v>0</v>
          </cell>
          <cell r="HV1190">
            <v>0</v>
          </cell>
          <cell r="HW1190">
            <v>0</v>
          </cell>
          <cell r="HX1190">
            <v>0</v>
          </cell>
          <cell r="HY1190">
            <v>0</v>
          </cell>
          <cell r="HZ1190">
            <v>0</v>
          </cell>
          <cell r="IA1190">
            <v>0</v>
          </cell>
          <cell r="IB1190">
            <v>0</v>
          </cell>
          <cell r="IC1190">
            <v>0</v>
          </cell>
          <cell r="ID1190">
            <v>0</v>
          </cell>
          <cell r="IE1190">
            <v>0</v>
          </cell>
          <cell r="IF1190">
            <v>0</v>
          </cell>
          <cell r="IG1190">
            <v>0</v>
          </cell>
          <cell r="IH1190">
            <v>0</v>
          </cell>
          <cell r="II1190">
            <v>0</v>
          </cell>
          <cell r="IJ1190">
            <v>0</v>
          </cell>
          <cell r="IK1190">
            <v>0</v>
          </cell>
          <cell r="IL1190">
            <v>0</v>
          </cell>
          <cell r="IM1190">
            <v>0</v>
          </cell>
          <cell r="IN1190">
            <v>0</v>
          </cell>
          <cell r="IO1190">
            <v>0</v>
          </cell>
          <cell r="IP1190">
            <v>0</v>
          </cell>
          <cell r="IQ1190">
            <v>0</v>
          </cell>
          <cell r="IR1190">
            <v>0</v>
          </cell>
          <cell r="IS1190">
            <v>0</v>
          </cell>
          <cell r="IT1190">
            <v>0</v>
          </cell>
          <cell r="IU1190">
            <v>0</v>
          </cell>
          <cell r="IV1190">
            <v>0</v>
          </cell>
          <cell r="IW1190">
            <v>0</v>
          </cell>
          <cell r="IX1190">
            <v>0</v>
          </cell>
          <cell r="IY1190">
            <v>0</v>
          </cell>
          <cell r="IZ1190">
            <v>0</v>
          </cell>
          <cell r="JA1190">
            <v>0</v>
          </cell>
          <cell r="JB1190">
            <v>0</v>
          </cell>
          <cell r="JC1190">
            <v>0</v>
          </cell>
          <cell r="JD1190">
            <v>0</v>
          </cell>
          <cell r="JE1190">
            <v>0</v>
          </cell>
          <cell r="JF1190">
            <v>0</v>
          </cell>
          <cell r="JG1190">
            <v>0</v>
          </cell>
          <cell r="JH1190">
            <v>0</v>
          </cell>
          <cell r="JI1190">
            <v>0</v>
          </cell>
          <cell r="JJ1190">
            <v>0</v>
          </cell>
          <cell r="JK1190">
            <v>0</v>
          </cell>
          <cell r="JL1190">
            <v>0</v>
          </cell>
          <cell r="JM1190">
            <v>0</v>
          </cell>
          <cell r="JN1190">
            <v>0</v>
          </cell>
          <cell r="JO1190">
            <v>0</v>
          </cell>
          <cell r="JP1190">
            <v>0</v>
          </cell>
          <cell r="JQ1190">
            <v>0</v>
          </cell>
        </row>
        <row r="1191">
          <cell r="D1191" t="str">
            <v>PV_QF_SOR_PV_QF_667_OR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  <cell r="BJ1191">
            <v>0</v>
          </cell>
          <cell r="BK1191">
            <v>0</v>
          </cell>
          <cell r="BL1191">
            <v>0</v>
          </cell>
          <cell r="BM1191">
            <v>0</v>
          </cell>
          <cell r="BN1191">
            <v>0</v>
          </cell>
          <cell r="BO1191">
            <v>0</v>
          </cell>
          <cell r="BP1191">
            <v>0</v>
          </cell>
          <cell r="BQ1191">
            <v>0</v>
          </cell>
          <cell r="BR1191">
            <v>0</v>
          </cell>
          <cell r="BS1191">
            <v>0</v>
          </cell>
          <cell r="BT1191">
            <v>0</v>
          </cell>
          <cell r="BU1191">
            <v>0</v>
          </cell>
          <cell r="BV1191">
            <v>0</v>
          </cell>
          <cell r="BW1191">
            <v>0</v>
          </cell>
          <cell r="BX1191">
            <v>0</v>
          </cell>
          <cell r="BY1191">
            <v>0</v>
          </cell>
          <cell r="BZ1191">
            <v>0</v>
          </cell>
          <cell r="CA1191">
            <v>0</v>
          </cell>
          <cell r="CB1191">
            <v>0</v>
          </cell>
          <cell r="CC1191">
            <v>0</v>
          </cell>
          <cell r="CD1191">
            <v>0</v>
          </cell>
          <cell r="CE1191">
            <v>0</v>
          </cell>
          <cell r="CF1191">
            <v>0</v>
          </cell>
          <cell r="CG1191">
            <v>0</v>
          </cell>
          <cell r="CH1191">
            <v>0</v>
          </cell>
          <cell r="CI1191">
            <v>0</v>
          </cell>
          <cell r="CJ1191">
            <v>0</v>
          </cell>
          <cell r="CK1191">
            <v>0</v>
          </cell>
          <cell r="CL1191">
            <v>0</v>
          </cell>
          <cell r="CM1191">
            <v>0</v>
          </cell>
          <cell r="CN1191">
            <v>0</v>
          </cell>
          <cell r="CO1191">
            <v>0</v>
          </cell>
          <cell r="CP1191">
            <v>0</v>
          </cell>
          <cell r="CQ1191">
            <v>0</v>
          </cell>
          <cell r="CR1191">
            <v>0</v>
          </cell>
          <cell r="CS1191">
            <v>0</v>
          </cell>
          <cell r="CT1191">
            <v>0</v>
          </cell>
          <cell r="CU1191">
            <v>0</v>
          </cell>
          <cell r="CV1191">
            <v>0</v>
          </cell>
          <cell r="CW1191">
            <v>0</v>
          </cell>
          <cell r="CX1191">
            <v>0</v>
          </cell>
          <cell r="CY1191">
            <v>0</v>
          </cell>
          <cell r="CZ1191">
            <v>0</v>
          </cell>
          <cell r="DA1191">
            <v>0</v>
          </cell>
          <cell r="DB1191">
            <v>0</v>
          </cell>
          <cell r="DC1191">
            <v>0</v>
          </cell>
          <cell r="DD1191">
            <v>0</v>
          </cell>
          <cell r="DE1191">
            <v>0</v>
          </cell>
          <cell r="DF1191">
            <v>0</v>
          </cell>
          <cell r="DG1191">
            <v>0</v>
          </cell>
          <cell r="DH1191">
            <v>0</v>
          </cell>
          <cell r="DI1191">
            <v>0</v>
          </cell>
          <cell r="DJ1191">
            <v>0</v>
          </cell>
          <cell r="DK1191">
            <v>0</v>
          </cell>
          <cell r="DL1191">
            <v>0</v>
          </cell>
          <cell r="DM1191">
            <v>0</v>
          </cell>
          <cell r="DN1191">
            <v>0</v>
          </cell>
          <cell r="DO1191">
            <v>0</v>
          </cell>
          <cell r="DP1191">
            <v>0</v>
          </cell>
          <cell r="DQ1191">
            <v>0</v>
          </cell>
          <cell r="DR1191">
            <v>0</v>
          </cell>
          <cell r="DS1191">
            <v>0</v>
          </cell>
          <cell r="DT1191">
            <v>0</v>
          </cell>
          <cell r="DU1191">
            <v>0</v>
          </cell>
          <cell r="DV1191">
            <v>0</v>
          </cell>
          <cell r="DW1191">
            <v>0</v>
          </cell>
          <cell r="DX1191">
            <v>0</v>
          </cell>
          <cell r="DY1191">
            <v>0</v>
          </cell>
          <cell r="DZ1191">
            <v>0</v>
          </cell>
          <cell r="EA1191">
            <v>0</v>
          </cell>
          <cell r="EB1191">
            <v>0</v>
          </cell>
          <cell r="EC1191">
            <v>0</v>
          </cell>
          <cell r="ED1191">
            <v>0</v>
          </cell>
          <cell r="EE1191">
            <v>0</v>
          </cell>
          <cell r="EF1191">
            <v>0</v>
          </cell>
          <cell r="EG1191">
            <v>0</v>
          </cell>
          <cell r="EH1191">
            <v>0</v>
          </cell>
          <cell r="EI1191">
            <v>0</v>
          </cell>
          <cell r="EJ1191">
            <v>0</v>
          </cell>
          <cell r="EK1191">
            <v>0</v>
          </cell>
          <cell r="EL1191">
            <v>0</v>
          </cell>
          <cell r="EM1191">
            <v>0</v>
          </cell>
          <cell r="EN1191">
            <v>0</v>
          </cell>
          <cell r="EO1191">
            <v>0</v>
          </cell>
          <cell r="EP1191">
            <v>0</v>
          </cell>
          <cell r="EQ1191">
            <v>0</v>
          </cell>
          <cell r="ER1191">
            <v>0</v>
          </cell>
          <cell r="ES1191">
            <v>0</v>
          </cell>
          <cell r="ET1191">
            <v>0</v>
          </cell>
          <cell r="EU1191">
            <v>0</v>
          </cell>
          <cell r="EV1191">
            <v>0</v>
          </cell>
          <cell r="EW1191">
            <v>0</v>
          </cell>
          <cell r="EX1191">
            <v>0</v>
          </cell>
          <cell r="EY1191">
            <v>0</v>
          </cell>
          <cell r="EZ1191">
            <v>0</v>
          </cell>
          <cell r="FA1191">
            <v>0</v>
          </cell>
          <cell r="FB1191">
            <v>0</v>
          </cell>
          <cell r="FC1191">
            <v>0</v>
          </cell>
          <cell r="FD1191">
            <v>0</v>
          </cell>
          <cell r="FE1191">
            <v>0</v>
          </cell>
          <cell r="FF1191">
            <v>0</v>
          </cell>
          <cell r="FG1191">
            <v>0</v>
          </cell>
          <cell r="FH1191">
            <v>0</v>
          </cell>
          <cell r="FI1191">
            <v>0</v>
          </cell>
          <cell r="FJ1191">
            <v>0</v>
          </cell>
          <cell r="FK1191">
            <v>0</v>
          </cell>
          <cell r="FL1191">
            <v>0</v>
          </cell>
          <cell r="FM1191">
            <v>0</v>
          </cell>
          <cell r="FN1191">
            <v>0</v>
          </cell>
          <cell r="FO1191">
            <v>0</v>
          </cell>
          <cell r="FP1191">
            <v>0</v>
          </cell>
          <cell r="FQ1191">
            <v>0</v>
          </cell>
          <cell r="FR1191">
            <v>0</v>
          </cell>
          <cell r="FS1191">
            <v>0</v>
          </cell>
          <cell r="FT1191">
            <v>0</v>
          </cell>
          <cell r="FU1191">
            <v>0</v>
          </cell>
          <cell r="FV1191">
            <v>0</v>
          </cell>
          <cell r="FW1191">
            <v>0</v>
          </cell>
          <cell r="FX1191">
            <v>0</v>
          </cell>
          <cell r="FY1191">
            <v>0</v>
          </cell>
          <cell r="FZ1191">
            <v>0</v>
          </cell>
          <cell r="GA1191">
            <v>0</v>
          </cell>
          <cell r="GB1191">
            <v>0</v>
          </cell>
          <cell r="GC1191">
            <v>0</v>
          </cell>
          <cell r="GD1191">
            <v>0</v>
          </cell>
          <cell r="GE1191">
            <v>0</v>
          </cell>
          <cell r="GF1191">
            <v>0</v>
          </cell>
          <cell r="GG1191">
            <v>0</v>
          </cell>
          <cell r="GH1191">
            <v>0</v>
          </cell>
          <cell r="GI1191">
            <v>0</v>
          </cell>
          <cell r="GJ1191">
            <v>0</v>
          </cell>
          <cell r="GK1191">
            <v>0</v>
          </cell>
          <cell r="GL1191">
            <v>0</v>
          </cell>
          <cell r="GM1191">
            <v>0</v>
          </cell>
          <cell r="GN1191">
            <v>0</v>
          </cell>
          <cell r="GO1191">
            <v>0</v>
          </cell>
          <cell r="GP1191">
            <v>0</v>
          </cell>
          <cell r="GQ1191">
            <v>0</v>
          </cell>
          <cell r="GR1191">
            <v>0</v>
          </cell>
          <cell r="GS1191">
            <v>0</v>
          </cell>
          <cell r="GT1191">
            <v>0</v>
          </cell>
          <cell r="GU1191">
            <v>0</v>
          </cell>
          <cell r="GV1191">
            <v>0</v>
          </cell>
          <cell r="GW1191">
            <v>0</v>
          </cell>
          <cell r="GX1191">
            <v>0</v>
          </cell>
          <cell r="GY1191">
            <v>0</v>
          </cell>
          <cell r="GZ1191">
            <v>0</v>
          </cell>
          <cell r="HA1191">
            <v>0</v>
          </cell>
          <cell r="HB1191">
            <v>0</v>
          </cell>
          <cell r="HC1191">
            <v>0</v>
          </cell>
          <cell r="HD1191">
            <v>0</v>
          </cell>
          <cell r="HE1191">
            <v>0</v>
          </cell>
          <cell r="HF1191">
            <v>0</v>
          </cell>
          <cell r="HG1191">
            <v>0</v>
          </cell>
          <cell r="HH1191">
            <v>0</v>
          </cell>
          <cell r="HI1191">
            <v>0</v>
          </cell>
          <cell r="HJ1191">
            <v>0</v>
          </cell>
          <cell r="HK1191">
            <v>0</v>
          </cell>
          <cell r="HL1191">
            <v>0</v>
          </cell>
          <cell r="HM1191">
            <v>0</v>
          </cell>
          <cell r="HN1191">
            <v>0</v>
          </cell>
          <cell r="HO1191">
            <v>0</v>
          </cell>
          <cell r="HP1191">
            <v>0</v>
          </cell>
          <cell r="HQ1191">
            <v>0</v>
          </cell>
          <cell r="HR1191">
            <v>0</v>
          </cell>
          <cell r="HS1191">
            <v>0</v>
          </cell>
          <cell r="HT1191">
            <v>0</v>
          </cell>
          <cell r="HU1191">
            <v>0</v>
          </cell>
          <cell r="HV1191">
            <v>0</v>
          </cell>
          <cell r="HW1191">
            <v>0</v>
          </cell>
          <cell r="HX1191">
            <v>0</v>
          </cell>
          <cell r="HY1191">
            <v>0</v>
          </cell>
          <cell r="HZ1191">
            <v>0</v>
          </cell>
          <cell r="IA1191">
            <v>0</v>
          </cell>
          <cell r="IB1191">
            <v>0</v>
          </cell>
          <cell r="IC1191">
            <v>0</v>
          </cell>
          <cell r="ID1191">
            <v>0</v>
          </cell>
          <cell r="IE1191">
            <v>0</v>
          </cell>
          <cell r="IF1191">
            <v>0</v>
          </cell>
          <cell r="IG1191">
            <v>0</v>
          </cell>
          <cell r="IH1191">
            <v>0</v>
          </cell>
          <cell r="II1191">
            <v>0</v>
          </cell>
          <cell r="IJ1191">
            <v>0</v>
          </cell>
          <cell r="IK1191">
            <v>0</v>
          </cell>
          <cell r="IL1191">
            <v>0</v>
          </cell>
          <cell r="IM1191">
            <v>0</v>
          </cell>
          <cell r="IN1191">
            <v>0</v>
          </cell>
          <cell r="IO1191">
            <v>0</v>
          </cell>
          <cell r="IP1191">
            <v>0</v>
          </cell>
          <cell r="IQ1191">
            <v>0</v>
          </cell>
          <cell r="IR1191">
            <v>0</v>
          </cell>
          <cell r="IS1191">
            <v>0</v>
          </cell>
          <cell r="IT1191">
            <v>0</v>
          </cell>
          <cell r="IU1191">
            <v>0</v>
          </cell>
          <cell r="IV1191">
            <v>0</v>
          </cell>
          <cell r="IW1191">
            <v>0</v>
          </cell>
          <cell r="IX1191">
            <v>0</v>
          </cell>
          <cell r="IY1191">
            <v>0</v>
          </cell>
          <cell r="IZ1191">
            <v>0</v>
          </cell>
          <cell r="JA1191">
            <v>0</v>
          </cell>
          <cell r="JB1191">
            <v>0</v>
          </cell>
          <cell r="JC1191">
            <v>0</v>
          </cell>
          <cell r="JD1191">
            <v>0</v>
          </cell>
          <cell r="JE1191">
            <v>0</v>
          </cell>
          <cell r="JF1191">
            <v>0</v>
          </cell>
          <cell r="JG1191">
            <v>0</v>
          </cell>
          <cell r="JH1191">
            <v>0</v>
          </cell>
          <cell r="JI1191">
            <v>0</v>
          </cell>
          <cell r="JJ1191">
            <v>0</v>
          </cell>
          <cell r="JK1191">
            <v>0</v>
          </cell>
          <cell r="JL1191">
            <v>0</v>
          </cell>
          <cell r="JM1191">
            <v>0</v>
          </cell>
          <cell r="JN1191">
            <v>0</v>
          </cell>
          <cell r="JO1191">
            <v>0</v>
          </cell>
          <cell r="JP1191">
            <v>0</v>
          </cell>
          <cell r="JQ1191">
            <v>0</v>
          </cell>
        </row>
        <row r="1192">
          <cell r="D1192" t="str">
            <v>PVS_QF_UTS_PV_QF_674_UT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  <cell r="BQ1192">
            <v>0</v>
          </cell>
          <cell r="BR1192">
            <v>0</v>
          </cell>
          <cell r="BS1192">
            <v>0</v>
          </cell>
          <cell r="BT1192">
            <v>0</v>
          </cell>
          <cell r="BU1192">
            <v>0</v>
          </cell>
          <cell r="BV1192">
            <v>0</v>
          </cell>
          <cell r="BW1192">
            <v>0</v>
          </cell>
          <cell r="BX1192">
            <v>0</v>
          </cell>
          <cell r="BY1192">
            <v>0</v>
          </cell>
          <cell r="BZ1192">
            <v>0</v>
          </cell>
          <cell r="CA1192">
            <v>0</v>
          </cell>
          <cell r="CB1192">
            <v>0</v>
          </cell>
          <cell r="CC1192">
            <v>0</v>
          </cell>
          <cell r="CD1192">
            <v>0</v>
          </cell>
          <cell r="CE1192">
            <v>0</v>
          </cell>
          <cell r="CF1192">
            <v>0</v>
          </cell>
          <cell r="CG1192">
            <v>0</v>
          </cell>
          <cell r="CH1192">
            <v>0</v>
          </cell>
          <cell r="CI1192">
            <v>0</v>
          </cell>
          <cell r="CJ1192">
            <v>0</v>
          </cell>
          <cell r="CK1192">
            <v>0</v>
          </cell>
          <cell r="CL1192">
            <v>0</v>
          </cell>
          <cell r="CM1192">
            <v>0</v>
          </cell>
          <cell r="CN1192">
            <v>0</v>
          </cell>
          <cell r="CO1192">
            <v>0</v>
          </cell>
          <cell r="CP1192">
            <v>0</v>
          </cell>
          <cell r="CQ1192">
            <v>0</v>
          </cell>
          <cell r="CR1192">
            <v>0</v>
          </cell>
          <cell r="CS1192">
            <v>0</v>
          </cell>
          <cell r="CT1192">
            <v>0</v>
          </cell>
          <cell r="CU1192">
            <v>0</v>
          </cell>
          <cell r="CV1192">
            <v>0</v>
          </cell>
          <cell r="CW1192">
            <v>0</v>
          </cell>
          <cell r="CX1192">
            <v>0</v>
          </cell>
          <cell r="CY1192">
            <v>0</v>
          </cell>
          <cell r="CZ1192">
            <v>0</v>
          </cell>
          <cell r="DA1192">
            <v>0</v>
          </cell>
          <cell r="DB1192">
            <v>0</v>
          </cell>
          <cell r="DC1192">
            <v>0</v>
          </cell>
          <cell r="DD1192">
            <v>0</v>
          </cell>
          <cell r="DE1192">
            <v>0</v>
          </cell>
          <cell r="DF1192">
            <v>0</v>
          </cell>
          <cell r="DG1192">
            <v>0</v>
          </cell>
          <cell r="DH1192">
            <v>0</v>
          </cell>
          <cell r="DI1192">
            <v>0</v>
          </cell>
          <cell r="DJ1192">
            <v>0</v>
          </cell>
          <cell r="DK1192">
            <v>0</v>
          </cell>
          <cell r="DL1192">
            <v>0</v>
          </cell>
          <cell r="DM1192">
            <v>0</v>
          </cell>
          <cell r="DN1192">
            <v>0</v>
          </cell>
          <cell r="DO1192">
            <v>0</v>
          </cell>
          <cell r="DP1192">
            <v>0</v>
          </cell>
          <cell r="DQ1192">
            <v>0</v>
          </cell>
          <cell r="DR1192">
            <v>0</v>
          </cell>
          <cell r="DS1192">
            <v>0</v>
          </cell>
          <cell r="DT1192">
            <v>0</v>
          </cell>
          <cell r="DU1192">
            <v>0</v>
          </cell>
          <cell r="DV1192">
            <v>0</v>
          </cell>
          <cell r="DW1192">
            <v>0</v>
          </cell>
          <cell r="DX1192">
            <v>0</v>
          </cell>
          <cell r="DY1192">
            <v>0</v>
          </cell>
          <cell r="DZ1192">
            <v>0</v>
          </cell>
          <cell r="EA1192">
            <v>0</v>
          </cell>
          <cell r="EB1192">
            <v>0</v>
          </cell>
          <cell r="EC1192">
            <v>0</v>
          </cell>
          <cell r="ED1192">
            <v>0</v>
          </cell>
          <cell r="EE1192">
            <v>0</v>
          </cell>
          <cell r="EF1192">
            <v>0</v>
          </cell>
          <cell r="EG1192">
            <v>0</v>
          </cell>
          <cell r="EH1192">
            <v>0</v>
          </cell>
          <cell r="EI1192">
            <v>0</v>
          </cell>
          <cell r="EJ1192">
            <v>0</v>
          </cell>
          <cell r="EK1192">
            <v>0</v>
          </cell>
          <cell r="EL1192">
            <v>0</v>
          </cell>
          <cell r="EM1192">
            <v>0</v>
          </cell>
          <cell r="EN1192">
            <v>0</v>
          </cell>
          <cell r="EO1192">
            <v>0</v>
          </cell>
          <cell r="EP1192">
            <v>0</v>
          </cell>
          <cell r="EQ1192">
            <v>0</v>
          </cell>
          <cell r="ER1192">
            <v>0</v>
          </cell>
          <cell r="ES1192">
            <v>0</v>
          </cell>
          <cell r="ET1192">
            <v>0</v>
          </cell>
          <cell r="EU1192">
            <v>0</v>
          </cell>
          <cell r="EV1192">
            <v>0</v>
          </cell>
          <cell r="EW1192">
            <v>0</v>
          </cell>
          <cell r="EX1192">
            <v>0</v>
          </cell>
          <cell r="EY1192">
            <v>0</v>
          </cell>
          <cell r="EZ1192">
            <v>0</v>
          </cell>
          <cell r="FA1192">
            <v>0</v>
          </cell>
          <cell r="FB1192">
            <v>0</v>
          </cell>
          <cell r="FC1192">
            <v>0</v>
          </cell>
          <cell r="FD1192">
            <v>0</v>
          </cell>
          <cell r="FE1192">
            <v>0</v>
          </cell>
          <cell r="FF1192">
            <v>0</v>
          </cell>
          <cell r="FG1192">
            <v>0</v>
          </cell>
          <cell r="FH1192">
            <v>0</v>
          </cell>
          <cell r="FI1192">
            <v>0</v>
          </cell>
          <cell r="FJ1192">
            <v>0</v>
          </cell>
          <cell r="FK1192">
            <v>0</v>
          </cell>
          <cell r="FL1192">
            <v>0</v>
          </cell>
          <cell r="FM1192">
            <v>0</v>
          </cell>
          <cell r="FN1192">
            <v>0</v>
          </cell>
          <cell r="FO1192">
            <v>0</v>
          </cell>
          <cell r="FP1192">
            <v>0</v>
          </cell>
          <cell r="FQ1192">
            <v>0</v>
          </cell>
          <cell r="FR1192">
            <v>0</v>
          </cell>
          <cell r="FS1192">
            <v>0</v>
          </cell>
          <cell r="FT1192">
            <v>0</v>
          </cell>
          <cell r="FU1192">
            <v>0</v>
          </cell>
          <cell r="FV1192">
            <v>0</v>
          </cell>
          <cell r="FW1192">
            <v>0</v>
          </cell>
          <cell r="FX1192">
            <v>0</v>
          </cell>
          <cell r="FY1192">
            <v>0</v>
          </cell>
          <cell r="FZ1192">
            <v>0</v>
          </cell>
          <cell r="GA1192">
            <v>0</v>
          </cell>
          <cell r="GB1192">
            <v>0</v>
          </cell>
          <cell r="GC1192">
            <v>0</v>
          </cell>
          <cell r="GD1192">
            <v>0</v>
          </cell>
          <cell r="GE1192">
            <v>0</v>
          </cell>
          <cell r="GF1192">
            <v>0</v>
          </cell>
          <cell r="GG1192">
            <v>0</v>
          </cell>
          <cell r="GH1192">
            <v>0</v>
          </cell>
          <cell r="GI1192">
            <v>0</v>
          </cell>
          <cell r="GJ1192">
            <v>0</v>
          </cell>
          <cell r="GK1192">
            <v>0</v>
          </cell>
          <cell r="GL1192">
            <v>0</v>
          </cell>
          <cell r="GM1192">
            <v>0</v>
          </cell>
          <cell r="GN1192">
            <v>0</v>
          </cell>
          <cell r="GO1192">
            <v>0</v>
          </cell>
          <cell r="GP1192">
            <v>0</v>
          </cell>
          <cell r="GQ1192">
            <v>0</v>
          </cell>
          <cell r="GR1192">
            <v>0</v>
          </cell>
          <cell r="GS1192">
            <v>0</v>
          </cell>
          <cell r="GT1192">
            <v>0</v>
          </cell>
          <cell r="GU1192">
            <v>0</v>
          </cell>
          <cell r="GV1192">
            <v>0</v>
          </cell>
          <cell r="GW1192">
            <v>0</v>
          </cell>
          <cell r="GX1192">
            <v>0</v>
          </cell>
          <cell r="GY1192">
            <v>0</v>
          </cell>
          <cell r="GZ1192">
            <v>0</v>
          </cell>
          <cell r="HA1192">
            <v>0</v>
          </cell>
          <cell r="HB1192">
            <v>0</v>
          </cell>
          <cell r="HC1192">
            <v>0</v>
          </cell>
          <cell r="HD1192">
            <v>0</v>
          </cell>
          <cell r="HE1192">
            <v>0</v>
          </cell>
          <cell r="HF1192">
            <v>0</v>
          </cell>
          <cell r="HG1192">
            <v>0</v>
          </cell>
          <cell r="HH1192">
            <v>0</v>
          </cell>
          <cell r="HI1192">
            <v>0</v>
          </cell>
          <cell r="HJ1192">
            <v>0</v>
          </cell>
          <cell r="HK1192">
            <v>0</v>
          </cell>
          <cell r="HL1192">
            <v>0</v>
          </cell>
          <cell r="HM1192">
            <v>0</v>
          </cell>
          <cell r="HN1192">
            <v>0</v>
          </cell>
          <cell r="HO1192">
            <v>0</v>
          </cell>
          <cell r="HP1192">
            <v>0</v>
          </cell>
          <cell r="HQ1192">
            <v>0</v>
          </cell>
          <cell r="HR1192">
            <v>0</v>
          </cell>
          <cell r="HS1192">
            <v>0</v>
          </cell>
          <cell r="HT1192">
            <v>0</v>
          </cell>
          <cell r="HU1192">
            <v>0</v>
          </cell>
          <cell r="HV1192">
            <v>0</v>
          </cell>
          <cell r="HW1192">
            <v>0</v>
          </cell>
          <cell r="HX1192">
            <v>0</v>
          </cell>
          <cell r="HY1192">
            <v>0</v>
          </cell>
          <cell r="HZ1192">
            <v>0</v>
          </cell>
          <cell r="IA1192">
            <v>0</v>
          </cell>
          <cell r="IB1192">
            <v>0</v>
          </cell>
          <cell r="IC1192">
            <v>0</v>
          </cell>
          <cell r="ID1192">
            <v>0</v>
          </cell>
          <cell r="IE1192">
            <v>0</v>
          </cell>
          <cell r="IF1192">
            <v>0</v>
          </cell>
          <cell r="IG1192">
            <v>0</v>
          </cell>
          <cell r="IH1192">
            <v>0</v>
          </cell>
          <cell r="II1192">
            <v>0</v>
          </cell>
          <cell r="IJ1192">
            <v>0</v>
          </cell>
          <cell r="IK1192">
            <v>0</v>
          </cell>
          <cell r="IL1192">
            <v>0</v>
          </cell>
          <cell r="IM1192">
            <v>0</v>
          </cell>
          <cell r="IN1192">
            <v>0</v>
          </cell>
          <cell r="IO1192">
            <v>0</v>
          </cell>
          <cell r="IP1192">
            <v>0</v>
          </cell>
          <cell r="IQ1192">
            <v>0</v>
          </cell>
          <cell r="IR1192">
            <v>0</v>
          </cell>
          <cell r="IS1192">
            <v>0</v>
          </cell>
          <cell r="IT1192">
            <v>0</v>
          </cell>
          <cell r="IU1192">
            <v>0</v>
          </cell>
          <cell r="IV1192">
            <v>0</v>
          </cell>
          <cell r="IW1192">
            <v>0</v>
          </cell>
          <cell r="IX1192">
            <v>0</v>
          </cell>
          <cell r="IY1192">
            <v>0</v>
          </cell>
          <cell r="IZ1192">
            <v>0</v>
          </cell>
          <cell r="JA1192">
            <v>0</v>
          </cell>
          <cell r="JB1192">
            <v>0</v>
          </cell>
          <cell r="JC1192">
            <v>0</v>
          </cell>
          <cell r="JD1192">
            <v>0</v>
          </cell>
          <cell r="JE1192">
            <v>0</v>
          </cell>
          <cell r="JF1192">
            <v>0</v>
          </cell>
          <cell r="JG1192">
            <v>0</v>
          </cell>
          <cell r="JH1192">
            <v>0</v>
          </cell>
          <cell r="JI1192">
            <v>0</v>
          </cell>
          <cell r="JJ1192">
            <v>0</v>
          </cell>
          <cell r="JK1192">
            <v>0</v>
          </cell>
          <cell r="JL1192">
            <v>0</v>
          </cell>
          <cell r="JM1192">
            <v>0</v>
          </cell>
          <cell r="JN1192">
            <v>0</v>
          </cell>
          <cell r="JO1192">
            <v>0</v>
          </cell>
          <cell r="JP1192">
            <v>0</v>
          </cell>
          <cell r="JQ1192">
            <v>0</v>
          </cell>
        </row>
        <row r="1193">
          <cell r="D1193" t="str">
            <v>PVS_QF_WYE_PV_QF_671_WY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  <cell r="BJ1193">
            <v>0</v>
          </cell>
          <cell r="BK1193">
            <v>0</v>
          </cell>
          <cell r="BL1193">
            <v>0</v>
          </cell>
          <cell r="BM1193">
            <v>0</v>
          </cell>
          <cell r="BN1193">
            <v>0</v>
          </cell>
          <cell r="BO1193">
            <v>0</v>
          </cell>
          <cell r="BP1193">
            <v>0</v>
          </cell>
          <cell r="BQ1193">
            <v>0</v>
          </cell>
          <cell r="BR1193">
            <v>0</v>
          </cell>
          <cell r="BS1193">
            <v>0</v>
          </cell>
          <cell r="BT1193">
            <v>0</v>
          </cell>
          <cell r="BU1193">
            <v>0</v>
          </cell>
          <cell r="BV1193">
            <v>0</v>
          </cell>
          <cell r="BW1193">
            <v>0</v>
          </cell>
          <cell r="BX1193">
            <v>0</v>
          </cell>
          <cell r="BY1193">
            <v>0</v>
          </cell>
          <cell r="BZ1193">
            <v>0</v>
          </cell>
          <cell r="CA1193">
            <v>0</v>
          </cell>
          <cell r="CB1193">
            <v>0</v>
          </cell>
          <cell r="CC1193">
            <v>0</v>
          </cell>
          <cell r="CD1193">
            <v>0</v>
          </cell>
          <cell r="CE1193">
            <v>0</v>
          </cell>
          <cell r="CF1193">
            <v>0</v>
          </cell>
          <cell r="CG1193">
            <v>0</v>
          </cell>
          <cell r="CH1193">
            <v>0</v>
          </cell>
          <cell r="CI1193">
            <v>0</v>
          </cell>
          <cell r="CJ1193">
            <v>0</v>
          </cell>
          <cell r="CK1193">
            <v>0</v>
          </cell>
          <cell r="CL1193">
            <v>0</v>
          </cell>
          <cell r="CM1193">
            <v>0</v>
          </cell>
          <cell r="CN1193">
            <v>0</v>
          </cell>
          <cell r="CO1193">
            <v>0</v>
          </cell>
          <cell r="CP1193">
            <v>0</v>
          </cell>
          <cell r="CQ1193">
            <v>0</v>
          </cell>
          <cell r="CR1193">
            <v>0</v>
          </cell>
          <cell r="CS1193">
            <v>0</v>
          </cell>
          <cell r="CT1193">
            <v>0</v>
          </cell>
          <cell r="CU1193">
            <v>0</v>
          </cell>
          <cell r="CV1193">
            <v>0</v>
          </cell>
          <cell r="CW1193">
            <v>0</v>
          </cell>
          <cell r="CX1193">
            <v>0</v>
          </cell>
          <cell r="CY1193">
            <v>0</v>
          </cell>
          <cell r="CZ1193">
            <v>0</v>
          </cell>
          <cell r="DA1193">
            <v>0</v>
          </cell>
          <cell r="DB1193">
            <v>0</v>
          </cell>
          <cell r="DC1193">
            <v>0</v>
          </cell>
          <cell r="DD1193">
            <v>0</v>
          </cell>
          <cell r="DE1193">
            <v>0</v>
          </cell>
          <cell r="DF1193">
            <v>0</v>
          </cell>
          <cell r="DG1193">
            <v>0</v>
          </cell>
          <cell r="DH1193">
            <v>0</v>
          </cell>
          <cell r="DI1193">
            <v>0</v>
          </cell>
          <cell r="DJ1193">
            <v>0</v>
          </cell>
          <cell r="DK1193">
            <v>0</v>
          </cell>
          <cell r="DL1193">
            <v>0</v>
          </cell>
          <cell r="DM1193">
            <v>0</v>
          </cell>
          <cell r="DN1193">
            <v>0</v>
          </cell>
          <cell r="DO1193">
            <v>0</v>
          </cell>
          <cell r="DP1193">
            <v>0</v>
          </cell>
          <cell r="DQ1193">
            <v>0</v>
          </cell>
          <cell r="DR1193">
            <v>0</v>
          </cell>
          <cell r="DS1193">
            <v>0</v>
          </cell>
          <cell r="DT1193">
            <v>0</v>
          </cell>
          <cell r="DU1193">
            <v>0</v>
          </cell>
          <cell r="DV1193">
            <v>0</v>
          </cell>
          <cell r="DW1193">
            <v>0</v>
          </cell>
          <cell r="DX1193">
            <v>0</v>
          </cell>
          <cell r="DY1193">
            <v>0</v>
          </cell>
          <cell r="DZ1193">
            <v>0</v>
          </cell>
          <cell r="EA1193">
            <v>0</v>
          </cell>
          <cell r="EB1193">
            <v>0</v>
          </cell>
          <cell r="EC1193">
            <v>0</v>
          </cell>
          <cell r="ED1193">
            <v>0</v>
          </cell>
          <cell r="EE1193">
            <v>0</v>
          </cell>
          <cell r="EF1193">
            <v>0</v>
          </cell>
          <cell r="EG1193">
            <v>0</v>
          </cell>
          <cell r="EH1193">
            <v>0</v>
          </cell>
          <cell r="EI1193">
            <v>0</v>
          </cell>
          <cell r="EJ1193">
            <v>0</v>
          </cell>
          <cell r="EK1193">
            <v>0</v>
          </cell>
          <cell r="EL1193">
            <v>0</v>
          </cell>
          <cell r="EM1193">
            <v>0</v>
          </cell>
          <cell r="EN1193">
            <v>0</v>
          </cell>
          <cell r="EO1193">
            <v>0</v>
          </cell>
          <cell r="EP1193">
            <v>0</v>
          </cell>
          <cell r="EQ1193">
            <v>0</v>
          </cell>
          <cell r="ER1193">
            <v>0</v>
          </cell>
          <cell r="ES1193">
            <v>0</v>
          </cell>
          <cell r="ET1193">
            <v>0</v>
          </cell>
          <cell r="EU1193">
            <v>0</v>
          </cell>
          <cell r="EV1193">
            <v>0</v>
          </cell>
          <cell r="EW1193">
            <v>0</v>
          </cell>
          <cell r="EX1193">
            <v>0</v>
          </cell>
          <cell r="EY1193">
            <v>0</v>
          </cell>
          <cell r="EZ1193">
            <v>0</v>
          </cell>
          <cell r="FA1193">
            <v>0</v>
          </cell>
          <cell r="FB1193">
            <v>0</v>
          </cell>
          <cell r="FC1193">
            <v>0</v>
          </cell>
          <cell r="FD1193">
            <v>0</v>
          </cell>
          <cell r="FE1193">
            <v>0</v>
          </cell>
          <cell r="FF1193">
            <v>0</v>
          </cell>
          <cell r="FG1193">
            <v>0</v>
          </cell>
          <cell r="FH1193">
            <v>0</v>
          </cell>
          <cell r="FI1193">
            <v>0</v>
          </cell>
          <cell r="FJ1193">
            <v>0</v>
          </cell>
          <cell r="FK1193">
            <v>0</v>
          </cell>
          <cell r="FL1193">
            <v>0</v>
          </cell>
          <cell r="FM1193">
            <v>0</v>
          </cell>
          <cell r="FN1193">
            <v>0</v>
          </cell>
          <cell r="FO1193">
            <v>0</v>
          </cell>
          <cell r="FP1193">
            <v>0</v>
          </cell>
          <cell r="FQ1193">
            <v>0</v>
          </cell>
          <cell r="FR1193">
            <v>0</v>
          </cell>
          <cell r="FS1193">
            <v>0</v>
          </cell>
          <cell r="FT1193">
            <v>0</v>
          </cell>
          <cell r="FU1193">
            <v>0</v>
          </cell>
          <cell r="FV1193">
            <v>0</v>
          </cell>
          <cell r="FW1193">
            <v>0</v>
          </cell>
          <cell r="FX1193">
            <v>0</v>
          </cell>
          <cell r="FY1193">
            <v>0</v>
          </cell>
          <cell r="FZ1193">
            <v>0</v>
          </cell>
          <cell r="GA1193">
            <v>0</v>
          </cell>
          <cell r="GB1193">
            <v>0</v>
          </cell>
          <cell r="GC1193">
            <v>0</v>
          </cell>
          <cell r="GD1193">
            <v>0</v>
          </cell>
          <cell r="GE1193">
            <v>0</v>
          </cell>
          <cell r="GF1193">
            <v>0</v>
          </cell>
          <cell r="GG1193">
            <v>0</v>
          </cell>
          <cell r="GH1193">
            <v>0</v>
          </cell>
          <cell r="GI1193">
            <v>0</v>
          </cell>
          <cell r="GJ1193">
            <v>0</v>
          </cell>
          <cell r="GK1193">
            <v>0</v>
          </cell>
          <cell r="GL1193">
            <v>0</v>
          </cell>
          <cell r="GM1193">
            <v>0</v>
          </cell>
          <cell r="GN1193">
            <v>0</v>
          </cell>
          <cell r="GO1193">
            <v>0</v>
          </cell>
          <cell r="GP1193">
            <v>0</v>
          </cell>
          <cell r="GQ1193">
            <v>0</v>
          </cell>
          <cell r="GR1193">
            <v>0</v>
          </cell>
          <cell r="GS1193">
            <v>0</v>
          </cell>
          <cell r="GT1193">
            <v>0</v>
          </cell>
          <cell r="GU1193">
            <v>0</v>
          </cell>
          <cell r="GV1193">
            <v>0</v>
          </cell>
          <cell r="GW1193">
            <v>0</v>
          </cell>
          <cell r="GX1193">
            <v>0</v>
          </cell>
          <cell r="GY1193">
            <v>0</v>
          </cell>
          <cell r="GZ1193">
            <v>0</v>
          </cell>
          <cell r="HA1193">
            <v>0</v>
          </cell>
          <cell r="HB1193">
            <v>0</v>
          </cell>
          <cell r="HC1193">
            <v>0</v>
          </cell>
          <cell r="HD1193">
            <v>0</v>
          </cell>
          <cell r="HE1193">
            <v>0</v>
          </cell>
          <cell r="HF1193">
            <v>0</v>
          </cell>
          <cell r="HG1193">
            <v>0</v>
          </cell>
          <cell r="HH1193">
            <v>0</v>
          </cell>
          <cell r="HI1193">
            <v>0</v>
          </cell>
          <cell r="HJ1193">
            <v>0</v>
          </cell>
          <cell r="HK1193">
            <v>0</v>
          </cell>
          <cell r="HL1193">
            <v>0</v>
          </cell>
          <cell r="HM1193">
            <v>0</v>
          </cell>
          <cell r="HN1193">
            <v>0</v>
          </cell>
          <cell r="HO1193">
            <v>0</v>
          </cell>
          <cell r="HP1193">
            <v>0</v>
          </cell>
          <cell r="HQ1193">
            <v>0</v>
          </cell>
          <cell r="HR1193">
            <v>0</v>
          </cell>
          <cell r="HS1193">
            <v>0</v>
          </cell>
          <cell r="HT1193">
            <v>0</v>
          </cell>
          <cell r="HU1193">
            <v>0</v>
          </cell>
          <cell r="HV1193">
            <v>0</v>
          </cell>
          <cell r="HW1193">
            <v>0</v>
          </cell>
          <cell r="HX1193">
            <v>0</v>
          </cell>
          <cell r="HY1193">
            <v>0</v>
          </cell>
          <cell r="HZ1193">
            <v>0</v>
          </cell>
          <cell r="IA1193">
            <v>0</v>
          </cell>
          <cell r="IB1193">
            <v>0</v>
          </cell>
          <cell r="IC1193">
            <v>0</v>
          </cell>
          <cell r="ID1193">
            <v>0</v>
          </cell>
          <cell r="IE1193">
            <v>0</v>
          </cell>
          <cell r="IF1193">
            <v>0</v>
          </cell>
          <cell r="IG1193">
            <v>0</v>
          </cell>
          <cell r="IH1193">
            <v>0</v>
          </cell>
          <cell r="II1193">
            <v>0</v>
          </cell>
          <cell r="IJ1193">
            <v>0</v>
          </cell>
          <cell r="IK1193">
            <v>0</v>
          </cell>
          <cell r="IL1193">
            <v>0</v>
          </cell>
          <cell r="IM1193">
            <v>0</v>
          </cell>
          <cell r="IN1193">
            <v>0</v>
          </cell>
          <cell r="IO1193">
            <v>0</v>
          </cell>
          <cell r="IP1193">
            <v>0</v>
          </cell>
          <cell r="IQ1193">
            <v>0</v>
          </cell>
          <cell r="IR1193">
            <v>0</v>
          </cell>
          <cell r="IS1193">
            <v>0</v>
          </cell>
          <cell r="IT1193">
            <v>0</v>
          </cell>
          <cell r="IU1193">
            <v>0</v>
          </cell>
          <cell r="IV1193">
            <v>0</v>
          </cell>
          <cell r="IW1193">
            <v>0</v>
          </cell>
          <cell r="IX1193">
            <v>0</v>
          </cell>
          <cell r="IY1193">
            <v>0</v>
          </cell>
          <cell r="IZ1193">
            <v>0</v>
          </cell>
          <cell r="JA1193">
            <v>0</v>
          </cell>
          <cell r="JB1193">
            <v>0</v>
          </cell>
          <cell r="JC1193">
            <v>0</v>
          </cell>
          <cell r="JD1193">
            <v>0</v>
          </cell>
          <cell r="JE1193">
            <v>0</v>
          </cell>
          <cell r="JF1193">
            <v>0</v>
          </cell>
          <cell r="JG1193">
            <v>0</v>
          </cell>
          <cell r="JH1193">
            <v>0</v>
          </cell>
          <cell r="JI1193">
            <v>0</v>
          </cell>
          <cell r="JJ1193">
            <v>0</v>
          </cell>
          <cell r="JK1193">
            <v>0</v>
          </cell>
          <cell r="JL1193">
            <v>0</v>
          </cell>
          <cell r="JM1193">
            <v>0</v>
          </cell>
          <cell r="JN1193">
            <v>0</v>
          </cell>
          <cell r="JO1193">
            <v>0</v>
          </cell>
          <cell r="JP1193">
            <v>0</v>
          </cell>
          <cell r="JQ1193">
            <v>0</v>
          </cell>
        </row>
        <row r="1194">
          <cell r="D1194" t="str">
            <v>PVS_QF_SOR_PV_QF_676_OR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  <cell r="BQ1194">
            <v>0</v>
          </cell>
          <cell r="BR1194">
            <v>0</v>
          </cell>
          <cell r="BS1194">
            <v>0</v>
          </cell>
          <cell r="BT1194">
            <v>0</v>
          </cell>
          <cell r="BU1194">
            <v>0</v>
          </cell>
          <cell r="BV1194">
            <v>0</v>
          </cell>
          <cell r="BW1194">
            <v>0</v>
          </cell>
          <cell r="BX1194">
            <v>0</v>
          </cell>
          <cell r="BY1194">
            <v>0</v>
          </cell>
          <cell r="BZ1194">
            <v>0</v>
          </cell>
          <cell r="CA1194">
            <v>0</v>
          </cell>
          <cell r="CB1194">
            <v>0</v>
          </cell>
          <cell r="CC1194">
            <v>0</v>
          </cell>
          <cell r="CD1194">
            <v>0</v>
          </cell>
          <cell r="CE1194">
            <v>0</v>
          </cell>
          <cell r="CF1194">
            <v>0</v>
          </cell>
          <cell r="CG1194">
            <v>0</v>
          </cell>
          <cell r="CH1194">
            <v>0</v>
          </cell>
          <cell r="CI1194">
            <v>0</v>
          </cell>
          <cell r="CJ1194">
            <v>0</v>
          </cell>
          <cell r="CK1194">
            <v>0</v>
          </cell>
          <cell r="CL1194">
            <v>0</v>
          </cell>
          <cell r="CM1194">
            <v>0</v>
          </cell>
          <cell r="CN1194">
            <v>0</v>
          </cell>
          <cell r="CO1194">
            <v>0</v>
          </cell>
          <cell r="CP1194">
            <v>0</v>
          </cell>
          <cell r="CQ1194">
            <v>0</v>
          </cell>
          <cell r="CR1194">
            <v>0</v>
          </cell>
          <cell r="CS1194">
            <v>0</v>
          </cell>
          <cell r="CT1194">
            <v>0</v>
          </cell>
          <cell r="CU1194">
            <v>0</v>
          </cell>
          <cell r="CV1194">
            <v>0</v>
          </cell>
          <cell r="CW1194">
            <v>0</v>
          </cell>
          <cell r="CX1194">
            <v>0</v>
          </cell>
          <cell r="CY1194">
            <v>0</v>
          </cell>
          <cell r="CZ1194">
            <v>0</v>
          </cell>
          <cell r="DA1194">
            <v>0</v>
          </cell>
          <cell r="DB1194">
            <v>0</v>
          </cell>
          <cell r="DC1194">
            <v>0</v>
          </cell>
          <cell r="DD1194">
            <v>0</v>
          </cell>
          <cell r="DE1194">
            <v>0</v>
          </cell>
          <cell r="DF1194">
            <v>0</v>
          </cell>
          <cell r="DG1194">
            <v>0</v>
          </cell>
          <cell r="DH1194">
            <v>0</v>
          </cell>
          <cell r="DI1194">
            <v>0</v>
          </cell>
          <cell r="DJ1194">
            <v>0</v>
          </cell>
          <cell r="DK1194">
            <v>0</v>
          </cell>
          <cell r="DL1194">
            <v>0</v>
          </cell>
          <cell r="DM1194">
            <v>0</v>
          </cell>
          <cell r="DN1194">
            <v>0</v>
          </cell>
          <cell r="DO1194">
            <v>0</v>
          </cell>
          <cell r="DP1194">
            <v>0</v>
          </cell>
          <cell r="DQ1194">
            <v>0</v>
          </cell>
          <cell r="DR1194">
            <v>0</v>
          </cell>
          <cell r="DS1194">
            <v>0</v>
          </cell>
          <cell r="DT1194">
            <v>0</v>
          </cell>
          <cell r="DU1194">
            <v>0</v>
          </cell>
          <cell r="DV1194">
            <v>0</v>
          </cell>
          <cell r="DW1194">
            <v>0</v>
          </cell>
          <cell r="DX1194">
            <v>0</v>
          </cell>
          <cell r="DY1194">
            <v>0</v>
          </cell>
          <cell r="DZ1194">
            <v>0</v>
          </cell>
          <cell r="EA1194">
            <v>0</v>
          </cell>
          <cell r="EB1194">
            <v>0</v>
          </cell>
          <cell r="EC1194">
            <v>0</v>
          </cell>
          <cell r="ED1194">
            <v>0</v>
          </cell>
          <cell r="EE1194">
            <v>0</v>
          </cell>
          <cell r="EF1194">
            <v>0</v>
          </cell>
          <cell r="EG1194">
            <v>0</v>
          </cell>
          <cell r="EH1194">
            <v>0</v>
          </cell>
          <cell r="EI1194">
            <v>0</v>
          </cell>
          <cell r="EJ1194">
            <v>0</v>
          </cell>
          <cell r="EK1194">
            <v>0</v>
          </cell>
          <cell r="EL1194">
            <v>0</v>
          </cell>
          <cell r="EM1194">
            <v>0</v>
          </cell>
          <cell r="EN1194">
            <v>0</v>
          </cell>
          <cell r="EO1194">
            <v>0</v>
          </cell>
          <cell r="EP1194">
            <v>0</v>
          </cell>
          <cell r="EQ1194">
            <v>0</v>
          </cell>
          <cell r="ER1194">
            <v>0</v>
          </cell>
          <cell r="ES1194">
            <v>0</v>
          </cell>
          <cell r="ET1194">
            <v>0</v>
          </cell>
          <cell r="EU1194">
            <v>0</v>
          </cell>
          <cell r="EV1194">
            <v>0</v>
          </cell>
          <cell r="EW1194">
            <v>0</v>
          </cell>
          <cell r="EX1194">
            <v>0</v>
          </cell>
          <cell r="EY1194">
            <v>0</v>
          </cell>
          <cell r="EZ1194">
            <v>0</v>
          </cell>
          <cell r="FA1194">
            <v>0</v>
          </cell>
          <cell r="FB1194">
            <v>0</v>
          </cell>
          <cell r="FC1194">
            <v>0</v>
          </cell>
          <cell r="FD1194">
            <v>0</v>
          </cell>
          <cell r="FE1194">
            <v>0</v>
          </cell>
          <cell r="FF1194">
            <v>0</v>
          </cell>
          <cell r="FG1194">
            <v>0</v>
          </cell>
          <cell r="FH1194">
            <v>0</v>
          </cell>
          <cell r="FI1194">
            <v>0</v>
          </cell>
          <cell r="FJ1194">
            <v>0</v>
          </cell>
          <cell r="FK1194">
            <v>0</v>
          </cell>
          <cell r="FL1194">
            <v>0</v>
          </cell>
          <cell r="FM1194">
            <v>0</v>
          </cell>
          <cell r="FN1194">
            <v>0</v>
          </cell>
          <cell r="FO1194">
            <v>0</v>
          </cell>
          <cell r="FP1194">
            <v>0</v>
          </cell>
          <cell r="FQ1194">
            <v>0</v>
          </cell>
          <cell r="FR1194">
            <v>0</v>
          </cell>
          <cell r="FS1194">
            <v>0</v>
          </cell>
          <cell r="FT1194">
            <v>0</v>
          </cell>
          <cell r="FU1194">
            <v>0</v>
          </cell>
          <cell r="FV1194">
            <v>0</v>
          </cell>
          <cell r="FW1194">
            <v>0</v>
          </cell>
          <cell r="FX1194">
            <v>0</v>
          </cell>
          <cell r="FY1194">
            <v>0</v>
          </cell>
          <cell r="FZ1194">
            <v>0</v>
          </cell>
          <cell r="GA1194">
            <v>0</v>
          </cell>
          <cell r="GB1194">
            <v>0</v>
          </cell>
          <cell r="GC1194">
            <v>0</v>
          </cell>
          <cell r="GD1194">
            <v>0</v>
          </cell>
          <cell r="GE1194">
            <v>0</v>
          </cell>
          <cell r="GF1194">
            <v>0</v>
          </cell>
          <cell r="GG1194">
            <v>0</v>
          </cell>
          <cell r="GH1194">
            <v>0</v>
          </cell>
          <cell r="GI1194">
            <v>0</v>
          </cell>
          <cell r="GJ1194">
            <v>0</v>
          </cell>
          <cell r="GK1194">
            <v>0</v>
          </cell>
          <cell r="GL1194">
            <v>0</v>
          </cell>
          <cell r="GM1194">
            <v>0</v>
          </cell>
          <cell r="GN1194">
            <v>0</v>
          </cell>
          <cell r="GO1194">
            <v>0</v>
          </cell>
          <cell r="GP1194">
            <v>0</v>
          </cell>
          <cell r="GQ1194">
            <v>0</v>
          </cell>
          <cell r="GR1194">
            <v>0</v>
          </cell>
          <cell r="GS1194">
            <v>0</v>
          </cell>
          <cell r="GT1194">
            <v>0</v>
          </cell>
          <cell r="GU1194">
            <v>0</v>
          </cell>
          <cell r="GV1194">
            <v>0</v>
          </cell>
          <cell r="GW1194">
            <v>0</v>
          </cell>
          <cell r="GX1194">
            <v>0</v>
          </cell>
          <cell r="GY1194">
            <v>0</v>
          </cell>
          <cell r="GZ1194">
            <v>0</v>
          </cell>
          <cell r="HA1194">
            <v>0</v>
          </cell>
          <cell r="HB1194">
            <v>0</v>
          </cell>
          <cell r="HC1194">
            <v>0</v>
          </cell>
          <cell r="HD1194">
            <v>0</v>
          </cell>
          <cell r="HE1194">
            <v>0</v>
          </cell>
          <cell r="HF1194">
            <v>0</v>
          </cell>
          <cell r="HG1194">
            <v>0</v>
          </cell>
          <cell r="HH1194">
            <v>0</v>
          </cell>
          <cell r="HI1194">
            <v>0</v>
          </cell>
          <cell r="HJ1194">
            <v>0</v>
          </cell>
          <cell r="HK1194">
            <v>0</v>
          </cell>
          <cell r="HL1194">
            <v>0</v>
          </cell>
          <cell r="HM1194">
            <v>0</v>
          </cell>
          <cell r="HN1194">
            <v>0</v>
          </cell>
          <cell r="HO1194">
            <v>0</v>
          </cell>
          <cell r="HP1194">
            <v>0</v>
          </cell>
          <cell r="HQ1194">
            <v>0</v>
          </cell>
          <cell r="HR1194">
            <v>0</v>
          </cell>
          <cell r="HS1194">
            <v>0</v>
          </cell>
          <cell r="HT1194">
            <v>0</v>
          </cell>
          <cell r="HU1194">
            <v>0</v>
          </cell>
          <cell r="HV1194">
            <v>0</v>
          </cell>
          <cell r="HW1194">
            <v>0</v>
          </cell>
          <cell r="HX1194">
            <v>0</v>
          </cell>
          <cell r="HY1194">
            <v>0</v>
          </cell>
          <cell r="HZ1194">
            <v>0</v>
          </cell>
          <cell r="IA1194">
            <v>0</v>
          </cell>
          <cell r="IB1194">
            <v>0</v>
          </cell>
          <cell r="IC1194">
            <v>0</v>
          </cell>
          <cell r="ID1194">
            <v>0</v>
          </cell>
          <cell r="IE1194">
            <v>0</v>
          </cell>
          <cell r="IF1194">
            <v>0</v>
          </cell>
          <cell r="IG1194">
            <v>0</v>
          </cell>
          <cell r="IH1194">
            <v>0</v>
          </cell>
          <cell r="II1194">
            <v>0</v>
          </cell>
          <cell r="IJ1194">
            <v>0</v>
          </cell>
          <cell r="IK1194">
            <v>0</v>
          </cell>
          <cell r="IL1194">
            <v>0</v>
          </cell>
          <cell r="IM1194">
            <v>0</v>
          </cell>
          <cell r="IN1194">
            <v>0</v>
          </cell>
          <cell r="IO1194">
            <v>0</v>
          </cell>
          <cell r="IP1194">
            <v>0</v>
          </cell>
          <cell r="IQ1194">
            <v>0</v>
          </cell>
          <cell r="IR1194">
            <v>0</v>
          </cell>
          <cell r="IS1194">
            <v>0</v>
          </cell>
          <cell r="IT1194">
            <v>0</v>
          </cell>
          <cell r="IU1194">
            <v>0</v>
          </cell>
          <cell r="IV1194">
            <v>0</v>
          </cell>
          <cell r="IW1194">
            <v>0</v>
          </cell>
          <cell r="IX1194">
            <v>0</v>
          </cell>
          <cell r="IY1194">
            <v>0</v>
          </cell>
          <cell r="IZ1194">
            <v>0</v>
          </cell>
          <cell r="JA1194">
            <v>0</v>
          </cell>
          <cell r="JB1194">
            <v>0</v>
          </cell>
          <cell r="JC1194">
            <v>0</v>
          </cell>
          <cell r="JD1194">
            <v>0</v>
          </cell>
          <cell r="JE1194">
            <v>0</v>
          </cell>
          <cell r="JF1194">
            <v>0</v>
          </cell>
          <cell r="JG1194">
            <v>0</v>
          </cell>
          <cell r="JH1194">
            <v>0</v>
          </cell>
          <cell r="JI1194">
            <v>0</v>
          </cell>
          <cell r="JJ1194">
            <v>0</v>
          </cell>
          <cell r="JK1194">
            <v>0</v>
          </cell>
          <cell r="JL1194">
            <v>0</v>
          </cell>
          <cell r="JM1194">
            <v>0</v>
          </cell>
          <cell r="JN1194">
            <v>0</v>
          </cell>
          <cell r="JO1194">
            <v>0</v>
          </cell>
          <cell r="JP1194">
            <v>0</v>
          </cell>
          <cell r="JQ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  <cell r="BJ1195">
            <v>0</v>
          </cell>
          <cell r="BK1195">
            <v>0</v>
          </cell>
          <cell r="BL1195">
            <v>0</v>
          </cell>
          <cell r="BM1195">
            <v>0</v>
          </cell>
          <cell r="BN1195">
            <v>0</v>
          </cell>
          <cell r="BO1195">
            <v>0</v>
          </cell>
          <cell r="BP1195">
            <v>0</v>
          </cell>
          <cell r="BQ1195">
            <v>0</v>
          </cell>
          <cell r="BR1195">
            <v>0</v>
          </cell>
          <cell r="BS1195">
            <v>0</v>
          </cell>
          <cell r="BT1195">
            <v>0</v>
          </cell>
          <cell r="BU1195">
            <v>0</v>
          </cell>
          <cell r="BV1195">
            <v>0</v>
          </cell>
          <cell r="BW1195">
            <v>0</v>
          </cell>
          <cell r="BX1195">
            <v>0</v>
          </cell>
          <cell r="BY1195">
            <v>0</v>
          </cell>
          <cell r="BZ1195">
            <v>0</v>
          </cell>
          <cell r="CA1195">
            <v>0</v>
          </cell>
          <cell r="CB1195">
            <v>0</v>
          </cell>
          <cell r="CC1195">
            <v>0</v>
          </cell>
          <cell r="CD1195">
            <v>0</v>
          </cell>
          <cell r="CE1195">
            <v>0</v>
          </cell>
          <cell r="CF1195">
            <v>0</v>
          </cell>
          <cell r="CG1195">
            <v>0</v>
          </cell>
          <cell r="CH1195">
            <v>0</v>
          </cell>
          <cell r="CI1195">
            <v>0</v>
          </cell>
          <cell r="CJ1195">
            <v>0</v>
          </cell>
          <cell r="CK1195">
            <v>0</v>
          </cell>
          <cell r="CL1195">
            <v>0</v>
          </cell>
          <cell r="CM1195">
            <v>0</v>
          </cell>
          <cell r="CN1195">
            <v>0</v>
          </cell>
          <cell r="CO1195">
            <v>0</v>
          </cell>
          <cell r="CP1195">
            <v>0</v>
          </cell>
          <cell r="CQ1195">
            <v>0</v>
          </cell>
          <cell r="CR1195">
            <v>0</v>
          </cell>
          <cell r="CS1195">
            <v>0</v>
          </cell>
          <cell r="CT1195">
            <v>0</v>
          </cell>
          <cell r="CU1195">
            <v>0</v>
          </cell>
          <cell r="CV1195">
            <v>0</v>
          </cell>
          <cell r="CW1195">
            <v>0</v>
          </cell>
          <cell r="CX1195">
            <v>0</v>
          </cell>
          <cell r="CY1195">
            <v>0</v>
          </cell>
          <cell r="CZ1195">
            <v>0</v>
          </cell>
          <cell r="DA1195">
            <v>0</v>
          </cell>
          <cell r="DB1195">
            <v>0</v>
          </cell>
          <cell r="DC1195">
            <v>0</v>
          </cell>
          <cell r="DD1195">
            <v>0</v>
          </cell>
          <cell r="DE1195">
            <v>0</v>
          </cell>
          <cell r="DF1195">
            <v>0</v>
          </cell>
          <cell r="DG1195">
            <v>0</v>
          </cell>
          <cell r="DH1195">
            <v>0</v>
          </cell>
          <cell r="DI1195">
            <v>0</v>
          </cell>
          <cell r="DJ1195">
            <v>0</v>
          </cell>
          <cell r="DK1195">
            <v>0</v>
          </cell>
          <cell r="DL1195">
            <v>0</v>
          </cell>
          <cell r="DM1195">
            <v>0</v>
          </cell>
          <cell r="DN1195">
            <v>0</v>
          </cell>
          <cell r="DO1195">
            <v>0</v>
          </cell>
          <cell r="DP1195">
            <v>0</v>
          </cell>
          <cell r="DQ1195">
            <v>0</v>
          </cell>
          <cell r="DR1195">
            <v>0</v>
          </cell>
          <cell r="DS1195">
            <v>0</v>
          </cell>
          <cell r="DT1195">
            <v>0</v>
          </cell>
          <cell r="DU1195">
            <v>0</v>
          </cell>
          <cell r="DV1195">
            <v>0</v>
          </cell>
          <cell r="DW1195">
            <v>0</v>
          </cell>
          <cell r="DX1195">
            <v>0</v>
          </cell>
          <cell r="DY1195">
            <v>0</v>
          </cell>
          <cell r="DZ1195">
            <v>0</v>
          </cell>
          <cell r="EA1195">
            <v>0</v>
          </cell>
          <cell r="EB1195">
            <v>0</v>
          </cell>
          <cell r="EC1195">
            <v>0</v>
          </cell>
          <cell r="ED1195">
            <v>0</v>
          </cell>
          <cell r="EE1195">
            <v>0</v>
          </cell>
          <cell r="EF1195">
            <v>0</v>
          </cell>
          <cell r="EG1195">
            <v>0</v>
          </cell>
          <cell r="EH1195">
            <v>0</v>
          </cell>
          <cell r="EI1195">
            <v>0</v>
          </cell>
          <cell r="EJ1195">
            <v>0</v>
          </cell>
          <cell r="EK1195">
            <v>0</v>
          </cell>
          <cell r="EL1195">
            <v>0</v>
          </cell>
          <cell r="EM1195">
            <v>0</v>
          </cell>
          <cell r="EN1195">
            <v>0</v>
          </cell>
          <cell r="EO1195">
            <v>0</v>
          </cell>
          <cell r="EP1195">
            <v>0</v>
          </cell>
          <cell r="EQ1195">
            <v>0</v>
          </cell>
          <cell r="ER1195">
            <v>0</v>
          </cell>
          <cell r="ES1195">
            <v>0</v>
          </cell>
          <cell r="ET1195">
            <v>0</v>
          </cell>
          <cell r="EU1195">
            <v>0</v>
          </cell>
          <cell r="EV1195">
            <v>0</v>
          </cell>
          <cell r="EW1195">
            <v>0</v>
          </cell>
          <cell r="EX1195">
            <v>0</v>
          </cell>
          <cell r="EY1195">
            <v>0</v>
          </cell>
          <cell r="EZ1195">
            <v>0</v>
          </cell>
          <cell r="FA1195">
            <v>0</v>
          </cell>
          <cell r="FB1195">
            <v>0</v>
          </cell>
          <cell r="FC1195">
            <v>0</v>
          </cell>
          <cell r="FD1195">
            <v>0</v>
          </cell>
          <cell r="FE1195">
            <v>0</v>
          </cell>
          <cell r="FF1195">
            <v>0</v>
          </cell>
          <cell r="FG1195">
            <v>0</v>
          </cell>
          <cell r="FH1195">
            <v>0</v>
          </cell>
          <cell r="FI1195">
            <v>0</v>
          </cell>
          <cell r="FJ1195">
            <v>0</v>
          </cell>
          <cell r="FK1195">
            <v>0</v>
          </cell>
          <cell r="FL1195">
            <v>0</v>
          </cell>
          <cell r="FM1195">
            <v>0</v>
          </cell>
          <cell r="FN1195">
            <v>0</v>
          </cell>
          <cell r="FO1195">
            <v>0</v>
          </cell>
          <cell r="FP1195">
            <v>0</v>
          </cell>
          <cell r="FQ1195">
            <v>0</v>
          </cell>
          <cell r="FR1195">
            <v>0</v>
          </cell>
          <cell r="FS1195">
            <v>0</v>
          </cell>
          <cell r="FT1195">
            <v>0</v>
          </cell>
          <cell r="FU1195">
            <v>0</v>
          </cell>
          <cell r="FV1195">
            <v>0</v>
          </cell>
          <cell r="FW1195">
            <v>0</v>
          </cell>
          <cell r="FX1195">
            <v>0</v>
          </cell>
          <cell r="FY1195">
            <v>0</v>
          </cell>
          <cell r="FZ1195">
            <v>0</v>
          </cell>
          <cell r="GA1195">
            <v>0</v>
          </cell>
          <cell r="GB1195">
            <v>0</v>
          </cell>
          <cell r="GC1195">
            <v>0</v>
          </cell>
          <cell r="GD1195">
            <v>0</v>
          </cell>
          <cell r="GE1195">
            <v>0</v>
          </cell>
          <cell r="GF1195">
            <v>0</v>
          </cell>
          <cell r="GG1195">
            <v>0</v>
          </cell>
          <cell r="GH1195">
            <v>0</v>
          </cell>
          <cell r="GI1195">
            <v>0</v>
          </cell>
          <cell r="GJ1195">
            <v>0</v>
          </cell>
          <cell r="GK1195">
            <v>0</v>
          </cell>
          <cell r="GL1195">
            <v>0</v>
          </cell>
          <cell r="GM1195">
            <v>0</v>
          </cell>
          <cell r="GN1195">
            <v>0</v>
          </cell>
          <cell r="GO1195">
            <v>0</v>
          </cell>
          <cell r="GP1195">
            <v>0</v>
          </cell>
          <cell r="GQ1195">
            <v>0</v>
          </cell>
          <cell r="GR1195">
            <v>0</v>
          </cell>
          <cell r="GS1195">
            <v>0</v>
          </cell>
          <cell r="GT1195">
            <v>0</v>
          </cell>
          <cell r="GU1195">
            <v>0</v>
          </cell>
          <cell r="GV1195">
            <v>0</v>
          </cell>
          <cell r="GW1195">
            <v>0</v>
          </cell>
          <cell r="GX1195">
            <v>0</v>
          </cell>
          <cell r="GY1195">
            <v>0</v>
          </cell>
          <cell r="GZ1195">
            <v>0</v>
          </cell>
          <cell r="HA1195">
            <v>0</v>
          </cell>
          <cell r="HB1195">
            <v>0</v>
          </cell>
          <cell r="HC1195">
            <v>0</v>
          </cell>
          <cell r="HD1195">
            <v>0</v>
          </cell>
          <cell r="HE1195">
            <v>0</v>
          </cell>
          <cell r="HF1195">
            <v>0</v>
          </cell>
          <cell r="HG1195">
            <v>0</v>
          </cell>
          <cell r="HH1195">
            <v>0</v>
          </cell>
          <cell r="HI1195">
            <v>0</v>
          </cell>
          <cell r="HJ1195">
            <v>0</v>
          </cell>
          <cell r="HK1195">
            <v>0</v>
          </cell>
          <cell r="HL1195">
            <v>0</v>
          </cell>
          <cell r="HM1195">
            <v>0</v>
          </cell>
          <cell r="HN1195">
            <v>0</v>
          </cell>
          <cell r="HO1195">
            <v>0</v>
          </cell>
          <cell r="HP1195">
            <v>0</v>
          </cell>
          <cell r="HQ1195">
            <v>0</v>
          </cell>
          <cell r="HR1195">
            <v>0</v>
          </cell>
          <cell r="HS1195">
            <v>0</v>
          </cell>
          <cell r="HT1195">
            <v>0</v>
          </cell>
          <cell r="HU1195">
            <v>0</v>
          </cell>
          <cell r="HV1195">
            <v>0</v>
          </cell>
          <cell r="HW1195">
            <v>0</v>
          </cell>
          <cell r="HX1195">
            <v>0</v>
          </cell>
          <cell r="HY1195">
            <v>0</v>
          </cell>
          <cell r="HZ1195">
            <v>0</v>
          </cell>
          <cell r="IA1195">
            <v>0</v>
          </cell>
          <cell r="IB1195">
            <v>0</v>
          </cell>
          <cell r="IC1195">
            <v>0</v>
          </cell>
          <cell r="ID1195">
            <v>0</v>
          </cell>
          <cell r="IE1195">
            <v>0</v>
          </cell>
          <cell r="IF1195">
            <v>0</v>
          </cell>
          <cell r="IG1195">
            <v>0</v>
          </cell>
          <cell r="IH1195">
            <v>0</v>
          </cell>
          <cell r="II1195">
            <v>0</v>
          </cell>
          <cell r="IJ1195">
            <v>0</v>
          </cell>
          <cell r="IK1195">
            <v>0</v>
          </cell>
          <cell r="IL1195">
            <v>0</v>
          </cell>
          <cell r="IM1195">
            <v>0</v>
          </cell>
          <cell r="IN1195">
            <v>0</v>
          </cell>
          <cell r="IO1195">
            <v>0</v>
          </cell>
          <cell r="IP1195">
            <v>0</v>
          </cell>
          <cell r="IQ1195">
            <v>0</v>
          </cell>
          <cell r="IR1195">
            <v>0</v>
          </cell>
          <cell r="IS1195">
            <v>0</v>
          </cell>
          <cell r="IT1195">
            <v>0</v>
          </cell>
          <cell r="IU1195">
            <v>0</v>
          </cell>
          <cell r="IV1195">
            <v>0</v>
          </cell>
          <cell r="IW1195">
            <v>0</v>
          </cell>
          <cell r="IX1195">
            <v>0</v>
          </cell>
          <cell r="IY1195">
            <v>0</v>
          </cell>
          <cell r="IZ1195">
            <v>0</v>
          </cell>
          <cell r="JA1195">
            <v>0</v>
          </cell>
          <cell r="JB1195">
            <v>0</v>
          </cell>
          <cell r="JC1195">
            <v>0</v>
          </cell>
          <cell r="JD1195">
            <v>0</v>
          </cell>
          <cell r="JE1195">
            <v>0</v>
          </cell>
          <cell r="JF1195">
            <v>0</v>
          </cell>
          <cell r="JG1195">
            <v>0</v>
          </cell>
          <cell r="JH1195">
            <v>0</v>
          </cell>
          <cell r="JI1195">
            <v>0</v>
          </cell>
          <cell r="JJ1195">
            <v>0</v>
          </cell>
          <cell r="JK1195">
            <v>0</v>
          </cell>
          <cell r="JL1195">
            <v>0</v>
          </cell>
          <cell r="JM1195">
            <v>0</v>
          </cell>
          <cell r="JN1195">
            <v>0</v>
          </cell>
          <cell r="JO1195">
            <v>0</v>
          </cell>
          <cell r="JP1195">
            <v>0</v>
          </cell>
          <cell r="JQ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  <cell r="BZ1196">
            <v>0</v>
          </cell>
          <cell r="CA1196">
            <v>0</v>
          </cell>
          <cell r="CB1196">
            <v>0</v>
          </cell>
          <cell r="CC1196">
            <v>0</v>
          </cell>
          <cell r="CD1196">
            <v>0</v>
          </cell>
          <cell r="CE1196">
            <v>0</v>
          </cell>
          <cell r="CF1196">
            <v>0</v>
          </cell>
          <cell r="CG1196">
            <v>0</v>
          </cell>
          <cell r="CH1196">
            <v>0</v>
          </cell>
          <cell r="CI1196">
            <v>0</v>
          </cell>
          <cell r="CJ1196">
            <v>0</v>
          </cell>
          <cell r="CK1196">
            <v>0</v>
          </cell>
          <cell r="CL1196">
            <v>0</v>
          </cell>
          <cell r="CM1196">
            <v>0</v>
          </cell>
          <cell r="CN1196">
            <v>0</v>
          </cell>
          <cell r="CO1196">
            <v>0</v>
          </cell>
          <cell r="CP1196">
            <v>0</v>
          </cell>
          <cell r="CQ1196">
            <v>0</v>
          </cell>
          <cell r="CR1196">
            <v>0</v>
          </cell>
          <cell r="CS1196">
            <v>0</v>
          </cell>
          <cell r="CT1196">
            <v>0</v>
          </cell>
          <cell r="CU1196">
            <v>0</v>
          </cell>
          <cell r="CV1196">
            <v>0</v>
          </cell>
          <cell r="CW1196">
            <v>0</v>
          </cell>
          <cell r="CX1196">
            <v>0</v>
          </cell>
          <cell r="CY1196">
            <v>0</v>
          </cell>
          <cell r="CZ1196">
            <v>0</v>
          </cell>
          <cell r="DA1196">
            <v>0</v>
          </cell>
          <cell r="DB1196">
            <v>0</v>
          </cell>
          <cell r="DC1196">
            <v>0</v>
          </cell>
          <cell r="DD1196">
            <v>0</v>
          </cell>
          <cell r="DE1196">
            <v>0</v>
          </cell>
          <cell r="DF1196">
            <v>0</v>
          </cell>
          <cell r="DG1196">
            <v>0</v>
          </cell>
          <cell r="DH1196">
            <v>0</v>
          </cell>
          <cell r="DI1196">
            <v>0</v>
          </cell>
          <cell r="DJ1196">
            <v>0</v>
          </cell>
          <cell r="DK1196">
            <v>0</v>
          </cell>
          <cell r="DL1196">
            <v>0</v>
          </cell>
          <cell r="DM1196">
            <v>0</v>
          </cell>
          <cell r="DN1196">
            <v>0</v>
          </cell>
          <cell r="DO1196">
            <v>0</v>
          </cell>
          <cell r="DP1196">
            <v>0</v>
          </cell>
          <cell r="DQ1196">
            <v>0</v>
          </cell>
          <cell r="DR1196">
            <v>0</v>
          </cell>
          <cell r="DS1196">
            <v>0</v>
          </cell>
          <cell r="DT1196">
            <v>0</v>
          </cell>
          <cell r="DU1196">
            <v>0</v>
          </cell>
          <cell r="DV1196">
            <v>0</v>
          </cell>
          <cell r="DW1196">
            <v>0</v>
          </cell>
          <cell r="DX1196">
            <v>0</v>
          </cell>
          <cell r="DY1196">
            <v>0</v>
          </cell>
          <cell r="DZ1196">
            <v>0</v>
          </cell>
          <cell r="EA1196">
            <v>0</v>
          </cell>
          <cell r="EB1196">
            <v>0</v>
          </cell>
          <cell r="EC1196">
            <v>0</v>
          </cell>
          <cell r="ED1196">
            <v>0</v>
          </cell>
          <cell r="EE1196">
            <v>0</v>
          </cell>
          <cell r="EF1196">
            <v>0</v>
          </cell>
          <cell r="EG1196">
            <v>0</v>
          </cell>
          <cell r="EH1196">
            <v>0</v>
          </cell>
          <cell r="EI1196">
            <v>0</v>
          </cell>
          <cell r="EJ1196">
            <v>0</v>
          </cell>
          <cell r="EK1196">
            <v>0</v>
          </cell>
          <cell r="EL1196">
            <v>0</v>
          </cell>
          <cell r="EM1196">
            <v>0</v>
          </cell>
          <cell r="EN1196">
            <v>0</v>
          </cell>
          <cell r="EO1196">
            <v>0</v>
          </cell>
          <cell r="EP1196">
            <v>0</v>
          </cell>
          <cell r="EQ1196">
            <v>0</v>
          </cell>
          <cell r="ER1196">
            <v>0</v>
          </cell>
          <cell r="ES1196">
            <v>0</v>
          </cell>
          <cell r="ET1196">
            <v>0</v>
          </cell>
          <cell r="EU1196">
            <v>0</v>
          </cell>
          <cell r="EV1196">
            <v>0</v>
          </cell>
          <cell r="EW1196">
            <v>0</v>
          </cell>
          <cell r="EX1196">
            <v>0</v>
          </cell>
          <cell r="EY1196">
            <v>0</v>
          </cell>
          <cell r="EZ1196">
            <v>0</v>
          </cell>
          <cell r="FA1196">
            <v>0</v>
          </cell>
          <cell r="FB1196">
            <v>0</v>
          </cell>
          <cell r="FC1196">
            <v>0</v>
          </cell>
          <cell r="FD1196">
            <v>0</v>
          </cell>
          <cell r="FE1196">
            <v>0</v>
          </cell>
          <cell r="FF1196">
            <v>0</v>
          </cell>
          <cell r="FG1196">
            <v>0</v>
          </cell>
          <cell r="FH1196">
            <v>0</v>
          </cell>
          <cell r="FI1196">
            <v>0</v>
          </cell>
          <cell r="FJ1196">
            <v>0</v>
          </cell>
          <cell r="FK1196">
            <v>0</v>
          </cell>
          <cell r="FL1196">
            <v>0</v>
          </cell>
          <cell r="FM1196">
            <v>0</v>
          </cell>
          <cell r="FN1196">
            <v>0</v>
          </cell>
          <cell r="FO1196">
            <v>0</v>
          </cell>
          <cell r="FP1196">
            <v>0</v>
          </cell>
          <cell r="FQ1196">
            <v>0</v>
          </cell>
          <cell r="FR1196">
            <v>0</v>
          </cell>
          <cell r="FS1196">
            <v>0</v>
          </cell>
          <cell r="FT1196">
            <v>0</v>
          </cell>
          <cell r="FU1196">
            <v>0</v>
          </cell>
          <cell r="FV1196">
            <v>0</v>
          </cell>
          <cell r="FW1196">
            <v>0</v>
          </cell>
          <cell r="FX1196">
            <v>0</v>
          </cell>
          <cell r="FY1196">
            <v>0</v>
          </cell>
          <cell r="FZ1196">
            <v>0</v>
          </cell>
          <cell r="GA1196">
            <v>0</v>
          </cell>
          <cell r="GB1196">
            <v>0</v>
          </cell>
          <cell r="GC1196">
            <v>0</v>
          </cell>
          <cell r="GD1196">
            <v>0</v>
          </cell>
          <cell r="GE1196">
            <v>0</v>
          </cell>
          <cell r="GF1196">
            <v>0</v>
          </cell>
          <cell r="GG1196">
            <v>0</v>
          </cell>
          <cell r="GH1196">
            <v>0</v>
          </cell>
          <cell r="GI1196">
            <v>0</v>
          </cell>
          <cell r="GJ1196">
            <v>0</v>
          </cell>
          <cell r="GK1196">
            <v>0</v>
          </cell>
          <cell r="GL1196">
            <v>0</v>
          </cell>
          <cell r="GM1196">
            <v>0</v>
          </cell>
          <cell r="GN1196">
            <v>0</v>
          </cell>
          <cell r="GO1196">
            <v>0</v>
          </cell>
          <cell r="GP1196">
            <v>0</v>
          </cell>
          <cell r="GQ1196">
            <v>0</v>
          </cell>
          <cell r="GR1196">
            <v>0</v>
          </cell>
          <cell r="GS1196">
            <v>0</v>
          </cell>
          <cell r="GT1196">
            <v>0</v>
          </cell>
          <cell r="GU1196">
            <v>0</v>
          </cell>
          <cell r="GV1196">
            <v>0</v>
          </cell>
          <cell r="GW1196">
            <v>0</v>
          </cell>
          <cell r="GX1196">
            <v>0</v>
          </cell>
          <cell r="GY1196">
            <v>0</v>
          </cell>
          <cell r="GZ1196">
            <v>0</v>
          </cell>
          <cell r="HA1196">
            <v>0</v>
          </cell>
          <cell r="HB1196">
            <v>0</v>
          </cell>
          <cell r="HC1196">
            <v>0</v>
          </cell>
          <cell r="HD1196">
            <v>0</v>
          </cell>
          <cell r="HE1196">
            <v>0</v>
          </cell>
          <cell r="HF1196">
            <v>0</v>
          </cell>
          <cell r="HG1196">
            <v>0</v>
          </cell>
          <cell r="HH1196">
            <v>0</v>
          </cell>
          <cell r="HI1196">
            <v>0</v>
          </cell>
          <cell r="HJ1196">
            <v>0</v>
          </cell>
          <cell r="HK1196">
            <v>0</v>
          </cell>
          <cell r="HL1196">
            <v>0</v>
          </cell>
          <cell r="HM1196">
            <v>0</v>
          </cell>
          <cell r="HN1196">
            <v>0</v>
          </cell>
          <cell r="HO1196">
            <v>0</v>
          </cell>
          <cell r="HP1196">
            <v>0</v>
          </cell>
          <cell r="HQ1196">
            <v>0</v>
          </cell>
          <cell r="HR1196">
            <v>0</v>
          </cell>
          <cell r="HS1196">
            <v>0</v>
          </cell>
          <cell r="HT1196">
            <v>0</v>
          </cell>
          <cell r="HU1196">
            <v>0</v>
          </cell>
          <cell r="HV1196">
            <v>0</v>
          </cell>
          <cell r="HW1196">
            <v>0</v>
          </cell>
          <cell r="HX1196">
            <v>0</v>
          </cell>
          <cell r="HY1196">
            <v>0</v>
          </cell>
          <cell r="HZ1196">
            <v>0</v>
          </cell>
          <cell r="IA1196">
            <v>0</v>
          </cell>
          <cell r="IB1196">
            <v>0</v>
          </cell>
          <cell r="IC1196">
            <v>0</v>
          </cell>
          <cell r="ID1196">
            <v>0</v>
          </cell>
          <cell r="IE1196">
            <v>0</v>
          </cell>
          <cell r="IF1196">
            <v>0</v>
          </cell>
          <cell r="IG1196">
            <v>0</v>
          </cell>
          <cell r="IH1196">
            <v>0</v>
          </cell>
          <cell r="II1196">
            <v>0</v>
          </cell>
          <cell r="IJ1196">
            <v>0</v>
          </cell>
          <cell r="IK1196">
            <v>0</v>
          </cell>
          <cell r="IL1196">
            <v>0</v>
          </cell>
          <cell r="IM1196">
            <v>0</v>
          </cell>
          <cell r="IN1196">
            <v>0</v>
          </cell>
          <cell r="IO1196">
            <v>0</v>
          </cell>
          <cell r="IP1196">
            <v>0</v>
          </cell>
          <cell r="IQ1196">
            <v>0</v>
          </cell>
          <cell r="IR1196">
            <v>0</v>
          </cell>
          <cell r="IS1196">
            <v>0</v>
          </cell>
          <cell r="IT1196">
            <v>0</v>
          </cell>
          <cell r="IU1196">
            <v>0</v>
          </cell>
          <cell r="IV1196">
            <v>0</v>
          </cell>
          <cell r="IW1196">
            <v>0</v>
          </cell>
          <cell r="IX1196">
            <v>0</v>
          </cell>
          <cell r="IY1196">
            <v>0</v>
          </cell>
          <cell r="IZ1196">
            <v>0</v>
          </cell>
          <cell r="JA1196">
            <v>0</v>
          </cell>
          <cell r="JB1196">
            <v>0</v>
          </cell>
          <cell r="JC1196">
            <v>0</v>
          </cell>
          <cell r="JD1196">
            <v>0</v>
          </cell>
          <cell r="JE1196">
            <v>0</v>
          </cell>
          <cell r="JF1196">
            <v>0</v>
          </cell>
          <cell r="JG1196">
            <v>0</v>
          </cell>
          <cell r="JH1196">
            <v>0</v>
          </cell>
          <cell r="JI1196">
            <v>0</v>
          </cell>
          <cell r="JJ1196">
            <v>0</v>
          </cell>
          <cell r="JK1196">
            <v>0</v>
          </cell>
          <cell r="JL1196">
            <v>0</v>
          </cell>
          <cell r="JM1196">
            <v>0</v>
          </cell>
          <cell r="JN1196">
            <v>0</v>
          </cell>
          <cell r="JO1196">
            <v>0</v>
          </cell>
          <cell r="JP1196">
            <v>0</v>
          </cell>
          <cell r="JQ1196">
            <v>0</v>
          </cell>
        </row>
        <row r="1197">
          <cell r="D1197" t="str">
            <v>Potential QFs  -  Utah North 2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  <cell r="BZ1197">
            <v>0</v>
          </cell>
          <cell r="CA1197">
            <v>0</v>
          </cell>
          <cell r="CB1197">
            <v>0</v>
          </cell>
          <cell r="CC1197">
            <v>0</v>
          </cell>
          <cell r="CD1197">
            <v>0</v>
          </cell>
          <cell r="CE1197">
            <v>0</v>
          </cell>
          <cell r="CF1197">
            <v>0</v>
          </cell>
          <cell r="CG1197">
            <v>0</v>
          </cell>
          <cell r="CH1197">
            <v>0</v>
          </cell>
          <cell r="CI1197">
            <v>0</v>
          </cell>
          <cell r="CJ1197">
            <v>0</v>
          </cell>
          <cell r="CK1197">
            <v>0</v>
          </cell>
          <cell r="CL1197">
            <v>0</v>
          </cell>
          <cell r="CM1197">
            <v>0</v>
          </cell>
          <cell r="CN1197">
            <v>0</v>
          </cell>
          <cell r="CO1197">
            <v>0</v>
          </cell>
          <cell r="CP1197">
            <v>0</v>
          </cell>
          <cell r="CQ1197">
            <v>0</v>
          </cell>
          <cell r="CR1197">
            <v>0</v>
          </cell>
          <cell r="CS1197">
            <v>0</v>
          </cell>
          <cell r="CT1197">
            <v>0</v>
          </cell>
          <cell r="CU1197">
            <v>0</v>
          </cell>
          <cell r="CV1197">
            <v>0</v>
          </cell>
          <cell r="CW1197">
            <v>0</v>
          </cell>
          <cell r="CX1197">
            <v>0</v>
          </cell>
          <cell r="CY1197">
            <v>0</v>
          </cell>
          <cell r="CZ1197">
            <v>0</v>
          </cell>
          <cell r="DA1197">
            <v>0</v>
          </cell>
          <cell r="DB1197">
            <v>0</v>
          </cell>
          <cell r="DC1197">
            <v>0</v>
          </cell>
          <cell r="DD1197">
            <v>0</v>
          </cell>
          <cell r="DE1197">
            <v>0</v>
          </cell>
          <cell r="DF1197">
            <v>0</v>
          </cell>
          <cell r="DG1197">
            <v>0</v>
          </cell>
          <cell r="DH1197">
            <v>0</v>
          </cell>
          <cell r="DI1197">
            <v>0</v>
          </cell>
          <cell r="DJ1197">
            <v>0</v>
          </cell>
          <cell r="DK1197">
            <v>0</v>
          </cell>
          <cell r="DL1197">
            <v>0</v>
          </cell>
          <cell r="DM1197">
            <v>0</v>
          </cell>
          <cell r="DN1197">
            <v>0</v>
          </cell>
          <cell r="DO1197">
            <v>0</v>
          </cell>
          <cell r="DP1197">
            <v>0</v>
          </cell>
          <cell r="DQ1197">
            <v>0</v>
          </cell>
          <cell r="DR1197">
            <v>0</v>
          </cell>
          <cell r="DS1197">
            <v>0</v>
          </cell>
          <cell r="DT1197">
            <v>0</v>
          </cell>
          <cell r="DU1197">
            <v>0</v>
          </cell>
          <cell r="DV1197">
            <v>0</v>
          </cell>
          <cell r="DW1197">
            <v>0</v>
          </cell>
          <cell r="DX1197">
            <v>0</v>
          </cell>
          <cell r="DY1197">
            <v>0</v>
          </cell>
          <cell r="DZ1197">
            <v>0</v>
          </cell>
          <cell r="EA1197">
            <v>0</v>
          </cell>
          <cell r="EB1197">
            <v>0</v>
          </cell>
          <cell r="EC1197">
            <v>0</v>
          </cell>
          <cell r="ED1197">
            <v>0</v>
          </cell>
          <cell r="EE1197">
            <v>0</v>
          </cell>
          <cell r="EF1197">
            <v>0</v>
          </cell>
          <cell r="EG1197">
            <v>0</v>
          </cell>
          <cell r="EH1197">
            <v>0</v>
          </cell>
          <cell r="EI1197">
            <v>0</v>
          </cell>
          <cell r="EJ1197">
            <v>0</v>
          </cell>
          <cell r="EK1197">
            <v>0</v>
          </cell>
          <cell r="EL1197">
            <v>0</v>
          </cell>
          <cell r="EM1197">
            <v>0</v>
          </cell>
          <cell r="EN1197">
            <v>0</v>
          </cell>
          <cell r="EO1197">
            <v>0</v>
          </cell>
          <cell r="EP1197">
            <v>0</v>
          </cell>
          <cell r="EQ1197">
            <v>0</v>
          </cell>
          <cell r="ER1197">
            <v>0</v>
          </cell>
          <cell r="ES1197">
            <v>0</v>
          </cell>
          <cell r="ET1197">
            <v>0</v>
          </cell>
          <cell r="EU1197">
            <v>0</v>
          </cell>
          <cell r="EV1197">
            <v>0</v>
          </cell>
          <cell r="EW1197">
            <v>0</v>
          </cell>
          <cell r="EX1197">
            <v>0</v>
          </cell>
          <cell r="EY1197">
            <v>0</v>
          </cell>
          <cell r="EZ1197">
            <v>0</v>
          </cell>
          <cell r="FA1197">
            <v>0</v>
          </cell>
          <cell r="FB1197">
            <v>0</v>
          </cell>
          <cell r="FC1197">
            <v>0</v>
          </cell>
          <cell r="FD1197">
            <v>0</v>
          </cell>
          <cell r="FE1197">
            <v>0</v>
          </cell>
          <cell r="FF1197">
            <v>0</v>
          </cell>
          <cell r="FG1197">
            <v>0</v>
          </cell>
          <cell r="FH1197">
            <v>0</v>
          </cell>
          <cell r="FI1197">
            <v>0</v>
          </cell>
          <cell r="FJ1197">
            <v>0</v>
          </cell>
          <cell r="FK1197">
            <v>0</v>
          </cell>
          <cell r="FL1197">
            <v>0</v>
          </cell>
          <cell r="FM1197">
            <v>0</v>
          </cell>
          <cell r="FN1197">
            <v>0</v>
          </cell>
          <cell r="FO1197">
            <v>0</v>
          </cell>
          <cell r="FP1197">
            <v>0</v>
          </cell>
          <cell r="FQ1197">
            <v>0</v>
          </cell>
          <cell r="FR1197">
            <v>0</v>
          </cell>
          <cell r="FS1197">
            <v>0</v>
          </cell>
          <cell r="FT1197">
            <v>0</v>
          </cell>
          <cell r="FU1197">
            <v>0</v>
          </cell>
          <cell r="FV1197">
            <v>0</v>
          </cell>
          <cell r="FW1197">
            <v>0</v>
          </cell>
          <cell r="FX1197">
            <v>0</v>
          </cell>
          <cell r="FY1197">
            <v>0</v>
          </cell>
          <cell r="FZ1197">
            <v>0</v>
          </cell>
          <cell r="GA1197">
            <v>0</v>
          </cell>
          <cell r="GB1197">
            <v>0</v>
          </cell>
          <cell r="GC1197">
            <v>0</v>
          </cell>
          <cell r="GD1197">
            <v>0</v>
          </cell>
          <cell r="GE1197">
            <v>0</v>
          </cell>
          <cell r="GF1197">
            <v>0</v>
          </cell>
          <cell r="GG1197">
            <v>0</v>
          </cell>
          <cell r="GH1197">
            <v>0</v>
          </cell>
          <cell r="GI1197">
            <v>0</v>
          </cell>
          <cell r="GJ1197">
            <v>0</v>
          </cell>
          <cell r="GK1197">
            <v>0</v>
          </cell>
          <cell r="GL1197">
            <v>0</v>
          </cell>
          <cell r="GM1197">
            <v>0</v>
          </cell>
          <cell r="GN1197">
            <v>0</v>
          </cell>
          <cell r="GO1197">
            <v>0</v>
          </cell>
          <cell r="GP1197">
            <v>0</v>
          </cell>
          <cell r="GQ1197">
            <v>0</v>
          </cell>
          <cell r="GR1197">
            <v>0</v>
          </cell>
          <cell r="GS1197">
            <v>0</v>
          </cell>
          <cell r="GT1197">
            <v>0</v>
          </cell>
          <cell r="GU1197">
            <v>0</v>
          </cell>
          <cell r="GV1197">
            <v>0</v>
          </cell>
          <cell r="GW1197">
            <v>0</v>
          </cell>
          <cell r="GX1197">
            <v>0</v>
          </cell>
          <cell r="GY1197">
            <v>0</v>
          </cell>
          <cell r="GZ1197">
            <v>0</v>
          </cell>
          <cell r="HA1197">
            <v>0</v>
          </cell>
          <cell r="HB1197">
            <v>0</v>
          </cell>
          <cell r="HC1197">
            <v>0</v>
          </cell>
          <cell r="HD1197">
            <v>0</v>
          </cell>
          <cell r="HE1197">
            <v>0</v>
          </cell>
          <cell r="HF1197">
            <v>0</v>
          </cell>
          <cell r="HG1197">
            <v>0</v>
          </cell>
          <cell r="HH1197">
            <v>0</v>
          </cell>
          <cell r="HI1197">
            <v>0</v>
          </cell>
          <cell r="HJ1197">
            <v>0</v>
          </cell>
          <cell r="HK1197">
            <v>0</v>
          </cell>
          <cell r="HL1197">
            <v>0</v>
          </cell>
          <cell r="HM1197">
            <v>0</v>
          </cell>
          <cell r="HN1197">
            <v>0</v>
          </cell>
          <cell r="HO1197">
            <v>0</v>
          </cell>
          <cell r="HP1197">
            <v>0</v>
          </cell>
          <cell r="HQ1197">
            <v>0</v>
          </cell>
          <cell r="HR1197">
            <v>0</v>
          </cell>
          <cell r="HS1197">
            <v>0</v>
          </cell>
          <cell r="HT1197">
            <v>0</v>
          </cell>
          <cell r="HU1197">
            <v>0</v>
          </cell>
          <cell r="HV1197">
            <v>0</v>
          </cell>
          <cell r="HW1197">
            <v>0</v>
          </cell>
          <cell r="HX1197">
            <v>0</v>
          </cell>
          <cell r="HY1197">
            <v>0</v>
          </cell>
          <cell r="HZ1197">
            <v>0</v>
          </cell>
          <cell r="IA1197">
            <v>0</v>
          </cell>
          <cell r="IB1197">
            <v>0</v>
          </cell>
          <cell r="IC1197">
            <v>0</v>
          </cell>
          <cell r="ID1197">
            <v>0</v>
          </cell>
          <cell r="IE1197">
            <v>0</v>
          </cell>
          <cell r="IF1197">
            <v>0</v>
          </cell>
          <cell r="IG1197">
            <v>0</v>
          </cell>
          <cell r="IH1197">
            <v>0</v>
          </cell>
          <cell r="II1197">
            <v>0</v>
          </cell>
          <cell r="IJ1197">
            <v>0</v>
          </cell>
          <cell r="IK1197">
            <v>0</v>
          </cell>
          <cell r="IL1197">
            <v>0</v>
          </cell>
          <cell r="IM1197">
            <v>0</v>
          </cell>
          <cell r="IN1197">
            <v>0</v>
          </cell>
          <cell r="IO1197">
            <v>0</v>
          </cell>
          <cell r="IP1197">
            <v>0</v>
          </cell>
          <cell r="IQ1197">
            <v>0</v>
          </cell>
          <cell r="IR1197">
            <v>0</v>
          </cell>
          <cell r="IS1197">
            <v>0</v>
          </cell>
          <cell r="IT1197">
            <v>0</v>
          </cell>
          <cell r="IU1197">
            <v>0</v>
          </cell>
          <cell r="IV1197">
            <v>0</v>
          </cell>
          <cell r="IW1197">
            <v>0</v>
          </cell>
          <cell r="IX1197">
            <v>0</v>
          </cell>
          <cell r="IY1197">
            <v>0</v>
          </cell>
          <cell r="IZ1197">
            <v>0</v>
          </cell>
          <cell r="JA1197">
            <v>0</v>
          </cell>
          <cell r="JB1197">
            <v>0</v>
          </cell>
          <cell r="JC1197">
            <v>0</v>
          </cell>
          <cell r="JD1197">
            <v>0</v>
          </cell>
          <cell r="JE1197">
            <v>0</v>
          </cell>
          <cell r="JF1197">
            <v>0</v>
          </cell>
          <cell r="JG1197">
            <v>0</v>
          </cell>
          <cell r="JH1197">
            <v>0</v>
          </cell>
          <cell r="JI1197">
            <v>0</v>
          </cell>
          <cell r="JJ1197">
            <v>0</v>
          </cell>
          <cell r="JK1197">
            <v>0</v>
          </cell>
          <cell r="JL1197">
            <v>0</v>
          </cell>
          <cell r="JM1197">
            <v>0</v>
          </cell>
          <cell r="JN1197">
            <v>0</v>
          </cell>
          <cell r="JO1197">
            <v>0</v>
          </cell>
          <cell r="JP1197">
            <v>0</v>
          </cell>
          <cell r="JQ1197">
            <v>0</v>
          </cell>
        </row>
        <row r="1198">
          <cell r="D1198" t="str">
            <v>Potential QFs  -  Utah South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  <cell r="BZ1198">
            <v>0</v>
          </cell>
          <cell r="CA1198">
            <v>0</v>
          </cell>
          <cell r="CB1198">
            <v>0</v>
          </cell>
          <cell r="CC1198">
            <v>0</v>
          </cell>
          <cell r="CD1198">
            <v>0</v>
          </cell>
          <cell r="CE1198">
            <v>0</v>
          </cell>
          <cell r="CF1198">
            <v>0</v>
          </cell>
          <cell r="CG1198">
            <v>0</v>
          </cell>
          <cell r="CH1198">
            <v>0</v>
          </cell>
          <cell r="CI1198">
            <v>0</v>
          </cell>
          <cell r="CJ1198">
            <v>0</v>
          </cell>
          <cell r="CK1198">
            <v>0</v>
          </cell>
          <cell r="CL1198">
            <v>0</v>
          </cell>
          <cell r="CM1198">
            <v>0</v>
          </cell>
          <cell r="CN1198">
            <v>0</v>
          </cell>
          <cell r="CO1198">
            <v>0</v>
          </cell>
          <cell r="CP1198">
            <v>0</v>
          </cell>
          <cell r="CQ1198">
            <v>0</v>
          </cell>
          <cell r="CR1198">
            <v>0</v>
          </cell>
          <cell r="CS1198">
            <v>0</v>
          </cell>
          <cell r="CT1198">
            <v>0</v>
          </cell>
          <cell r="CU1198">
            <v>0</v>
          </cell>
          <cell r="CV1198">
            <v>0</v>
          </cell>
          <cell r="CW1198">
            <v>0</v>
          </cell>
          <cell r="CX1198">
            <v>0</v>
          </cell>
          <cell r="CY1198">
            <v>0</v>
          </cell>
          <cell r="CZ1198">
            <v>0</v>
          </cell>
          <cell r="DA1198">
            <v>0</v>
          </cell>
          <cell r="DB1198">
            <v>0</v>
          </cell>
          <cell r="DC1198">
            <v>0</v>
          </cell>
          <cell r="DD1198">
            <v>0</v>
          </cell>
          <cell r="DE1198">
            <v>0</v>
          </cell>
          <cell r="DF1198">
            <v>0</v>
          </cell>
          <cell r="DG1198">
            <v>0</v>
          </cell>
          <cell r="DH1198">
            <v>0</v>
          </cell>
          <cell r="DI1198">
            <v>0</v>
          </cell>
          <cell r="DJ1198">
            <v>0</v>
          </cell>
          <cell r="DK1198">
            <v>0</v>
          </cell>
          <cell r="DL1198">
            <v>0</v>
          </cell>
          <cell r="DM1198">
            <v>0</v>
          </cell>
          <cell r="DN1198">
            <v>0</v>
          </cell>
          <cell r="DO1198">
            <v>0</v>
          </cell>
          <cell r="DP1198">
            <v>0</v>
          </cell>
          <cell r="DQ1198">
            <v>0</v>
          </cell>
          <cell r="DR1198">
            <v>0</v>
          </cell>
          <cell r="DS1198">
            <v>0</v>
          </cell>
          <cell r="DT1198">
            <v>0</v>
          </cell>
          <cell r="DU1198">
            <v>0</v>
          </cell>
          <cell r="DV1198">
            <v>0</v>
          </cell>
          <cell r="DW1198">
            <v>0</v>
          </cell>
          <cell r="DX1198">
            <v>0</v>
          </cell>
          <cell r="DY1198">
            <v>0</v>
          </cell>
          <cell r="DZ1198">
            <v>0</v>
          </cell>
          <cell r="EA1198">
            <v>0</v>
          </cell>
          <cell r="EB1198">
            <v>0</v>
          </cell>
          <cell r="EC1198">
            <v>0</v>
          </cell>
          <cell r="ED1198">
            <v>0</v>
          </cell>
          <cell r="EE1198">
            <v>0</v>
          </cell>
          <cell r="EF1198">
            <v>0</v>
          </cell>
          <cell r="EG1198">
            <v>0</v>
          </cell>
          <cell r="EH1198">
            <v>0</v>
          </cell>
          <cell r="EI1198">
            <v>0</v>
          </cell>
          <cell r="EJ1198">
            <v>0</v>
          </cell>
          <cell r="EK1198">
            <v>0</v>
          </cell>
          <cell r="EL1198">
            <v>0</v>
          </cell>
          <cell r="EM1198">
            <v>0</v>
          </cell>
          <cell r="EN1198">
            <v>0</v>
          </cell>
          <cell r="EO1198">
            <v>0</v>
          </cell>
          <cell r="EP1198">
            <v>0</v>
          </cell>
          <cell r="EQ1198">
            <v>0</v>
          </cell>
          <cell r="ER1198">
            <v>0</v>
          </cell>
          <cell r="ES1198">
            <v>0</v>
          </cell>
          <cell r="ET1198">
            <v>0</v>
          </cell>
          <cell r="EU1198">
            <v>0</v>
          </cell>
          <cell r="EV1198">
            <v>0</v>
          </cell>
          <cell r="EW1198">
            <v>0</v>
          </cell>
          <cell r="EX1198">
            <v>0</v>
          </cell>
          <cell r="EY1198">
            <v>0</v>
          </cell>
          <cell r="EZ1198">
            <v>0</v>
          </cell>
          <cell r="FA1198">
            <v>0</v>
          </cell>
          <cell r="FB1198">
            <v>0</v>
          </cell>
          <cell r="FC1198">
            <v>0</v>
          </cell>
          <cell r="FD1198">
            <v>0</v>
          </cell>
          <cell r="FE1198">
            <v>0</v>
          </cell>
          <cell r="FF1198">
            <v>0</v>
          </cell>
          <cell r="FG1198">
            <v>0</v>
          </cell>
          <cell r="FH1198">
            <v>0</v>
          </cell>
          <cell r="FI1198">
            <v>0</v>
          </cell>
          <cell r="FJ1198">
            <v>0</v>
          </cell>
          <cell r="FK1198">
            <v>0</v>
          </cell>
          <cell r="FL1198">
            <v>0</v>
          </cell>
          <cell r="FM1198">
            <v>0</v>
          </cell>
          <cell r="FN1198">
            <v>0</v>
          </cell>
          <cell r="FO1198">
            <v>0</v>
          </cell>
          <cell r="FP1198">
            <v>0</v>
          </cell>
          <cell r="FQ1198">
            <v>0</v>
          </cell>
          <cell r="FR1198">
            <v>0</v>
          </cell>
          <cell r="FS1198">
            <v>0</v>
          </cell>
          <cell r="FT1198">
            <v>0</v>
          </cell>
          <cell r="FU1198">
            <v>0</v>
          </cell>
          <cell r="FV1198">
            <v>0</v>
          </cell>
          <cell r="FW1198">
            <v>0</v>
          </cell>
          <cell r="FX1198">
            <v>0</v>
          </cell>
          <cell r="FY1198">
            <v>0</v>
          </cell>
          <cell r="FZ1198">
            <v>0</v>
          </cell>
          <cell r="GA1198">
            <v>0</v>
          </cell>
          <cell r="GB1198">
            <v>0</v>
          </cell>
          <cell r="GC1198">
            <v>0</v>
          </cell>
          <cell r="GD1198">
            <v>0</v>
          </cell>
          <cell r="GE1198">
            <v>0</v>
          </cell>
          <cell r="GF1198">
            <v>0</v>
          </cell>
          <cell r="GG1198">
            <v>0</v>
          </cell>
          <cell r="GH1198">
            <v>0</v>
          </cell>
          <cell r="GI1198">
            <v>0</v>
          </cell>
          <cell r="GJ1198">
            <v>0</v>
          </cell>
          <cell r="GK1198">
            <v>0</v>
          </cell>
          <cell r="GL1198">
            <v>0</v>
          </cell>
          <cell r="GM1198">
            <v>0</v>
          </cell>
          <cell r="GN1198">
            <v>0</v>
          </cell>
          <cell r="GO1198">
            <v>0</v>
          </cell>
          <cell r="GP1198">
            <v>0</v>
          </cell>
          <cell r="GQ1198">
            <v>0</v>
          </cell>
          <cell r="GR1198">
            <v>0</v>
          </cell>
          <cell r="GS1198">
            <v>0</v>
          </cell>
          <cell r="GT1198">
            <v>0</v>
          </cell>
          <cell r="GU1198">
            <v>0</v>
          </cell>
          <cell r="GV1198">
            <v>0</v>
          </cell>
          <cell r="GW1198">
            <v>0</v>
          </cell>
          <cell r="GX1198">
            <v>0</v>
          </cell>
          <cell r="GY1198">
            <v>0</v>
          </cell>
          <cell r="GZ1198">
            <v>0</v>
          </cell>
          <cell r="HA1198">
            <v>0</v>
          </cell>
          <cell r="HB1198">
            <v>0</v>
          </cell>
          <cell r="HC1198">
            <v>0</v>
          </cell>
          <cell r="HD1198">
            <v>0</v>
          </cell>
          <cell r="HE1198">
            <v>0</v>
          </cell>
          <cell r="HF1198">
            <v>0</v>
          </cell>
          <cell r="HG1198">
            <v>0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>
            <v>0</v>
          </cell>
          <cell r="HT1198">
            <v>0</v>
          </cell>
          <cell r="HU1198">
            <v>0</v>
          </cell>
          <cell r="HV1198">
            <v>0</v>
          </cell>
          <cell r="HW1198">
            <v>0</v>
          </cell>
          <cell r="HX1198">
            <v>0</v>
          </cell>
          <cell r="HY1198">
            <v>0</v>
          </cell>
          <cell r="HZ1198">
            <v>0</v>
          </cell>
          <cell r="IA1198">
            <v>0</v>
          </cell>
          <cell r="IB1198">
            <v>0</v>
          </cell>
          <cell r="IC1198">
            <v>0</v>
          </cell>
          <cell r="ID1198">
            <v>0</v>
          </cell>
          <cell r="IE1198">
            <v>0</v>
          </cell>
          <cell r="IF1198">
            <v>0</v>
          </cell>
          <cell r="IG1198">
            <v>0</v>
          </cell>
          <cell r="IH1198">
            <v>0</v>
          </cell>
          <cell r="II1198">
            <v>0</v>
          </cell>
          <cell r="IJ1198">
            <v>0</v>
          </cell>
          <cell r="IK1198">
            <v>0</v>
          </cell>
          <cell r="IL1198">
            <v>0</v>
          </cell>
          <cell r="IM1198">
            <v>0</v>
          </cell>
          <cell r="IN1198">
            <v>0</v>
          </cell>
          <cell r="IO1198">
            <v>0</v>
          </cell>
          <cell r="IP1198">
            <v>0</v>
          </cell>
          <cell r="IQ1198">
            <v>0</v>
          </cell>
          <cell r="IR1198">
            <v>0</v>
          </cell>
          <cell r="IS1198">
            <v>0</v>
          </cell>
          <cell r="IT1198">
            <v>0</v>
          </cell>
          <cell r="IU1198">
            <v>0</v>
          </cell>
          <cell r="IV1198">
            <v>0</v>
          </cell>
          <cell r="IW1198">
            <v>0</v>
          </cell>
          <cell r="IX1198">
            <v>0</v>
          </cell>
          <cell r="IY1198">
            <v>0</v>
          </cell>
          <cell r="IZ1198">
            <v>0</v>
          </cell>
          <cell r="JA1198">
            <v>0</v>
          </cell>
          <cell r="JB1198">
            <v>0</v>
          </cell>
          <cell r="JC1198">
            <v>0</v>
          </cell>
          <cell r="JD1198">
            <v>0</v>
          </cell>
          <cell r="JE1198">
            <v>0</v>
          </cell>
          <cell r="JF1198">
            <v>0</v>
          </cell>
          <cell r="JG1198">
            <v>0</v>
          </cell>
          <cell r="JH1198">
            <v>0</v>
          </cell>
          <cell r="JI1198">
            <v>0</v>
          </cell>
          <cell r="JJ1198">
            <v>0</v>
          </cell>
          <cell r="JK1198">
            <v>0</v>
          </cell>
          <cell r="JL1198">
            <v>0</v>
          </cell>
          <cell r="JM1198">
            <v>0</v>
          </cell>
          <cell r="JN1198">
            <v>0</v>
          </cell>
          <cell r="JO1198">
            <v>0</v>
          </cell>
          <cell r="JP1198">
            <v>0</v>
          </cell>
          <cell r="JQ1198">
            <v>0</v>
          </cell>
        </row>
        <row r="1199">
          <cell r="D1199" t="str">
            <v>Potential QFs  -  Trona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  <cell r="BZ1199">
            <v>0</v>
          </cell>
          <cell r="CA1199">
            <v>0</v>
          </cell>
          <cell r="CB1199">
            <v>0</v>
          </cell>
          <cell r="CC1199">
            <v>0</v>
          </cell>
          <cell r="CD1199">
            <v>0</v>
          </cell>
          <cell r="CE1199">
            <v>0</v>
          </cell>
          <cell r="CF1199">
            <v>0</v>
          </cell>
          <cell r="CG1199">
            <v>0</v>
          </cell>
          <cell r="CH1199">
            <v>0</v>
          </cell>
          <cell r="CI1199">
            <v>0</v>
          </cell>
          <cell r="CJ1199">
            <v>0</v>
          </cell>
          <cell r="CK1199">
            <v>0</v>
          </cell>
          <cell r="CL1199">
            <v>0</v>
          </cell>
          <cell r="CM1199">
            <v>0</v>
          </cell>
          <cell r="CN1199">
            <v>0</v>
          </cell>
          <cell r="CO1199">
            <v>0</v>
          </cell>
          <cell r="CP1199">
            <v>0</v>
          </cell>
          <cell r="CQ1199">
            <v>0</v>
          </cell>
          <cell r="CR1199">
            <v>0</v>
          </cell>
          <cell r="CS1199">
            <v>0</v>
          </cell>
          <cell r="CT1199">
            <v>0</v>
          </cell>
          <cell r="CU1199">
            <v>0</v>
          </cell>
          <cell r="CV1199">
            <v>0</v>
          </cell>
          <cell r="CW1199">
            <v>0</v>
          </cell>
          <cell r="CX1199">
            <v>0</v>
          </cell>
          <cell r="CY1199">
            <v>0</v>
          </cell>
          <cell r="CZ1199">
            <v>0</v>
          </cell>
          <cell r="DA1199">
            <v>0</v>
          </cell>
          <cell r="DB1199">
            <v>0</v>
          </cell>
          <cell r="DC1199">
            <v>0</v>
          </cell>
          <cell r="DD1199">
            <v>0</v>
          </cell>
          <cell r="DE1199">
            <v>0</v>
          </cell>
          <cell r="DF1199">
            <v>0</v>
          </cell>
          <cell r="DG1199">
            <v>0</v>
          </cell>
          <cell r="DH1199">
            <v>0</v>
          </cell>
          <cell r="DI1199">
            <v>0</v>
          </cell>
          <cell r="DJ1199">
            <v>0</v>
          </cell>
          <cell r="DK1199">
            <v>0</v>
          </cell>
          <cell r="DL1199">
            <v>0</v>
          </cell>
          <cell r="DM1199">
            <v>0</v>
          </cell>
          <cell r="DN1199">
            <v>0</v>
          </cell>
          <cell r="DO1199">
            <v>0</v>
          </cell>
          <cell r="DP1199">
            <v>0</v>
          </cell>
          <cell r="DQ1199">
            <v>0</v>
          </cell>
          <cell r="DR1199">
            <v>0</v>
          </cell>
          <cell r="DS1199">
            <v>0</v>
          </cell>
          <cell r="DT1199">
            <v>0</v>
          </cell>
          <cell r="DU1199">
            <v>0</v>
          </cell>
          <cell r="DV1199">
            <v>0</v>
          </cell>
          <cell r="DW1199">
            <v>0</v>
          </cell>
          <cell r="DX1199">
            <v>0</v>
          </cell>
          <cell r="DY1199">
            <v>0</v>
          </cell>
          <cell r="DZ1199">
            <v>0</v>
          </cell>
          <cell r="EA1199">
            <v>0</v>
          </cell>
          <cell r="EB1199">
            <v>0</v>
          </cell>
          <cell r="EC1199">
            <v>0</v>
          </cell>
          <cell r="ED1199">
            <v>0</v>
          </cell>
          <cell r="EE1199">
            <v>0</v>
          </cell>
          <cell r="EF1199">
            <v>0</v>
          </cell>
          <cell r="EG1199">
            <v>0</v>
          </cell>
          <cell r="EH1199">
            <v>0</v>
          </cell>
          <cell r="EI1199">
            <v>0</v>
          </cell>
          <cell r="EJ1199">
            <v>0</v>
          </cell>
          <cell r="EK1199">
            <v>0</v>
          </cell>
          <cell r="EL1199">
            <v>0</v>
          </cell>
          <cell r="EM1199">
            <v>0</v>
          </cell>
          <cell r="EN1199">
            <v>0</v>
          </cell>
          <cell r="EO1199">
            <v>0</v>
          </cell>
          <cell r="EP1199">
            <v>0</v>
          </cell>
          <cell r="EQ1199">
            <v>0</v>
          </cell>
          <cell r="ER1199">
            <v>0</v>
          </cell>
          <cell r="ES1199">
            <v>0</v>
          </cell>
          <cell r="ET1199">
            <v>0</v>
          </cell>
          <cell r="EU1199">
            <v>0</v>
          </cell>
          <cell r="EV1199">
            <v>0</v>
          </cell>
          <cell r="EW1199">
            <v>0</v>
          </cell>
          <cell r="EX1199">
            <v>0</v>
          </cell>
          <cell r="EY1199">
            <v>0</v>
          </cell>
          <cell r="EZ1199">
            <v>0</v>
          </cell>
          <cell r="FA1199">
            <v>0</v>
          </cell>
          <cell r="FB1199">
            <v>0</v>
          </cell>
          <cell r="FC1199">
            <v>0</v>
          </cell>
          <cell r="FD1199">
            <v>0</v>
          </cell>
          <cell r="FE1199">
            <v>0</v>
          </cell>
          <cell r="FF1199">
            <v>0</v>
          </cell>
          <cell r="FG1199">
            <v>0</v>
          </cell>
          <cell r="FH1199">
            <v>0</v>
          </cell>
          <cell r="FI1199">
            <v>0</v>
          </cell>
          <cell r="FJ1199">
            <v>0</v>
          </cell>
          <cell r="FK1199">
            <v>0</v>
          </cell>
          <cell r="FL1199">
            <v>0</v>
          </cell>
          <cell r="FM1199">
            <v>0</v>
          </cell>
          <cell r="FN1199">
            <v>0</v>
          </cell>
          <cell r="FO1199">
            <v>0</v>
          </cell>
          <cell r="FP1199">
            <v>0</v>
          </cell>
          <cell r="FQ1199">
            <v>0</v>
          </cell>
          <cell r="FR1199">
            <v>0</v>
          </cell>
          <cell r="FS1199">
            <v>0</v>
          </cell>
          <cell r="FT1199">
            <v>0</v>
          </cell>
          <cell r="FU1199">
            <v>0</v>
          </cell>
          <cell r="FV1199">
            <v>0</v>
          </cell>
          <cell r="FW1199">
            <v>0</v>
          </cell>
          <cell r="FX1199">
            <v>0</v>
          </cell>
          <cell r="FY1199">
            <v>0</v>
          </cell>
          <cell r="FZ1199">
            <v>0</v>
          </cell>
          <cell r="GA1199">
            <v>0</v>
          </cell>
          <cell r="GB1199">
            <v>0</v>
          </cell>
          <cell r="GC1199">
            <v>0</v>
          </cell>
          <cell r="GD1199">
            <v>0</v>
          </cell>
          <cell r="GE1199">
            <v>0</v>
          </cell>
          <cell r="GF1199">
            <v>0</v>
          </cell>
          <cell r="GG1199">
            <v>0</v>
          </cell>
          <cell r="GH1199">
            <v>0</v>
          </cell>
          <cell r="GI1199">
            <v>0</v>
          </cell>
          <cell r="GJ1199">
            <v>0</v>
          </cell>
          <cell r="GK1199">
            <v>0</v>
          </cell>
          <cell r="GL1199">
            <v>0</v>
          </cell>
          <cell r="GM1199">
            <v>0</v>
          </cell>
          <cell r="GN1199">
            <v>0</v>
          </cell>
          <cell r="GO1199">
            <v>0</v>
          </cell>
          <cell r="GP1199">
            <v>0</v>
          </cell>
          <cell r="GQ1199">
            <v>0</v>
          </cell>
          <cell r="GR1199">
            <v>0</v>
          </cell>
          <cell r="GS1199">
            <v>0</v>
          </cell>
          <cell r="GT1199">
            <v>0</v>
          </cell>
          <cell r="GU1199">
            <v>0</v>
          </cell>
          <cell r="GV1199">
            <v>0</v>
          </cell>
          <cell r="GW1199">
            <v>0</v>
          </cell>
          <cell r="GX1199">
            <v>0</v>
          </cell>
          <cell r="GY1199">
            <v>0</v>
          </cell>
          <cell r="GZ1199">
            <v>0</v>
          </cell>
          <cell r="HA1199">
            <v>0</v>
          </cell>
          <cell r="HB1199">
            <v>0</v>
          </cell>
          <cell r="HC1199">
            <v>0</v>
          </cell>
          <cell r="HD1199">
            <v>0</v>
          </cell>
          <cell r="HE1199">
            <v>0</v>
          </cell>
          <cell r="HF1199">
            <v>0</v>
          </cell>
          <cell r="HG1199">
            <v>0</v>
          </cell>
          <cell r="HH1199">
            <v>0</v>
          </cell>
          <cell r="HI1199">
            <v>0</v>
          </cell>
          <cell r="HJ1199">
            <v>0</v>
          </cell>
          <cell r="HK1199">
            <v>0</v>
          </cell>
          <cell r="HL1199">
            <v>0</v>
          </cell>
          <cell r="HM1199">
            <v>0</v>
          </cell>
          <cell r="HN1199">
            <v>0</v>
          </cell>
          <cell r="HO1199">
            <v>0</v>
          </cell>
          <cell r="HP1199">
            <v>0</v>
          </cell>
          <cell r="HQ1199">
            <v>0</v>
          </cell>
          <cell r="HR1199">
            <v>0</v>
          </cell>
          <cell r="HS1199">
            <v>0</v>
          </cell>
          <cell r="HT1199">
            <v>0</v>
          </cell>
          <cell r="HU1199">
            <v>0</v>
          </cell>
          <cell r="HV1199">
            <v>0</v>
          </cell>
          <cell r="HW1199">
            <v>0</v>
          </cell>
          <cell r="HX1199">
            <v>0</v>
          </cell>
          <cell r="HY1199">
            <v>0</v>
          </cell>
          <cell r="HZ1199">
            <v>0</v>
          </cell>
          <cell r="IA1199">
            <v>0</v>
          </cell>
          <cell r="IB1199">
            <v>0</v>
          </cell>
          <cell r="IC1199">
            <v>0</v>
          </cell>
          <cell r="ID1199">
            <v>0</v>
          </cell>
          <cell r="IE1199">
            <v>0</v>
          </cell>
          <cell r="IF1199">
            <v>0</v>
          </cell>
          <cell r="IG1199">
            <v>0</v>
          </cell>
          <cell r="IH1199">
            <v>0</v>
          </cell>
          <cell r="II1199">
            <v>0</v>
          </cell>
          <cell r="IJ1199">
            <v>0</v>
          </cell>
          <cell r="IK1199">
            <v>0</v>
          </cell>
          <cell r="IL1199">
            <v>0</v>
          </cell>
          <cell r="IM1199">
            <v>0</v>
          </cell>
          <cell r="IN1199">
            <v>0</v>
          </cell>
          <cell r="IO1199">
            <v>0</v>
          </cell>
          <cell r="IP1199">
            <v>0</v>
          </cell>
          <cell r="IQ1199">
            <v>0</v>
          </cell>
          <cell r="IR1199">
            <v>0</v>
          </cell>
          <cell r="IS1199">
            <v>0</v>
          </cell>
          <cell r="IT1199">
            <v>0</v>
          </cell>
          <cell r="IU1199">
            <v>0</v>
          </cell>
          <cell r="IV1199">
            <v>0</v>
          </cell>
          <cell r="IW1199">
            <v>0</v>
          </cell>
          <cell r="IX1199">
            <v>0</v>
          </cell>
          <cell r="IY1199">
            <v>0</v>
          </cell>
          <cell r="IZ1199">
            <v>0</v>
          </cell>
          <cell r="JA1199">
            <v>0</v>
          </cell>
          <cell r="JB1199">
            <v>0</v>
          </cell>
          <cell r="JC1199">
            <v>0</v>
          </cell>
          <cell r="JD1199">
            <v>0</v>
          </cell>
          <cell r="JE1199">
            <v>0</v>
          </cell>
          <cell r="JF1199">
            <v>0</v>
          </cell>
          <cell r="JG1199">
            <v>0</v>
          </cell>
          <cell r="JH1199">
            <v>0</v>
          </cell>
          <cell r="JI1199">
            <v>0</v>
          </cell>
          <cell r="JJ1199">
            <v>0</v>
          </cell>
          <cell r="JK1199">
            <v>0</v>
          </cell>
          <cell r="JL1199">
            <v>0</v>
          </cell>
          <cell r="JM1199">
            <v>0</v>
          </cell>
          <cell r="JN1199">
            <v>0</v>
          </cell>
          <cell r="JO1199">
            <v>0</v>
          </cell>
          <cell r="JP1199">
            <v>0</v>
          </cell>
          <cell r="JQ1199">
            <v>0</v>
          </cell>
        </row>
        <row r="1200">
          <cell r="D1200" t="str">
            <v>Potential QFs  -  Wyoming Central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  <cell r="BZ1200">
            <v>0</v>
          </cell>
          <cell r="CA1200">
            <v>0</v>
          </cell>
          <cell r="CB1200">
            <v>0</v>
          </cell>
          <cell r="CC1200">
            <v>0</v>
          </cell>
          <cell r="CD1200">
            <v>0</v>
          </cell>
          <cell r="CE1200">
            <v>0</v>
          </cell>
          <cell r="CF1200">
            <v>0</v>
          </cell>
          <cell r="CG1200">
            <v>0</v>
          </cell>
          <cell r="CH1200">
            <v>0</v>
          </cell>
          <cell r="CI1200">
            <v>0</v>
          </cell>
          <cell r="CJ1200">
            <v>0</v>
          </cell>
          <cell r="CK1200">
            <v>0</v>
          </cell>
          <cell r="CL1200">
            <v>0</v>
          </cell>
          <cell r="CM1200">
            <v>0</v>
          </cell>
          <cell r="CN1200">
            <v>0</v>
          </cell>
          <cell r="CO1200">
            <v>0</v>
          </cell>
          <cell r="CP1200">
            <v>0</v>
          </cell>
          <cell r="CQ1200">
            <v>0</v>
          </cell>
          <cell r="CR1200">
            <v>0</v>
          </cell>
          <cell r="CS1200">
            <v>0</v>
          </cell>
          <cell r="CT1200">
            <v>0</v>
          </cell>
          <cell r="CU1200">
            <v>0</v>
          </cell>
          <cell r="CV1200">
            <v>0</v>
          </cell>
          <cell r="CW1200">
            <v>0</v>
          </cell>
          <cell r="CX1200">
            <v>0</v>
          </cell>
          <cell r="CY1200">
            <v>0</v>
          </cell>
          <cell r="CZ1200">
            <v>0</v>
          </cell>
          <cell r="DA1200">
            <v>0</v>
          </cell>
          <cell r="DB1200">
            <v>0</v>
          </cell>
          <cell r="DC1200">
            <v>0</v>
          </cell>
          <cell r="DD1200">
            <v>0</v>
          </cell>
          <cell r="DE1200">
            <v>0</v>
          </cell>
          <cell r="DF1200">
            <v>0</v>
          </cell>
          <cell r="DG1200">
            <v>0</v>
          </cell>
          <cell r="DH1200">
            <v>0</v>
          </cell>
          <cell r="DI1200">
            <v>0</v>
          </cell>
          <cell r="DJ1200">
            <v>0</v>
          </cell>
          <cell r="DK1200">
            <v>0</v>
          </cell>
          <cell r="DL1200">
            <v>0</v>
          </cell>
          <cell r="DM1200">
            <v>0</v>
          </cell>
          <cell r="DN1200">
            <v>0</v>
          </cell>
          <cell r="DO1200">
            <v>0</v>
          </cell>
          <cell r="DP1200">
            <v>0</v>
          </cell>
          <cell r="DQ1200">
            <v>0</v>
          </cell>
          <cell r="DR1200">
            <v>0</v>
          </cell>
          <cell r="DS1200">
            <v>0</v>
          </cell>
          <cell r="DT1200">
            <v>0</v>
          </cell>
          <cell r="DU1200">
            <v>0</v>
          </cell>
          <cell r="DV1200">
            <v>0</v>
          </cell>
          <cell r="DW1200">
            <v>0</v>
          </cell>
          <cell r="DX1200">
            <v>0</v>
          </cell>
          <cell r="DY1200">
            <v>0</v>
          </cell>
          <cell r="DZ1200">
            <v>0</v>
          </cell>
          <cell r="EA1200">
            <v>0</v>
          </cell>
          <cell r="EB1200">
            <v>0</v>
          </cell>
          <cell r="EC1200">
            <v>0</v>
          </cell>
          <cell r="ED1200">
            <v>0</v>
          </cell>
          <cell r="EE1200">
            <v>0</v>
          </cell>
          <cell r="EF1200">
            <v>0</v>
          </cell>
          <cell r="EG1200">
            <v>0</v>
          </cell>
          <cell r="EH1200">
            <v>0</v>
          </cell>
          <cell r="EI1200">
            <v>0</v>
          </cell>
          <cell r="EJ1200">
            <v>0</v>
          </cell>
          <cell r="EK1200">
            <v>0</v>
          </cell>
          <cell r="EL1200">
            <v>0</v>
          </cell>
          <cell r="EM1200">
            <v>0</v>
          </cell>
          <cell r="EN1200">
            <v>0</v>
          </cell>
          <cell r="EO1200">
            <v>0</v>
          </cell>
          <cell r="EP1200">
            <v>0</v>
          </cell>
          <cell r="EQ1200">
            <v>0</v>
          </cell>
          <cell r="ER1200">
            <v>0</v>
          </cell>
          <cell r="ES1200">
            <v>0</v>
          </cell>
          <cell r="ET1200">
            <v>0</v>
          </cell>
          <cell r="EU1200">
            <v>0</v>
          </cell>
          <cell r="EV1200">
            <v>0</v>
          </cell>
          <cell r="EW1200">
            <v>0</v>
          </cell>
          <cell r="EX1200">
            <v>0</v>
          </cell>
          <cell r="EY1200">
            <v>0</v>
          </cell>
          <cell r="EZ1200">
            <v>0</v>
          </cell>
          <cell r="FA1200">
            <v>0</v>
          </cell>
          <cell r="FB1200">
            <v>0</v>
          </cell>
          <cell r="FC1200">
            <v>0</v>
          </cell>
          <cell r="FD1200">
            <v>0</v>
          </cell>
          <cell r="FE1200">
            <v>0</v>
          </cell>
          <cell r="FF1200">
            <v>0</v>
          </cell>
          <cell r="FG1200">
            <v>0</v>
          </cell>
          <cell r="FH1200">
            <v>0</v>
          </cell>
          <cell r="FI1200">
            <v>0</v>
          </cell>
          <cell r="FJ1200">
            <v>0</v>
          </cell>
          <cell r="FK1200">
            <v>0</v>
          </cell>
          <cell r="FL1200">
            <v>0</v>
          </cell>
          <cell r="FM1200">
            <v>0</v>
          </cell>
          <cell r="FN1200">
            <v>0</v>
          </cell>
          <cell r="FO1200">
            <v>0</v>
          </cell>
          <cell r="FP1200">
            <v>0</v>
          </cell>
          <cell r="FQ1200">
            <v>0</v>
          </cell>
          <cell r="FR1200">
            <v>0</v>
          </cell>
          <cell r="FS1200">
            <v>0</v>
          </cell>
          <cell r="FT1200">
            <v>0</v>
          </cell>
          <cell r="FU1200">
            <v>0</v>
          </cell>
          <cell r="FV1200">
            <v>0</v>
          </cell>
          <cell r="FW1200">
            <v>0</v>
          </cell>
          <cell r="FX1200">
            <v>0</v>
          </cell>
          <cell r="FY1200">
            <v>0</v>
          </cell>
          <cell r="FZ1200">
            <v>0</v>
          </cell>
          <cell r="GA1200">
            <v>0</v>
          </cell>
          <cell r="GB1200">
            <v>0</v>
          </cell>
          <cell r="GC1200">
            <v>0</v>
          </cell>
          <cell r="GD1200">
            <v>0</v>
          </cell>
          <cell r="GE1200">
            <v>0</v>
          </cell>
          <cell r="GF1200">
            <v>0</v>
          </cell>
          <cell r="GG1200">
            <v>0</v>
          </cell>
          <cell r="GH1200">
            <v>0</v>
          </cell>
          <cell r="GI1200">
            <v>0</v>
          </cell>
          <cell r="GJ1200">
            <v>0</v>
          </cell>
          <cell r="GK1200">
            <v>0</v>
          </cell>
          <cell r="GL1200">
            <v>0</v>
          </cell>
          <cell r="GM1200">
            <v>0</v>
          </cell>
          <cell r="GN1200">
            <v>0</v>
          </cell>
          <cell r="GO1200">
            <v>0</v>
          </cell>
          <cell r="GP1200">
            <v>0</v>
          </cell>
          <cell r="GQ1200">
            <v>0</v>
          </cell>
          <cell r="GR1200">
            <v>0</v>
          </cell>
          <cell r="GS1200">
            <v>0</v>
          </cell>
          <cell r="GT1200">
            <v>0</v>
          </cell>
          <cell r="GU1200">
            <v>0</v>
          </cell>
          <cell r="GV1200">
            <v>0</v>
          </cell>
          <cell r="GW1200">
            <v>0</v>
          </cell>
          <cell r="GX1200">
            <v>0</v>
          </cell>
          <cell r="GY1200">
            <v>0</v>
          </cell>
          <cell r="GZ1200">
            <v>0</v>
          </cell>
          <cell r="HA1200">
            <v>0</v>
          </cell>
          <cell r="HB1200">
            <v>0</v>
          </cell>
          <cell r="HC1200">
            <v>0</v>
          </cell>
          <cell r="HD1200">
            <v>0</v>
          </cell>
          <cell r="HE1200">
            <v>0</v>
          </cell>
          <cell r="HF1200">
            <v>0</v>
          </cell>
          <cell r="HG1200">
            <v>0</v>
          </cell>
          <cell r="HH1200">
            <v>0</v>
          </cell>
          <cell r="HI1200">
            <v>0</v>
          </cell>
          <cell r="HJ1200">
            <v>0</v>
          </cell>
          <cell r="HK1200">
            <v>0</v>
          </cell>
          <cell r="HL1200">
            <v>0</v>
          </cell>
          <cell r="HM1200">
            <v>0</v>
          </cell>
          <cell r="HN1200">
            <v>0</v>
          </cell>
          <cell r="HO1200">
            <v>0</v>
          </cell>
          <cell r="HP1200">
            <v>0</v>
          </cell>
          <cell r="HQ1200">
            <v>0</v>
          </cell>
          <cell r="HR1200">
            <v>0</v>
          </cell>
          <cell r="HS1200">
            <v>0</v>
          </cell>
          <cell r="HT1200">
            <v>0</v>
          </cell>
          <cell r="HU1200">
            <v>0</v>
          </cell>
          <cell r="HV1200">
            <v>0</v>
          </cell>
          <cell r="HW1200">
            <v>0</v>
          </cell>
          <cell r="HX1200">
            <v>0</v>
          </cell>
          <cell r="HY1200">
            <v>0</v>
          </cell>
          <cell r="HZ1200">
            <v>0</v>
          </cell>
          <cell r="IA1200">
            <v>0</v>
          </cell>
          <cell r="IB1200">
            <v>0</v>
          </cell>
          <cell r="IC1200">
            <v>0</v>
          </cell>
          <cell r="ID1200">
            <v>0</v>
          </cell>
          <cell r="IE1200">
            <v>0</v>
          </cell>
          <cell r="IF1200">
            <v>0</v>
          </cell>
          <cell r="IG1200">
            <v>0</v>
          </cell>
          <cell r="IH1200">
            <v>0</v>
          </cell>
          <cell r="II1200">
            <v>0</v>
          </cell>
          <cell r="IJ1200">
            <v>0</v>
          </cell>
          <cell r="IK1200">
            <v>0</v>
          </cell>
          <cell r="IL1200">
            <v>0</v>
          </cell>
          <cell r="IM1200">
            <v>0</v>
          </cell>
          <cell r="IN1200">
            <v>0</v>
          </cell>
          <cell r="IO1200">
            <v>0</v>
          </cell>
          <cell r="IP1200">
            <v>0</v>
          </cell>
          <cell r="IQ1200">
            <v>0</v>
          </cell>
          <cell r="IR1200">
            <v>0</v>
          </cell>
          <cell r="IS1200">
            <v>0</v>
          </cell>
          <cell r="IT1200">
            <v>0</v>
          </cell>
          <cell r="IU1200">
            <v>0</v>
          </cell>
          <cell r="IV1200">
            <v>0</v>
          </cell>
          <cell r="IW1200">
            <v>0</v>
          </cell>
          <cell r="IX1200">
            <v>0</v>
          </cell>
          <cell r="IY1200">
            <v>0</v>
          </cell>
          <cell r="IZ1200">
            <v>0</v>
          </cell>
          <cell r="JA1200">
            <v>0</v>
          </cell>
          <cell r="JB1200">
            <v>0</v>
          </cell>
          <cell r="JC1200">
            <v>0</v>
          </cell>
          <cell r="JD1200">
            <v>0</v>
          </cell>
          <cell r="JE1200">
            <v>0</v>
          </cell>
          <cell r="JF1200">
            <v>0</v>
          </cell>
          <cell r="JG1200">
            <v>0</v>
          </cell>
          <cell r="JH1200">
            <v>0</v>
          </cell>
          <cell r="JI1200">
            <v>0</v>
          </cell>
          <cell r="JJ1200">
            <v>0</v>
          </cell>
          <cell r="JK1200">
            <v>0</v>
          </cell>
          <cell r="JL1200">
            <v>0</v>
          </cell>
          <cell r="JM1200">
            <v>0</v>
          </cell>
          <cell r="JN1200">
            <v>0</v>
          </cell>
          <cell r="JO1200">
            <v>0</v>
          </cell>
          <cell r="JP1200">
            <v>0</v>
          </cell>
          <cell r="JQ1200">
            <v>0</v>
          </cell>
        </row>
        <row r="1201">
          <cell r="D1201" t="str">
            <v>Potential QFs  -  Wyoming Northeast 2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  <cell r="BZ1201">
            <v>0</v>
          </cell>
          <cell r="CA1201">
            <v>0</v>
          </cell>
          <cell r="CB1201">
            <v>0</v>
          </cell>
          <cell r="CC1201">
            <v>0</v>
          </cell>
          <cell r="CD1201">
            <v>0</v>
          </cell>
          <cell r="CE1201">
            <v>0</v>
          </cell>
          <cell r="CF1201">
            <v>0</v>
          </cell>
          <cell r="CG1201">
            <v>0</v>
          </cell>
          <cell r="CH1201">
            <v>0</v>
          </cell>
          <cell r="CI1201">
            <v>0</v>
          </cell>
          <cell r="CJ1201">
            <v>0</v>
          </cell>
          <cell r="CK1201">
            <v>0</v>
          </cell>
          <cell r="CL1201">
            <v>0</v>
          </cell>
          <cell r="CM1201">
            <v>0</v>
          </cell>
          <cell r="CN1201">
            <v>0</v>
          </cell>
          <cell r="CO1201">
            <v>0</v>
          </cell>
          <cell r="CP1201">
            <v>0</v>
          </cell>
          <cell r="CQ1201">
            <v>0</v>
          </cell>
          <cell r="CR1201">
            <v>0</v>
          </cell>
          <cell r="CS1201">
            <v>0</v>
          </cell>
          <cell r="CT1201">
            <v>0</v>
          </cell>
          <cell r="CU1201">
            <v>0</v>
          </cell>
          <cell r="CV1201">
            <v>0</v>
          </cell>
          <cell r="CW1201">
            <v>0</v>
          </cell>
          <cell r="CX1201">
            <v>0</v>
          </cell>
          <cell r="CY1201">
            <v>0</v>
          </cell>
          <cell r="CZ1201">
            <v>0</v>
          </cell>
          <cell r="DA1201">
            <v>0</v>
          </cell>
          <cell r="DB1201">
            <v>0</v>
          </cell>
          <cell r="DC1201">
            <v>0</v>
          </cell>
          <cell r="DD1201">
            <v>0</v>
          </cell>
          <cell r="DE1201">
            <v>0</v>
          </cell>
          <cell r="DF1201">
            <v>0</v>
          </cell>
          <cell r="DG1201">
            <v>0</v>
          </cell>
          <cell r="DH1201">
            <v>0</v>
          </cell>
          <cell r="DI1201">
            <v>0</v>
          </cell>
          <cell r="DJ1201">
            <v>0</v>
          </cell>
          <cell r="DK1201">
            <v>0</v>
          </cell>
          <cell r="DL1201">
            <v>0</v>
          </cell>
          <cell r="DM1201">
            <v>0</v>
          </cell>
          <cell r="DN1201">
            <v>0</v>
          </cell>
          <cell r="DO1201">
            <v>0</v>
          </cell>
          <cell r="DP1201">
            <v>0</v>
          </cell>
          <cell r="DQ1201">
            <v>0</v>
          </cell>
          <cell r="DR1201">
            <v>0</v>
          </cell>
          <cell r="DS1201">
            <v>0</v>
          </cell>
          <cell r="DT1201">
            <v>0</v>
          </cell>
          <cell r="DU1201">
            <v>0</v>
          </cell>
          <cell r="DV1201">
            <v>0</v>
          </cell>
          <cell r="DW1201">
            <v>0</v>
          </cell>
          <cell r="DX1201">
            <v>0</v>
          </cell>
          <cell r="DY1201">
            <v>0</v>
          </cell>
          <cell r="DZ1201">
            <v>0</v>
          </cell>
          <cell r="EA1201">
            <v>0</v>
          </cell>
          <cell r="EB1201">
            <v>0</v>
          </cell>
          <cell r="EC1201">
            <v>0</v>
          </cell>
          <cell r="ED1201">
            <v>0</v>
          </cell>
          <cell r="EE1201">
            <v>0</v>
          </cell>
          <cell r="EF1201">
            <v>0</v>
          </cell>
          <cell r="EG1201">
            <v>0</v>
          </cell>
          <cell r="EH1201">
            <v>0</v>
          </cell>
          <cell r="EI1201">
            <v>0</v>
          </cell>
          <cell r="EJ1201">
            <v>0</v>
          </cell>
          <cell r="EK1201">
            <v>0</v>
          </cell>
          <cell r="EL1201">
            <v>0</v>
          </cell>
          <cell r="EM1201">
            <v>0</v>
          </cell>
          <cell r="EN1201">
            <v>0</v>
          </cell>
          <cell r="EO1201">
            <v>0</v>
          </cell>
          <cell r="EP1201">
            <v>0</v>
          </cell>
          <cell r="EQ1201">
            <v>0</v>
          </cell>
          <cell r="ER1201">
            <v>0</v>
          </cell>
          <cell r="ES1201">
            <v>0</v>
          </cell>
          <cell r="ET1201">
            <v>0</v>
          </cell>
          <cell r="EU1201">
            <v>0</v>
          </cell>
          <cell r="EV1201">
            <v>0</v>
          </cell>
          <cell r="EW1201">
            <v>0</v>
          </cell>
          <cell r="EX1201">
            <v>0</v>
          </cell>
          <cell r="EY1201">
            <v>0</v>
          </cell>
          <cell r="EZ1201">
            <v>0</v>
          </cell>
          <cell r="FA1201">
            <v>0</v>
          </cell>
          <cell r="FB1201">
            <v>0</v>
          </cell>
          <cell r="FC1201">
            <v>0</v>
          </cell>
          <cell r="FD1201">
            <v>0</v>
          </cell>
          <cell r="FE1201">
            <v>0</v>
          </cell>
          <cell r="FF1201">
            <v>0</v>
          </cell>
          <cell r="FG1201">
            <v>0</v>
          </cell>
          <cell r="FH1201">
            <v>0</v>
          </cell>
          <cell r="FI1201">
            <v>0</v>
          </cell>
          <cell r="FJ1201">
            <v>0</v>
          </cell>
          <cell r="FK1201">
            <v>0</v>
          </cell>
          <cell r="FL1201">
            <v>0</v>
          </cell>
          <cell r="FM1201">
            <v>0</v>
          </cell>
          <cell r="FN1201">
            <v>0</v>
          </cell>
          <cell r="FO1201">
            <v>0</v>
          </cell>
          <cell r="FP1201">
            <v>0</v>
          </cell>
          <cell r="FQ1201">
            <v>0</v>
          </cell>
          <cell r="FR1201">
            <v>0</v>
          </cell>
          <cell r="FS1201">
            <v>0</v>
          </cell>
          <cell r="FT1201">
            <v>0</v>
          </cell>
          <cell r="FU1201">
            <v>0</v>
          </cell>
          <cell r="FV1201">
            <v>0</v>
          </cell>
          <cell r="FW1201">
            <v>0</v>
          </cell>
          <cell r="FX1201">
            <v>0</v>
          </cell>
          <cell r="FY1201">
            <v>0</v>
          </cell>
          <cell r="FZ1201">
            <v>0</v>
          </cell>
          <cell r="GA1201">
            <v>0</v>
          </cell>
          <cell r="GB1201">
            <v>0</v>
          </cell>
          <cell r="GC1201">
            <v>0</v>
          </cell>
          <cell r="GD1201">
            <v>0</v>
          </cell>
          <cell r="GE1201">
            <v>0</v>
          </cell>
          <cell r="GF1201">
            <v>0</v>
          </cell>
          <cell r="GG1201">
            <v>0</v>
          </cell>
          <cell r="GH1201">
            <v>0</v>
          </cell>
          <cell r="GI1201">
            <v>0</v>
          </cell>
          <cell r="GJ1201">
            <v>0</v>
          </cell>
          <cell r="GK1201">
            <v>0</v>
          </cell>
          <cell r="GL1201">
            <v>0</v>
          </cell>
          <cell r="GM1201">
            <v>0</v>
          </cell>
          <cell r="GN1201">
            <v>0</v>
          </cell>
          <cell r="GO1201">
            <v>0</v>
          </cell>
          <cell r="GP1201">
            <v>0</v>
          </cell>
          <cell r="GQ1201">
            <v>0</v>
          </cell>
          <cell r="GR1201">
            <v>0</v>
          </cell>
          <cell r="GS1201">
            <v>0</v>
          </cell>
          <cell r="GT1201">
            <v>0</v>
          </cell>
          <cell r="GU1201">
            <v>0</v>
          </cell>
          <cell r="GV1201">
            <v>0</v>
          </cell>
          <cell r="GW1201">
            <v>0</v>
          </cell>
          <cell r="GX1201">
            <v>0</v>
          </cell>
          <cell r="GY1201">
            <v>0</v>
          </cell>
          <cell r="GZ1201">
            <v>0</v>
          </cell>
          <cell r="HA1201">
            <v>0</v>
          </cell>
          <cell r="HB1201">
            <v>0</v>
          </cell>
          <cell r="HC1201">
            <v>0</v>
          </cell>
          <cell r="HD1201">
            <v>0</v>
          </cell>
          <cell r="HE1201">
            <v>0</v>
          </cell>
          <cell r="HF1201">
            <v>0</v>
          </cell>
          <cell r="HG1201">
            <v>0</v>
          </cell>
          <cell r="HH1201">
            <v>0</v>
          </cell>
          <cell r="HI1201">
            <v>0</v>
          </cell>
          <cell r="HJ1201">
            <v>0</v>
          </cell>
          <cell r="HK1201">
            <v>0</v>
          </cell>
          <cell r="HL1201">
            <v>0</v>
          </cell>
          <cell r="HM1201">
            <v>0</v>
          </cell>
          <cell r="HN1201">
            <v>0</v>
          </cell>
          <cell r="HO1201">
            <v>0</v>
          </cell>
          <cell r="HP1201">
            <v>0</v>
          </cell>
          <cell r="HQ1201">
            <v>0</v>
          </cell>
          <cell r="HR1201">
            <v>0</v>
          </cell>
          <cell r="HS1201">
            <v>0</v>
          </cell>
          <cell r="HT1201">
            <v>0</v>
          </cell>
          <cell r="HU1201">
            <v>0</v>
          </cell>
          <cell r="HV1201">
            <v>0</v>
          </cell>
          <cell r="HW1201">
            <v>0</v>
          </cell>
          <cell r="HX1201">
            <v>0</v>
          </cell>
          <cell r="HY1201">
            <v>0</v>
          </cell>
          <cell r="HZ1201">
            <v>0</v>
          </cell>
          <cell r="IA1201">
            <v>0</v>
          </cell>
          <cell r="IB1201">
            <v>0</v>
          </cell>
          <cell r="IC1201">
            <v>0</v>
          </cell>
          <cell r="ID1201">
            <v>0</v>
          </cell>
          <cell r="IE1201">
            <v>0</v>
          </cell>
          <cell r="IF1201">
            <v>0</v>
          </cell>
          <cell r="IG1201">
            <v>0</v>
          </cell>
          <cell r="IH1201">
            <v>0</v>
          </cell>
          <cell r="II1201">
            <v>0</v>
          </cell>
          <cell r="IJ1201">
            <v>0</v>
          </cell>
          <cell r="IK1201">
            <v>0</v>
          </cell>
          <cell r="IL1201">
            <v>0</v>
          </cell>
          <cell r="IM1201">
            <v>0</v>
          </cell>
          <cell r="IN1201">
            <v>0</v>
          </cell>
          <cell r="IO1201">
            <v>0</v>
          </cell>
          <cell r="IP1201">
            <v>0</v>
          </cell>
          <cell r="IQ1201">
            <v>0</v>
          </cell>
          <cell r="IR1201">
            <v>0</v>
          </cell>
          <cell r="IS1201">
            <v>0</v>
          </cell>
          <cell r="IT1201">
            <v>0</v>
          </cell>
          <cell r="IU1201">
            <v>0</v>
          </cell>
          <cell r="IV1201">
            <v>0</v>
          </cell>
          <cell r="IW1201">
            <v>0</v>
          </cell>
          <cell r="IX1201">
            <v>0</v>
          </cell>
          <cell r="IY1201">
            <v>0</v>
          </cell>
          <cell r="IZ1201">
            <v>0</v>
          </cell>
          <cell r="JA1201">
            <v>0</v>
          </cell>
          <cell r="JB1201">
            <v>0</v>
          </cell>
          <cell r="JC1201">
            <v>0</v>
          </cell>
          <cell r="JD1201">
            <v>0</v>
          </cell>
          <cell r="JE1201">
            <v>0</v>
          </cell>
          <cell r="JF1201">
            <v>0</v>
          </cell>
          <cell r="JG1201">
            <v>0</v>
          </cell>
          <cell r="JH1201">
            <v>0</v>
          </cell>
          <cell r="JI1201">
            <v>0</v>
          </cell>
          <cell r="JJ1201">
            <v>0</v>
          </cell>
          <cell r="JK1201">
            <v>0</v>
          </cell>
          <cell r="JL1201">
            <v>0</v>
          </cell>
          <cell r="JM1201">
            <v>0</v>
          </cell>
          <cell r="JN1201">
            <v>0</v>
          </cell>
          <cell r="JO1201">
            <v>0</v>
          </cell>
          <cell r="JP1201">
            <v>0</v>
          </cell>
          <cell r="JQ1201">
            <v>0</v>
          </cell>
        </row>
        <row r="1202">
          <cell r="D1202" t="str">
            <v>Total Potential QF MWH</v>
          </cell>
          <cell r="F1202">
            <v>2242.91361104</v>
          </cell>
          <cell r="G1202">
            <v>2516.8216981299997</v>
          </cell>
          <cell r="H1202">
            <v>2293.6406786799998</v>
          </cell>
          <cell r="I1202">
            <v>2582.6898400299997</v>
          </cell>
          <cell r="J1202">
            <v>2808.0366655300008</v>
          </cell>
          <cell r="K1202">
            <v>2690.5021669900007</v>
          </cell>
          <cell r="L1202">
            <v>1893.4388794000001</v>
          </cell>
          <cell r="M1202">
            <v>1568.56975575</v>
          </cell>
          <cell r="N1202">
            <v>1537.0543699199998</v>
          </cell>
          <cell r="O1202">
            <v>2848.621092119999</v>
          </cell>
          <cell r="P1202">
            <v>1736.8876132900004</v>
          </cell>
          <cell r="Q1202">
            <v>1852.4704966500001</v>
          </cell>
          <cell r="R1202">
            <v>26530.04363312</v>
          </cell>
          <cell r="S1202">
            <v>2357.3983772900001</v>
          </cell>
          <cell r="T1202">
            <v>2378.5413597399997</v>
          </cell>
          <cell r="U1202">
            <v>2277.5990571399993</v>
          </cell>
          <cell r="V1202">
            <v>2695.4546014999996</v>
          </cell>
          <cell r="W1202">
            <v>2856.4810049500006</v>
          </cell>
          <cell r="X1202">
            <v>2745.5493302199998</v>
          </cell>
          <cell r="Y1202">
            <v>1718.0069008</v>
          </cell>
          <cell r="Z1202">
            <v>1614.7587595900002</v>
          </cell>
          <cell r="AA1202">
            <v>1483.9358879900003</v>
          </cell>
          <cell r="AB1202">
            <v>2887.5428880199997</v>
          </cell>
          <cell r="AC1202">
            <v>1697.5270675900006</v>
          </cell>
          <cell r="AD1202">
            <v>1817.2483982900003</v>
          </cell>
          <cell r="AE1202">
            <v>26529.613595319999</v>
          </cell>
          <cell r="AF1202">
            <v>2377.3621785400005</v>
          </cell>
          <cell r="AG1202">
            <v>2484.6960877799997</v>
          </cell>
          <cell r="AH1202">
            <v>2176.0225619399994</v>
          </cell>
          <cell r="AI1202">
            <v>2948.5432889599992</v>
          </cell>
          <cell r="AJ1202">
            <v>2731.3344204700006</v>
          </cell>
          <cell r="AK1202">
            <v>2715.9026799099997</v>
          </cell>
          <cell r="AL1202">
            <v>1635.9578420800001</v>
          </cell>
          <cell r="AM1202">
            <v>1669.1046995400002</v>
          </cell>
          <cell r="AN1202">
            <v>1413.2699800100002</v>
          </cell>
          <cell r="AO1202">
            <v>2925.6090632999994</v>
          </cell>
          <cell r="AP1202">
            <v>1784.1681949000003</v>
          </cell>
          <cell r="AQ1202">
            <v>1667.6425978900002</v>
          </cell>
          <cell r="AR1202">
            <v>26521.512305229997</v>
          </cell>
          <cell r="AS1202">
            <v>2619.4110293399999</v>
          </cell>
          <cell r="AT1202">
            <v>2177.4586328499995</v>
          </cell>
          <cell r="AU1202">
            <v>2182.7390258399992</v>
          </cell>
          <cell r="AV1202">
            <v>2995.7917044799992</v>
          </cell>
          <cell r="AW1202">
            <v>2821.4998579000003</v>
          </cell>
          <cell r="AX1202">
            <v>2636.68372598</v>
          </cell>
          <cell r="AY1202">
            <v>1574.96457891</v>
          </cell>
          <cell r="AZ1202">
            <v>1659.3171289500003</v>
          </cell>
          <cell r="BA1202">
            <v>1407.7625679799999</v>
          </cell>
          <cell r="BB1202">
            <v>2913.3459850299996</v>
          </cell>
          <cell r="BC1202">
            <v>1885.9403654800003</v>
          </cell>
          <cell r="BD1202">
            <v>1646.5977024900001</v>
          </cell>
          <cell r="BE1202">
            <v>26562.030330919995</v>
          </cell>
          <cell r="BF1202">
            <v>2715.2097929900001</v>
          </cell>
          <cell r="BG1202">
            <v>2139.2578506199998</v>
          </cell>
          <cell r="BH1202">
            <v>2266.0345000399993</v>
          </cell>
          <cell r="BI1202">
            <v>2855.8380100999998</v>
          </cell>
          <cell r="BJ1202">
            <v>2945.34911293</v>
          </cell>
          <cell r="BK1202">
            <v>2594.45215792</v>
          </cell>
          <cell r="BL1202">
            <v>1489.9674281999999</v>
          </cell>
          <cell r="BM1202">
            <v>1675.0011389200004</v>
          </cell>
          <cell r="BN1202">
            <v>1415.87119738</v>
          </cell>
          <cell r="BO1202">
            <v>2885.6155307099993</v>
          </cell>
          <cell r="BP1202">
            <v>2038.1331045800005</v>
          </cell>
          <cell r="BQ1202">
            <v>1541.3005065300003</v>
          </cell>
          <cell r="BR1202">
            <v>26576.94805929</v>
          </cell>
          <cell r="BS1202">
            <v>2120.2715377600002</v>
          </cell>
          <cell r="BT1202">
            <v>2578.0837909699994</v>
          </cell>
          <cell r="BU1202">
            <v>2369.1072832799996</v>
          </cell>
          <cell r="BV1202">
            <v>2467.8024150299998</v>
          </cell>
          <cell r="BW1202">
            <v>2810.0359337400005</v>
          </cell>
          <cell r="BX1202">
            <v>2728.5641645700007</v>
          </cell>
          <cell r="BY1202">
            <v>1957.8558361299999</v>
          </cell>
          <cell r="BZ1202">
            <v>1478.0939808300002</v>
          </cell>
          <cell r="CA1202">
            <v>1521.3222894399998</v>
          </cell>
          <cell r="CB1202">
            <v>2940.9178916699993</v>
          </cell>
          <cell r="CC1202">
            <v>1722.0226964000003</v>
          </cell>
          <cell r="CD1202">
            <v>1882.8702394699999</v>
          </cell>
          <cell r="CE1202">
            <v>26571.646867529995</v>
          </cell>
          <cell r="CF1202">
            <v>2242.91361104</v>
          </cell>
          <cell r="CG1202">
            <v>2537.2796413999995</v>
          </cell>
          <cell r="CH1202">
            <v>2277.5990571399993</v>
          </cell>
          <cell r="CI1202">
            <v>2695.4546014999996</v>
          </cell>
          <cell r="CJ1202">
            <v>2856.4810049500006</v>
          </cell>
          <cell r="CK1202">
            <v>2745.5493302199998</v>
          </cell>
          <cell r="CL1202">
            <v>1718.0069008</v>
          </cell>
          <cell r="CM1202">
            <v>1614.7587595900002</v>
          </cell>
          <cell r="CN1202">
            <v>1483.9358879900003</v>
          </cell>
          <cell r="CO1202">
            <v>2887.5428880199997</v>
          </cell>
          <cell r="CP1202">
            <v>1697.5270675900006</v>
          </cell>
          <cell r="CQ1202">
            <v>1814.5981172900003</v>
          </cell>
          <cell r="CR1202">
            <v>26529.613595319999</v>
          </cell>
          <cell r="CS1202">
            <v>2377.3621785400005</v>
          </cell>
          <cell r="CT1202">
            <v>2376.0315008399998</v>
          </cell>
          <cell r="CU1202">
            <v>2244.5004594099992</v>
          </cell>
          <cell r="CV1202">
            <v>2787.0275662999998</v>
          </cell>
          <cell r="CW1202">
            <v>2838.3485537600004</v>
          </cell>
          <cell r="CX1202">
            <v>2718.2265229499999</v>
          </cell>
          <cell r="CY1202">
            <v>1701.4097232500001</v>
          </cell>
          <cell r="CZ1202">
            <v>1648.6496400800004</v>
          </cell>
          <cell r="DA1202">
            <v>1447.8663790799999</v>
          </cell>
          <cell r="DB1202">
            <v>2899.4781945099994</v>
          </cell>
          <cell r="DC1202">
            <v>1752.8257718300003</v>
          </cell>
          <cell r="DD1202">
            <v>1737.88710477</v>
          </cell>
          <cell r="DE1202">
            <v>26536.272971589999</v>
          </cell>
          <cell r="DF1202">
            <v>2551.9148891000004</v>
          </cell>
          <cell r="DG1202">
            <v>2272.5492380799992</v>
          </cell>
          <cell r="DH1202">
            <v>2176.0225619399994</v>
          </cell>
          <cell r="DI1202">
            <v>2948.5432889599992</v>
          </cell>
          <cell r="DJ1202">
            <v>2731.3344204700006</v>
          </cell>
          <cell r="DK1202">
            <v>2715.9026799099997</v>
          </cell>
          <cell r="DL1202">
            <v>1635.9578420800001</v>
          </cell>
          <cell r="DM1202">
            <v>1669.1046995400002</v>
          </cell>
          <cell r="DN1202">
            <v>1413.2699800100002</v>
          </cell>
          <cell r="DO1202">
            <v>2925.6090632999994</v>
          </cell>
          <cell r="DP1202">
            <v>1784.1681949000003</v>
          </cell>
          <cell r="DQ1202">
            <v>1711.8961133000003</v>
          </cell>
          <cell r="DR1202">
            <v>26521.512305229997</v>
          </cell>
          <cell r="DS1202">
            <v>2619.4110293399999</v>
          </cell>
          <cell r="DT1202">
            <v>2177.4586328499995</v>
          </cell>
          <cell r="DU1202">
            <v>2182.7390258399992</v>
          </cell>
          <cell r="DV1202">
            <v>2995.7917044799992</v>
          </cell>
          <cell r="DW1202">
            <v>2821.4998579000003</v>
          </cell>
          <cell r="DX1202">
            <v>2636.68372598</v>
          </cell>
          <cell r="DY1202">
            <v>1574.96457891</v>
          </cell>
          <cell r="DZ1202">
            <v>1659.3171289500003</v>
          </cell>
          <cell r="EA1202">
            <v>1407.7625679799999</v>
          </cell>
          <cell r="EB1202">
            <v>2913.3459850299996</v>
          </cell>
          <cell r="EC1202">
            <v>1885.9403654800003</v>
          </cell>
          <cell r="ED1202">
            <v>1646.5977024900001</v>
          </cell>
          <cell r="EE1202">
            <v>26526.697509860005</v>
          </cell>
          <cell r="EF1202">
            <v>2715.2097929900001</v>
          </cell>
          <cell r="EG1202">
            <v>2214.8536107800001</v>
          </cell>
          <cell r="EH1202">
            <v>2238.7155238200003</v>
          </cell>
          <cell r="EI1202">
            <v>2952.0116374499999</v>
          </cell>
          <cell r="EJ1202">
            <v>2804.5222074599997</v>
          </cell>
          <cell r="EK1202">
            <v>2598.3140347899998</v>
          </cell>
          <cell r="EL1202">
            <v>1589.4246730300001</v>
          </cell>
          <cell r="EM1202">
            <v>1568.3919856700004</v>
          </cell>
          <cell r="EN1202">
            <v>1559.9002038599999</v>
          </cell>
          <cell r="EO1202">
            <v>2741.5975642199996</v>
          </cell>
          <cell r="EP1202">
            <v>2040.4946704900003</v>
          </cell>
          <cell r="EQ1202">
            <v>1503.2616053000004</v>
          </cell>
          <cell r="ER1202">
            <v>26571.646867529998</v>
          </cell>
          <cell r="ES1202">
            <v>2242.91361104</v>
          </cell>
          <cell r="ET1202">
            <v>2516.8216981299997</v>
          </cell>
          <cell r="EU1202">
            <v>2293.6406786799998</v>
          </cell>
          <cell r="EV1202">
            <v>2582.6898400299997</v>
          </cell>
          <cell r="EW1202">
            <v>2808.0366655300008</v>
          </cell>
          <cell r="EX1202">
            <v>2690.5021669900007</v>
          </cell>
          <cell r="EY1202">
            <v>1893.4388794000001</v>
          </cell>
          <cell r="EZ1202">
            <v>1568.56975575</v>
          </cell>
          <cell r="FA1202">
            <v>1537.0543699199998</v>
          </cell>
          <cell r="FB1202">
            <v>2848.621092119999</v>
          </cell>
          <cell r="FC1202">
            <v>1736.8876132900004</v>
          </cell>
          <cell r="FD1202">
            <v>1852.4704966500001</v>
          </cell>
          <cell r="FE1202">
            <v>26530.04363312</v>
          </cell>
          <cell r="FF1202">
            <v>2357.3983772900001</v>
          </cell>
          <cell r="FG1202">
            <v>2378.5413597399997</v>
          </cell>
          <cell r="FH1202">
            <v>2277.5990571399993</v>
          </cell>
          <cell r="FI1202">
            <v>2695.4546014999996</v>
          </cell>
          <cell r="FJ1202">
            <v>2856.4810049500006</v>
          </cell>
          <cell r="FK1202">
            <v>2745.5493302199998</v>
          </cell>
          <cell r="FL1202">
            <v>1718.0069008</v>
          </cell>
          <cell r="FM1202">
            <v>1614.7587595900002</v>
          </cell>
          <cell r="FN1202">
            <v>1483.9358879900003</v>
          </cell>
          <cell r="FO1202">
            <v>2887.5428880199997</v>
          </cell>
          <cell r="FP1202">
            <v>1697.5270675900006</v>
          </cell>
          <cell r="FQ1202">
            <v>1817.2483982900003</v>
          </cell>
          <cell r="FR1202">
            <v>26529.613595319999</v>
          </cell>
          <cell r="FS1202">
            <v>2377.3621785400005</v>
          </cell>
          <cell r="FT1202">
            <v>2376.0315008399998</v>
          </cell>
          <cell r="FU1202">
            <v>2244.5004594099992</v>
          </cell>
          <cell r="FV1202">
            <v>2787.0275662999998</v>
          </cell>
          <cell r="FW1202">
            <v>2838.3485537600004</v>
          </cell>
          <cell r="FX1202">
            <v>2718.2265229499999</v>
          </cell>
          <cell r="FY1202">
            <v>1701.4097232500001</v>
          </cell>
          <cell r="FZ1202">
            <v>1648.6496400800004</v>
          </cell>
          <cell r="GA1202">
            <v>1447.8663790799999</v>
          </cell>
          <cell r="GB1202">
            <v>2899.4781945099994</v>
          </cell>
          <cell r="GC1202">
            <v>1752.8257718300003</v>
          </cell>
          <cell r="GD1202">
            <v>1737.88710477</v>
          </cell>
          <cell r="GE1202">
            <v>26536.272971589999</v>
          </cell>
          <cell r="GF1202">
            <v>2551.9148891000004</v>
          </cell>
          <cell r="GG1202">
            <v>2297.3095785899991</v>
          </cell>
          <cell r="GH1202">
            <v>2182.7390258399992</v>
          </cell>
          <cell r="GI1202">
            <v>2995.7917044799992</v>
          </cell>
          <cell r="GJ1202">
            <v>2821.4998579000003</v>
          </cell>
          <cell r="GK1202">
            <v>2636.68372598</v>
          </cell>
          <cell r="GL1202">
            <v>1574.96457891</v>
          </cell>
          <cell r="GM1202">
            <v>1659.3171289500003</v>
          </cell>
          <cell r="GN1202">
            <v>1407.7625679799999</v>
          </cell>
          <cell r="GO1202">
            <v>2913.3459850299996</v>
          </cell>
          <cell r="GP1202">
            <v>1885.9403654800003</v>
          </cell>
          <cell r="GQ1202">
            <v>1609.0035633499999</v>
          </cell>
          <cell r="GR1202">
            <v>26562.030330919995</v>
          </cell>
          <cell r="GS1202">
            <v>2715.2097929900001</v>
          </cell>
          <cell r="GT1202">
            <v>2139.2578506199998</v>
          </cell>
          <cell r="GU1202">
            <v>2266.0345000399993</v>
          </cell>
          <cell r="GV1202">
            <v>2855.8380100999998</v>
          </cell>
          <cell r="GW1202">
            <v>2945.34911293</v>
          </cell>
          <cell r="GX1202">
            <v>2594.45215792</v>
          </cell>
          <cell r="GY1202">
            <v>1489.9674281999999</v>
          </cell>
          <cell r="GZ1202">
            <v>1675.0011389200004</v>
          </cell>
          <cell r="HA1202">
            <v>1415.87119738</v>
          </cell>
          <cell r="HB1202">
            <v>2885.6155307099993</v>
          </cell>
          <cell r="HC1202">
            <v>2038.1331045800005</v>
          </cell>
          <cell r="HD1202">
            <v>1541.3005065300003</v>
          </cell>
          <cell r="HE1202">
            <v>26576.94805929</v>
          </cell>
          <cell r="HF1202">
            <v>2120.2715377600002</v>
          </cell>
          <cell r="HG1202">
            <v>2578.0837909699994</v>
          </cell>
          <cell r="HH1202">
            <v>2369.1072832799996</v>
          </cell>
          <cell r="HI1202">
            <v>2467.8024150299998</v>
          </cell>
          <cell r="HJ1202">
            <v>2810.0359337400005</v>
          </cell>
          <cell r="HK1202">
            <v>2728.5641645700007</v>
          </cell>
          <cell r="HL1202">
            <v>1957.8558361299999</v>
          </cell>
          <cell r="HM1202">
            <v>1478.0939808300002</v>
          </cell>
          <cell r="HN1202">
            <v>1521.3222894399998</v>
          </cell>
          <cell r="HO1202">
            <v>2940.9178916699993</v>
          </cell>
          <cell r="HP1202">
            <v>1722.0226964000003</v>
          </cell>
          <cell r="HQ1202">
            <v>1882.8702394699999</v>
          </cell>
          <cell r="HR1202">
            <v>26571.646867529998</v>
          </cell>
          <cell r="HS1202">
            <v>2242.91361104</v>
          </cell>
          <cell r="HT1202">
            <v>2516.8216981299997</v>
          </cell>
          <cell r="HU1202">
            <v>2293.6406786799998</v>
          </cell>
          <cell r="HV1202">
            <v>2582.6898400299997</v>
          </cell>
          <cell r="HW1202">
            <v>2808.0366655300008</v>
          </cell>
          <cell r="HX1202">
            <v>2690.5021669900007</v>
          </cell>
          <cell r="HY1202">
            <v>1893.4388794000001</v>
          </cell>
          <cell r="HZ1202">
            <v>1568.56975575</v>
          </cell>
          <cell r="IA1202">
            <v>1537.0543699199998</v>
          </cell>
          <cell r="IB1202">
            <v>2848.621092119999</v>
          </cell>
          <cell r="IC1202">
            <v>1736.8876132900004</v>
          </cell>
          <cell r="ID1202">
            <v>1852.4704966500001</v>
          </cell>
          <cell r="IE1202">
            <v>26530.043633119996</v>
          </cell>
          <cell r="IF1202">
            <v>2357.3983772900001</v>
          </cell>
          <cell r="IG1202">
            <v>2413.0172865299996</v>
          </cell>
          <cell r="IH1202">
            <v>2244.5004594099992</v>
          </cell>
          <cell r="II1202">
            <v>2787.0275662999998</v>
          </cell>
          <cell r="IJ1202">
            <v>2838.3485537600004</v>
          </cell>
          <cell r="IK1202">
            <v>2718.2265229499999</v>
          </cell>
          <cell r="IL1202">
            <v>1701.4097232500001</v>
          </cell>
          <cell r="IM1202">
            <v>1648.6496400800004</v>
          </cell>
          <cell r="IN1202">
            <v>1447.8663790799999</v>
          </cell>
          <cell r="IO1202">
            <v>2899.4781945099994</v>
          </cell>
          <cell r="IP1202">
            <v>1752.8257718300003</v>
          </cell>
          <cell r="IQ1202">
            <v>1721.2951581299999</v>
          </cell>
          <cell r="IR1202">
            <v>26536.272971589999</v>
          </cell>
          <cell r="IS1202">
            <v>2551.9148891000004</v>
          </cell>
          <cell r="IT1202">
            <v>2272.5492380799992</v>
          </cell>
          <cell r="IU1202">
            <v>2176.0225619399994</v>
          </cell>
          <cell r="IV1202">
            <v>2948.5432889599992</v>
          </cell>
          <cell r="IW1202">
            <v>2731.3344204700006</v>
          </cell>
          <cell r="IX1202">
            <v>2715.9026799099997</v>
          </cell>
          <cell r="IY1202">
            <v>1635.9578420800001</v>
          </cell>
          <cell r="IZ1202">
            <v>1669.1046995400002</v>
          </cell>
          <cell r="JA1202">
            <v>1413.2699800100002</v>
          </cell>
          <cell r="JB1202">
            <v>2925.6090632999994</v>
          </cell>
          <cell r="JC1202">
            <v>1784.1681949000003</v>
          </cell>
          <cell r="JD1202">
            <v>1711.8961133000003</v>
          </cell>
          <cell r="JE1202">
            <v>0</v>
          </cell>
          <cell r="JF1202">
            <v>0</v>
          </cell>
          <cell r="JG1202">
            <v>0</v>
          </cell>
          <cell r="JH1202">
            <v>0</v>
          </cell>
          <cell r="JI1202">
            <v>0</v>
          </cell>
          <cell r="JJ1202">
            <v>0</v>
          </cell>
          <cell r="JK1202">
            <v>0</v>
          </cell>
          <cell r="JL1202">
            <v>0</v>
          </cell>
          <cell r="JM1202">
            <v>0</v>
          </cell>
          <cell r="JN1202">
            <v>0</v>
          </cell>
          <cell r="JO1202">
            <v>0</v>
          </cell>
          <cell r="JP1202">
            <v>0</v>
          </cell>
          <cell r="JQ1202">
            <v>0</v>
          </cell>
        </row>
        <row r="1204">
          <cell r="F1204">
            <v>2182.0245629500132</v>
          </cell>
          <cell r="G1204">
            <v>2450.434875380015</v>
          </cell>
          <cell r="H1204">
            <v>2186.237780330237</v>
          </cell>
          <cell r="I1204">
            <v>2372.1992858499289</v>
          </cell>
          <cell r="J1204">
            <v>2691.7891333799344</v>
          </cell>
          <cell r="K1204">
            <v>2615.3653283400927</v>
          </cell>
          <cell r="L1204">
            <v>1888.1981898299418</v>
          </cell>
          <cell r="M1204">
            <v>1504.9989573599305</v>
          </cell>
          <cell r="N1204">
            <v>1404.3718974199146</v>
          </cell>
          <cell r="O1204">
            <v>2667.0166180897504</v>
          </cell>
          <cell r="P1204">
            <v>1717.5679880499374</v>
          </cell>
          <cell r="Q1204">
            <v>1736.6002626500558</v>
          </cell>
          <cell r="R1204">
            <v>25328.82199829258</v>
          </cell>
          <cell r="S1204">
            <v>2286.2168616098352</v>
          </cell>
          <cell r="T1204">
            <v>2258.1214428399689</v>
          </cell>
          <cell r="U1204">
            <v>2119.7230853701476</v>
          </cell>
          <cell r="V1204">
            <v>2675.5639900399838</v>
          </cell>
          <cell r="W1204">
            <v>2372.9481854902115</v>
          </cell>
          <cell r="X1204">
            <v>3157.5978886398952</v>
          </cell>
          <cell r="Y1204">
            <v>1716.6557197999209</v>
          </cell>
          <cell r="Z1204">
            <v>1502.5523369701114</v>
          </cell>
          <cell r="AA1204">
            <v>1302.4199432800524</v>
          </cell>
          <cell r="AB1204">
            <v>2557.9054535697214</v>
          </cell>
          <cell r="AC1204">
            <v>1629.0423469799571</v>
          </cell>
          <cell r="AD1204">
            <v>1750.0747436999809</v>
          </cell>
          <cell r="AE1204">
            <v>25330.8509024214</v>
          </cell>
          <cell r="AF1204">
            <v>2376.73280403018</v>
          </cell>
          <cell r="AG1204">
            <v>2289.9748581098393</v>
          </cell>
          <cell r="AH1204">
            <v>2104.1629912999924</v>
          </cell>
          <cell r="AI1204">
            <v>2742.6481103396509</v>
          </cell>
          <cell r="AJ1204">
            <v>2706.2611132501625</v>
          </cell>
          <cell r="AK1204">
            <v>2456.2130165598355</v>
          </cell>
          <cell r="AL1204">
            <v>1593.8489369398449</v>
          </cell>
          <cell r="AM1204">
            <v>1659.8944052797742</v>
          </cell>
          <cell r="AN1204">
            <v>1342.8425287699793</v>
          </cell>
          <cell r="AO1204">
            <v>2738.7412399600726</v>
          </cell>
          <cell r="AP1204">
            <v>1707.7797747899313</v>
          </cell>
          <cell r="AQ1204">
            <v>1611.7511230900418</v>
          </cell>
          <cell r="AR1204">
            <v>25529.520713828504</v>
          </cell>
          <cell r="AS1204">
            <v>2570.4575666100718</v>
          </cell>
          <cell r="AT1204">
            <v>2106.4958699601702</v>
          </cell>
          <cell r="AU1204">
            <v>2109.2139994697645</v>
          </cell>
          <cell r="AV1204">
            <v>2739.6113084899262</v>
          </cell>
          <cell r="AW1204">
            <v>2746.8279986099806</v>
          </cell>
          <cell r="AX1204">
            <v>2598.6753987097181</v>
          </cell>
          <cell r="AY1204">
            <v>1503.8382768698502</v>
          </cell>
          <cell r="AZ1204">
            <v>1639.3866163901985</v>
          </cell>
          <cell r="BA1204">
            <v>1334.7390570298303</v>
          </cell>
          <cell r="BB1204">
            <v>2720.144155130256</v>
          </cell>
          <cell r="BC1204">
            <v>1855.437337910058</v>
          </cell>
          <cell r="BD1204">
            <v>1604.6931286498439</v>
          </cell>
          <cell r="BE1204">
            <v>25722.898441178724</v>
          </cell>
          <cell r="BF1204">
            <v>2711.945600990206</v>
          </cell>
          <cell r="BG1204">
            <v>2131.6036310601048</v>
          </cell>
          <cell r="BH1204">
            <v>2177.6473009500187</v>
          </cell>
          <cell r="BI1204">
            <v>2730.3216524699237</v>
          </cell>
          <cell r="BJ1204">
            <v>2463.6277991798706</v>
          </cell>
          <cell r="BK1204">
            <v>2594.4521579199936</v>
          </cell>
          <cell r="BL1204">
            <v>1489.9674281999469</v>
          </cell>
          <cell r="BM1204">
            <v>1665.6976279399823</v>
          </cell>
          <cell r="BN1204">
            <v>1415.8711973798927</v>
          </cell>
          <cell r="BO1204">
            <v>2762.3304339798633</v>
          </cell>
          <cell r="BP1204">
            <v>2038.1331045799889</v>
          </cell>
          <cell r="BQ1204">
            <v>1541.3005065300968</v>
          </cell>
          <cell r="BR1204">
            <v>26835.496950414032</v>
          </cell>
          <cell r="BS1204">
            <v>2120.2715377599234</v>
          </cell>
          <cell r="BT1204">
            <v>2562.3438959200867</v>
          </cell>
          <cell r="BU1204">
            <v>2530.6930886500049</v>
          </cell>
          <cell r="BV1204">
            <v>2576.0892878200393</v>
          </cell>
          <cell r="BW1204">
            <v>3420.9982517699245</v>
          </cell>
          <cell r="BX1204">
            <v>2358.7785272602923</v>
          </cell>
          <cell r="BY1204">
            <v>1957.8558361299802</v>
          </cell>
          <cell r="BZ1204">
            <v>1478.759075359907</v>
          </cell>
          <cell r="CA1204">
            <v>1521.3222894400824</v>
          </cell>
          <cell r="CB1204">
            <v>2703.4922244301997</v>
          </cell>
          <cell r="CC1204">
            <v>1722.0226963999448</v>
          </cell>
          <cell r="CD1204">
            <v>1882.8702394699212</v>
          </cell>
          <cell r="CE1204">
            <v>26364.390896368772</v>
          </cell>
          <cell r="CF1204">
            <v>2242.913611039985</v>
          </cell>
          <cell r="CG1204">
            <v>2784.0539709301665</v>
          </cell>
          <cell r="CH1204">
            <v>2413.810914169997</v>
          </cell>
          <cell r="CI1204">
            <v>2224.5301946599502</v>
          </cell>
          <cell r="CJ1204">
            <v>2814.9888514999766</v>
          </cell>
          <cell r="CK1204">
            <v>2802.0217724901158</v>
          </cell>
          <cell r="CL1204">
            <v>1718.0069007999264</v>
          </cell>
          <cell r="CM1204">
            <v>1614.7587595900986</v>
          </cell>
          <cell r="CN1204">
            <v>1417.322282739915</v>
          </cell>
          <cell r="CO1204">
            <v>2819.8584535699338</v>
          </cell>
          <cell r="CP1204">
            <v>1697.5270675900392</v>
          </cell>
          <cell r="CQ1204">
            <v>1814.5981172899483</v>
          </cell>
          <cell r="CR1204">
            <v>26078.394340168685</v>
          </cell>
          <cell r="CS1204">
            <v>2372.6071659100708</v>
          </cell>
          <cell r="CT1204">
            <v>2113.0736749800853</v>
          </cell>
          <cell r="CU1204">
            <v>1920.6289320201613</v>
          </cell>
          <cell r="CV1204">
            <v>2701.4170365098398</v>
          </cell>
          <cell r="CW1204">
            <v>2800.6431776196696</v>
          </cell>
          <cell r="CX1204">
            <v>3087.4897729498334</v>
          </cell>
          <cell r="CY1204">
            <v>1701.4097232499626</v>
          </cell>
          <cell r="CZ1204">
            <v>1640.7518808902241</v>
          </cell>
          <cell r="DA1204">
            <v>1447.8663790801074</v>
          </cell>
          <cell r="DB1204">
            <v>2801.793720359914</v>
          </cell>
          <cell r="DC1204">
            <v>1752.8257718300447</v>
          </cell>
          <cell r="DD1204">
            <v>1737.8871047700522</v>
          </cell>
          <cell r="DE1204">
            <v>25527.282645033672</v>
          </cell>
          <cell r="DF1204">
            <v>2551.9148891000077</v>
          </cell>
          <cell r="DG1204">
            <v>2475.5597481700825</v>
          </cell>
          <cell r="DH1204">
            <v>1780.4070214999374</v>
          </cell>
          <cell r="DI1204">
            <v>2385.1946495997254</v>
          </cell>
          <cell r="DJ1204">
            <v>2761.3845745101571</v>
          </cell>
          <cell r="DK1204">
            <v>2530.9470631799195</v>
          </cell>
          <cell r="DL1204">
            <v>1628.348827470094</v>
          </cell>
          <cell r="DM1204">
            <v>1669.104699539952</v>
          </cell>
          <cell r="DN1204">
            <v>1413.2699800101109</v>
          </cell>
          <cell r="DO1204">
            <v>2839.9823646002915</v>
          </cell>
          <cell r="DP1204">
            <v>1779.272714050021</v>
          </cell>
          <cell r="DQ1204">
            <v>1711.8961132999975</v>
          </cell>
          <cell r="DR1204">
            <v>28309.833991087973</v>
          </cell>
          <cell r="DS1204">
            <v>2619.4110293400008</v>
          </cell>
          <cell r="DT1204">
            <v>2062.9334067299496</v>
          </cell>
          <cell r="DU1204">
            <v>4452.0838946402073</v>
          </cell>
          <cell r="DV1204">
            <v>2808.6281785699539</v>
          </cell>
          <cell r="DW1204">
            <v>2619.5537101200316</v>
          </cell>
          <cell r="DX1204">
            <v>2726.2596221403219</v>
          </cell>
          <cell r="DY1204">
            <v>1574.9645789100323</v>
          </cell>
          <cell r="DZ1204">
            <v>1659.3171289500315</v>
          </cell>
          <cell r="EA1204">
            <v>1407.7625679799821</v>
          </cell>
          <cell r="EB1204">
            <v>2852.655575820012</v>
          </cell>
          <cell r="EC1204">
            <v>1879.6665954000782</v>
          </cell>
          <cell r="ED1204">
            <v>1646.5977024900494</v>
          </cell>
          <cell r="EE1204">
            <v>26922.67870252952</v>
          </cell>
          <cell r="EF1204">
            <v>2709.1384170998354</v>
          </cell>
          <cell r="EG1204">
            <v>2214.8536107799737</v>
          </cell>
          <cell r="EH1204">
            <v>3151.3543283699546</v>
          </cell>
          <cell r="EI1204">
            <v>2616.1196232999209</v>
          </cell>
          <cell r="EJ1204">
            <v>2663.6221975795925</v>
          </cell>
          <cell r="EK1204">
            <v>2598.3140347900335</v>
          </cell>
          <cell r="EL1204">
            <v>1589.4246730299201</v>
          </cell>
          <cell r="EM1204">
            <v>1568.3919856699649</v>
          </cell>
          <cell r="EN1204">
            <v>1559.9002038598992</v>
          </cell>
          <cell r="EO1204">
            <v>2722.8348689398263</v>
          </cell>
          <cell r="EP1204">
            <v>2025.4631538100075</v>
          </cell>
          <cell r="EQ1204">
            <v>1503.2616053000093</v>
          </cell>
          <cell r="ER1204">
            <v>24483.097424320877</v>
          </cell>
          <cell r="ES1204">
            <v>2236.9906192099443</v>
          </cell>
          <cell r="ET1204">
            <v>2516.821698129992</v>
          </cell>
          <cell r="EU1204">
            <v>1057.0682534400839</v>
          </cell>
          <cell r="EV1204">
            <v>2293.2438964201137</v>
          </cell>
          <cell r="EW1204">
            <v>2282.9207427799702</v>
          </cell>
          <cell r="EX1204">
            <v>2666.7277397799771</v>
          </cell>
          <cell r="EY1204">
            <v>1893.4388794000261</v>
          </cell>
          <cell r="EZ1204">
            <v>1560.8520231798757</v>
          </cell>
          <cell r="FA1204">
            <v>1537.0543699200498</v>
          </cell>
          <cell r="FB1204">
            <v>2848.6210921199527</v>
          </cell>
          <cell r="FC1204">
            <v>1736.8876132899895</v>
          </cell>
          <cell r="FD1204">
            <v>1852.4704966499703</v>
          </cell>
          <cell r="FE1204">
            <v>26560.802570041269</v>
          </cell>
          <cell r="FF1204">
            <v>2357.3983772899956</v>
          </cell>
          <cell r="FG1204">
            <v>2378.5413597399602</v>
          </cell>
          <cell r="FH1204">
            <v>3173.7563775500748</v>
          </cell>
          <cell r="FI1204">
            <v>2237.2349481300917</v>
          </cell>
          <cell r="FJ1204">
            <v>2460.972117829835</v>
          </cell>
          <cell r="FK1204">
            <v>2733.8794872199651</v>
          </cell>
          <cell r="FL1204">
            <v>1718.0069007999264</v>
          </cell>
          <cell r="FM1204">
            <v>1614.7587595900986</v>
          </cell>
          <cell r="FN1204">
            <v>1483.9358879900537</v>
          </cell>
          <cell r="FO1204">
            <v>2887.5428880199324</v>
          </cell>
          <cell r="FP1204">
            <v>1697.5270675900392</v>
          </cell>
          <cell r="FQ1204">
            <v>1817.2483982900158</v>
          </cell>
          <cell r="FR1204">
            <v>29490.72807276994</v>
          </cell>
          <cell r="FS1204">
            <v>2377.3621785399737</v>
          </cell>
          <cell r="FT1204">
            <v>2376.0315008399775</v>
          </cell>
          <cell r="FU1204">
            <v>5052.8581863299478</v>
          </cell>
          <cell r="FV1204">
            <v>3008.1471187099814</v>
          </cell>
          <cell r="FW1204">
            <v>2775.9558816803619</v>
          </cell>
          <cell r="FX1204">
            <v>2718.2265229499899</v>
          </cell>
          <cell r="FY1204">
            <v>1697.490186329931</v>
          </cell>
          <cell r="FZ1204">
            <v>1647.5863139601424</v>
          </cell>
          <cell r="GA1204">
            <v>1447.866379079991</v>
          </cell>
          <cell r="GB1204">
            <v>2898.4909277500119</v>
          </cell>
          <cell r="GC1204">
            <v>1752.8257718300447</v>
          </cell>
          <cell r="GD1204">
            <v>1737.8871047700522</v>
          </cell>
          <cell r="GE1204">
            <v>27885.417889179662</v>
          </cell>
          <cell r="GF1204">
            <v>2551.9148891000077</v>
          </cell>
          <cell r="GG1204">
            <v>2296.1862604800845</v>
          </cell>
          <cell r="GH1204">
            <v>2438.6475805700757</v>
          </cell>
          <cell r="GI1204">
            <v>4039.4412215000484</v>
          </cell>
          <cell r="GJ1204">
            <v>2873.8186380800325</v>
          </cell>
          <cell r="GK1204">
            <v>2636.6837259801105</v>
          </cell>
          <cell r="GL1204">
            <v>1573.3559626799542</v>
          </cell>
          <cell r="GM1204">
            <v>1659.3171289500315</v>
          </cell>
          <cell r="GN1204">
            <v>1407.7625679799821</v>
          </cell>
          <cell r="GO1204">
            <v>2913.3459850300569</v>
          </cell>
          <cell r="GP1204">
            <v>1885.9403654800262</v>
          </cell>
          <cell r="GQ1204">
            <v>1609.0035633499501</v>
          </cell>
          <cell r="GR1204">
            <v>24563.11885561049</v>
          </cell>
          <cell r="GS1204">
            <v>2715.2097929900046</v>
          </cell>
          <cell r="GT1204">
            <v>2138.1345325099537</v>
          </cell>
          <cell r="GU1204">
            <v>997.48273229994811</v>
          </cell>
          <cell r="GV1204">
            <v>2629.003358040005</v>
          </cell>
          <cell r="GW1204">
            <v>2455.9963929799851</v>
          </cell>
          <cell r="GX1204">
            <v>2594.4521579199936</v>
          </cell>
          <cell r="GY1204">
            <v>1489.9674281999469</v>
          </cell>
          <cell r="GZ1204">
            <v>1675.0011389199644</v>
          </cell>
          <cell r="HA1204">
            <v>1408.2930713499663</v>
          </cell>
          <cell r="HB1204">
            <v>2880.1446392899379</v>
          </cell>
          <cell r="HC1204">
            <v>2038.1331045799889</v>
          </cell>
          <cell r="HD1204">
            <v>1541.3005065299803</v>
          </cell>
          <cell r="HE1204">
            <v>25725.792300416157</v>
          </cell>
          <cell r="HF1204">
            <v>2120.2715377600398</v>
          </cell>
          <cell r="HG1204">
            <v>2577.1508930101991</v>
          </cell>
          <cell r="HH1204">
            <v>2171.9279874699423</v>
          </cell>
          <cell r="HI1204">
            <v>2113.0473404000513</v>
          </cell>
          <cell r="HJ1204">
            <v>2527.0997404700611</v>
          </cell>
          <cell r="HK1204">
            <v>2727.6851842198521</v>
          </cell>
          <cell r="HL1204">
            <v>1957.8558361299802</v>
          </cell>
          <cell r="HM1204">
            <v>1478.0939808299299</v>
          </cell>
          <cell r="HN1204">
            <v>1517.2688542100368</v>
          </cell>
          <cell r="HO1204">
            <v>2930.4980100500397</v>
          </cell>
          <cell r="HP1204">
            <v>1722.0226963999448</v>
          </cell>
          <cell r="HQ1204">
            <v>1882.8702394700376</v>
          </cell>
          <cell r="HR1204">
            <v>27421.012322962284</v>
          </cell>
          <cell r="HS1204">
            <v>2242.913611039985</v>
          </cell>
          <cell r="HT1204">
            <v>2516.3089588799048</v>
          </cell>
          <cell r="HU1204">
            <v>2454.2518262800295</v>
          </cell>
          <cell r="HV1204">
            <v>2838.6395547699649</v>
          </cell>
          <cell r="HW1204">
            <v>3241.3539978698827</v>
          </cell>
          <cell r="HX1204">
            <v>2690.5021669899579</v>
          </cell>
          <cell r="HY1204">
            <v>1893.4388794000261</v>
          </cell>
          <cell r="HZ1204">
            <v>1568.5697557500098</v>
          </cell>
          <cell r="IA1204">
            <v>1537.0543699200498</v>
          </cell>
          <cell r="IB1204">
            <v>2848.6210921199527</v>
          </cell>
          <cell r="IC1204">
            <v>1736.8876132899895</v>
          </cell>
          <cell r="ID1204">
            <v>1852.4704966499703</v>
          </cell>
          <cell r="IE1204">
            <v>26243.783604590222</v>
          </cell>
          <cell r="IF1204">
            <v>2357.3983772899956</v>
          </cell>
          <cell r="IG1204">
            <v>2413.0172865299974</v>
          </cell>
          <cell r="IH1204">
            <v>2035.7397625299636</v>
          </cell>
          <cell r="II1204">
            <v>2621.2104323799722</v>
          </cell>
          <cell r="IJ1204">
            <v>2928.8763151199091</v>
          </cell>
          <cell r="IK1204">
            <v>2718.2265229499899</v>
          </cell>
          <cell r="IL1204">
            <v>1701.4097232499626</v>
          </cell>
          <cell r="IM1204">
            <v>1648.6496400800534</v>
          </cell>
          <cell r="IN1204">
            <v>1445.6564199900022</v>
          </cell>
          <cell r="IO1204">
            <v>2899.4781945100985</v>
          </cell>
          <cell r="IP1204">
            <v>1752.8257718300447</v>
          </cell>
          <cell r="IQ1204">
            <v>1721.2951581300003</v>
          </cell>
          <cell r="IR1204">
            <v>27396.261392969638</v>
          </cell>
          <cell r="IS1204">
            <v>2551.9148891000077</v>
          </cell>
          <cell r="IT1204">
            <v>2272.5492380800424</v>
          </cell>
          <cell r="IU1204">
            <v>2447.0936193800298</v>
          </cell>
          <cell r="IV1204">
            <v>3637.8080440599006</v>
          </cell>
          <cell r="IW1204">
            <v>2633.369145170087</v>
          </cell>
          <cell r="IX1204">
            <v>2713.520564049948</v>
          </cell>
          <cell r="IY1204">
            <v>1635.9578420799226</v>
          </cell>
          <cell r="IZ1204">
            <v>1669.104699539952</v>
          </cell>
          <cell r="JA1204">
            <v>1413.2699800099945</v>
          </cell>
          <cell r="JB1204">
            <v>2925.6090633000713</v>
          </cell>
          <cell r="JC1204">
            <v>1784.168194900034</v>
          </cell>
          <cell r="JD1204">
            <v>1711.8961132999975</v>
          </cell>
          <cell r="JE1204">
            <v>0</v>
          </cell>
          <cell r="JF1204">
            <v>0</v>
          </cell>
          <cell r="JG1204">
            <v>0</v>
          </cell>
          <cell r="JH1204">
            <v>0</v>
          </cell>
          <cell r="JI1204">
            <v>0</v>
          </cell>
          <cell r="JJ1204">
            <v>0</v>
          </cell>
          <cell r="JK1204">
            <v>0</v>
          </cell>
          <cell r="JL1204">
            <v>0</v>
          </cell>
          <cell r="JM1204">
            <v>0</v>
          </cell>
          <cell r="JN1204">
            <v>0</v>
          </cell>
          <cell r="JO1204">
            <v>0</v>
          </cell>
          <cell r="JP1204">
            <v>0</v>
          </cell>
          <cell r="JQ1204">
            <v>0</v>
          </cell>
        </row>
        <row r="1207">
          <cell r="D1207" t="str">
            <v>CL_.EX.BDG._.___.JimBridger 0</v>
          </cell>
          <cell r="F1207">
            <v>0</v>
          </cell>
          <cell r="G1207">
            <v>9.9999999999997868E-3</v>
          </cell>
          <cell r="H1207">
            <v>0</v>
          </cell>
          <cell r="I1207">
            <v>0</v>
          </cell>
          <cell r="J1207">
            <v>-1.9999999999998685E-2</v>
          </cell>
          <cell r="K1207">
            <v>-1.9999999999999574E-2</v>
          </cell>
          <cell r="L1207">
            <v>0</v>
          </cell>
          <cell r="M1207">
            <v>0</v>
          </cell>
          <cell r="N1207">
            <v>0</v>
          </cell>
          <cell r="O1207">
            <v>-1.0000000000000675E-2</v>
          </cell>
          <cell r="P1207">
            <v>0</v>
          </cell>
          <cell r="Q1207">
            <v>-1.0000000000000675E-2</v>
          </cell>
          <cell r="R1207">
            <v>-1.9999999999996021E-2</v>
          </cell>
          <cell r="S1207">
            <v>-9.9999999999988987E-3</v>
          </cell>
          <cell r="T1207">
            <v>0</v>
          </cell>
          <cell r="U1207">
            <v>1.0000000000000675E-2</v>
          </cell>
          <cell r="V1207">
            <v>0</v>
          </cell>
          <cell r="W1207">
            <v>0</v>
          </cell>
          <cell r="X1207">
            <v>-2.0000000000000462E-2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1.0000000000005116E-2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9.9999999999997868E-3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-5.9999999999988063E-2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-2.0000000000000462E-2</v>
          </cell>
          <cell r="BD1207">
            <v>-4.0000000000000036E-2</v>
          </cell>
          <cell r="BE1207">
            <v>-3.0000000000001137E-2</v>
          </cell>
          <cell r="BF1207">
            <v>0</v>
          </cell>
          <cell r="BG1207">
            <v>0</v>
          </cell>
          <cell r="BH1207">
            <v>0</v>
          </cell>
          <cell r="BI1207">
            <v>0</v>
          </cell>
          <cell r="BJ1207">
            <v>-1.9999999999999574E-2</v>
          </cell>
          <cell r="BK1207">
            <v>0</v>
          </cell>
          <cell r="BL1207">
            <v>0</v>
          </cell>
          <cell r="BM1207">
            <v>0</v>
          </cell>
          <cell r="BN1207">
            <v>0</v>
          </cell>
          <cell r="BO1207">
            <v>-9.9999999999988987E-3</v>
          </cell>
          <cell r="BP1207">
            <v>0</v>
          </cell>
          <cell r="BQ1207">
            <v>0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0</v>
          </cell>
          <cell r="BW1207">
            <v>0</v>
          </cell>
          <cell r="BX1207">
            <v>0</v>
          </cell>
          <cell r="BY1207">
            <v>0</v>
          </cell>
          <cell r="BZ1207">
            <v>0</v>
          </cell>
          <cell r="CA1207">
            <v>0</v>
          </cell>
          <cell r="CB1207">
            <v>0</v>
          </cell>
          <cell r="CC1207">
            <v>0</v>
          </cell>
          <cell r="CD1207">
            <v>0</v>
          </cell>
          <cell r="CE1207">
            <v>0</v>
          </cell>
          <cell r="CF1207">
            <v>0</v>
          </cell>
          <cell r="CG1207">
            <v>0</v>
          </cell>
          <cell r="CH1207">
            <v>0</v>
          </cell>
          <cell r="CI1207">
            <v>0</v>
          </cell>
          <cell r="CJ1207">
            <v>0</v>
          </cell>
          <cell r="CK1207">
            <v>0</v>
          </cell>
          <cell r="CL1207">
            <v>0</v>
          </cell>
          <cell r="CM1207">
            <v>0</v>
          </cell>
          <cell r="CN1207">
            <v>0</v>
          </cell>
          <cell r="CO1207">
            <v>0</v>
          </cell>
          <cell r="CP1207">
            <v>0</v>
          </cell>
          <cell r="CQ1207">
            <v>0</v>
          </cell>
          <cell r="CR1207">
            <v>2.0000000000010232E-2</v>
          </cell>
          <cell r="CS1207">
            <v>0</v>
          </cell>
          <cell r="CT1207">
            <v>0</v>
          </cell>
          <cell r="CU1207">
            <v>2.0000000000000462E-2</v>
          </cell>
          <cell r="CV1207">
            <v>0</v>
          </cell>
          <cell r="CW1207">
            <v>0</v>
          </cell>
          <cell r="CX1207">
            <v>0</v>
          </cell>
          <cell r="CY1207">
            <v>0</v>
          </cell>
          <cell r="CZ1207">
            <v>0</v>
          </cell>
          <cell r="DA1207">
            <v>0</v>
          </cell>
          <cell r="DB1207">
            <v>0</v>
          </cell>
          <cell r="DC1207">
            <v>0</v>
          </cell>
          <cell r="DD1207">
            <v>0</v>
          </cell>
          <cell r="DE1207">
            <v>-4.9999999999997158E-2</v>
          </cell>
          <cell r="DF1207">
            <v>0</v>
          </cell>
          <cell r="DG1207">
            <v>0</v>
          </cell>
          <cell r="DH1207">
            <v>-2.9999999999999361E-2</v>
          </cell>
          <cell r="DI1207">
            <v>-1.9999999999999574E-2</v>
          </cell>
          <cell r="DJ1207">
            <v>0</v>
          </cell>
          <cell r="DK1207">
            <v>0</v>
          </cell>
          <cell r="DL1207">
            <v>0</v>
          </cell>
          <cell r="DM1207">
            <v>0</v>
          </cell>
          <cell r="DN1207">
            <v>0</v>
          </cell>
          <cell r="DO1207">
            <v>0</v>
          </cell>
          <cell r="DP1207">
            <v>0</v>
          </cell>
          <cell r="DQ1207">
            <v>0</v>
          </cell>
          <cell r="DR1207">
            <v>9.9999999999909051E-3</v>
          </cell>
          <cell r="DS1207">
            <v>0</v>
          </cell>
          <cell r="DT1207">
            <v>0</v>
          </cell>
          <cell r="DU1207">
            <v>0</v>
          </cell>
          <cell r="DV1207">
            <v>0</v>
          </cell>
          <cell r="DW1207">
            <v>1.0000000000000675E-2</v>
          </cell>
          <cell r="DX1207">
            <v>0</v>
          </cell>
          <cell r="DY1207">
            <v>0</v>
          </cell>
          <cell r="DZ1207">
            <v>0</v>
          </cell>
          <cell r="EA1207">
            <v>0</v>
          </cell>
          <cell r="EB1207">
            <v>0</v>
          </cell>
          <cell r="EC1207">
            <v>0</v>
          </cell>
          <cell r="ED1207">
            <v>0</v>
          </cell>
          <cell r="EE1207">
            <v>-0.14000000000000057</v>
          </cell>
          <cell r="EF1207">
            <v>0</v>
          </cell>
          <cell r="EG1207">
            <v>0</v>
          </cell>
          <cell r="EH1207">
            <v>-0.12999999999999989</v>
          </cell>
          <cell r="EI1207">
            <v>0</v>
          </cell>
          <cell r="EJ1207">
            <v>-9.9999999999997868E-3</v>
          </cell>
          <cell r="EK1207">
            <v>0</v>
          </cell>
          <cell r="EL1207">
            <v>0</v>
          </cell>
          <cell r="EM1207">
            <v>0</v>
          </cell>
          <cell r="EN1207">
            <v>0</v>
          </cell>
          <cell r="EO1207">
            <v>0</v>
          </cell>
          <cell r="EP1207">
            <v>0</v>
          </cell>
          <cell r="EQ1207">
            <v>0</v>
          </cell>
          <cell r="ER1207">
            <v>0</v>
          </cell>
          <cell r="ES1207">
            <v>0</v>
          </cell>
          <cell r="ET1207">
            <v>0</v>
          </cell>
          <cell r="EU1207">
            <v>0</v>
          </cell>
          <cell r="EV1207">
            <v>0</v>
          </cell>
          <cell r="EW1207">
            <v>0</v>
          </cell>
          <cell r="EX1207">
            <v>0</v>
          </cell>
          <cell r="EY1207">
            <v>0</v>
          </cell>
          <cell r="EZ1207">
            <v>0</v>
          </cell>
          <cell r="FA1207">
            <v>0</v>
          </cell>
          <cell r="FB1207">
            <v>0</v>
          </cell>
          <cell r="FC1207">
            <v>0</v>
          </cell>
          <cell r="FD1207">
            <v>0</v>
          </cell>
          <cell r="FE1207">
            <v>0</v>
          </cell>
          <cell r="FF1207">
            <v>0</v>
          </cell>
          <cell r="FG1207">
            <v>0</v>
          </cell>
          <cell r="FH1207">
            <v>0</v>
          </cell>
          <cell r="FI1207">
            <v>0</v>
          </cell>
          <cell r="FJ1207">
            <v>0</v>
          </cell>
          <cell r="FK1207">
            <v>0</v>
          </cell>
          <cell r="FL1207">
            <v>0</v>
          </cell>
          <cell r="FM1207">
            <v>0</v>
          </cell>
          <cell r="FN1207">
            <v>0</v>
          </cell>
          <cell r="FO1207">
            <v>0</v>
          </cell>
          <cell r="FP1207">
            <v>0</v>
          </cell>
          <cell r="FQ1207">
            <v>0</v>
          </cell>
          <cell r="FR1207">
            <v>1.0000000000005116E-2</v>
          </cell>
          <cell r="FS1207">
            <v>0</v>
          </cell>
          <cell r="FT1207">
            <v>0</v>
          </cell>
          <cell r="FU1207">
            <v>0</v>
          </cell>
          <cell r="FV1207">
            <v>-9.9999999999997868E-3</v>
          </cell>
          <cell r="FW1207">
            <v>1.9999999999998685E-2</v>
          </cell>
          <cell r="FX1207">
            <v>0</v>
          </cell>
          <cell r="FY1207">
            <v>0</v>
          </cell>
          <cell r="FZ1207">
            <v>0</v>
          </cell>
          <cell r="GA1207">
            <v>0</v>
          </cell>
          <cell r="GB1207">
            <v>0</v>
          </cell>
          <cell r="GC1207">
            <v>0</v>
          </cell>
          <cell r="GD1207">
            <v>0</v>
          </cell>
          <cell r="GE1207">
            <v>0</v>
          </cell>
          <cell r="GF1207">
            <v>0</v>
          </cell>
          <cell r="GG1207">
            <v>0</v>
          </cell>
          <cell r="GH1207">
            <v>9.9999999999997868E-3</v>
          </cell>
          <cell r="GI1207">
            <v>-3.0000000000000249E-2</v>
          </cell>
          <cell r="GJ1207">
            <v>2.0000000000000462E-2</v>
          </cell>
          <cell r="GK1207">
            <v>0</v>
          </cell>
          <cell r="GL1207">
            <v>0</v>
          </cell>
          <cell r="GM1207">
            <v>0</v>
          </cell>
          <cell r="GN1207">
            <v>0</v>
          </cell>
          <cell r="GO1207">
            <v>0</v>
          </cell>
          <cell r="GP1207">
            <v>0</v>
          </cell>
          <cell r="GQ1207">
            <v>0</v>
          </cell>
          <cell r="GR1207">
            <v>9.9999999999909051E-3</v>
          </cell>
          <cell r="GS1207">
            <v>0</v>
          </cell>
          <cell r="GT1207">
            <v>0</v>
          </cell>
          <cell r="GU1207">
            <v>0</v>
          </cell>
          <cell r="GV1207">
            <v>2.0000000000000462E-2</v>
          </cell>
          <cell r="GW1207">
            <v>-1.0000000000000675E-2</v>
          </cell>
          <cell r="GX1207">
            <v>0</v>
          </cell>
          <cell r="GY1207">
            <v>0</v>
          </cell>
          <cell r="GZ1207">
            <v>0</v>
          </cell>
          <cell r="HA1207">
            <v>0</v>
          </cell>
          <cell r="HB1207">
            <v>0</v>
          </cell>
          <cell r="HC1207">
            <v>0</v>
          </cell>
          <cell r="HD1207">
            <v>0</v>
          </cell>
          <cell r="HE1207">
            <v>3.9999999999992042E-2</v>
          </cell>
          <cell r="HF1207">
            <v>0</v>
          </cell>
          <cell r="HG1207">
            <v>0</v>
          </cell>
          <cell r="HH1207">
            <v>1.9999999999998685E-2</v>
          </cell>
          <cell r="HI1207">
            <v>0</v>
          </cell>
          <cell r="HJ1207">
            <v>2.0000000000000462E-2</v>
          </cell>
          <cell r="HK1207">
            <v>0</v>
          </cell>
          <cell r="HL1207">
            <v>0</v>
          </cell>
          <cell r="HM1207">
            <v>0</v>
          </cell>
          <cell r="HN1207">
            <v>0</v>
          </cell>
          <cell r="HO1207">
            <v>0</v>
          </cell>
          <cell r="HP1207">
            <v>0</v>
          </cell>
          <cell r="HQ1207">
            <v>0</v>
          </cell>
          <cell r="HR1207">
            <v>9.9999999999909051E-3</v>
          </cell>
          <cell r="HS1207">
            <v>0</v>
          </cell>
          <cell r="HT1207">
            <v>0</v>
          </cell>
          <cell r="HU1207">
            <v>0</v>
          </cell>
          <cell r="HV1207">
            <v>0</v>
          </cell>
          <cell r="HW1207">
            <v>1.0000000000000675E-2</v>
          </cell>
          <cell r="HX1207">
            <v>0</v>
          </cell>
          <cell r="HY1207">
            <v>0</v>
          </cell>
          <cell r="HZ1207">
            <v>0</v>
          </cell>
          <cell r="IA1207">
            <v>0</v>
          </cell>
          <cell r="IB1207">
            <v>0</v>
          </cell>
          <cell r="IC1207">
            <v>0</v>
          </cell>
          <cell r="ID1207">
            <v>0</v>
          </cell>
          <cell r="IE1207">
            <v>-1.0000000000005116E-2</v>
          </cell>
          <cell r="IF1207">
            <v>0</v>
          </cell>
          <cell r="IG1207">
            <v>0</v>
          </cell>
          <cell r="IH1207">
            <v>0</v>
          </cell>
          <cell r="II1207">
            <v>0</v>
          </cell>
          <cell r="IJ1207">
            <v>-9.9999999999997868E-3</v>
          </cell>
          <cell r="IK1207">
            <v>0</v>
          </cell>
          <cell r="IL1207">
            <v>0</v>
          </cell>
          <cell r="IM1207">
            <v>0</v>
          </cell>
          <cell r="IN1207">
            <v>0</v>
          </cell>
          <cell r="IO1207">
            <v>0</v>
          </cell>
          <cell r="IP1207">
            <v>0</v>
          </cell>
          <cell r="IQ1207">
            <v>0</v>
          </cell>
          <cell r="IR1207">
            <v>0</v>
          </cell>
          <cell r="IS1207">
            <v>0</v>
          </cell>
          <cell r="IT1207">
            <v>0</v>
          </cell>
          <cell r="IU1207">
            <v>0</v>
          </cell>
          <cell r="IV1207">
            <v>0</v>
          </cell>
          <cell r="IW1207">
            <v>0</v>
          </cell>
          <cell r="IX1207">
            <v>0</v>
          </cell>
          <cell r="IY1207">
            <v>0</v>
          </cell>
          <cell r="IZ1207">
            <v>0</v>
          </cell>
          <cell r="JA1207">
            <v>0</v>
          </cell>
          <cell r="JB1207">
            <v>0</v>
          </cell>
          <cell r="JC1207">
            <v>0</v>
          </cell>
          <cell r="JD1207">
            <v>0</v>
          </cell>
          <cell r="JE1207">
            <v>0</v>
          </cell>
          <cell r="JF1207">
            <v>0</v>
          </cell>
          <cell r="JG1207">
            <v>0</v>
          </cell>
          <cell r="JH1207">
            <v>0</v>
          </cell>
          <cell r="JI1207">
            <v>0</v>
          </cell>
          <cell r="JJ1207">
            <v>0</v>
          </cell>
          <cell r="JK1207">
            <v>0</v>
          </cell>
          <cell r="JL1207">
            <v>0</v>
          </cell>
          <cell r="JM1207">
            <v>0</v>
          </cell>
          <cell r="JN1207">
            <v>0</v>
          </cell>
          <cell r="JO1207">
            <v>0</v>
          </cell>
          <cell r="JP1207">
            <v>0</v>
          </cell>
          <cell r="JQ1207">
            <v>0</v>
          </cell>
        </row>
        <row r="1208">
          <cell r="D1208" t="str">
            <v>CL_.EX.DJW._.___.DaveJohnston 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1.0000000000000675E-2</v>
          </cell>
          <cell r="K1208">
            <v>-1.0000000000000675E-2</v>
          </cell>
          <cell r="L1208">
            <v>0</v>
          </cell>
          <cell r="M1208">
            <v>0</v>
          </cell>
          <cell r="N1208">
            <v>0</v>
          </cell>
          <cell r="O1208">
            <v>1.0000000000000675E-2</v>
          </cell>
          <cell r="P1208">
            <v>0</v>
          </cell>
          <cell r="Q1208">
            <v>-3.0000000000000249E-2</v>
          </cell>
          <cell r="R1208">
            <v>-4.0000000000020464E-2</v>
          </cell>
          <cell r="S1208">
            <v>9.9999999999997868E-3</v>
          </cell>
          <cell r="T1208">
            <v>0</v>
          </cell>
          <cell r="U1208">
            <v>1.0000000000000675E-2</v>
          </cell>
          <cell r="V1208">
            <v>0</v>
          </cell>
          <cell r="W1208">
            <v>-9.9999999999997868E-3</v>
          </cell>
          <cell r="X1208">
            <v>-3.0000000000000249E-2</v>
          </cell>
          <cell r="Y1208">
            <v>0</v>
          </cell>
          <cell r="Z1208">
            <v>0</v>
          </cell>
          <cell r="AA1208">
            <v>0</v>
          </cell>
          <cell r="AB1208">
            <v>-2.0000000000000462E-2</v>
          </cell>
          <cell r="AC1208">
            <v>0</v>
          </cell>
          <cell r="AD1208">
            <v>0</v>
          </cell>
          <cell r="AE1208">
            <v>2.0000000000010232E-2</v>
          </cell>
          <cell r="AF1208">
            <v>0</v>
          </cell>
          <cell r="AG1208">
            <v>9.9999999999997868E-3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9.9999999999997868E-3</v>
          </cell>
          <cell r="AO1208">
            <v>0</v>
          </cell>
          <cell r="AP1208">
            <v>0</v>
          </cell>
          <cell r="AQ1208">
            <v>0</v>
          </cell>
          <cell r="AR1208">
            <v>-4.9999999999982947E-2</v>
          </cell>
          <cell r="AS1208">
            <v>-9.9999999999988987E-3</v>
          </cell>
          <cell r="AT1208">
            <v>0</v>
          </cell>
          <cell r="AU1208">
            <v>0</v>
          </cell>
          <cell r="AV1208">
            <v>0</v>
          </cell>
          <cell r="AW1208">
            <v>9.9999999999997868E-3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-1.0000000000000675E-2</v>
          </cell>
          <cell r="BC1208">
            <v>0</v>
          </cell>
          <cell r="BD1208">
            <v>-4.0000000000000036E-2</v>
          </cell>
          <cell r="BE1208">
            <v>-4.0000000000006253E-2</v>
          </cell>
          <cell r="BF1208">
            <v>0</v>
          </cell>
          <cell r="BG1208">
            <v>-9.9999999999997868E-3</v>
          </cell>
          <cell r="BH1208">
            <v>9.9999999999997868E-3</v>
          </cell>
          <cell r="BI1208">
            <v>-1.0000000000000675E-2</v>
          </cell>
          <cell r="BJ1208">
            <v>-3.0000000000000249E-2</v>
          </cell>
          <cell r="BK1208">
            <v>0</v>
          </cell>
          <cell r="BL1208">
            <v>0</v>
          </cell>
          <cell r="BM1208">
            <v>0</v>
          </cell>
          <cell r="BN1208">
            <v>0</v>
          </cell>
          <cell r="BO1208">
            <v>0</v>
          </cell>
          <cell r="BP1208">
            <v>0</v>
          </cell>
          <cell r="BQ1208">
            <v>0</v>
          </cell>
          <cell r="BR1208">
            <v>9.9999999999909051E-3</v>
          </cell>
          <cell r="BS1208">
            <v>0</v>
          </cell>
          <cell r="BT1208">
            <v>0</v>
          </cell>
          <cell r="BU1208">
            <v>1.0000000000000675E-2</v>
          </cell>
          <cell r="BV1208">
            <v>0</v>
          </cell>
          <cell r="BW1208">
            <v>0</v>
          </cell>
          <cell r="BX1208">
            <v>0</v>
          </cell>
          <cell r="BY1208">
            <v>0</v>
          </cell>
          <cell r="BZ1208">
            <v>0</v>
          </cell>
          <cell r="CA1208">
            <v>0</v>
          </cell>
          <cell r="CB1208">
            <v>0</v>
          </cell>
          <cell r="CC1208">
            <v>0</v>
          </cell>
          <cell r="CD1208">
            <v>0</v>
          </cell>
          <cell r="CE1208">
            <v>1.0000000000005116E-2</v>
          </cell>
          <cell r="CF1208">
            <v>0</v>
          </cell>
          <cell r="CG1208">
            <v>0</v>
          </cell>
          <cell r="CH1208">
            <v>9.9999999999997868E-3</v>
          </cell>
          <cell r="CI1208">
            <v>0</v>
          </cell>
          <cell r="CJ1208">
            <v>0</v>
          </cell>
          <cell r="CK1208">
            <v>0</v>
          </cell>
          <cell r="CL1208">
            <v>0</v>
          </cell>
          <cell r="CM1208">
            <v>0</v>
          </cell>
          <cell r="CN1208">
            <v>0</v>
          </cell>
          <cell r="CO1208">
            <v>0</v>
          </cell>
          <cell r="CP1208">
            <v>0</v>
          </cell>
          <cell r="CQ1208">
            <v>0</v>
          </cell>
          <cell r="CR1208">
            <v>-3.0000000000001137E-2</v>
          </cell>
          <cell r="CS1208">
            <v>0</v>
          </cell>
          <cell r="CT1208">
            <v>0</v>
          </cell>
          <cell r="CU1208">
            <v>-1.0000000000000675E-2</v>
          </cell>
          <cell r="CV1208">
            <v>-9.9999999999997868E-3</v>
          </cell>
          <cell r="CW1208">
            <v>-9.9999999999997868E-3</v>
          </cell>
          <cell r="CX1208">
            <v>0</v>
          </cell>
          <cell r="CY1208">
            <v>0</v>
          </cell>
          <cell r="CZ1208">
            <v>0</v>
          </cell>
          <cell r="DA1208">
            <v>0</v>
          </cell>
          <cell r="DB1208">
            <v>0</v>
          </cell>
          <cell r="DC1208">
            <v>0</v>
          </cell>
          <cell r="DD1208">
            <v>0</v>
          </cell>
          <cell r="DE1208">
            <v>0</v>
          </cell>
          <cell r="DF1208">
            <v>0</v>
          </cell>
          <cell r="DG1208">
            <v>0</v>
          </cell>
          <cell r="DH1208">
            <v>9.9999999999997868E-3</v>
          </cell>
          <cell r="DI1208">
            <v>-9.9999999999997868E-3</v>
          </cell>
          <cell r="DJ1208">
            <v>0</v>
          </cell>
          <cell r="DK1208">
            <v>0</v>
          </cell>
          <cell r="DL1208">
            <v>0</v>
          </cell>
          <cell r="DM1208">
            <v>0</v>
          </cell>
          <cell r="DN1208">
            <v>0</v>
          </cell>
          <cell r="DO1208">
            <v>0</v>
          </cell>
          <cell r="DP1208">
            <v>0</v>
          </cell>
          <cell r="DQ1208">
            <v>0</v>
          </cell>
          <cell r="DR1208">
            <v>-1.9999999999996021E-2</v>
          </cell>
          <cell r="DS1208">
            <v>0</v>
          </cell>
          <cell r="DT1208">
            <v>0</v>
          </cell>
          <cell r="DU1208">
            <v>0</v>
          </cell>
          <cell r="DV1208">
            <v>0</v>
          </cell>
          <cell r="DW1208">
            <v>-1.9999999999999574E-2</v>
          </cell>
          <cell r="DX1208">
            <v>0</v>
          </cell>
          <cell r="DY1208">
            <v>0</v>
          </cell>
          <cell r="DZ1208">
            <v>0</v>
          </cell>
          <cell r="EA1208">
            <v>0</v>
          </cell>
          <cell r="EB1208">
            <v>0</v>
          </cell>
          <cell r="EC1208">
            <v>0</v>
          </cell>
          <cell r="ED1208">
            <v>0</v>
          </cell>
          <cell r="EE1208">
            <v>-1.9999999999996021E-2</v>
          </cell>
          <cell r="EF1208">
            <v>0</v>
          </cell>
          <cell r="EG1208">
            <v>0</v>
          </cell>
          <cell r="EH1208">
            <v>2.0000000000000462E-2</v>
          </cell>
          <cell r="EI1208">
            <v>-4.0000000000000036E-2</v>
          </cell>
          <cell r="EJ1208">
            <v>0</v>
          </cell>
          <cell r="EK1208">
            <v>0</v>
          </cell>
          <cell r="EL1208">
            <v>0</v>
          </cell>
          <cell r="EM1208">
            <v>0</v>
          </cell>
          <cell r="EN1208">
            <v>0</v>
          </cell>
          <cell r="EO1208">
            <v>0</v>
          </cell>
          <cell r="EP1208">
            <v>0</v>
          </cell>
          <cell r="EQ1208">
            <v>0</v>
          </cell>
          <cell r="ER1208">
            <v>-1.0000000000005116E-2</v>
          </cell>
          <cell r="ES1208">
            <v>0</v>
          </cell>
          <cell r="ET1208">
            <v>0</v>
          </cell>
          <cell r="EU1208">
            <v>-4.0000000000000036E-2</v>
          </cell>
          <cell r="EV1208">
            <v>2.9999999999999361E-2</v>
          </cell>
          <cell r="EW1208">
            <v>0</v>
          </cell>
          <cell r="EX1208">
            <v>0</v>
          </cell>
          <cell r="EY1208">
            <v>0</v>
          </cell>
          <cell r="EZ1208">
            <v>0</v>
          </cell>
          <cell r="FA1208">
            <v>0</v>
          </cell>
          <cell r="FB1208">
            <v>0</v>
          </cell>
          <cell r="FC1208">
            <v>0</v>
          </cell>
          <cell r="FD1208">
            <v>0</v>
          </cell>
          <cell r="FE1208">
            <v>-3.9999999999992042E-2</v>
          </cell>
          <cell r="FF1208">
            <v>0</v>
          </cell>
          <cell r="FG1208">
            <v>0</v>
          </cell>
          <cell r="FH1208">
            <v>-0.11000000000000121</v>
          </cell>
          <cell r="FI1208">
            <v>5.0000000000000711E-2</v>
          </cell>
          <cell r="FJ1208">
            <v>1.9999999999999574E-2</v>
          </cell>
          <cell r="FK1208">
            <v>0</v>
          </cell>
          <cell r="FL1208">
            <v>0</v>
          </cell>
          <cell r="FM1208">
            <v>0</v>
          </cell>
          <cell r="FN1208">
            <v>0</v>
          </cell>
          <cell r="FO1208">
            <v>0</v>
          </cell>
          <cell r="FP1208">
            <v>0</v>
          </cell>
          <cell r="FQ1208">
            <v>0</v>
          </cell>
          <cell r="FR1208">
            <v>0.12000000000000455</v>
          </cell>
          <cell r="FS1208">
            <v>0</v>
          </cell>
          <cell r="FT1208">
            <v>0</v>
          </cell>
          <cell r="FU1208">
            <v>9.9999999999997868E-3</v>
          </cell>
          <cell r="FV1208">
            <v>0.11000000000000032</v>
          </cell>
          <cell r="FW1208">
            <v>0</v>
          </cell>
          <cell r="FX1208">
            <v>0</v>
          </cell>
          <cell r="FY1208">
            <v>0</v>
          </cell>
          <cell r="FZ1208">
            <v>0</v>
          </cell>
          <cell r="GA1208">
            <v>0</v>
          </cell>
          <cell r="GB1208">
            <v>0</v>
          </cell>
          <cell r="GC1208">
            <v>0</v>
          </cell>
          <cell r="GD1208">
            <v>0</v>
          </cell>
          <cell r="GE1208">
            <v>3.0000000000015348E-2</v>
          </cell>
          <cell r="GF1208">
            <v>0</v>
          </cell>
          <cell r="GG1208">
            <v>0</v>
          </cell>
          <cell r="GH1208">
            <v>9.9999999999997868E-3</v>
          </cell>
          <cell r="GI1208">
            <v>-3.0000000000000249E-2</v>
          </cell>
          <cell r="GJ1208">
            <v>4.9999999999999822E-2</v>
          </cell>
          <cell r="GK1208">
            <v>0</v>
          </cell>
          <cell r="GL1208">
            <v>0</v>
          </cell>
          <cell r="GM1208">
            <v>0</v>
          </cell>
          <cell r="GN1208">
            <v>0</v>
          </cell>
          <cell r="GO1208">
            <v>0</v>
          </cell>
          <cell r="GP1208">
            <v>0</v>
          </cell>
          <cell r="GQ1208">
            <v>0</v>
          </cell>
          <cell r="GR1208">
            <v>-1.9999999999996021E-2</v>
          </cell>
          <cell r="GS1208">
            <v>0</v>
          </cell>
          <cell r="GT1208">
            <v>0</v>
          </cell>
          <cell r="GU1208">
            <v>9.9999999999988987E-3</v>
          </cell>
          <cell r="GV1208">
            <v>-2.0000000000000462E-2</v>
          </cell>
          <cell r="GW1208">
            <v>-1.0000000000000675E-2</v>
          </cell>
          <cell r="GX1208">
            <v>0</v>
          </cell>
          <cell r="GY1208">
            <v>0</v>
          </cell>
          <cell r="GZ1208">
            <v>0</v>
          </cell>
          <cell r="HA1208">
            <v>0</v>
          </cell>
          <cell r="HB1208">
            <v>0</v>
          </cell>
          <cell r="HC1208">
            <v>0</v>
          </cell>
          <cell r="HD1208">
            <v>0</v>
          </cell>
          <cell r="HE1208">
            <v>2.0000000000010232E-2</v>
          </cell>
          <cell r="HF1208">
            <v>0</v>
          </cell>
          <cell r="HG1208">
            <v>0</v>
          </cell>
          <cell r="HH1208">
            <v>9.9999999999988987E-3</v>
          </cell>
          <cell r="HI1208">
            <v>0</v>
          </cell>
          <cell r="HJ1208">
            <v>9.9999999999997868E-3</v>
          </cell>
          <cell r="HK1208">
            <v>0</v>
          </cell>
          <cell r="HL1208">
            <v>0</v>
          </cell>
          <cell r="HM1208">
            <v>0</v>
          </cell>
          <cell r="HN1208">
            <v>0</v>
          </cell>
          <cell r="HO1208">
            <v>0</v>
          </cell>
          <cell r="HP1208">
            <v>0</v>
          </cell>
          <cell r="HQ1208">
            <v>0</v>
          </cell>
          <cell r="HR1208">
            <v>3.9999999999992042E-2</v>
          </cell>
          <cell r="HS1208">
            <v>0</v>
          </cell>
          <cell r="HT1208">
            <v>0</v>
          </cell>
          <cell r="HU1208">
            <v>0</v>
          </cell>
          <cell r="HV1208">
            <v>0</v>
          </cell>
          <cell r="HW1208">
            <v>4.0000000000000036E-2</v>
          </cell>
          <cell r="HX1208">
            <v>0</v>
          </cell>
          <cell r="HY1208">
            <v>0</v>
          </cell>
          <cell r="HZ1208">
            <v>0</v>
          </cell>
          <cell r="IA1208">
            <v>0</v>
          </cell>
          <cell r="IB1208">
            <v>0</v>
          </cell>
          <cell r="IC1208">
            <v>0</v>
          </cell>
          <cell r="ID1208">
            <v>0</v>
          </cell>
          <cell r="IE1208">
            <v>-1.0000000000005116E-2</v>
          </cell>
          <cell r="IF1208">
            <v>0</v>
          </cell>
          <cell r="IG1208">
            <v>0</v>
          </cell>
          <cell r="IH1208">
            <v>0</v>
          </cell>
          <cell r="II1208">
            <v>0</v>
          </cell>
          <cell r="IJ1208">
            <v>-9.9999999999997868E-3</v>
          </cell>
          <cell r="IK1208">
            <v>0</v>
          </cell>
          <cell r="IL1208">
            <v>0</v>
          </cell>
          <cell r="IM1208">
            <v>0</v>
          </cell>
          <cell r="IN1208">
            <v>0</v>
          </cell>
          <cell r="IO1208">
            <v>0</v>
          </cell>
          <cell r="IP1208">
            <v>0</v>
          </cell>
          <cell r="IQ1208">
            <v>0</v>
          </cell>
          <cell r="IR1208">
            <v>0</v>
          </cell>
          <cell r="IS1208">
            <v>0</v>
          </cell>
          <cell r="IT1208">
            <v>0</v>
          </cell>
          <cell r="IU1208">
            <v>0</v>
          </cell>
          <cell r="IV1208">
            <v>0</v>
          </cell>
          <cell r="IW1208">
            <v>0</v>
          </cell>
          <cell r="IX1208">
            <v>0</v>
          </cell>
          <cell r="IY1208">
            <v>0</v>
          </cell>
          <cell r="IZ1208">
            <v>0</v>
          </cell>
          <cell r="JA1208">
            <v>0</v>
          </cell>
          <cell r="JB1208">
            <v>0</v>
          </cell>
          <cell r="JC1208">
            <v>0</v>
          </cell>
          <cell r="JD1208">
            <v>0</v>
          </cell>
          <cell r="JE1208">
            <v>0</v>
          </cell>
          <cell r="JF1208">
            <v>0</v>
          </cell>
          <cell r="JG1208">
            <v>0</v>
          </cell>
          <cell r="JH1208">
            <v>0</v>
          </cell>
          <cell r="JI1208">
            <v>0</v>
          </cell>
          <cell r="JJ1208">
            <v>0</v>
          </cell>
          <cell r="JK1208">
            <v>0</v>
          </cell>
          <cell r="JL1208">
            <v>0</v>
          </cell>
          <cell r="JM1208">
            <v>0</v>
          </cell>
          <cell r="JN1208">
            <v>0</v>
          </cell>
          <cell r="JO1208">
            <v>0</v>
          </cell>
          <cell r="JP1208">
            <v>0</v>
          </cell>
          <cell r="JQ1208">
            <v>0</v>
          </cell>
        </row>
        <row r="1209">
          <cell r="D1209" t="str">
            <v>CL_.EX.NTN._.___.Naughton 0</v>
          </cell>
          <cell r="F1209">
            <v>0</v>
          </cell>
          <cell r="G1209">
            <v>-9.9999999999997868E-3</v>
          </cell>
          <cell r="H1209">
            <v>0</v>
          </cell>
          <cell r="I1209">
            <v>0</v>
          </cell>
          <cell r="J1209">
            <v>0</v>
          </cell>
          <cell r="K1209">
            <v>1.0000000000000675E-2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-9.9999999999997868E-3</v>
          </cell>
          <cell r="Q1209">
            <v>-4.9999999999999822E-2</v>
          </cell>
          <cell r="R1209">
            <v>-1.9999999999996021E-2</v>
          </cell>
          <cell r="S1209">
            <v>0</v>
          </cell>
          <cell r="T1209">
            <v>1.0000000000000675E-2</v>
          </cell>
          <cell r="U1209">
            <v>1.9999999999999574E-2</v>
          </cell>
          <cell r="V1209">
            <v>-1.0000000000000675E-2</v>
          </cell>
          <cell r="W1209">
            <v>-1.9999999999999574E-2</v>
          </cell>
          <cell r="X1209">
            <v>-1.0000000000000675E-2</v>
          </cell>
          <cell r="Y1209">
            <v>-9.9999999999997868E-3</v>
          </cell>
          <cell r="Z1209">
            <v>0</v>
          </cell>
          <cell r="AA1209">
            <v>-9.9999999999997868E-3</v>
          </cell>
          <cell r="AB1209">
            <v>1.0000000000000675E-2</v>
          </cell>
          <cell r="AC1209">
            <v>0</v>
          </cell>
          <cell r="AD1209">
            <v>0</v>
          </cell>
          <cell r="AE1209">
            <v>-9.9999999999909051E-3</v>
          </cell>
          <cell r="AF1209">
            <v>-9.9999999999988987E-3</v>
          </cell>
          <cell r="AG1209">
            <v>0</v>
          </cell>
          <cell r="AH1209">
            <v>1.0000000000000675E-2</v>
          </cell>
          <cell r="AI1209">
            <v>0</v>
          </cell>
          <cell r="AJ1209">
            <v>0</v>
          </cell>
          <cell r="AK1209">
            <v>-9.9999999999997868E-3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-1.9999999999996021E-2</v>
          </cell>
          <cell r="AS1209">
            <v>0</v>
          </cell>
          <cell r="AT1209">
            <v>0</v>
          </cell>
          <cell r="AU1209">
            <v>9.9999999999997868E-3</v>
          </cell>
          <cell r="AV1209">
            <v>0</v>
          </cell>
          <cell r="AW1209">
            <v>-9.9999999999997868E-3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9.9999999999988987E-3</v>
          </cell>
          <cell r="BC1209">
            <v>-2.0000000000000462E-2</v>
          </cell>
          <cell r="BD1209">
            <v>-1.0000000000000675E-2</v>
          </cell>
          <cell r="BE1209">
            <v>-5.0000000000011369E-2</v>
          </cell>
          <cell r="BF1209">
            <v>0</v>
          </cell>
          <cell r="BG1209">
            <v>0</v>
          </cell>
          <cell r="BH1209">
            <v>9.9999999999988987E-3</v>
          </cell>
          <cell r="BI1209">
            <v>-9.9999999999988987E-3</v>
          </cell>
          <cell r="BJ1209">
            <v>-4.0000000000000036E-2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-9.9999999999988987E-3</v>
          </cell>
          <cell r="BP1209">
            <v>0</v>
          </cell>
          <cell r="BQ1209">
            <v>0</v>
          </cell>
          <cell r="BR1209">
            <v>-3.0000000000001137E-2</v>
          </cell>
          <cell r="BS1209">
            <v>0</v>
          </cell>
          <cell r="BT1209">
            <v>0</v>
          </cell>
          <cell r="BU1209">
            <v>-2.9999999999999361E-2</v>
          </cell>
          <cell r="BV1209">
            <v>0</v>
          </cell>
          <cell r="BW1209">
            <v>0</v>
          </cell>
          <cell r="BX1209">
            <v>0</v>
          </cell>
          <cell r="BY1209">
            <v>0</v>
          </cell>
          <cell r="BZ1209">
            <v>0</v>
          </cell>
          <cell r="CA1209">
            <v>0</v>
          </cell>
          <cell r="CB1209">
            <v>0</v>
          </cell>
          <cell r="CC1209">
            <v>0</v>
          </cell>
          <cell r="CD1209">
            <v>0</v>
          </cell>
          <cell r="CE1209">
            <v>-9.9999999999909051E-3</v>
          </cell>
          <cell r="CF1209">
            <v>0</v>
          </cell>
          <cell r="CG1209">
            <v>0</v>
          </cell>
          <cell r="CH1209">
            <v>-9.9999999999997868E-3</v>
          </cell>
          <cell r="CI1209">
            <v>0</v>
          </cell>
          <cell r="CJ1209">
            <v>0</v>
          </cell>
          <cell r="CK1209">
            <v>0</v>
          </cell>
          <cell r="CL1209">
            <v>0</v>
          </cell>
          <cell r="CM1209">
            <v>0</v>
          </cell>
          <cell r="CN1209">
            <v>0</v>
          </cell>
          <cell r="CO1209">
            <v>0</v>
          </cell>
          <cell r="CP1209">
            <v>0</v>
          </cell>
          <cell r="CQ1209">
            <v>0</v>
          </cell>
          <cell r="CR1209">
            <v>-1.0000000000005116E-2</v>
          </cell>
          <cell r="CS1209">
            <v>0</v>
          </cell>
          <cell r="CT1209">
            <v>0</v>
          </cell>
          <cell r="CU1209">
            <v>0</v>
          </cell>
          <cell r="CV1209">
            <v>0</v>
          </cell>
          <cell r="CW1209">
            <v>-9.9999999999997868E-3</v>
          </cell>
          <cell r="CX1209">
            <v>0</v>
          </cell>
          <cell r="CY1209">
            <v>0</v>
          </cell>
          <cell r="CZ1209">
            <v>0</v>
          </cell>
          <cell r="DA1209">
            <v>0</v>
          </cell>
          <cell r="DB1209">
            <v>0</v>
          </cell>
          <cell r="DC1209">
            <v>0</v>
          </cell>
          <cell r="DD1209">
            <v>0</v>
          </cell>
          <cell r="DE1209">
            <v>-6.0000000000002274E-2</v>
          </cell>
          <cell r="DF1209">
            <v>0</v>
          </cell>
          <cell r="DG1209">
            <v>0</v>
          </cell>
          <cell r="DH1209">
            <v>-2.9999999999999361E-2</v>
          </cell>
          <cell r="DI1209">
            <v>-2.9999999999999361E-2</v>
          </cell>
          <cell r="DJ1209">
            <v>0</v>
          </cell>
          <cell r="DK1209">
            <v>0</v>
          </cell>
          <cell r="DL1209">
            <v>0</v>
          </cell>
          <cell r="DM1209">
            <v>0</v>
          </cell>
          <cell r="DN1209">
            <v>0</v>
          </cell>
          <cell r="DO1209">
            <v>0</v>
          </cell>
          <cell r="DP1209">
            <v>0</v>
          </cell>
          <cell r="DQ1209">
            <v>0</v>
          </cell>
          <cell r="DR1209">
            <v>-1.9999999999996021E-2</v>
          </cell>
          <cell r="DS1209">
            <v>0</v>
          </cell>
          <cell r="DT1209">
            <v>0</v>
          </cell>
          <cell r="DU1209">
            <v>-9.9999999999997868E-3</v>
          </cell>
          <cell r="DV1209">
            <v>0</v>
          </cell>
          <cell r="DW1209">
            <v>-1.0000000000000675E-2</v>
          </cell>
          <cell r="DX1209">
            <v>0</v>
          </cell>
          <cell r="DY1209">
            <v>0</v>
          </cell>
          <cell r="DZ1209">
            <v>0</v>
          </cell>
          <cell r="EA1209">
            <v>0</v>
          </cell>
          <cell r="EB1209">
            <v>0</v>
          </cell>
          <cell r="EC1209">
            <v>0</v>
          </cell>
          <cell r="ED1209">
            <v>0</v>
          </cell>
          <cell r="EE1209">
            <v>0.12999999999999545</v>
          </cell>
          <cell r="EF1209">
            <v>0</v>
          </cell>
          <cell r="EG1209">
            <v>0</v>
          </cell>
          <cell r="EH1209">
            <v>0.14000000000000057</v>
          </cell>
          <cell r="EI1209">
            <v>0</v>
          </cell>
          <cell r="EJ1209">
            <v>-9.9999999999997868E-3</v>
          </cell>
          <cell r="EK1209">
            <v>0</v>
          </cell>
          <cell r="EL1209">
            <v>0</v>
          </cell>
          <cell r="EM1209">
            <v>0</v>
          </cell>
          <cell r="EN1209">
            <v>0</v>
          </cell>
          <cell r="EO1209">
            <v>0</v>
          </cell>
          <cell r="EP1209">
            <v>0</v>
          </cell>
          <cell r="EQ1209">
            <v>0</v>
          </cell>
          <cell r="ER1209">
            <v>4.0000000000006253E-2</v>
          </cell>
          <cell r="ES1209">
            <v>0</v>
          </cell>
          <cell r="ET1209">
            <v>0</v>
          </cell>
          <cell r="EU1209">
            <v>6.0000000000000497E-2</v>
          </cell>
          <cell r="EV1209">
            <v>0</v>
          </cell>
          <cell r="EW1209">
            <v>-2.0000000000000462E-2</v>
          </cell>
          <cell r="EX1209">
            <v>0</v>
          </cell>
          <cell r="EY1209">
            <v>0</v>
          </cell>
          <cell r="EZ1209">
            <v>0</v>
          </cell>
          <cell r="FA1209">
            <v>0</v>
          </cell>
          <cell r="FB1209">
            <v>0</v>
          </cell>
          <cell r="FC1209">
            <v>0</v>
          </cell>
          <cell r="FD1209">
            <v>0</v>
          </cell>
          <cell r="FE1209">
            <v>6.0000000000002274E-2</v>
          </cell>
          <cell r="FF1209">
            <v>0</v>
          </cell>
          <cell r="FG1209">
            <v>0</v>
          </cell>
          <cell r="FH1209">
            <v>3.0000000000001137E-2</v>
          </cell>
          <cell r="FI1209">
            <v>9.9999999999997868E-3</v>
          </cell>
          <cell r="FJ1209">
            <v>1.9999999999999574E-2</v>
          </cell>
          <cell r="FK1209">
            <v>0</v>
          </cell>
          <cell r="FL1209">
            <v>0</v>
          </cell>
          <cell r="FM1209">
            <v>0</v>
          </cell>
          <cell r="FN1209">
            <v>0</v>
          </cell>
          <cell r="FO1209">
            <v>0</v>
          </cell>
          <cell r="FP1209">
            <v>0</v>
          </cell>
          <cell r="FQ1209">
            <v>0</v>
          </cell>
          <cell r="FR1209">
            <v>9.9999999999994316E-2</v>
          </cell>
          <cell r="FS1209">
            <v>0</v>
          </cell>
          <cell r="FT1209">
            <v>0</v>
          </cell>
          <cell r="FU1209">
            <v>0</v>
          </cell>
          <cell r="FV1209">
            <v>4.9999999999999822E-2</v>
          </cell>
          <cell r="FW1209">
            <v>4.9999999999999822E-2</v>
          </cell>
          <cell r="FX1209">
            <v>0</v>
          </cell>
          <cell r="FY1209">
            <v>0</v>
          </cell>
          <cell r="FZ1209">
            <v>0</v>
          </cell>
          <cell r="GA1209">
            <v>0</v>
          </cell>
          <cell r="GB1209">
            <v>0</v>
          </cell>
          <cell r="GC1209">
            <v>0</v>
          </cell>
          <cell r="GD1209">
            <v>0</v>
          </cell>
          <cell r="GE1209">
            <v>-1.9999999999996021E-2</v>
          </cell>
          <cell r="GF1209">
            <v>0</v>
          </cell>
          <cell r="GG1209">
            <v>0</v>
          </cell>
          <cell r="GH1209">
            <v>9.9999999999988987E-3</v>
          </cell>
          <cell r="GI1209">
            <v>-9.9999999999997868E-3</v>
          </cell>
          <cell r="GJ1209">
            <v>-1.9999999999999574E-2</v>
          </cell>
          <cell r="GK1209">
            <v>0</v>
          </cell>
          <cell r="GL1209">
            <v>0</v>
          </cell>
          <cell r="GM1209">
            <v>0</v>
          </cell>
          <cell r="GN1209">
            <v>0</v>
          </cell>
          <cell r="GO1209">
            <v>0</v>
          </cell>
          <cell r="GP1209">
            <v>0</v>
          </cell>
          <cell r="GQ1209">
            <v>0</v>
          </cell>
          <cell r="GR1209">
            <v>1.9999999999996021E-2</v>
          </cell>
          <cell r="GS1209">
            <v>0</v>
          </cell>
          <cell r="GT1209">
            <v>0</v>
          </cell>
          <cell r="GU1209">
            <v>0</v>
          </cell>
          <cell r="GV1209">
            <v>0</v>
          </cell>
          <cell r="GW1209">
            <v>1.9999999999998685E-2</v>
          </cell>
          <cell r="GX1209">
            <v>0</v>
          </cell>
          <cell r="GY1209">
            <v>0</v>
          </cell>
          <cell r="GZ1209">
            <v>0</v>
          </cell>
          <cell r="HA1209">
            <v>0</v>
          </cell>
          <cell r="HB1209">
            <v>0</v>
          </cell>
          <cell r="HC1209">
            <v>0</v>
          </cell>
          <cell r="HD1209">
            <v>0</v>
          </cell>
          <cell r="HE1209">
            <v>3.0000000000001137E-2</v>
          </cell>
          <cell r="HF1209">
            <v>0</v>
          </cell>
          <cell r="HG1209">
            <v>0</v>
          </cell>
          <cell r="HH1209">
            <v>0</v>
          </cell>
          <cell r="HI1209">
            <v>3.0000000000000249E-2</v>
          </cell>
          <cell r="HJ1209">
            <v>0</v>
          </cell>
          <cell r="HK1209">
            <v>0</v>
          </cell>
          <cell r="HL1209">
            <v>0</v>
          </cell>
          <cell r="HM1209">
            <v>0</v>
          </cell>
          <cell r="HN1209">
            <v>0</v>
          </cell>
          <cell r="HO1209">
            <v>0</v>
          </cell>
          <cell r="HP1209">
            <v>0</v>
          </cell>
          <cell r="HQ1209">
            <v>0</v>
          </cell>
          <cell r="HR1209">
            <v>1.9999999999996021E-2</v>
          </cell>
          <cell r="HS1209">
            <v>0</v>
          </cell>
          <cell r="HT1209">
            <v>0</v>
          </cell>
          <cell r="HU1209">
            <v>9.9999999999997868E-3</v>
          </cell>
          <cell r="HV1209">
            <v>0</v>
          </cell>
          <cell r="HW1209">
            <v>9.9999999999997868E-3</v>
          </cell>
          <cell r="HX1209">
            <v>0</v>
          </cell>
          <cell r="HY1209">
            <v>0</v>
          </cell>
          <cell r="HZ1209">
            <v>0</v>
          </cell>
          <cell r="IA1209">
            <v>0</v>
          </cell>
          <cell r="IB1209">
            <v>0</v>
          </cell>
          <cell r="IC1209">
            <v>0</v>
          </cell>
          <cell r="ID1209">
            <v>0</v>
          </cell>
          <cell r="IE1209">
            <v>0</v>
          </cell>
          <cell r="IF1209">
            <v>0</v>
          </cell>
          <cell r="IG1209">
            <v>0</v>
          </cell>
          <cell r="IH1209">
            <v>0</v>
          </cell>
          <cell r="II1209">
            <v>0</v>
          </cell>
          <cell r="IJ1209">
            <v>0</v>
          </cell>
          <cell r="IK1209">
            <v>0</v>
          </cell>
          <cell r="IL1209">
            <v>0</v>
          </cell>
          <cell r="IM1209">
            <v>0</v>
          </cell>
          <cell r="IN1209">
            <v>0</v>
          </cell>
          <cell r="IO1209">
            <v>0</v>
          </cell>
          <cell r="IP1209">
            <v>0</v>
          </cell>
          <cell r="IQ1209">
            <v>0</v>
          </cell>
          <cell r="IR1209">
            <v>0</v>
          </cell>
          <cell r="IS1209">
            <v>0</v>
          </cell>
          <cell r="IT1209">
            <v>0</v>
          </cell>
          <cell r="IU1209">
            <v>0</v>
          </cell>
          <cell r="IV1209">
            <v>0</v>
          </cell>
          <cell r="IW1209">
            <v>0</v>
          </cell>
          <cell r="IX1209">
            <v>0</v>
          </cell>
          <cell r="IY1209">
            <v>0</v>
          </cell>
          <cell r="IZ1209">
            <v>0</v>
          </cell>
          <cell r="JA1209">
            <v>0</v>
          </cell>
          <cell r="JB1209">
            <v>0</v>
          </cell>
          <cell r="JC1209">
            <v>0</v>
          </cell>
          <cell r="JD1209">
            <v>0</v>
          </cell>
          <cell r="JE1209">
            <v>0</v>
          </cell>
          <cell r="JF1209">
            <v>0</v>
          </cell>
          <cell r="JG1209">
            <v>0</v>
          </cell>
          <cell r="JH1209">
            <v>0</v>
          </cell>
          <cell r="JI1209">
            <v>0</v>
          </cell>
          <cell r="JJ1209">
            <v>0</v>
          </cell>
          <cell r="JK1209">
            <v>0</v>
          </cell>
          <cell r="JL1209">
            <v>0</v>
          </cell>
          <cell r="JM1209">
            <v>0</v>
          </cell>
          <cell r="JN1209">
            <v>0</v>
          </cell>
          <cell r="JO1209">
            <v>0</v>
          </cell>
          <cell r="JP1209">
            <v>0</v>
          </cell>
          <cell r="JQ1209">
            <v>0</v>
          </cell>
        </row>
        <row r="1210">
          <cell r="D1210" t="str">
            <v>CL_.EX.UTS._.___.Hunter 0</v>
          </cell>
          <cell r="F1210">
            <v>0</v>
          </cell>
          <cell r="G1210">
            <v>0</v>
          </cell>
          <cell r="H1210">
            <v>0</v>
          </cell>
          <cell r="I1210">
            <v>9.9999999999988987E-3</v>
          </cell>
          <cell r="J1210">
            <v>9.9999999999997868E-3</v>
          </cell>
          <cell r="K1210">
            <v>-1.0000000000000675E-2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9.9999999999997868E-3</v>
          </cell>
          <cell r="Q1210">
            <v>-4.9999999999999822E-2</v>
          </cell>
          <cell r="R1210">
            <v>1.0000000000005116E-2</v>
          </cell>
          <cell r="S1210">
            <v>0</v>
          </cell>
          <cell r="T1210">
            <v>1.0000000000000675E-2</v>
          </cell>
          <cell r="U1210">
            <v>0</v>
          </cell>
          <cell r="V1210">
            <v>0</v>
          </cell>
          <cell r="W1210">
            <v>9.9999999999997868E-3</v>
          </cell>
          <cell r="X1210">
            <v>-2.0000000000000462E-2</v>
          </cell>
          <cell r="Y1210">
            <v>0</v>
          </cell>
          <cell r="Z1210">
            <v>0</v>
          </cell>
          <cell r="AA1210">
            <v>0</v>
          </cell>
          <cell r="AB1210">
            <v>9.9999999999997868E-3</v>
          </cell>
          <cell r="AC1210">
            <v>0</v>
          </cell>
          <cell r="AD1210">
            <v>0</v>
          </cell>
          <cell r="AE1210">
            <v>-1.0000000000005116E-2</v>
          </cell>
          <cell r="AF1210">
            <v>0</v>
          </cell>
          <cell r="AG1210">
            <v>9.9999999999997868E-3</v>
          </cell>
          <cell r="AH1210">
            <v>0</v>
          </cell>
          <cell r="AI1210">
            <v>-9.9999999999997868E-3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-9.9999999999997868E-3</v>
          </cell>
          <cell r="AR1210">
            <v>-9.9999999999909051E-3</v>
          </cell>
          <cell r="AS1210">
            <v>-9.9999999999988987E-3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1.0000000000000675E-2</v>
          </cell>
          <cell r="AY1210">
            <v>0</v>
          </cell>
          <cell r="AZ1210">
            <v>0</v>
          </cell>
          <cell r="BA1210">
            <v>0</v>
          </cell>
          <cell r="BB1210">
            <v>1.0000000000000675E-2</v>
          </cell>
          <cell r="BC1210">
            <v>-2.0000000000000462E-2</v>
          </cell>
          <cell r="BD1210">
            <v>0</v>
          </cell>
          <cell r="BE1210">
            <v>-4.0000000000006253E-2</v>
          </cell>
          <cell r="BF1210">
            <v>0</v>
          </cell>
          <cell r="BG1210">
            <v>0</v>
          </cell>
          <cell r="BH1210">
            <v>-9.9999999999997868E-3</v>
          </cell>
          <cell r="BI1210">
            <v>0</v>
          </cell>
          <cell r="BJ1210">
            <v>-3.0000000000001137E-2</v>
          </cell>
          <cell r="BK1210">
            <v>0</v>
          </cell>
          <cell r="BL1210">
            <v>0</v>
          </cell>
          <cell r="BM1210">
            <v>0</v>
          </cell>
          <cell r="BN1210">
            <v>0</v>
          </cell>
          <cell r="BO1210">
            <v>0</v>
          </cell>
          <cell r="BP1210">
            <v>0</v>
          </cell>
          <cell r="BQ1210">
            <v>0</v>
          </cell>
          <cell r="BR1210">
            <v>-1.0000000000005116E-2</v>
          </cell>
          <cell r="BS1210">
            <v>0</v>
          </cell>
          <cell r="BT1210">
            <v>0</v>
          </cell>
          <cell r="BU1210">
            <v>2.0000000000002238E-2</v>
          </cell>
          <cell r="BV1210">
            <v>0</v>
          </cell>
          <cell r="BW1210">
            <v>-3.0000000000000249E-2</v>
          </cell>
          <cell r="BX1210">
            <v>0</v>
          </cell>
          <cell r="BY1210">
            <v>0</v>
          </cell>
          <cell r="BZ1210">
            <v>0</v>
          </cell>
          <cell r="CA1210">
            <v>0</v>
          </cell>
          <cell r="CB1210">
            <v>0</v>
          </cell>
          <cell r="CC1210">
            <v>0</v>
          </cell>
          <cell r="CD1210">
            <v>0</v>
          </cell>
          <cell r="CE1210">
            <v>0</v>
          </cell>
          <cell r="CF1210">
            <v>0</v>
          </cell>
          <cell r="CG1210">
            <v>0</v>
          </cell>
          <cell r="CH1210">
            <v>1.0000000000000675E-2</v>
          </cell>
          <cell r="CI1210">
            <v>-9.9999999999997868E-3</v>
          </cell>
          <cell r="CJ1210">
            <v>0</v>
          </cell>
          <cell r="CK1210">
            <v>0</v>
          </cell>
          <cell r="CL1210">
            <v>0</v>
          </cell>
          <cell r="CM1210">
            <v>0</v>
          </cell>
          <cell r="CN1210">
            <v>0</v>
          </cell>
          <cell r="CO1210">
            <v>0</v>
          </cell>
          <cell r="CP1210">
            <v>0</v>
          </cell>
          <cell r="CQ1210">
            <v>0</v>
          </cell>
          <cell r="CR1210">
            <v>-4.0000000000006253E-2</v>
          </cell>
          <cell r="CS1210">
            <v>0</v>
          </cell>
          <cell r="CT1210">
            <v>0</v>
          </cell>
          <cell r="CU1210">
            <v>-9.9999999999997868E-3</v>
          </cell>
          <cell r="CV1210">
            <v>-3.0000000000000249E-2</v>
          </cell>
          <cell r="CW1210">
            <v>0</v>
          </cell>
          <cell r="CX1210">
            <v>0</v>
          </cell>
          <cell r="CY1210">
            <v>0</v>
          </cell>
          <cell r="CZ1210">
            <v>0</v>
          </cell>
          <cell r="DA1210">
            <v>0</v>
          </cell>
          <cell r="DB1210">
            <v>0</v>
          </cell>
          <cell r="DC1210">
            <v>0</v>
          </cell>
          <cell r="DD1210">
            <v>0</v>
          </cell>
          <cell r="DE1210">
            <v>-6.0000000000002274E-2</v>
          </cell>
          <cell r="DF1210">
            <v>0</v>
          </cell>
          <cell r="DG1210">
            <v>0</v>
          </cell>
          <cell r="DH1210">
            <v>-4.0000000000000036E-2</v>
          </cell>
          <cell r="DI1210">
            <v>-1.9999999999999574E-2</v>
          </cell>
          <cell r="DJ1210">
            <v>0</v>
          </cell>
          <cell r="DK1210">
            <v>0</v>
          </cell>
          <cell r="DL1210">
            <v>0</v>
          </cell>
          <cell r="DM1210">
            <v>0</v>
          </cell>
          <cell r="DN1210">
            <v>0</v>
          </cell>
          <cell r="DO1210">
            <v>0</v>
          </cell>
          <cell r="DP1210">
            <v>0</v>
          </cell>
          <cell r="DQ1210">
            <v>0</v>
          </cell>
          <cell r="DR1210">
            <v>-3.0000000000001137E-2</v>
          </cell>
          <cell r="DS1210">
            <v>0</v>
          </cell>
          <cell r="DT1210">
            <v>0</v>
          </cell>
          <cell r="DU1210">
            <v>0</v>
          </cell>
          <cell r="DV1210">
            <v>0</v>
          </cell>
          <cell r="DW1210">
            <v>-3.0000000000000249E-2</v>
          </cell>
          <cell r="DX1210">
            <v>0</v>
          </cell>
          <cell r="DY1210">
            <v>0</v>
          </cell>
          <cell r="DZ1210">
            <v>0</v>
          </cell>
          <cell r="EA1210">
            <v>0</v>
          </cell>
          <cell r="EB1210">
            <v>0</v>
          </cell>
          <cell r="EC1210">
            <v>0</v>
          </cell>
          <cell r="ED1210">
            <v>0</v>
          </cell>
          <cell r="EE1210">
            <v>-1.9999999999996021E-2</v>
          </cell>
          <cell r="EF1210">
            <v>0</v>
          </cell>
          <cell r="EG1210">
            <v>0</v>
          </cell>
          <cell r="EH1210">
            <v>-1.9999999999999574E-2</v>
          </cell>
          <cell r="EI1210">
            <v>0</v>
          </cell>
          <cell r="EJ1210">
            <v>0</v>
          </cell>
          <cell r="EK1210">
            <v>0</v>
          </cell>
          <cell r="EL1210">
            <v>0</v>
          </cell>
          <cell r="EM1210">
            <v>0</v>
          </cell>
          <cell r="EN1210">
            <v>0</v>
          </cell>
          <cell r="EO1210">
            <v>0</v>
          </cell>
          <cell r="EP1210">
            <v>0</v>
          </cell>
          <cell r="EQ1210">
            <v>0</v>
          </cell>
          <cell r="ER1210">
            <v>0</v>
          </cell>
          <cell r="ES1210">
            <v>0</v>
          </cell>
          <cell r="ET1210">
            <v>0</v>
          </cell>
          <cell r="EU1210">
            <v>0</v>
          </cell>
          <cell r="EV1210">
            <v>0</v>
          </cell>
          <cell r="EW1210">
            <v>0</v>
          </cell>
          <cell r="EX1210">
            <v>0</v>
          </cell>
          <cell r="EY1210">
            <v>0</v>
          </cell>
          <cell r="EZ1210">
            <v>0</v>
          </cell>
          <cell r="FA1210">
            <v>0</v>
          </cell>
          <cell r="FB1210">
            <v>0</v>
          </cell>
          <cell r="FC1210">
            <v>0</v>
          </cell>
          <cell r="FD1210">
            <v>0</v>
          </cell>
          <cell r="FE1210">
            <v>-1.0000000000005116E-2</v>
          </cell>
          <cell r="FF1210">
            <v>0</v>
          </cell>
          <cell r="FG1210">
            <v>0</v>
          </cell>
          <cell r="FH1210">
            <v>0</v>
          </cell>
          <cell r="FI1210">
            <v>0</v>
          </cell>
          <cell r="FJ1210">
            <v>-1.0000000000000675E-2</v>
          </cell>
          <cell r="FK1210">
            <v>0</v>
          </cell>
          <cell r="FL1210">
            <v>0</v>
          </cell>
          <cell r="FM1210">
            <v>0</v>
          </cell>
          <cell r="FN1210">
            <v>0</v>
          </cell>
          <cell r="FO1210">
            <v>0</v>
          </cell>
          <cell r="FP1210">
            <v>0</v>
          </cell>
          <cell r="FQ1210">
            <v>0</v>
          </cell>
          <cell r="FR1210">
            <v>3.0000000000001137E-2</v>
          </cell>
          <cell r="FS1210">
            <v>0</v>
          </cell>
          <cell r="FT1210">
            <v>0</v>
          </cell>
          <cell r="FU1210">
            <v>0</v>
          </cell>
          <cell r="FV1210">
            <v>0</v>
          </cell>
          <cell r="FW1210">
            <v>2.9999999999999361E-2</v>
          </cell>
          <cell r="FX1210">
            <v>0</v>
          </cell>
          <cell r="FY1210">
            <v>0</v>
          </cell>
          <cell r="FZ1210">
            <v>0</v>
          </cell>
          <cell r="GA1210">
            <v>0</v>
          </cell>
          <cell r="GB1210">
            <v>0</v>
          </cell>
          <cell r="GC1210">
            <v>0</v>
          </cell>
          <cell r="GD1210">
            <v>0</v>
          </cell>
          <cell r="GE1210">
            <v>-1.0000000000005116E-2</v>
          </cell>
          <cell r="GF1210">
            <v>0</v>
          </cell>
          <cell r="GG1210">
            <v>0</v>
          </cell>
          <cell r="GH1210">
            <v>0</v>
          </cell>
          <cell r="GI1210">
            <v>-9.9999999999997868E-3</v>
          </cell>
          <cell r="GJ1210">
            <v>0</v>
          </cell>
          <cell r="GK1210">
            <v>0</v>
          </cell>
          <cell r="GL1210">
            <v>0</v>
          </cell>
          <cell r="GM1210">
            <v>0</v>
          </cell>
          <cell r="GN1210">
            <v>0</v>
          </cell>
          <cell r="GO1210">
            <v>0</v>
          </cell>
          <cell r="GP1210">
            <v>0</v>
          </cell>
          <cell r="GQ1210">
            <v>0</v>
          </cell>
          <cell r="GR1210">
            <v>0</v>
          </cell>
          <cell r="GS1210">
            <v>0</v>
          </cell>
          <cell r="GT1210">
            <v>0</v>
          </cell>
          <cell r="GU1210">
            <v>0</v>
          </cell>
          <cell r="GV1210">
            <v>0</v>
          </cell>
          <cell r="GW1210">
            <v>0</v>
          </cell>
          <cell r="GX1210">
            <v>0</v>
          </cell>
          <cell r="GY1210">
            <v>0</v>
          </cell>
          <cell r="GZ1210">
            <v>0</v>
          </cell>
          <cell r="HA1210">
            <v>0</v>
          </cell>
          <cell r="HB1210">
            <v>0</v>
          </cell>
          <cell r="HC1210">
            <v>0</v>
          </cell>
          <cell r="HD1210">
            <v>0</v>
          </cell>
          <cell r="HE1210">
            <v>0</v>
          </cell>
          <cell r="HF1210">
            <v>0</v>
          </cell>
          <cell r="HG1210">
            <v>0</v>
          </cell>
          <cell r="HH1210">
            <v>0</v>
          </cell>
          <cell r="HI1210">
            <v>0</v>
          </cell>
          <cell r="HJ1210">
            <v>0</v>
          </cell>
          <cell r="HK1210">
            <v>0</v>
          </cell>
          <cell r="HL1210">
            <v>0</v>
          </cell>
          <cell r="HM1210">
            <v>0</v>
          </cell>
          <cell r="HN1210">
            <v>0</v>
          </cell>
          <cell r="HO1210">
            <v>0</v>
          </cell>
          <cell r="HP1210">
            <v>0</v>
          </cell>
          <cell r="HQ1210">
            <v>0</v>
          </cell>
          <cell r="HR1210">
            <v>0</v>
          </cell>
          <cell r="HS1210">
            <v>0</v>
          </cell>
          <cell r="HT1210">
            <v>0</v>
          </cell>
          <cell r="HU1210">
            <v>0</v>
          </cell>
          <cell r="HV1210">
            <v>0</v>
          </cell>
          <cell r="HW1210">
            <v>0</v>
          </cell>
          <cell r="HX1210">
            <v>0</v>
          </cell>
          <cell r="HY1210">
            <v>0</v>
          </cell>
          <cell r="HZ1210">
            <v>0</v>
          </cell>
          <cell r="IA1210">
            <v>0</v>
          </cell>
          <cell r="IB1210">
            <v>0</v>
          </cell>
          <cell r="IC1210">
            <v>0</v>
          </cell>
          <cell r="ID1210">
            <v>0</v>
          </cell>
          <cell r="IE1210">
            <v>0</v>
          </cell>
          <cell r="IF1210">
            <v>0</v>
          </cell>
          <cell r="IG1210">
            <v>0</v>
          </cell>
          <cell r="IH1210">
            <v>0</v>
          </cell>
          <cell r="II1210">
            <v>0</v>
          </cell>
          <cell r="IJ1210">
            <v>0</v>
          </cell>
          <cell r="IK1210">
            <v>0</v>
          </cell>
          <cell r="IL1210">
            <v>0</v>
          </cell>
          <cell r="IM1210">
            <v>0</v>
          </cell>
          <cell r="IN1210">
            <v>0</v>
          </cell>
          <cell r="IO1210">
            <v>0</v>
          </cell>
          <cell r="IP1210">
            <v>0</v>
          </cell>
          <cell r="IQ1210">
            <v>0</v>
          </cell>
          <cell r="IR1210">
            <v>0</v>
          </cell>
          <cell r="IS1210">
            <v>0</v>
          </cell>
          <cell r="IT1210">
            <v>0</v>
          </cell>
          <cell r="IU1210">
            <v>0</v>
          </cell>
          <cell r="IV1210">
            <v>0</v>
          </cell>
          <cell r="IW1210">
            <v>0</v>
          </cell>
          <cell r="IX1210">
            <v>0</v>
          </cell>
          <cell r="IY1210">
            <v>0</v>
          </cell>
          <cell r="IZ1210">
            <v>0</v>
          </cell>
          <cell r="JA1210">
            <v>0</v>
          </cell>
          <cell r="JB1210">
            <v>0</v>
          </cell>
          <cell r="JC1210">
            <v>0</v>
          </cell>
          <cell r="JD1210">
            <v>0</v>
          </cell>
          <cell r="JE1210">
            <v>0</v>
          </cell>
          <cell r="JF1210">
            <v>0</v>
          </cell>
          <cell r="JG1210">
            <v>0</v>
          </cell>
          <cell r="JH1210">
            <v>0</v>
          </cell>
          <cell r="JI1210">
            <v>0</v>
          </cell>
          <cell r="JJ1210">
            <v>0</v>
          </cell>
          <cell r="JK1210">
            <v>0</v>
          </cell>
          <cell r="JL1210">
            <v>0</v>
          </cell>
          <cell r="JM1210">
            <v>0</v>
          </cell>
          <cell r="JN1210">
            <v>0</v>
          </cell>
          <cell r="JO1210">
            <v>0</v>
          </cell>
          <cell r="JP1210">
            <v>0</v>
          </cell>
          <cell r="JQ1210">
            <v>0</v>
          </cell>
        </row>
        <row r="1211">
          <cell r="D1211" t="str">
            <v>CL_.EX.UTS._.___.Huntington 0</v>
          </cell>
          <cell r="F1211">
            <v>0</v>
          </cell>
          <cell r="G1211">
            <v>0</v>
          </cell>
          <cell r="H1211">
            <v>0</v>
          </cell>
          <cell r="I1211">
            <v>9.9999999999988987E-3</v>
          </cell>
          <cell r="J1211">
            <v>9.9999999999997868E-3</v>
          </cell>
          <cell r="K1211">
            <v>-1.0000000000000675E-2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9.9999999999997868E-3</v>
          </cell>
          <cell r="Q1211">
            <v>-4.9999999999999822E-2</v>
          </cell>
          <cell r="R1211">
            <v>1.0000000000005116E-2</v>
          </cell>
          <cell r="S1211">
            <v>0</v>
          </cell>
          <cell r="T1211">
            <v>1.0000000000000675E-2</v>
          </cell>
          <cell r="U1211">
            <v>0</v>
          </cell>
          <cell r="V1211">
            <v>0</v>
          </cell>
          <cell r="W1211">
            <v>9.9999999999997868E-3</v>
          </cell>
          <cell r="X1211">
            <v>-2.0000000000000462E-2</v>
          </cell>
          <cell r="Y1211">
            <v>0</v>
          </cell>
          <cell r="Z1211">
            <v>0</v>
          </cell>
          <cell r="AA1211">
            <v>0</v>
          </cell>
          <cell r="AB1211">
            <v>9.9999999999997868E-3</v>
          </cell>
          <cell r="AC1211">
            <v>0</v>
          </cell>
          <cell r="AD1211">
            <v>0</v>
          </cell>
          <cell r="AE1211">
            <v>-1.0000000000005116E-2</v>
          </cell>
          <cell r="AF1211">
            <v>0</v>
          </cell>
          <cell r="AG1211">
            <v>9.9999999999997868E-3</v>
          </cell>
          <cell r="AH1211">
            <v>0</v>
          </cell>
          <cell r="AI1211">
            <v>-9.9999999999997868E-3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-9.9999999999997868E-3</v>
          </cell>
          <cell r="AR1211">
            <v>-9.9999999999909051E-3</v>
          </cell>
          <cell r="AS1211">
            <v>-9.9999999999988987E-3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1.0000000000000675E-2</v>
          </cell>
          <cell r="AY1211">
            <v>0</v>
          </cell>
          <cell r="AZ1211">
            <v>0</v>
          </cell>
          <cell r="BA1211">
            <v>0</v>
          </cell>
          <cell r="BB1211">
            <v>1.0000000000000675E-2</v>
          </cell>
          <cell r="BC1211">
            <v>-2.0000000000000462E-2</v>
          </cell>
          <cell r="BD1211">
            <v>0</v>
          </cell>
          <cell r="BE1211">
            <v>-4.0000000000006253E-2</v>
          </cell>
          <cell r="BF1211">
            <v>0</v>
          </cell>
          <cell r="BG1211">
            <v>0</v>
          </cell>
          <cell r="BH1211">
            <v>-9.9999999999997868E-3</v>
          </cell>
          <cell r="BI1211">
            <v>0</v>
          </cell>
          <cell r="BJ1211">
            <v>-3.0000000000001137E-2</v>
          </cell>
          <cell r="BK1211">
            <v>0</v>
          </cell>
          <cell r="BL1211">
            <v>0</v>
          </cell>
          <cell r="BM1211">
            <v>0</v>
          </cell>
          <cell r="BN1211">
            <v>0</v>
          </cell>
          <cell r="BO1211">
            <v>0</v>
          </cell>
          <cell r="BP1211">
            <v>0</v>
          </cell>
          <cell r="BQ1211">
            <v>0</v>
          </cell>
          <cell r="BR1211">
            <v>-1.0000000000005116E-2</v>
          </cell>
          <cell r="BS1211">
            <v>0</v>
          </cell>
          <cell r="BT1211">
            <v>0</v>
          </cell>
          <cell r="BU1211">
            <v>2.0000000000002238E-2</v>
          </cell>
          <cell r="BV1211">
            <v>0</v>
          </cell>
          <cell r="BW1211">
            <v>-3.0000000000000249E-2</v>
          </cell>
          <cell r="BX1211">
            <v>0</v>
          </cell>
          <cell r="BY1211">
            <v>0</v>
          </cell>
          <cell r="BZ1211">
            <v>0</v>
          </cell>
          <cell r="CA1211">
            <v>0</v>
          </cell>
          <cell r="CB1211">
            <v>0</v>
          </cell>
          <cell r="CC1211">
            <v>0</v>
          </cell>
          <cell r="CD1211">
            <v>0</v>
          </cell>
          <cell r="CE1211">
            <v>0</v>
          </cell>
          <cell r="CF1211">
            <v>0</v>
          </cell>
          <cell r="CG1211">
            <v>0</v>
          </cell>
          <cell r="CH1211">
            <v>1.0000000000000675E-2</v>
          </cell>
          <cell r="CI1211">
            <v>-9.9999999999997868E-3</v>
          </cell>
          <cell r="CJ1211">
            <v>0</v>
          </cell>
          <cell r="CK1211">
            <v>0</v>
          </cell>
          <cell r="CL1211">
            <v>0</v>
          </cell>
          <cell r="CM1211">
            <v>0</v>
          </cell>
          <cell r="CN1211">
            <v>0</v>
          </cell>
          <cell r="CO1211">
            <v>0</v>
          </cell>
          <cell r="CP1211">
            <v>0</v>
          </cell>
          <cell r="CQ1211">
            <v>0</v>
          </cell>
          <cell r="CR1211">
            <v>-4.0000000000006253E-2</v>
          </cell>
          <cell r="CS1211">
            <v>0</v>
          </cell>
          <cell r="CT1211">
            <v>0</v>
          </cell>
          <cell r="CU1211">
            <v>-9.9999999999997868E-3</v>
          </cell>
          <cell r="CV1211">
            <v>-3.0000000000000249E-2</v>
          </cell>
          <cell r="CW1211">
            <v>0</v>
          </cell>
          <cell r="CX1211">
            <v>0</v>
          </cell>
          <cell r="CY1211">
            <v>0</v>
          </cell>
          <cell r="CZ1211">
            <v>0</v>
          </cell>
          <cell r="DA1211">
            <v>0</v>
          </cell>
          <cell r="DB1211">
            <v>0</v>
          </cell>
          <cell r="DC1211">
            <v>0</v>
          </cell>
          <cell r="DD1211">
            <v>0</v>
          </cell>
          <cell r="DE1211">
            <v>-6.0000000000002274E-2</v>
          </cell>
          <cell r="DF1211">
            <v>0</v>
          </cell>
          <cell r="DG1211">
            <v>0</v>
          </cell>
          <cell r="DH1211">
            <v>-4.0000000000000036E-2</v>
          </cell>
          <cell r="DI1211">
            <v>-1.9999999999999574E-2</v>
          </cell>
          <cell r="DJ1211">
            <v>0</v>
          </cell>
          <cell r="DK1211">
            <v>0</v>
          </cell>
          <cell r="DL1211">
            <v>0</v>
          </cell>
          <cell r="DM1211">
            <v>0</v>
          </cell>
          <cell r="DN1211">
            <v>0</v>
          </cell>
          <cell r="DO1211">
            <v>0</v>
          </cell>
          <cell r="DP1211">
            <v>0</v>
          </cell>
          <cell r="DQ1211">
            <v>0</v>
          </cell>
          <cell r="DR1211">
            <v>-3.0000000000001137E-2</v>
          </cell>
          <cell r="DS1211">
            <v>0</v>
          </cell>
          <cell r="DT1211">
            <v>0</v>
          </cell>
          <cell r="DU1211">
            <v>0</v>
          </cell>
          <cell r="DV1211">
            <v>0</v>
          </cell>
          <cell r="DW1211">
            <v>-3.0000000000000249E-2</v>
          </cell>
          <cell r="DX1211">
            <v>0</v>
          </cell>
          <cell r="DY1211">
            <v>0</v>
          </cell>
          <cell r="DZ1211">
            <v>0</v>
          </cell>
          <cell r="EA1211">
            <v>0</v>
          </cell>
          <cell r="EB1211">
            <v>0</v>
          </cell>
          <cell r="EC1211">
            <v>0</v>
          </cell>
          <cell r="ED1211">
            <v>0</v>
          </cell>
          <cell r="EE1211">
            <v>-1.9999999999996021E-2</v>
          </cell>
          <cell r="EF1211">
            <v>0</v>
          </cell>
          <cell r="EG1211">
            <v>0</v>
          </cell>
          <cell r="EH1211">
            <v>-1.9999999999999574E-2</v>
          </cell>
          <cell r="EI1211">
            <v>0</v>
          </cell>
          <cell r="EJ1211">
            <v>0</v>
          </cell>
          <cell r="EK1211">
            <v>0</v>
          </cell>
          <cell r="EL1211">
            <v>0</v>
          </cell>
          <cell r="EM1211">
            <v>0</v>
          </cell>
          <cell r="EN1211">
            <v>0</v>
          </cell>
          <cell r="EO1211">
            <v>0</v>
          </cell>
          <cell r="EP1211">
            <v>0</v>
          </cell>
          <cell r="EQ1211">
            <v>0</v>
          </cell>
          <cell r="ER1211">
            <v>0</v>
          </cell>
          <cell r="ES1211">
            <v>0</v>
          </cell>
          <cell r="ET1211">
            <v>0</v>
          </cell>
          <cell r="EU1211">
            <v>0</v>
          </cell>
          <cell r="EV1211">
            <v>0</v>
          </cell>
          <cell r="EW1211">
            <v>0</v>
          </cell>
          <cell r="EX1211">
            <v>0</v>
          </cell>
          <cell r="EY1211">
            <v>0</v>
          </cell>
          <cell r="EZ1211">
            <v>0</v>
          </cell>
          <cell r="FA1211">
            <v>0</v>
          </cell>
          <cell r="FB1211">
            <v>0</v>
          </cell>
          <cell r="FC1211">
            <v>0</v>
          </cell>
          <cell r="FD1211">
            <v>0</v>
          </cell>
          <cell r="FE1211">
            <v>-1.0000000000005116E-2</v>
          </cell>
          <cell r="FF1211">
            <v>0</v>
          </cell>
          <cell r="FG1211">
            <v>0</v>
          </cell>
          <cell r="FH1211">
            <v>0</v>
          </cell>
          <cell r="FI1211">
            <v>0</v>
          </cell>
          <cell r="FJ1211">
            <v>-1.0000000000000675E-2</v>
          </cell>
          <cell r="FK1211">
            <v>0</v>
          </cell>
          <cell r="FL1211">
            <v>0</v>
          </cell>
          <cell r="FM1211">
            <v>0</v>
          </cell>
          <cell r="FN1211">
            <v>0</v>
          </cell>
          <cell r="FO1211">
            <v>0</v>
          </cell>
          <cell r="FP1211">
            <v>0</v>
          </cell>
          <cell r="FQ1211">
            <v>0</v>
          </cell>
          <cell r="FR1211">
            <v>4.0000000000006253E-2</v>
          </cell>
          <cell r="FS1211">
            <v>0</v>
          </cell>
          <cell r="FT1211">
            <v>0</v>
          </cell>
          <cell r="FU1211">
            <v>0</v>
          </cell>
          <cell r="FV1211">
            <v>0</v>
          </cell>
          <cell r="FW1211">
            <v>3.9999999999999147E-2</v>
          </cell>
          <cell r="FX1211">
            <v>0</v>
          </cell>
          <cell r="FY1211">
            <v>0</v>
          </cell>
          <cell r="FZ1211">
            <v>0</v>
          </cell>
          <cell r="GA1211">
            <v>0</v>
          </cell>
          <cell r="GB1211">
            <v>0</v>
          </cell>
          <cell r="GC1211">
            <v>0</v>
          </cell>
          <cell r="GD1211">
            <v>0</v>
          </cell>
          <cell r="GE1211">
            <v>-1.0000000000005116E-2</v>
          </cell>
          <cell r="GF1211">
            <v>0</v>
          </cell>
          <cell r="GG1211">
            <v>0</v>
          </cell>
          <cell r="GH1211">
            <v>0</v>
          </cell>
          <cell r="GI1211">
            <v>-9.9999999999997868E-3</v>
          </cell>
          <cell r="GJ1211">
            <v>0</v>
          </cell>
          <cell r="GK1211">
            <v>0</v>
          </cell>
          <cell r="GL1211">
            <v>0</v>
          </cell>
          <cell r="GM1211">
            <v>0</v>
          </cell>
          <cell r="GN1211">
            <v>0</v>
          </cell>
          <cell r="GO1211">
            <v>0</v>
          </cell>
          <cell r="GP1211">
            <v>0</v>
          </cell>
          <cell r="GQ1211">
            <v>0</v>
          </cell>
          <cell r="GR1211">
            <v>0</v>
          </cell>
          <cell r="GS1211">
            <v>0</v>
          </cell>
          <cell r="GT1211">
            <v>0</v>
          </cell>
          <cell r="GU1211">
            <v>0</v>
          </cell>
          <cell r="GV1211">
            <v>0</v>
          </cell>
          <cell r="GW1211">
            <v>0</v>
          </cell>
          <cell r="GX1211">
            <v>0</v>
          </cell>
          <cell r="GY1211">
            <v>0</v>
          </cell>
          <cell r="GZ1211">
            <v>0</v>
          </cell>
          <cell r="HA1211">
            <v>0</v>
          </cell>
          <cell r="HB1211">
            <v>0</v>
          </cell>
          <cell r="HC1211">
            <v>0</v>
          </cell>
          <cell r="HD1211">
            <v>0</v>
          </cell>
          <cell r="HE1211">
            <v>0</v>
          </cell>
          <cell r="HF1211">
            <v>0</v>
          </cell>
          <cell r="HG1211">
            <v>0</v>
          </cell>
          <cell r="HH1211">
            <v>0</v>
          </cell>
          <cell r="HI1211">
            <v>0</v>
          </cell>
          <cell r="HJ1211">
            <v>0</v>
          </cell>
          <cell r="HK1211">
            <v>0</v>
          </cell>
          <cell r="HL1211">
            <v>0</v>
          </cell>
          <cell r="HM1211">
            <v>0</v>
          </cell>
          <cell r="HN1211">
            <v>0</v>
          </cell>
          <cell r="HO1211">
            <v>0</v>
          </cell>
          <cell r="HP1211">
            <v>0</v>
          </cell>
          <cell r="HQ1211">
            <v>0</v>
          </cell>
          <cell r="HR1211">
            <v>0</v>
          </cell>
          <cell r="HS1211">
            <v>0</v>
          </cell>
          <cell r="HT1211">
            <v>0</v>
          </cell>
          <cell r="HU1211">
            <v>0</v>
          </cell>
          <cell r="HV1211">
            <v>0</v>
          </cell>
          <cell r="HW1211">
            <v>0</v>
          </cell>
          <cell r="HX1211">
            <v>0</v>
          </cell>
          <cell r="HY1211">
            <v>0</v>
          </cell>
          <cell r="HZ1211">
            <v>0</v>
          </cell>
          <cell r="IA1211">
            <v>0</v>
          </cell>
          <cell r="IB1211">
            <v>0</v>
          </cell>
          <cell r="IC1211">
            <v>0</v>
          </cell>
          <cell r="ID1211">
            <v>0</v>
          </cell>
          <cell r="IE1211">
            <v>0</v>
          </cell>
          <cell r="IF1211">
            <v>0</v>
          </cell>
          <cell r="IG1211">
            <v>0</v>
          </cell>
          <cell r="IH1211">
            <v>0</v>
          </cell>
          <cell r="II1211">
            <v>0</v>
          </cell>
          <cell r="IJ1211">
            <v>0</v>
          </cell>
          <cell r="IK1211">
            <v>0</v>
          </cell>
          <cell r="IL1211">
            <v>0</v>
          </cell>
          <cell r="IM1211">
            <v>0</v>
          </cell>
          <cell r="IN1211">
            <v>0</v>
          </cell>
          <cell r="IO1211">
            <v>0</v>
          </cell>
          <cell r="IP1211">
            <v>0</v>
          </cell>
          <cell r="IQ1211">
            <v>0</v>
          </cell>
          <cell r="IR1211">
            <v>0</v>
          </cell>
          <cell r="IS1211">
            <v>0</v>
          </cell>
          <cell r="IT1211">
            <v>0</v>
          </cell>
          <cell r="IU1211">
            <v>0</v>
          </cell>
          <cell r="IV1211">
            <v>0</v>
          </cell>
          <cell r="IW1211">
            <v>0</v>
          </cell>
          <cell r="IX1211">
            <v>0</v>
          </cell>
          <cell r="IY1211">
            <v>0</v>
          </cell>
          <cell r="IZ1211">
            <v>0</v>
          </cell>
          <cell r="JA1211">
            <v>0</v>
          </cell>
          <cell r="JB1211">
            <v>0</v>
          </cell>
          <cell r="JC1211">
            <v>0</v>
          </cell>
          <cell r="JD1211">
            <v>0</v>
          </cell>
          <cell r="JE1211">
            <v>0</v>
          </cell>
          <cell r="JF1211">
            <v>0</v>
          </cell>
          <cell r="JG1211">
            <v>0</v>
          </cell>
          <cell r="JH1211">
            <v>0</v>
          </cell>
          <cell r="JI1211">
            <v>0</v>
          </cell>
          <cell r="JJ1211">
            <v>0</v>
          </cell>
          <cell r="JK1211">
            <v>0</v>
          </cell>
          <cell r="JL1211">
            <v>0</v>
          </cell>
          <cell r="JM1211">
            <v>0</v>
          </cell>
          <cell r="JN1211">
            <v>0</v>
          </cell>
          <cell r="JO1211">
            <v>0</v>
          </cell>
          <cell r="JP1211">
            <v>0</v>
          </cell>
          <cell r="JQ1211">
            <v>0</v>
          </cell>
        </row>
        <row r="1212">
          <cell r="D1212" t="str">
            <v>CL_.EX.BDG._.___.JimBridger 3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1.5725669999999248E-2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-0.45858899999998926</v>
          </cell>
          <cell r="S1212">
            <v>-4.359599999997954E-2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-0.34979700000000236</v>
          </cell>
          <cell r="AA1212">
            <v>1.560599999999468E-2</v>
          </cell>
          <cell r="AB1212">
            <v>0</v>
          </cell>
          <cell r="AC1212">
            <v>0</v>
          </cell>
          <cell r="AD1212">
            <v>-8.0801999999998486E-2</v>
          </cell>
          <cell r="AE1212">
            <v>-0.22120200000000523</v>
          </cell>
          <cell r="AF1212">
            <v>-0.18880200000000258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-3.2400000000002649E-2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-0.24800399999998035</v>
          </cell>
          <cell r="AS1212">
            <v>0</v>
          </cell>
          <cell r="AT1212">
            <v>-9.1601999999998185E-2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-0.15640199999999993</v>
          </cell>
          <cell r="BD1212">
            <v>0</v>
          </cell>
          <cell r="BE1212">
            <v>0</v>
          </cell>
          <cell r="BF1212">
            <v>0</v>
          </cell>
          <cell r="BG1212">
            <v>0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  <cell r="BQ1212">
            <v>0</v>
          </cell>
          <cell r="BR1212">
            <v>-0.37760400000001937</v>
          </cell>
          <cell r="BS1212">
            <v>0</v>
          </cell>
          <cell r="BT1212">
            <v>0</v>
          </cell>
          <cell r="BU1212">
            <v>-1.1196000000005313E-2</v>
          </cell>
          <cell r="BV1212">
            <v>0</v>
          </cell>
          <cell r="BW1212">
            <v>0</v>
          </cell>
          <cell r="BX1212">
            <v>0</v>
          </cell>
          <cell r="BY1212">
            <v>0</v>
          </cell>
          <cell r="BZ1212">
            <v>0</v>
          </cell>
          <cell r="CA1212">
            <v>0</v>
          </cell>
          <cell r="CB1212">
            <v>-0.36640799999999984</v>
          </cell>
          <cell r="CC1212">
            <v>0</v>
          </cell>
          <cell r="CD1212">
            <v>0</v>
          </cell>
          <cell r="CE1212">
            <v>0</v>
          </cell>
          <cell r="CF1212">
            <v>0</v>
          </cell>
          <cell r="CG1212">
            <v>0</v>
          </cell>
          <cell r="CH1212">
            <v>0</v>
          </cell>
          <cell r="CI1212">
            <v>0</v>
          </cell>
          <cell r="CJ1212">
            <v>0</v>
          </cell>
          <cell r="CK1212">
            <v>0</v>
          </cell>
          <cell r="CL1212">
            <v>0</v>
          </cell>
          <cell r="CM1212">
            <v>0</v>
          </cell>
          <cell r="CN1212">
            <v>0</v>
          </cell>
          <cell r="CO1212">
            <v>0</v>
          </cell>
          <cell r="CP1212">
            <v>0</v>
          </cell>
          <cell r="CQ1212">
            <v>0</v>
          </cell>
          <cell r="CR1212">
            <v>-1.9160459999999375</v>
          </cell>
          <cell r="CS1212">
            <v>0</v>
          </cell>
          <cell r="CT1212">
            <v>-9.1602000000001738E-2</v>
          </cell>
          <cell r="CU1212">
            <v>-1.8244440000000068</v>
          </cell>
          <cell r="CV1212">
            <v>0</v>
          </cell>
          <cell r="CW1212">
            <v>0</v>
          </cell>
          <cell r="CX1212">
            <v>0</v>
          </cell>
          <cell r="CY1212">
            <v>0</v>
          </cell>
          <cell r="CZ1212">
            <v>0</v>
          </cell>
          <cell r="DA1212">
            <v>0</v>
          </cell>
          <cell r="DB1212">
            <v>0</v>
          </cell>
          <cell r="DC1212">
            <v>0</v>
          </cell>
          <cell r="DD1212">
            <v>0</v>
          </cell>
          <cell r="DE1212">
            <v>-8.0406000000039057E-2</v>
          </cell>
          <cell r="DF1212">
            <v>0</v>
          </cell>
          <cell r="DG1212">
            <v>0</v>
          </cell>
          <cell r="DH1212">
            <v>0</v>
          </cell>
          <cell r="DI1212">
            <v>0</v>
          </cell>
          <cell r="DJ1212">
            <v>0</v>
          </cell>
          <cell r="DK1212">
            <v>0</v>
          </cell>
          <cell r="DL1212">
            <v>0</v>
          </cell>
          <cell r="DM1212">
            <v>0</v>
          </cell>
          <cell r="DN1212">
            <v>-8.040600000000353E-2</v>
          </cell>
          <cell r="DO1212">
            <v>0</v>
          </cell>
          <cell r="DP1212">
            <v>0</v>
          </cell>
          <cell r="DQ1212">
            <v>0</v>
          </cell>
          <cell r="DR1212">
            <v>0</v>
          </cell>
          <cell r="DS1212">
            <v>0</v>
          </cell>
          <cell r="DT1212">
            <v>0</v>
          </cell>
          <cell r="DU1212">
            <v>0</v>
          </cell>
          <cell r="DV1212">
            <v>0</v>
          </cell>
          <cell r="DW1212">
            <v>0</v>
          </cell>
          <cell r="DX1212">
            <v>0</v>
          </cell>
          <cell r="DY1212">
            <v>0</v>
          </cell>
          <cell r="DZ1212">
            <v>0</v>
          </cell>
          <cell r="EA1212">
            <v>0</v>
          </cell>
          <cell r="EB1212">
            <v>0</v>
          </cell>
          <cell r="EC1212">
            <v>0</v>
          </cell>
          <cell r="ED1212">
            <v>0</v>
          </cell>
          <cell r="EE1212">
            <v>0</v>
          </cell>
          <cell r="EF1212">
            <v>0</v>
          </cell>
          <cell r="EG1212">
            <v>0</v>
          </cell>
          <cell r="EH1212">
            <v>0</v>
          </cell>
          <cell r="EI1212">
            <v>0</v>
          </cell>
          <cell r="EJ1212">
            <v>0</v>
          </cell>
          <cell r="EK1212">
            <v>0</v>
          </cell>
          <cell r="EL1212">
            <v>0</v>
          </cell>
          <cell r="EM1212">
            <v>0</v>
          </cell>
          <cell r="EN1212">
            <v>0</v>
          </cell>
          <cell r="EO1212">
            <v>0</v>
          </cell>
          <cell r="EP1212">
            <v>0</v>
          </cell>
          <cell r="EQ1212">
            <v>0</v>
          </cell>
          <cell r="ER1212">
            <v>-8.0405999999925371E-2</v>
          </cell>
          <cell r="ES1212">
            <v>0</v>
          </cell>
          <cell r="ET1212">
            <v>0</v>
          </cell>
          <cell r="EU1212">
            <v>0</v>
          </cell>
          <cell r="EV1212">
            <v>0</v>
          </cell>
          <cell r="EW1212">
            <v>-8.0405999999996425E-2</v>
          </cell>
          <cell r="EX1212">
            <v>0</v>
          </cell>
          <cell r="EY1212">
            <v>0</v>
          </cell>
          <cell r="EZ1212">
            <v>0</v>
          </cell>
          <cell r="FA1212">
            <v>0</v>
          </cell>
          <cell r="FB1212">
            <v>0</v>
          </cell>
          <cell r="FC1212">
            <v>0</v>
          </cell>
          <cell r="FD1212">
            <v>0</v>
          </cell>
          <cell r="FE1212">
            <v>-0.10279800000012074</v>
          </cell>
          <cell r="FF1212">
            <v>0</v>
          </cell>
          <cell r="FG1212">
            <v>0</v>
          </cell>
          <cell r="FH1212">
            <v>0</v>
          </cell>
          <cell r="FI1212">
            <v>0</v>
          </cell>
          <cell r="FJ1212">
            <v>0</v>
          </cell>
          <cell r="FK1212">
            <v>-9.1601999999994632E-2</v>
          </cell>
          <cell r="FL1212">
            <v>0</v>
          </cell>
          <cell r="FM1212">
            <v>0</v>
          </cell>
          <cell r="FN1212">
            <v>-1.1195999999998207E-2</v>
          </cell>
          <cell r="FO1212">
            <v>0</v>
          </cell>
          <cell r="FP1212">
            <v>0</v>
          </cell>
          <cell r="FQ1212">
            <v>0</v>
          </cell>
          <cell r="FR1212">
            <v>-8.0405999999925371E-2</v>
          </cell>
          <cell r="FS1212">
            <v>0</v>
          </cell>
          <cell r="FT1212">
            <v>0</v>
          </cell>
          <cell r="FU1212">
            <v>0</v>
          </cell>
          <cell r="FV1212">
            <v>0</v>
          </cell>
          <cell r="FW1212">
            <v>0</v>
          </cell>
          <cell r="FX1212">
            <v>0</v>
          </cell>
          <cell r="FY1212">
            <v>0</v>
          </cell>
          <cell r="FZ1212">
            <v>-8.0405999999996425E-2</v>
          </cell>
          <cell r="GA1212">
            <v>0</v>
          </cell>
          <cell r="GB1212">
            <v>0</v>
          </cell>
          <cell r="GC1212">
            <v>0</v>
          </cell>
          <cell r="GD1212">
            <v>0</v>
          </cell>
          <cell r="GE1212">
            <v>-0.11716460000002371</v>
          </cell>
          <cell r="GF1212">
            <v>0</v>
          </cell>
          <cell r="GG1212">
            <v>0</v>
          </cell>
          <cell r="GH1212">
            <v>0</v>
          </cell>
          <cell r="GI1212">
            <v>0</v>
          </cell>
          <cell r="GJ1212">
            <v>-0.11716460000000239</v>
          </cell>
          <cell r="GK1212">
            <v>0</v>
          </cell>
          <cell r="GL1212">
            <v>0</v>
          </cell>
          <cell r="GM1212">
            <v>0</v>
          </cell>
          <cell r="GN1212">
            <v>0</v>
          </cell>
          <cell r="GO1212">
            <v>0</v>
          </cell>
          <cell r="GP1212">
            <v>0</v>
          </cell>
          <cell r="GQ1212">
            <v>0</v>
          </cell>
          <cell r="GR1212">
            <v>-0.10279799999989336</v>
          </cell>
          <cell r="GS1212">
            <v>0</v>
          </cell>
          <cell r="GT1212">
            <v>0</v>
          </cell>
          <cell r="GU1212">
            <v>8.0405999999996425E-2</v>
          </cell>
          <cell r="GV1212">
            <v>0</v>
          </cell>
          <cell r="GW1212">
            <v>-9.1602000000015948E-2</v>
          </cell>
          <cell r="GX1212">
            <v>0</v>
          </cell>
          <cell r="GY1212">
            <v>0</v>
          </cell>
          <cell r="GZ1212">
            <v>0</v>
          </cell>
          <cell r="HA1212">
            <v>-9.1601999999994632E-2</v>
          </cell>
          <cell r="HB1212">
            <v>0</v>
          </cell>
          <cell r="HC1212">
            <v>0</v>
          </cell>
          <cell r="HD1212">
            <v>0</v>
          </cell>
          <cell r="HE1212">
            <v>6.9209999999884531E-2</v>
          </cell>
          <cell r="HF1212">
            <v>0</v>
          </cell>
          <cell r="HG1212">
            <v>0</v>
          </cell>
          <cell r="HH1212">
            <v>0</v>
          </cell>
          <cell r="HI1212">
            <v>-1.1196000000005313E-2</v>
          </cell>
          <cell r="HJ1212">
            <v>8.0405999999996425E-2</v>
          </cell>
          <cell r="HK1212">
            <v>0</v>
          </cell>
          <cell r="HL1212">
            <v>0</v>
          </cell>
          <cell r="HM1212">
            <v>0</v>
          </cell>
          <cell r="HN1212">
            <v>0</v>
          </cell>
          <cell r="HO1212">
            <v>0</v>
          </cell>
          <cell r="HP1212">
            <v>0</v>
          </cell>
          <cell r="HQ1212">
            <v>0</v>
          </cell>
          <cell r="HR1212">
            <v>-6.7842400000017733E-2</v>
          </cell>
          <cell r="HS1212">
            <v>0</v>
          </cell>
          <cell r="HT1212">
            <v>0</v>
          </cell>
          <cell r="HU1212">
            <v>0</v>
          </cell>
          <cell r="HV1212">
            <v>-6.7842400000003522E-2</v>
          </cell>
          <cell r="HW1212">
            <v>0</v>
          </cell>
          <cell r="HX1212">
            <v>0</v>
          </cell>
          <cell r="HY1212">
            <v>0</v>
          </cell>
          <cell r="HZ1212">
            <v>0</v>
          </cell>
          <cell r="IA1212">
            <v>0</v>
          </cell>
          <cell r="IB1212">
            <v>0</v>
          </cell>
          <cell r="IC1212">
            <v>0</v>
          </cell>
          <cell r="ID1212">
            <v>0</v>
          </cell>
          <cell r="IE1212">
            <v>-8.0405999999925371E-2</v>
          </cell>
          <cell r="IF1212">
            <v>0</v>
          </cell>
          <cell r="IG1212">
            <v>0</v>
          </cell>
          <cell r="IH1212">
            <v>0</v>
          </cell>
          <cell r="II1212">
            <v>-8.0405999999989319E-2</v>
          </cell>
          <cell r="IJ1212">
            <v>0</v>
          </cell>
          <cell r="IK1212">
            <v>0</v>
          </cell>
          <cell r="IL1212">
            <v>0</v>
          </cell>
          <cell r="IM1212">
            <v>0</v>
          </cell>
          <cell r="IN1212">
            <v>0</v>
          </cell>
          <cell r="IO1212">
            <v>0</v>
          </cell>
          <cell r="IP1212">
            <v>0</v>
          </cell>
          <cell r="IQ1212">
            <v>0</v>
          </cell>
          <cell r="IR1212">
            <v>0</v>
          </cell>
          <cell r="IS1212">
            <v>0</v>
          </cell>
          <cell r="IT1212">
            <v>0</v>
          </cell>
          <cell r="IU1212">
            <v>0</v>
          </cell>
          <cell r="IV1212">
            <v>0</v>
          </cell>
          <cell r="IW1212">
            <v>0</v>
          </cell>
          <cell r="IX1212">
            <v>0</v>
          </cell>
          <cell r="IY1212">
            <v>0</v>
          </cell>
          <cell r="IZ1212">
            <v>0</v>
          </cell>
          <cell r="JA1212">
            <v>0</v>
          </cell>
          <cell r="JB1212">
            <v>0</v>
          </cell>
          <cell r="JC1212">
            <v>0</v>
          </cell>
          <cell r="JD1212">
            <v>0</v>
          </cell>
          <cell r="JE1212">
            <v>0</v>
          </cell>
          <cell r="JF1212">
            <v>0</v>
          </cell>
          <cell r="JG1212">
            <v>0</v>
          </cell>
          <cell r="JH1212">
            <v>0</v>
          </cell>
          <cell r="JI1212">
            <v>0</v>
          </cell>
          <cell r="JJ1212">
            <v>0</v>
          </cell>
          <cell r="JK1212">
            <v>0</v>
          </cell>
          <cell r="JL1212">
            <v>0</v>
          </cell>
          <cell r="JM1212">
            <v>0</v>
          </cell>
          <cell r="JN1212">
            <v>0</v>
          </cell>
          <cell r="JO1212">
            <v>0</v>
          </cell>
          <cell r="JP1212">
            <v>0</v>
          </cell>
          <cell r="JQ1212">
            <v>0</v>
          </cell>
        </row>
        <row r="1213">
          <cell r="D1213" t="str">
            <v>CL_.EX.BDG._.___.JimBridger 3 CCUS</v>
          </cell>
          <cell r="F1213">
            <v>-16.471944370001438</v>
          </cell>
          <cell r="G1213">
            <v>-58.237372919998961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-95.767627210007049</v>
          </cell>
          <cell r="M1213">
            <v>-151.0851760100195</v>
          </cell>
          <cell r="N1213">
            <v>67.419824660000813</v>
          </cell>
          <cell r="O1213">
            <v>-2282.1924490800002</v>
          </cell>
          <cell r="P1213">
            <v>-67.712671109999064</v>
          </cell>
          <cell r="Q1213">
            <v>-805.21199109000736</v>
          </cell>
          <cell r="R1213">
            <v>-1290.3574315499282</v>
          </cell>
          <cell r="S1213">
            <v>-225.78380860999459</v>
          </cell>
          <cell r="T1213">
            <v>-99.829739799999516</v>
          </cell>
          <cell r="U1213">
            <v>-7.0175787500011211</v>
          </cell>
          <cell r="V1213">
            <v>0</v>
          </cell>
          <cell r="W1213">
            <v>-154.2212109000011</v>
          </cell>
          <cell r="X1213">
            <v>0</v>
          </cell>
          <cell r="Y1213">
            <v>9.5886580799997319</v>
          </cell>
          <cell r="Z1213">
            <v>-762.96023770995089</v>
          </cell>
          <cell r="AA1213">
            <v>2.4607417100050952</v>
          </cell>
          <cell r="AB1213">
            <v>0</v>
          </cell>
          <cell r="AC1213">
            <v>-6.5922614800001611</v>
          </cell>
          <cell r="AD1213">
            <v>-46.001994089980144</v>
          </cell>
          <cell r="AE1213">
            <v>-1405.3880142298294</v>
          </cell>
          <cell r="AF1213">
            <v>-480.65064844998415</v>
          </cell>
          <cell r="AG1213">
            <v>-123.34787372000574</v>
          </cell>
          <cell r="AH1213">
            <v>-12.383483050005452</v>
          </cell>
          <cell r="AI1213">
            <v>0</v>
          </cell>
          <cell r="AJ1213">
            <v>0</v>
          </cell>
          <cell r="AK1213">
            <v>0</v>
          </cell>
          <cell r="AL1213">
            <v>99.684076819998154</v>
          </cell>
          <cell r="AM1213">
            <v>-700.33789732999867</v>
          </cell>
          <cell r="AN1213">
            <v>-13.672388949999004</v>
          </cell>
          <cell r="AO1213">
            <v>0</v>
          </cell>
          <cell r="AP1213">
            <v>-138.11085491000267</v>
          </cell>
          <cell r="AQ1213">
            <v>-36.568944640021073</v>
          </cell>
          <cell r="AR1213">
            <v>-1060.768804220017</v>
          </cell>
          <cell r="AS1213">
            <v>-101.37101394002093</v>
          </cell>
          <cell r="AT1213">
            <v>360.38788368998212</v>
          </cell>
          <cell r="AU1213">
            <v>0</v>
          </cell>
          <cell r="AV1213">
            <v>0</v>
          </cell>
          <cell r="AW1213">
            <v>-665.61119324000902</v>
          </cell>
          <cell r="AX1213">
            <v>-390.60689147002995</v>
          </cell>
          <cell r="AY1213">
            <v>160.32931204000488</v>
          </cell>
          <cell r="AZ1213">
            <v>-12.928215870022541</v>
          </cell>
          <cell r="BA1213">
            <v>-237.10462889997871</v>
          </cell>
          <cell r="BB1213">
            <v>-30.220810560014797</v>
          </cell>
          <cell r="BC1213">
            <v>-97.170354530004261</v>
          </cell>
          <cell r="BD1213">
            <v>-46.472891440003878</v>
          </cell>
          <cell r="BE1213">
            <v>-553.28911450039595</v>
          </cell>
          <cell r="BF1213">
            <v>-112.47588317998452</v>
          </cell>
          <cell r="BG1213">
            <v>-122.8774914899841</v>
          </cell>
          <cell r="BH1213">
            <v>-31.224587250035256</v>
          </cell>
          <cell r="BI1213">
            <v>-24.377118449978298</v>
          </cell>
          <cell r="BJ1213">
            <v>-26.202764100016793</v>
          </cell>
          <cell r="BK1213">
            <v>-118.7338776900142</v>
          </cell>
          <cell r="BL1213">
            <v>-9.9980804500519298</v>
          </cell>
          <cell r="BM1213">
            <v>-12.711151609983062</v>
          </cell>
          <cell r="BN1213">
            <v>-38.092355299944757</v>
          </cell>
          <cell r="BO1213">
            <v>-21.803948810003931</v>
          </cell>
          <cell r="BP1213">
            <v>-34.77815082995221</v>
          </cell>
          <cell r="BQ1213">
            <v>-1.3705340010346845E-2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0</v>
          </cell>
          <cell r="BW1213">
            <v>0</v>
          </cell>
          <cell r="BX1213">
            <v>0</v>
          </cell>
          <cell r="BY1213">
            <v>0</v>
          </cell>
          <cell r="BZ1213">
            <v>0</v>
          </cell>
          <cell r="CA1213">
            <v>0</v>
          </cell>
          <cell r="CB1213">
            <v>0</v>
          </cell>
          <cell r="CC1213">
            <v>0</v>
          </cell>
          <cell r="CD1213">
            <v>0</v>
          </cell>
          <cell r="CE1213">
            <v>0</v>
          </cell>
          <cell r="CF1213">
            <v>0</v>
          </cell>
          <cell r="CG1213">
            <v>0</v>
          </cell>
          <cell r="CH1213">
            <v>0</v>
          </cell>
          <cell r="CI1213">
            <v>0</v>
          </cell>
          <cell r="CJ1213">
            <v>0</v>
          </cell>
          <cell r="CK1213">
            <v>0</v>
          </cell>
          <cell r="CL1213">
            <v>0</v>
          </cell>
          <cell r="CM1213">
            <v>0</v>
          </cell>
          <cell r="CN1213">
            <v>0</v>
          </cell>
          <cell r="CO1213">
            <v>0</v>
          </cell>
          <cell r="CP1213">
            <v>0</v>
          </cell>
          <cell r="CQ1213">
            <v>0</v>
          </cell>
          <cell r="CR1213">
            <v>0</v>
          </cell>
          <cell r="CS1213">
            <v>0</v>
          </cell>
          <cell r="CT1213">
            <v>0</v>
          </cell>
          <cell r="CU1213">
            <v>0</v>
          </cell>
          <cell r="CV1213">
            <v>0</v>
          </cell>
          <cell r="CW1213">
            <v>0</v>
          </cell>
          <cell r="CX1213">
            <v>0</v>
          </cell>
          <cell r="CY1213">
            <v>0</v>
          </cell>
          <cell r="CZ1213">
            <v>0</v>
          </cell>
          <cell r="DA1213">
            <v>0</v>
          </cell>
          <cell r="DB1213">
            <v>0</v>
          </cell>
          <cell r="DC1213">
            <v>0</v>
          </cell>
          <cell r="DD1213">
            <v>0</v>
          </cell>
          <cell r="DE1213">
            <v>0</v>
          </cell>
          <cell r="DF1213">
            <v>0</v>
          </cell>
          <cell r="DG1213">
            <v>0</v>
          </cell>
          <cell r="DH1213">
            <v>0</v>
          </cell>
          <cell r="DI1213">
            <v>0</v>
          </cell>
          <cell r="DJ1213">
            <v>0</v>
          </cell>
          <cell r="DK1213">
            <v>0</v>
          </cell>
          <cell r="DL1213">
            <v>0</v>
          </cell>
          <cell r="DM1213">
            <v>0</v>
          </cell>
          <cell r="DN1213">
            <v>0</v>
          </cell>
          <cell r="DO1213">
            <v>0</v>
          </cell>
          <cell r="DP1213">
            <v>0</v>
          </cell>
          <cell r="DQ1213">
            <v>0</v>
          </cell>
          <cell r="DR1213">
            <v>0</v>
          </cell>
          <cell r="DS1213">
            <v>0</v>
          </cell>
          <cell r="DT1213">
            <v>0</v>
          </cell>
          <cell r="DU1213">
            <v>0</v>
          </cell>
          <cell r="DV1213">
            <v>0</v>
          </cell>
          <cell r="DW1213">
            <v>0</v>
          </cell>
          <cell r="DX1213">
            <v>0</v>
          </cell>
          <cell r="DY1213">
            <v>0</v>
          </cell>
          <cell r="DZ1213">
            <v>0</v>
          </cell>
          <cell r="EA1213">
            <v>0</v>
          </cell>
          <cell r="EB1213">
            <v>0</v>
          </cell>
          <cell r="EC1213">
            <v>0</v>
          </cell>
          <cell r="ED1213">
            <v>0</v>
          </cell>
          <cell r="EE1213">
            <v>0</v>
          </cell>
          <cell r="EF1213">
            <v>0</v>
          </cell>
          <cell r="EG1213">
            <v>0</v>
          </cell>
          <cell r="EH1213">
            <v>0</v>
          </cell>
          <cell r="EI1213">
            <v>0</v>
          </cell>
          <cell r="EJ1213">
            <v>0</v>
          </cell>
          <cell r="EK1213">
            <v>0</v>
          </cell>
          <cell r="EL1213">
            <v>0</v>
          </cell>
          <cell r="EM1213">
            <v>0</v>
          </cell>
          <cell r="EN1213">
            <v>0</v>
          </cell>
          <cell r="EO1213">
            <v>0</v>
          </cell>
          <cell r="EP1213">
            <v>0</v>
          </cell>
          <cell r="EQ1213">
            <v>0</v>
          </cell>
          <cell r="ER1213">
            <v>0</v>
          </cell>
          <cell r="ES1213">
            <v>0</v>
          </cell>
          <cell r="ET1213">
            <v>0</v>
          </cell>
          <cell r="EU1213">
            <v>0</v>
          </cell>
          <cell r="EV1213">
            <v>0</v>
          </cell>
          <cell r="EW1213">
            <v>0</v>
          </cell>
          <cell r="EX1213">
            <v>0</v>
          </cell>
          <cell r="EY1213">
            <v>0</v>
          </cell>
          <cell r="EZ1213">
            <v>0</v>
          </cell>
          <cell r="FA1213">
            <v>0</v>
          </cell>
          <cell r="FB1213">
            <v>0</v>
          </cell>
          <cell r="FC1213">
            <v>0</v>
          </cell>
          <cell r="FD1213">
            <v>0</v>
          </cell>
          <cell r="FE1213">
            <v>0</v>
          </cell>
          <cell r="FF1213">
            <v>0</v>
          </cell>
          <cell r="FG1213">
            <v>0</v>
          </cell>
          <cell r="FH1213">
            <v>0</v>
          </cell>
          <cell r="FI1213">
            <v>0</v>
          </cell>
          <cell r="FJ1213">
            <v>0</v>
          </cell>
          <cell r="FK1213">
            <v>0</v>
          </cell>
          <cell r="FL1213">
            <v>0</v>
          </cell>
          <cell r="FM1213">
            <v>0</v>
          </cell>
          <cell r="FN1213">
            <v>0</v>
          </cell>
          <cell r="FO1213">
            <v>0</v>
          </cell>
          <cell r="FP1213">
            <v>0</v>
          </cell>
          <cell r="FQ1213">
            <v>0</v>
          </cell>
          <cell r="FR1213">
            <v>0</v>
          </cell>
          <cell r="FS1213">
            <v>0</v>
          </cell>
          <cell r="FT1213">
            <v>0</v>
          </cell>
          <cell r="FU1213">
            <v>0</v>
          </cell>
          <cell r="FV1213">
            <v>0</v>
          </cell>
          <cell r="FW1213">
            <v>0</v>
          </cell>
          <cell r="FX1213">
            <v>0</v>
          </cell>
          <cell r="FY1213">
            <v>0</v>
          </cell>
          <cell r="FZ1213">
            <v>0</v>
          </cell>
          <cell r="GA1213">
            <v>0</v>
          </cell>
          <cell r="GB1213">
            <v>0</v>
          </cell>
          <cell r="GC1213">
            <v>0</v>
          </cell>
          <cell r="GD1213">
            <v>0</v>
          </cell>
          <cell r="GE1213">
            <v>0</v>
          </cell>
          <cell r="GF1213">
            <v>0</v>
          </cell>
          <cell r="GG1213">
            <v>0</v>
          </cell>
          <cell r="GH1213">
            <v>0</v>
          </cell>
          <cell r="GI1213">
            <v>0</v>
          </cell>
          <cell r="GJ1213">
            <v>0</v>
          </cell>
          <cell r="GK1213">
            <v>0</v>
          </cell>
          <cell r="GL1213">
            <v>0</v>
          </cell>
          <cell r="GM1213">
            <v>0</v>
          </cell>
          <cell r="GN1213">
            <v>0</v>
          </cell>
          <cell r="GO1213">
            <v>0</v>
          </cell>
          <cell r="GP1213">
            <v>0</v>
          </cell>
          <cell r="GQ1213">
            <v>0</v>
          </cell>
          <cell r="GR1213">
            <v>0</v>
          </cell>
          <cell r="GS1213">
            <v>0</v>
          </cell>
          <cell r="GT1213">
            <v>0</v>
          </cell>
          <cell r="GU1213">
            <v>0</v>
          </cell>
          <cell r="GV1213">
            <v>0</v>
          </cell>
          <cell r="GW1213">
            <v>0</v>
          </cell>
          <cell r="GX1213">
            <v>0</v>
          </cell>
          <cell r="GY1213">
            <v>0</v>
          </cell>
          <cell r="GZ1213">
            <v>0</v>
          </cell>
          <cell r="HA1213">
            <v>0</v>
          </cell>
          <cell r="HB1213">
            <v>0</v>
          </cell>
          <cell r="HC1213">
            <v>0</v>
          </cell>
          <cell r="HD1213">
            <v>0</v>
          </cell>
          <cell r="HE1213">
            <v>0</v>
          </cell>
          <cell r="HF1213">
            <v>0</v>
          </cell>
          <cell r="HG1213">
            <v>0</v>
          </cell>
          <cell r="HH1213">
            <v>0</v>
          </cell>
          <cell r="HI1213">
            <v>0</v>
          </cell>
          <cell r="HJ1213">
            <v>0</v>
          </cell>
          <cell r="HK1213">
            <v>0</v>
          </cell>
          <cell r="HL1213">
            <v>0</v>
          </cell>
          <cell r="HM1213">
            <v>0</v>
          </cell>
          <cell r="HN1213">
            <v>0</v>
          </cell>
          <cell r="HO1213">
            <v>0</v>
          </cell>
          <cell r="HP1213">
            <v>0</v>
          </cell>
          <cell r="HQ1213">
            <v>0</v>
          </cell>
          <cell r="HR1213">
            <v>0</v>
          </cell>
          <cell r="HS1213">
            <v>0</v>
          </cell>
          <cell r="HT1213">
            <v>0</v>
          </cell>
          <cell r="HU1213">
            <v>0</v>
          </cell>
          <cell r="HV1213">
            <v>0</v>
          </cell>
          <cell r="HW1213">
            <v>0</v>
          </cell>
          <cell r="HX1213">
            <v>0</v>
          </cell>
          <cell r="HY1213">
            <v>0</v>
          </cell>
          <cell r="HZ1213">
            <v>0</v>
          </cell>
          <cell r="IA1213">
            <v>0</v>
          </cell>
          <cell r="IB1213">
            <v>0</v>
          </cell>
          <cell r="IC1213">
            <v>0</v>
          </cell>
          <cell r="ID1213">
            <v>0</v>
          </cell>
          <cell r="IE1213">
            <v>0</v>
          </cell>
          <cell r="IF1213">
            <v>0</v>
          </cell>
          <cell r="IG1213">
            <v>0</v>
          </cell>
          <cell r="IH1213">
            <v>0</v>
          </cell>
          <cell r="II1213">
            <v>0</v>
          </cell>
          <cell r="IJ1213">
            <v>0</v>
          </cell>
          <cell r="IK1213">
            <v>0</v>
          </cell>
          <cell r="IL1213">
            <v>0</v>
          </cell>
          <cell r="IM1213">
            <v>0</v>
          </cell>
          <cell r="IN1213">
            <v>0</v>
          </cell>
          <cell r="IO1213">
            <v>0</v>
          </cell>
          <cell r="IP1213">
            <v>0</v>
          </cell>
          <cell r="IQ1213">
            <v>0</v>
          </cell>
          <cell r="IR1213">
            <v>0</v>
          </cell>
          <cell r="IS1213">
            <v>0</v>
          </cell>
          <cell r="IT1213">
            <v>0</v>
          </cell>
          <cell r="IU1213">
            <v>0</v>
          </cell>
          <cell r="IV1213">
            <v>0</v>
          </cell>
          <cell r="IW1213">
            <v>0</v>
          </cell>
          <cell r="IX1213">
            <v>0</v>
          </cell>
          <cell r="IY1213">
            <v>0</v>
          </cell>
          <cell r="IZ1213">
            <v>0</v>
          </cell>
          <cell r="JA1213">
            <v>0</v>
          </cell>
          <cell r="JB1213">
            <v>0</v>
          </cell>
          <cell r="JC1213">
            <v>0</v>
          </cell>
          <cell r="JD1213">
            <v>0</v>
          </cell>
          <cell r="JE1213">
            <v>0</v>
          </cell>
          <cell r="JF1213">
            <v>0</v>
          </cell>
          <cell r="JG1213">
            <v>0</v>
          </cell>
          <cell r="JH1213">
            <v>0</v>
          </cell>
          <cell r="JI1213">
            <v>0</v>
          </cell>
          <cell r="JJ1213">
            <v>0</v>
          </cell>
          <cell r="JK1213">
            <v>0</v>
          </cell>
          <cell r="JL1213">
            <v>0</v>
          </cell>
          <cell r="JM1213">
            <v>0</v>
          </cell>
          <cell r="JN1213">
            <v>0</v>
          </cell>
          <cell r="JO1213">
            <v>0</v>
          </cell>
          <cell r="JP1213">
            <v>0</v>
          </cell>
          <cell r="JQ1213">
            <v>0</v>
          </cell>
        </row>
        <row r="1214">
          <cell r="D1214" t="str">
            <v>CL_.EX.BDG._.___.JimBridger 3 GCV</v>
          </cell>
          <cell r="F1214">
            <v>1.6200000000001324E-2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-0.13805109999999932</v>
          </cell>
          <cell r="M1214">
            <v>6.4800000000001745E-2</v>
          </cell>
          <cell r="N1214">
            <v>0.4585154100000004</v>
          </cell>
          <cell r="O1214">
            <v>2.4108000000000001</v>
          </cell>
          <cell r="P1214">
            <v>0</v>
          </cell>
          <cell r="Q1214">
            <v>-5.281695999999414E-2</v>
          </cell>
          <cell r="R1214">
            <v>7.7338154100000338</v>
          </cell>
          <cell r="S1214">
            <v>0.20520000000000493</v>
          </cell>
          <cell r="T1214">
            <v>0.13500000000000156</v>
          </cell>
          <cell r="U1214">
            <v>0</v>
          </cell>
          <cell r="V1214">
            <v>0</v>
          </cell>
          <cell r="W1214">
            <v>2.5773000000000001</v>
          </cell>
          <cell r="X1214">
            <v>0</v>
          </cell>
          <cell r="Y1214">
            <v>1.0800000000000587E-2</v>
          </cell>
          <cell r="Z1214">
            <v>-0.44129999999999825</v>
          </cell>
          <cell r="AA1214">
            <v>1.3351154100000038</v>
          </cell>
          <cell r="AB1214">
            <v>4.2033000000000005</v>
          </cell>
          <cell r="AC1214">
            <v>-5.3999999999998494E-2</v>
          </cell>
          <cell r="AD1214">
            <v>-0.23759999999999337</v>
          </cell>
          <cell r="AE1214">
            <v>-0.88949999999994134</v>
          </cell>
          <cell r="AF1214">
            <v>-0.15119999999998157</v>
          </cell>
          <cell r="AG1214">
            <v>6.4799999999998192E-2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-5.4000000000051784E-3</v>
          </cell>
          <cell r="AM1214">
            <v>-0.65730000000000643</v>
          </cell>
          <cell r="AN1214">
            <v>0</v>
          </cell>
          <cell r="AO1214">
            <v>0</v>
          </cell>
          <cell r="AP1214">
            <v>0</v>
          </cell>
          <cell r="AQ1214">
            <v>-0.14039999999999964</v>
          </cell>
          <cell r="AR1214">
            <v>4.1310000000000855</v>
          </cell>
          <cell r="AS1214">
            <v>-9.7199999999993736E-2</v>
          </cell>
          <cell r="AT1214">
            <v>-8.639999999999759E-2</v>
          </cell>
          <cell r="AU1214">
            <v>0</v>
          </cell>
          <cell r="AV1214">
            <v>0</v>
          </cell>
          <cell r="AW1214">
            <v>4.6062000000000047</v>
          </cell>
          <cell r="AX1214">
            <v>-5.3999999999945203E-3</v>
          </cell>
          <cell r="AY1214">
            <v>0</v>
          </cell>
          <cell r="AZ1214">
            <v>-9.7200000000015052E-2</v>
          </cell>
          <cell r="BA1214">
            <v>3.2400000000002649E-2</v>
          </cell>
          <cell r="BB1214">
            <v>-9.7199999999993736E-2</v>
          </cell>
          <cell r="BC1214">
            <v>-0.15659999999999741</v>
          </cell>
          <cell r="BD1214">
            <v>3.2399999999995543E-2</v>
          </cell>
          <cell r="BE1214">
            <v>0</v>
          </cell>
          <cell r="BF1214">
            <v>0</v>
          </cell>
          <cell r="BG1214">
            <v>0</v>
          </cell>
          <cell r="BH1214">
            <v>0</v>
          </cell>
          <cell r="BI1214">
            <v>0</v>
          </cell>
          <cell r="BJ1214">
            <v>0</v>
          </cell>
          <cell r="BK1214">
            <v>0</v>
          </cell>
          <cell r="BL1214">
            <v>0</v>
          </cell>
          <cell r="BM1214">
            <v>0</v>
          </cell>
          <cell r="BN1214">
            <v>0</v>
          </cell>
          <cell r="BO1214">
            <v>0</v>
          </cell>
          <cell r="BP1214">
            <v>0</v>
          </cell>
          <cell r="BQ1214">
            <v>0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0</v>
          </cell>
          <cell r="BW1214">
            <v>0</v>
          </cell>
          <cell r="BX1214">
            <v>0</v>
          </cell>
          <cell r="BY1214">
            <v>0</v>
          </cell>
          <cell r="BZ1214">
            <v>0</v>
          </cell>
          <cell r="CA1214">
            <v>0</v>
          </cell>
          <cell r="CB1214">
            <v>0</v>
          </cell>
          <cell r="CC1214">
            <v>0</v>
          </cell>
          <cell r="CD1214">
            <v>0</v>
          </cell>
          <cell r="CE1214">
            <v>0</v>
          </cell>
          <cell r="CF1214">
            <v>0</v>
          </cell>
          <cell r="CG1214">
            <v>0</v>
          </cell>
          <cell r="CH1214">
            <v>0</v>
          </cell>
          <cell r="CI1214">
            <v>0</v>
          </cell>
          <cell r="CJ1214">
            <v>0</v>
          </cell>
          <cell r="CK1214">
            <v>0</v>
          </cell>
          <cell r="CL1214">
            <v>0</v>
          </cell>
          <cell r="CM1214">
            <v>0</v>
          </cell>
          <cell r="CN1214">
            <v>0</v>
          </cell>
          <cell r="CO1214">
            <v>0</v>
          </cell>
          <cell r="CP1214">
            <v>0</v>
          </cell>
          <cell r="CQ1214">
            <v>0</v>
          </cell>
          <cell r="CR1214">
            <v>0</v>
          </cell>
          <cell r="CS1214">
            <v>0</v>
          </cell>
          <cell r="CT1214">
            <v>0</v>
          </cell>
          <cell r="CU1214">
            <v>0</v>
          </cell>
          <cell r="CV1214">
            <v>0</v>
          </cell>
          <cell r="CW1214">
            <v>0</v>
          </cell>
          <cell r="CX1214">
            <v>0</v>
          </cell>
          <cell r="CY1214">
            <v>0</v>
          </cell>
          <cell r="CZ1214">
            <v>0</v>
          </cell>
          <cell r="DA1214">
            <v>0</v>
          </cell>
          <cell r="DB1214">
            <v>0</v>
          </cell>
          <cell r="DC1214">
            <v>0</v>
          </cell>
          <cell r="DD1214">
            <v>0</v>
          </cell>
          <cell r="DE1214">
            <v>0</v>
          </cell>
          <cell r="DF1214">
            <v>0</v>
          </cell>
          <cell r="DG1214">
            <v>0</v>
          </cell>
          <cell r="DH1214">
            <v>0</v>
          </cell>
          <cell r="DI1214">
            <v>0</v>
          </cell>
          <cell r="DJ1214">
            <v>0</v>
          </cell>
          <cell r="DK1214">
            <v>0</v>
          </cell>
          <cell r="DL1214">
            <v>0</v>
          </cell>
          <cell r="DM1214">
            <v>0</v>
          </cell>
          <cell r="DN1214">
            <v>0</v>
          </cell>
          <cell r="DO1214">
            <v>0</v>
          </cell>
          <cell r="DP1214">
            <v>0</v>
          </cell>
          <cell r="DQ1214">
            <v>0</v>
          </cell>
          <cell r="DR1214">
            <v>0</v>
          </cell>
          <cell r="DS1214">
            <v>0</v>
          </cell>
          <cell r="DT1214">
            <v>0</v>
          </cell>
          <cell r="DU1214">
            <v>0</v>
          </cell>
          <cell r="DV1214">
            <v>0</v>
          </cell>
          <cell r="DW1214">
            <v>0</v>
          </cell>
          <cell r="DX1214">
            <v>0</v>
          </cell>
          <cell r="DY1214">
            <v>0</v>
          </cell>
          <cell r="DZ1214">
            <v>0</v>
          </cell>
          <cell r="EA1214">
            <v>0</v>
          </cell>
          <cell r="EB1214">
            <v>0</v>
          </cell>
          <cell r="EC1214">
            <v>0</v>
          </cell>
          <cell r="ED1214">
            <v>0</v>
          </cell>
          <cell r="EE1214">
            <v>0</v>
          </cell>
          <cell r="EF1214">
            <v>0</v>
          </cell>
          <cell r="EG1214">
            <v>0</v>
          </cell>
          <cell r="EH1214">
            <v>0</v>
          </cell>
          <cell r="EI1214">
            <v>0</v>
          </cell>
          <cell r="EJ1214">
            <v>0</v>
          </cell>
          <cell r="EK1214">
            <v>0</v>
          </cell>
          <cell r="EL1214">
            <v>0</v>
          </cell>
          <cell r="EM1214">
            <v>0</v>
          </cell>
          <cell r="EN1214">
            <v>0</v>
          </cell>
          <cell r="EO1214">
            <v>0</v>
          </cell>
          <cell r="EP1214">
            <v>0</v>
          </cell>
          <cell r="EQ1214">
            <v>0</v>
          </cell>
          <cell r="ER1214">
            <v>0</v>
          </cell>
          <cell r="ES1214">
            <v>0</v>
          </cell>
          <cell r="ET1214">
            <v>0</v>
          </cell>
          <cell r="EU1214">
            <v>0</v>
          </cell>
          <cell r="EV1214">
            <v>0</v>
          </cell>
          <cell r="EW1214">
            <v>0</v>
          </cell>
          <cell r="EX1214">
            <v>0</v>
          </cell>
          <cell r="EY1214">
            <v>0</v>
          </cell>
          <cell r="EZ1214">
            <v>0</v>
          </cell>
          <cell r="FA1214">
            <v>0</v>
          </cell>
          <cell r="FB1214">
            <v>0</v>
          </cell>
          <cell r="FC1214">
            <v>0</v>
          </cell>
          <cell r="FD1214">
            <v>0</v>
          </cell>
          <cell r="FE1214">
            <v>0</v>
          </cell>
          <cell r="FF1214">
            <v>0</v>
          </cell>
          <cell r="FG1214">
            <v>0</v>
          </cell>
          <cell r="FH1214">
            <v>0</v>
          </cell>
          <cell r="FI1214">
            <v>0</v>
          </cell>
          <cell r="FJ1214">
            <v>0</v>
          </cell>
          <cell r="FK1214">
            <v>0</v>
          </cell>
          <cell r="FL1214">
            <v>0</v>
          </cell>
          <cell r="FM1214">
            <v>0</v>
          </cell>
          <cell r="FN1214">
            <v>0</v>
          </cell>
          <cell r="FO1214">
            <v>0</v>
          </cell>
          <cell r="FP1214">
            <v>0</v>
          </cell>
          <cell r="FQ1214">
            <v>0</v>
          </cell>
          <cell r="FR1214">
            <v>0</v>
          </cell>
          <cell r="FS1214">
            <v>0</v>
          </cell>
          <cell r="FT1214">
            <v>0</v>
          </cell>
          <cell r="FU1214">
            <v>0</v>
          </cell>
          <cell r="FV1214">
            <v>0</v>
          </cell>
          <cell r="FW1214">
            <v>0</v>
          </cell>
          <cell r="FX1214">
            <v>0</v>
          </cell>
          <cell r="FY1214">
            <v>0</v>
          </cell>
          <cell r="FZ1214">
            <v>0</v>
          </cell>
          <cell r="GA1214">
            <v>0</v>
          </cell>
          <cell r="GB1214">
            <v>0</v>
          </cell>
          <cell r="GC1214">
            <v>0</v>
          </cell>
          <cell r="GD1214">
            <v>0</v>
          </cell>
          <cell r="GE1214">
            <v>0</v>
          </cell>
          <cell r="GF1214">
            <v>0</v>
          </cell>
          <cell r="GG1214">
            <v>0</v>
          </cell>
          <cell r="GH1214">
            <v>0</v>
          </cell>
          <cell r="GI1214">
            <v>0</v>
          </cell>
          <cell r="GJ1214">
            <v>0</v>
          </cell>
          <cell r="GK1214">
            <v>0</v>
          </cell>
          <cell r="GL1214">
            <v>0</v>
          </cell>
          <cell r="GM1214">
            <v>0</v>
          </cell>
          <cell r="GN1214">
            <v>0</v>
          </cell>
          <cell r="GO1214">
            <v>0</v>
          </cell>
          <cell r="GP1214">
            <v>0</v>
          </cell>
          <cell r="GQ1214">
            <v>0</v>
          </cell>
          <cell r="GR1214">
            <v>0</v>
          </cell>
          <cell r="GS1214">
            <v>0</v>
          </cell>
          <cell r="GT1214">
            <v>0</v>
          </cell>
          <cell r="GU1214">
            <v>0</v>
          </cell>
          <cell r="GV1214">
            <v>0</v>
          </cell>
          <cell r="GW1214">
            <v>0</v>
          </cell>
          <cell r="GX1214">
            <v>0</v>
          </cell>
          <cell r="GY1214">
            <v>0</v>
          </cell>
          <cell r="GZ1214">
            <v>0</v>
          </cell>
          <cell r="HA1214">
            <v>0</v>
          </cell>
          <cell r="HB1214">
            <v>0</v>
          </cell>
          <cell r="HC1214">
            <v>0</v>
          </cell>
          <cell r="HD1214">
            <v>0</v>
          </cell>
          <cell r="HE1214">
            <v>0</v>
          </cell>
          <cell r="HF1214">
            <v>0</v>
          </cell>
          <cell r="HG1214">
            <v>0</v>
          </cell>
          <cell r="HH1214">
            <v>0</v>
          </cell>
          <cell r="HI1214">
            <v>0</v>
          </cell>
          <cell r="HJ1214">
            <v>0</v>
          </cell>
          <cell r="HK1214">
            <v>0</v>
          </cell>
          <cell r="HL1214">
            <v>0</v>
          </cell>
          <cell r="HM1214">
            <v>0</v>
          </cell>
          <cell r="HN1214">
            <v>0</v>
          </cell>
          <cell r="HO1214">
            <v>0</v>
          </cell>
          <cell r="HP1214">
            <v>0</v>
          </cell>
          <cell r="HQ1214">
            <v>0</v>
          </cell>
          <cell r="HR1214">
            <v>0</v>
          </cell>
          <cell r="HS1214">
            <v>0</v>
          </cell>
          <cell r="HT1214">
            <v>0</v>
          </cell>
          <cell r="HU1214">
            <v>0</v>
          </cell>
          <cell r="HV1214">
            <v>0</v>
          </cell>
          <cell r="HW1214">
            <v>0</v>
          </cell>
          <cell r="HX1214">
            <v>0</v>
          </cell>
          <cell r="HY1214">
            <v>0</v>
          </cell>
          <cell r="HZ1214">
            <v>0</v>
          </cell>
          <cell r="IA1214">
            <v>0</v>
          </cell>
          <cell r="IB1214">
            <v>0</v>
          </cell>
          <cell r="IC1214">
            <v>0</v>
          </cell>
          <cell r="ID1214">
            <v>0</v>
          </cell>
          <cell r="IE1214">
            <v>0</v>
          </cell>
          <cell r="IF1214">
            <v>0</v>
          </cell>
          <cell r="IG1214">
            <v>0</v>
          </cell>
          <cell r="IH1214">
            <v>0</v>
          </cell>
          <cell r="II1214">
            <v>0</v>
          </cell>
          <cell r="IJ1214">
            <v>0</v>
          </cell>
          <cell r="IK1214">
            <v>0</v>
          </cell>
          <cell r="IL1214">
            <v>0</v>
          </cell>
          <cell r="IM1214">
            <v>0</v>
          </cell>
          <cell r="IN1214">
            <v>0</v>
          </cell>
          <cell r="IO1214">
            <v>0</v>
          </cell>
          <cell r="IP1214">
            <v>0</v>
          </cell>
          <cell r="IQ1214">
            <v>0</v>
          </cell>
          <cell r="IR1214">
            <v>0</v>
          </cell>
          <cell r="IS1214">
            <v>0</v>
          </cell>
          <cell r="IT1214">
            <v>0</v>
          </cell>
          <cell r="IU1214">
            <v>0</v>
          </cell>
          <cell r="IV1214">
            <v>0</v>
          </cell>
          <cell r="IW1214">
            <v>0</v>
          </cell>
          <cell r="IX1214">
            <v>0</v>
          </cell>
          <cell r="IY1214">
            <v>0</v>
          </cell>
          <cell r="IZ1214">
            <v>0</v>
          </cell>
          <cell r="JA1214">
            <v>0</v>
          </cell>
          <cell r="JB1214">
            <v>0</v>
          </cell>
          <cell r="JC1214">
            <v>0</v>
          </cell>
          <cell r="JD1214">
            <v>0</v>
          </cell>
          <cell r="JE1214">
            <v>0</v>
          </cell>
          <cell r="JF1214">
            <v>0</v>
          </cell>
          <cell r="JG1214">
            <v>0</v>
          </cell>
          <cell r="JH1214">
            <v>0</v>
          </cell>
          <cell r="JI1214">
            <v>0</v>
          </cell>
          <cell r="JJ1214">
            <v>0</v>
          </cell>
          <cell r="JK1214">
            <v>0</v>
          </cell>
          <cell r="JL1214">
            <v>0</v>
          </cell>
          <cell r="JM1214">
            <v>0</v>
          </cell>
          <cell r="JN1214">
            <v>0</v>
          </cell>
          <cell r="JO1214">
            <v>0</v>
          </cell>
          <cell r="JP1214">
            <v>0</v>
          </cell>
          <cell r="JQ1214">
            <v>0</v>
          </cell>
        </row>
        <row r="1215">
          <cell r="D1215" t="str">
            <v>CL_.EX.BDG._.___.JimBridger 4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-1.7498100000000001</v>
          </cell>
          <cell r="P1215">
            <v>0</v>
          </cell>
          <cell r="Q1215">
            <v>0</v>
          </cell>
          <cell r="R1215">
            <v>3.2120059999982686E-2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3.212006000000045E-2</v>
          </cell>
          <cell r="AB1215">
            <v>0</v>
          </cell>
          <cell r="AC1215">
            <v>0</v>
          </cell>
          <cell r="AD1215">
            <v>0</v>
          </cell>
          <cell r="AE1215">
            <v>5.4000000000002046E-2</v>
          </cell>
          <cell r="AF1215">
            <v>-4.3199999999984584E-2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9.7200000000000841E-2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-2.0796000000018466E-2</v>
          </cell>
          <cell r="AS1215">
            <v>-2.0796000000018466E-2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-0.10219799999998713</v>
          </cell>
          <cell r="BF1215">
            <v>0</v>
          </cell>
          <cell r="BG1215">
            <v>0</v>
          </cell>
          <cell r="BH1215">
            <v>0</v>
          </cell>
          <cell r="BI1215">
            <v>0</v>
          </cell>
          <cell r="BJ1215">
            <v>0</v>
          </cell>
          <cell r="BK1215">
            <v>-9.7199999999993736E-2</v>
          </cell>
          <cell r="BL1215">
            <v>0</v>
          </cell>
          <cell r="BM1215">
            <v>-4.998000000000502E-3</v>
          </cell>
          <cell r="BN1215">
            <v>0</v>
          </cell>
          <cell r="BO1215">
            <v>0</v>
          </cell>
          <cell r="BP1215">
            <v>0</v>
          </cell>
          <cell r="BQ1215">
            <v>0</v>
          </cell>
          <cell r="BR1215">
            <v>-4.2395999999996548E-2</v>
          </cell>
          <cell r="BS1215">
            <v>0</v>
          </cell>
          <cell r="BT1215">
            <v>-3.2399999999995543E-2</v>
          </cell>
          <cell r="BU1215">
            <v>-9.9959999999938987E-3</v>
          </cell>
          <cell r="BV1215">
            <v>0</v>
          </cell>
          <cell r="BW1215">
            <v>0</v>
          </cell>
          <cell r="BX1215">
            <v>0</v>
          </cell>
          <cell r="BY1215">
            <v>0</v>
          </cell>
          <cell r="BZ1215">
            <v>0</v>
          </cell>
          <cell r="CA1215">
            <v>0</v>
          </cell>
          <cell r="CB1215">
            <v>0</v>
          </cell>
          <cell r="CC1215">
            <v>0</v>
          </cell>
          <cell r="CD1215">
            <v>0</v>
          </cell>
          <cell r="CE1215">
            <v>-1.9992000000002008E-2</v>
          </cell>
          <cell r="CF1215">
            <v>0</v>
          </cell>
          <cell r="CG1215">
            <v>0</v>
          </cell>
          <cell r="CH1215">
            <v>-1.9992000000002008E-2</v>
          </cell>
          <cell r="CI1215">
            <v>0</v>
          </cell>
          <cell r="CJ1215">
            <v>0</v>
          </cell>
          <cell r="CK1215">
            <v>0</v>
          </cell>
          <cell r="CL1215">
            <v>0</v>
          </cell>
          <cell r="CM1215">
            <v>0</v>
          </cell>
          <cell r="CN1215">
            <v>0</v>
          </cell>
          <cell r="CO1215">
            <v>0</v>
          </cell>
          <cell r="CP1215">
            <v>0</v>
          </cell>
          <cell r="CQ1215">
            <v>0</v>
          </cell>
          <cell r="CR1215">
            <v>-8.9961399999992864E-2</v>
          </cell>
          <cell r="CS1215">
            <v>0</v>
          </cell>
          <cell r="CT1215">
            <v>0</v>
          </cell>
          <cell r="CU1215">
            <v>0</v>
          </cell>
          <cell r="CV1215">
            <v>0</v>
          </cell>
          <cell r="CW1215">
            <v>0</v>
          </cell>
          <cell r="CX1215">
            <v>0</v>
          </cell>
          <cell r="CY1215">
            <v>0</v>
          </cell>
          <cell r="CZ1215">
            <v>0</v>
          </cell>
          <cell r="DA1215">
            <v>-8.9961399999978653E-2</v>
          </cell>
          <cell r="DB1215">
            <v>0</v>
          </cell>
          <cell r="DC1215">
            <v>0</v>
          </cell>
          <cell r="DD1215">
            <v>0</v>
          </cell>
          <cell r="DE1215">
            <v>0</v>
          </cell>
          <cell r="DF1215">
            <v>0</v>
          </cell>
          <cell r="DG1215">
            <v>0</v>
          </cell>
          <cell r="DH1215">
            <v>0</v>
          </cell>
          <cell r="DI1215">
            <v>0</v>
          </cell>
          <cell r="DJ1215">
            <v>0</v>
          </cell>
          <cell r="DK1215">
            <v>0</v>
          </cell>
          <cell r="DL1215">
            <v>0</v>
          </cell>
          <cell r="DM1215">
            <v>0</v>
          </cell>
          <cell r="DN1215">
            <v>0</v>
          </cell>
          <cell r="DO1215">
            <v>0</v>
          </cell>
          <cell r="DP1215">
            <v>0</v>
          </cell>
          <cell r="DQ1215">
            <v>0</v>
          </cell>
          <cell r="DR1215">
            <v>0</v>
          </cell>
          <cell r="DS1215">
            <v>0</v>
          </cell>
          <cell r="DT1215">
            <v>0</v>
          </cell>
          <cell r="DU1215">
            <v>0</v>
          </cell>
          <cell r="DV1215">
            <v>0</v>
          </cell>
          <cell r="DW1215">
            <v>0</v>
          </cell>
          <cell r="DX1215">
            <v>0</v>
          </cell>
          <cell r="DY1215">
            <v>0</v>
          </cell>
          <cell r="DZ1215">
            <v>0</v>
          </cell>
          <cell r="EA1215">
            <v>0</v>
          </cell>
          <cell r="EB1215">
            <v>0</v>
          </cell>
          <cell r="EC1215">
            <v>0</v>
          </cell>
          <cell r="ED1215">
            <v>0</v>
          </cell>
          <cell r="EE1215">
            <v>-9.2201999999929285E-2</v>
          </cell>
          <cell r="EF1215">
            <v>0</v>
          </cell>
          <cell r="EG1215">
            <v>0</v>
          </cell>
          <cell r="EH1215">
            <v>-9.2202000000000339E-2</v>
          </cell>
          <cell r="EI1215">
            <v>0</v>
          </cell>
          <cell r="EJ1215">
            <v>0</v>
          </cell>
          <cell r="EK1215">
            <v>0</v>
          </cell>
          <cell r="EL1215">
            <v>0</v>
          </cell>
          <cell r="EM1215">
            <v>0</v>
          </cell>
          <cell r="EN1215">
            <v>0</v>
          </cell>
          <cell r="EO1215">
            <v>0</v>
          </cell>
          <cell r="EP1215">
            <v>0</v>
          </cell>
          <cell r="EQ1215">
            <v>0</v>
          </cell>
          <cell r="ER1215">
            <v>-0.34800300000000561</v>
          </cell>
          <cell r="ES1215">
            <v>0</v>
          </cell>
          <cell r="ET1215">
            <v>0</v>
          </cell>
          <cell r="EU1215">
            <v>0</v>
          </cell>
          <cell r="EV1215">
            <v>0</v>
          </cell>
          <cell r="EW1215">
            <v>0</v>
          </cell>
          <cell r="EX1215">
            <v>-0.31560300000000296</v>
          </cell>
          <cell r="EY1215">
            <v>0</v>
          </cell>
          <cell r="EZ1215">
            <v>-3.2400000000002649E-2</v>
          </cell>
          <cell r="FA1215">
            <v>0</v>
          </cell>
          <cell r="FB1215">
            <v>0</v>
          </cell>
          <cell r="FC1215">
            <v>0</v>
          </cell>
          <cell r="FD1215">
            <v>0</v>
          </cell>
          <cell r="FE1215">
            <v>7.755399999950896E-3</v>
          </cell>
          <cell r="FF1215">
            <v>0</v>
          </cell>
          <cell r="FG1215">
            <v>0</v>
          </cell>
          <cell r="FH1215">
            <v>0</v>
          </cell>
          <cell r="FI1215">
            <v>0</v>
          </cell>
          <cell r="FJ1215">
            <v>0</v>
          </cell>
          <cell r="FK1215">
            <v>0</v>
          </cell>
          <cell r="FL1215">
            <v>0</v>
          </cell>
          <cell r="FM1215">
            <v>0</v>
          </cell>
          <cell r="FN1215">
            <v>7.755400000000634E-3</v>
          </cell>
          <cell r="FO1215">
            <v>0</v>
          </cell>
          <cell r="FP1215">
            <v>0</v>
          </cell>
          <cell r="FQ1215">
            <v>0</v>
          </cell>
          <cell r="FR1215">
            <v>0</v>
          </cell>
          <cell r="FS1215">
            <v>0</v>
          </cell>
          <cell r="FT1215">
            <v>9.2202000000007445E-2</v>
          </cell>
          <cell r="FU1215">
            <v>0</v>
          </cell>
          <cell r="FV1215">
            <v>0</v>
          </cell>
          <cell r="FW1215">
            <v>-8.220599999999223E-2</v>
          </cell>
          <cell r="FX1215">
            <v>-9.9960000000081095E-3</v>
          </cell>
          <cell r="FY1215">
            <v>0</v>
          </cell>
          <cell r="FZ1215">
            <v>0</v>
          </cell>
          <cell r="GA1215">
            <v>0</v>
          </cell>
          <cell r="GB1215">
            <v>0</v>
          </cell>
          <cell r="GC1215">
            <v>0</v>
          </cell>
          <cell r="GD1215">
            <v>0</v>
          </cell>
          <cell r="GE1215">
            <v>-4.9805999999989581E-2</v>
          </cell>
          <cell r="GF1215">
            <v>0</v>
          </cell>
          <cell r="GG1215">
            <v>0</v>
          </cell>
          <cell r="GH1215">
            <v>0</v>
          </cell>
          <cell r="GI1215">
            <v>3.2400000000002649E-2</v>
          </cell>
          <cell r="GJ1215">
            <v>-8.2205999999999335E-2</v>
          </cell>
          <cell r="GK1215">
            <v>0</v>
          </cell>
          <cell r="GL1215">
            <v>0</v>
          </cell>
          <cell r="GM1215">
            <v>0</v>
          </cell>
          <cell r="GN1215">
            <v>0</v>
          </cell>
          <cell r="GO1215">
            <v>0</v>
          </cell>
          <cell r="GP1215">
            <v>0</v>
          </cell>
          <cell r="GQ1215">
            <v>0</v>
          </cell>
          <cell r="GR1215">
            <v>0</v>
          </cell>
          <cell r="GS1215">
            <v>0</v>
          </cell>
          <cell r="GT1215">
            <v>0</v>
          </cell>
          <cell r="GU1215">
            <v>0</v>
          </cell>
          <cell r="GV1215">
            <v>0</v>
          </cell>
          <cell r="GW1215">
            <v>0</v>
          </cell>
          <cell r="GX1215">
            <v>0</v>
          </cell>
          <cell r="GY1215">
            <v>0</v>
          </cell>
          <cell r="GZ1215">
            <v>0</v>
          </cell>
          <cell r="HA1215">
            <v>0</v>
          </cell>
          <cell r="HB1215">
            <v>0</v>
          </cell>
          <cell r="HC1215">
            <v>0</v>
          </cell>
          <cell r="HD1215">
            <v>0</v>
          </cell>
          <cell r="HE1215">
            <v>-7.755399999950896E-3</v>
          </cell>
          <cell r="HF1215">
            <v>0</v>
          </cell>
          <cell r="HG1215">
            <v>0</v>
          </cell>
          <cell r="HH1215">
            <v>0</v>
          </cell>
          <cell r="HI1215">
            <v>0</v>
          </cell>
          <cell r="HJ1215">
            <v>0</v>
          </cell>
          <cell r="HK1215">
            <v>-7.755400000000634E-3</v>
          </cell>
          <cell r="HL1215">
            <v>0</v>
          </cell>
          <cell r="HM1215">
            <v>0</v>
          </cell>
          <cell r="HN1215">
            <v>0</v>
          </cell>
          <cell r="HO1215">
            <v>0</v>
          </cell>
          <cell r="HP1215">
            <v>0</v>
          </cell>
          <cell r="HQ1215">
            <v>0</v>
          </cell>
          <cell r="HR1215">
            <v>8.2205999999985124E-2</v>
          </cell>
          <cell r="HS1215">
            <v>0</v>
          </cell>
          <cell r="HT1215">
            <v>0</v>
          </cell>
          <cell r="HU1215">
            <v>0</v>
          </cell>
          <cell r="HV1215">
            <v>0</v>
          </cell>
          <cell r="HW1215">
            <v>8.2205999999999335E-2</v>
          </cell>
          <cell r="HX1215">
            <v>0</v>
          </cell>
          <cell r="HY1215">
            <v>0</v>
          </cell>
          <cell r="HZ1215">
            <v>0</v>
          </cell>
          <cell r="IA1215">
            <v>0</v>
          </cell>
          <cell r="IB1215">
            <v>0</v>
          </cell>
          <cell r="IC1215">
            <v>0</v>
          </cell>
          <cell r="ID1215">
            <v>0</v>
          </cell>
          <cell r="IE1215">
            <v>9.9960000000010041E-3</v>
          </cell>
          <cell r="IF1215">
            <v>0</v>
          </cell>
          <cell r="IG1215">
            <v>0</v>
          </cell>
          <cell r="IH1215">
            <v>0</v>
          </cell>
          <cell r="II1215">
            <v>9.9960000000010041E-3</v>
          </cell>
          <cell r="IJ1215">
            <v>0</v>
          </cell>
          <cell r="IK1215">
            <v>0</v>
          </cell>
          <cell r="IL1215">
            <v>0</v>
          </cell>
          <cell r="IM1215">
            <v>0</v>
          </cell>
          <cell r="IN1215">
            <v>0</v>
          </cell>
          <cell r="IO1215">
            <v>0</v>
          </cell>
          <cell r="IP1215">
            <v>0</v>
          </cell>
          <cell r="IQ1215">
            <v>0</v>
          </cell>
          <cell r="IR1215">
            <v>-9.9960000000010041E-3</v>
          </cell>
          <cell r="IS1215">
            <v>0</v>
          </cell>
          <cell r="IT1215">
            <v>0</v>
          </cell>
          <cell r="IU1215">
            <v>-9.9960000000010041E-3</v>
          </cell>
          <cell r="IV1215">
            <v>0</v>
          </cell>
          <cell r="IW1215">
            <v>0</v>
          </cell>
          <cell r="IX1215">
            <v>0</v>
          </cell>
          <cell r="IY1215">
            <v>0</v>
          </cell>
          <cell r="IZ1215">
            <v>0</v>
          </cell>
          <cell r="JA1215">
            <v>0</v>
          </cell>
          <cell r="JB1215">
            <v>0</v>
          </cell>
          <cell r="JC1215">
            <v>0</v>
          </cell>
          <cell r="JD1215">
            <v>0</v>
          </cell>
          <cell r="JE1215">
            <v>0</v>
          </cell>
          <cell r="JF1215">
            <v>0</v>
          </cell>
          <cell r="JG1215">
            <v>0</v>
          </cell>
          <cell r="JH1215">
            <v>0</v>
          </cell>
          <cell r="JI1215">
            <v>0</v>
          </cell>
          <cell r="JJ1215">
            <v>0</v>
          </cell>
          <cell r="JK1215">
            <v>0</v>
          </cell>
          <cell r="JL1215">
            <v>0</v>
          </cell>
          <cell r="JM1215">
            <v>0</v>
          </cell>
          <cell r="JN1215">
            <v>0</v>
          </cell>
          <cell r="JO1215">
            <v>0</v>
          </cell>
          <cell r="JP1215">
            <v>0</v>
          </cell>
          <cell r="JQ1215">
            <v>0</v>
          </cell>
        </row>
        <row r="1216">
          <cell r="D1216" t="str">
            <v>CL_.EX.BDG._.___.JimBridger 4 CCUS</v>
          </cell>
          <cell r="F1216">
            <v>-22.350779860003968</v>
          </cell>
          <cell r="G1216">
            <v>-20.346279769997636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-50.992165460003889</v>
          </cell>
          <cell r="M1216">
            <v>-338.45374909002567</v>
          </cell>
          <cell r="N1216">
            <v>-639.27017948999855</v>
          </cell>
          <cell r="O1216">
            <v>0</v>
          </cell>
          <cell r="P1216">
            <v>-0.20468572000027052</v>
          </cell>
          <cell r="Q1216">
            <v>-35.533106099996075</v>
          </cell>
          <cell r="R1216">
            <v>-1757.2566406900296</v>
          </cell>
          <cell r="S1216">
            <v>-155.7218343699933</v>
          </cell>
          <cell r="T1216">
            <v>-43.943011700015632</v>
          </cell>
          <cell r="U1216">
            <v>-24.57657100999495</v>
          </cell>
          <cell r="V1216">
            <v>0</v>
          </cell>
          <cell r="W1216">
            <v>-31.33044506999795</v>
          </cell>
          <cell r="X1216">
            <v>-648.89725330999954</v>
          </cell>
          <cell r="Y1216">
            <v>62.757130380006856</v>
          </cell>
          <cell r="Z1216">
            <v>-380.88009992995649</v>
          </cell>
          <cell r="AA1216">
            <v>-196.0853345200303</v>
          </cell>
          <cell r="AB1216">
            <v>-2.1154574799984402</v>
          </cell>
          <cell r="AC1216">
            <v>-273.82025692000752</v>
          </cell>
          <cell r="AD1216">
            <v>-62.64350676000322</v>
          </cell>
          <cell r="AE1216">
            <v>-1258.3900492603425</v>
          </cell>
          <cell r="AF1216">
            <v>-278.65411765000317</v>
          </cell>
          <cell r="AG1216">
            <v>-18.942152870004065</v>
          </cell>
          <cell r="AH1216">
            <v>-44.571763920015655</v>
          </cell>
          <cell r="AI1216">
            <v>-0.82256699000000033</v>
          </cell>
          <cell r="AJ1216">
            <v>0</v>
          </cell>
          <cell r="AK1216">
            <v>-227.63062106999996</v>
          </cell>
          <cell r="AL1216">
            <v>11.529387660004431</v>
          </cell>
          <cell r="AM1216">
            <v>-327.38284506998025</v>
          </cell>
          <cell r="AN1216">
            <v>43.483411819936009</v>
          </cell>
          <cell r="AO1216">
            <v>-483.66058256000179</v>
          </cell>
          <cell r="AP1216">
            <v>71.963836480004829</v>
          </cell>
          <cell r="AQ1216">
            <v>-3.7020350900129415</v>
          </cell>
          <cell r="AR1216">
            <v>-305.39533069031313</v>
          </cell>
          <cell r="AS1216">
            <v>-168.31977184003335</v>
          </cell>
          <cell r="AT1216">
            <v>-14.022789490001742</v>
          </cell>
          <cell r="AU1216">
            <v>-22.590166139991197</v>
          </cell>
          <cell r="AV1216">
            <v>0</v>
          </cell>
          <cell r="AW1216">
            <v>0</v>
          </cell>
          <cell r="AX1216">
            <v>-41.275088170019444</v>
          </cell>
          <cell r="AY1216">
            <v>-11.514059879962588</v>
          </cell>
          <cell r="AZ1216">
            <v>-45.545178859989392</v>
          </cell>
          <cell r="BA1216">
            <v>101.29320689997985</v>
          </cell>
          <cell r="BB1216">
            <v>-92.199668039946118</v>
          </cell>
          <cell r="BC1216">
            <v>-11.714608129987027</v>
          </cell>
          <cell r="BD1216">
            <v>0.49279295999440365</v>
          </cell>
          <cell r="BE1216">
            <v>-328.59221275011078</v>
          </cell>
          <cell r="BF1216">
            <v>-17.941484790033428</v>
          </cell>
          <cell r="BG1216">
            <v>-8.9620404499873985</v>
          </cell>
          <cell r="BH1216">
            <v>-42.351784420025069</v>
          </cell>
          <cell r="BI1216">
            <v>-24.070055200019851</v>
          </cell>
          <cell r="BJ1216">
            <v>-0.43281834002118558</v>
          </cell>
          <cell r="BK1216">
            <v>0</v>
          </cell>
          <cell r="BL1216">
            <v>-37.375265109963948</v>
          </cell>
          <cell r="BM1216">
            <v>-51.455320739973104</v>
          </cell>
          <cell r="BN1216">
            <v>-46.077421330002835</v>
          </cell>
          <cell r="BO1216">
            <v>-70.27853240002878</v>
          </cell>
          <cell r="BP1216">
            <v>-29.647489969996968</v>
          </cell>
          <cell r="BQ1216">
            <v>0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0</v>
          </cell>
          <cell r="BW1216">
            <v>0</v>
          </cell>
          <cell r="BX1216">
            <v>0</v>
          </cell>
          <cell r="BY1216">
            <v>0</v>
          </cell>
          <cell r="BZ1216">
            <v>0</v>
          </cell>
          <cell r="CA1216">
            <v>0</v>
          </cell>
          <cell r="CB1216">
            <v>0</v>
          </cell>
          <cell r="CC1216">
            <v>0</v>
          </cell>
          <cell r="CD1216">
            <v>0</v>
          </cell>
          <cell r="CE1216">
            <v>0</v>
          </cell>
          <cell r="CF1216">
            <v>0</v>
          </cell>
          <cell r="CG1216">
            <v>0</v>
          </cell>
          <cell r="CH1216">
            <v>0</v>
          </cell>
          <cell r="CI1216">
            <v>0</v>
          </cell>
          <cell r="CJ1216">
            <v>0</v>
          </cell>
          <cell r="CK1216">
            <v>0</v>
          </cell>
          <cell r="CL1216">
            <v>0</v>
          </cell>
          <cell r="CM1216">
            <v>0</v>
          </cell>
          <cell r="CN1216">
            <v>0</v>
          </cell>
          <cell r="CO1216">
            <v>0</v>
          </cell>
          <cell r="CP1216">
            <v>0</v>
          </cell>
          <cell r="CQ1216">
            <v>0</v>
          </cell>
          <cell r="CR1216">
            <v>0</v>
          </cell>
          <cell r="CS1216">
            <v>0</v>
          </cell>
          <cell r="CT1216">
            <v>0</v>
          </cell>
          <cell r="CU1216">
            <v>0</v>
          </cell>
          <cell r="CV1216">
            <v>0</v>
          </cell>
          <cell r="CW1216">
            <v>0</v>
          </cell>
          <cell r="CX1216">
            <v>0</v>
          </cell>
          <cell r="CY1216">
            <v>0</v>
          </cell>
          <cell r="CZ1216">
            <v>0</v>
          </cell>
          <cell r="DA1216">
            <v>0</v>
          </cell>
          <cell r="DB1216">
            <v>0</v>
          </cell>
          <cell r="DC1216">
            <v>0</v>
          </cell>
          <cell r="DD1216">
            <v>0</v>
          </cell>
          <cell r="DE1216">
            <v>0</v>
          </cell>
          <cell r="DF1216">
            <v>0</v>
          </cell>
          <cell r="DG1216">
            <v>0</v>
          </cell>
          <cell r="DH1216">
            <v>0</v>
          </cell>
          <cell r="DI1216">
            <v>0</v>
          </cell>
          <cell r="DJ1216">
            <v>0</v>
          </cell>
          <cell r="DK1216">
            <v>0</v>
          </cell>
          <cell r="DL1216">
            <v>0</v>
          </cell>
          <cell r="DM1216">
            <v>0</v>
          </cell>
          <cell r="DN1216">
            <v>0</v>
          </cell>
          <cell r="DO1216">
            <v>0</v>
          </cell>
          <cell r="DP1216">
            <v>0</v>
          </cell>
          <cell r="DQ1216">
            <v>0</v>
          </cell>
          <cell r="DR1216">
            <v>0</v>
          </cell>
          <cell r="DS1216">
            <v>0</v>
          </cell>
          <cell r="DT1216">
            <v>0</v>
          </cell>
          <cell r="DU1216">
            <v>0</v>
          </cell>
          <cell r="DV1216">
            <v>0</v>
          </cell>
          <cell r="DW1216">
            <v>0</v>
          </cell>
          <cell r="DX1216">
            <v>0</v>
          </cell>
          <cell r="DY1216">
            <v>0</v>
          </cell>
          <cell r="DZ1216">
            <v>0</v>
          </cell>
          <cell r="EA1216">
            <v>0</v>
          </cell>
          <cell r="EB1216">
            <v>0</v>
          </cell>
          <cell r="EC1216">
            <v>0</v>
          </cell>
          <cell r="ED1216">
            <v>0</v>
          </cell>
          <cell r="EE1216">
            <v>0</v>
          </cell>
          <cell r="EF1216">
            <v>0</v>
          </cell>
          <cell r="EG1216">
            <v>0</v>
          </cell>
          <cell r="EH1216">
            <v>0</v>
          </cell>
          <cell r="EI1216">
            <v>0</v>
          </cell>
          <cell r="EJ1216">
            <v>0</v>
          </cell>
          <cell r="EK1216">
            <v>0</v>
          </cell>
          <cell r="EL1216">
            <v>0</v>
          </cell>
          <cell r="EM1216">
            <v>0</v>
          </cell>
          <cell r="EN1216">
            <v>0</v>
          </cell>
          <cell r="EO1216">
            <v>0</v>
          </cell>
          <cell r="EP1216">
            <v>0</v>
          </cell>
          <cell r="EQ1216">
            <v>0</v>
          </cell>
          <cell r="ER1216">
            <v>0</v>
          </cell>
          <cell r="ES1216">
            <v>0</v>
          </cell>
          <cell r="ET1216">
            <v>0</v>
          </cell>
          <cell r="EU1216">
            <v>0</v>
          </cell>
          <cell r="EV1216">
            <v>0</v>
          </cell>
          <cell r="EW1216">
            <v>0</v>
          </cell>
          <cell r="EX1216">
            <v>0</v>
          </cell>
          <cell r="EY1216">
            <v>0</v>
          </cell>
          <cell r="EZ1216">
            <v>0</v>
          </cell>
          <cell r="FA1216">
            <v>0</v>
          </cell>
          <cell r="FB1216">
            <v>0</v>
          </cell>
          <cell r="FC1216">
            <v>0</v>
          </cell>
          <cell r="FD1216">
            <v>0</v>
          </cell>
          <cell r="FE1216">
            <v>0</v>
          </cell>
          <cell r="FF1216">
            <v>0</v>
          </cell>
          <cell r="FG1216">
            <v>0</v>
          </cell>
          <cell r="FH1216">
            <v>0</v>
          </cell>
          <cell r="FI1216">
            <v>0</v>
          </cell>
          <cell r="FJ1216">
            <v>0</v>
          </cell>
          <cell r="FK1216">
            <v>0</v>
          </cell>
          <cell r="FL1216">
            <v>0</v>
          </cell>
          <cell r="FM1216">
            <v>0</v>
          </cell>
          <cell r="FN1216">
            <v>0</v>
          </cell>
          <cell r="FO1216">
            <v>0</v>
          </cell>
          <cell r="FP1216">
            <v>0</v>
          </cell>
          <cell r="FQ1216">
            <v>0</v>
          </cell>
          <cell r="FR1216">
            <v>0</v>
          </cell>
          <cell r="FS1216">
            <v>0</v>
          </cell>
          <cell r="FT1216">
            <v>0</v>
          </cell>
          <cell r="FU1216">
            <v>0</v>
          </cell>
          <cell r="FV1216">
            <v>0</v>
          </cell>
          <cell r="FW1216">
            <v>0</v>
          </cell>
          <cell r="FX1216">
            <v>0</v>
          </cell>
          <cell r="FY1216">
            <v>0</v>
          </cell>
          <cell r="FZ1216">
            <v>0</v>
          </cell>
          <cell r="GA1216">
            <v>0</v>
          </cell>
          <cell r="GB1216">
            <v>0</v>
          </cell>
          <cell r="GC1216">
            <v>0</v>
          </cell>
          <cell r="GD1216">
            <v>0</v>
          </cell>
          <cell r="GE1216">
            <v>0</v>
          </cell>
          <cell r="GF1216">
            <v>0</v>
          </cell>
          <cell r="GG1216">
            <v>0</v>
          </cell>
          <cell r="GH1216">
            <v>0</v>
          </cell>
          <cell r="GI1216">
            <v>0</v>
          </cell>
          <cell r="GJ1216">
            <v>0</v>
          </cell>
          <cell r="GK1216">
            <v>0</v>
          </cell>
          <cell r="GL1216">
            <v>0</v>
          </cell>
          <cell r="GM1216">
            <v>0</v>
          </cell>
          <cell r="GN1216">
            <v>0</v>
          </cell>
          <cell r="GO1216">
            <v>0</v>
          </cell>
          <cell r="GP1216">
            <v>0</v>
          </cell>
          <cell r="GQ1216">
            <v>0</v>
          </cell>
          <cell r="GR1216">
            <v>0</v>
          </cell>
          <cell r="GS1216">
            <v>0</v>
          </cell>
          <cell r="GT1216">
            <v>0</v>
          </cell>
          <cell r="GU1216">
            <v>0</v>
          </cell>
          <cell r="GV1216">
            <v>0</v>
          </cell>
          <cell r="GW1216">
            <v>0</v>
          </cell>
          <cell r="GX1216">
            <v>0</v>
          </cell>
          <cell r="GY1216">
            <v>0</v>
          </cell>
          <cell r="GZ1216">
            <v>0</v>
          </cell>
          <cell r="HA1216">
            <v>0</v>
          </cell>
          <cell r="HB1216">
            <v>0</v>
          </cell>
          <cell r="HC1216">
            <v>0</v>
          </cell>
          <cell r="HD1216">
            <v>0</v>
          </cell>
          <cell r="HE1216">
            <v>0</v>
          </cell>
          <cell r="HF1216">
            <v>0</v>
          </cell>
          <cell r="HG1216">
            <v>0</v>
          </cell>
          <cell r="HH1216">
            <v>0</v>
          </cell>
          <cell r="HI1216">
            <v>0</v>
          </cell>
          <cell r="HJ1216">
            <v>0</v>
          </cell>
          <cell r="HK1216">
            <v>0</v>
          </cell>
          <cell r="HL1216">
            <v>0</v>
          </cell>
          <cell r="HM1216">
            <v>0</v>
          </cell>
          <cell r="HN1216">
            <v>0</v>
          </cell>
          <cell r="HO1216">
            <v>0</v>
          </cell>
          <cell r="HP1216">
            <v>0</v>
          </cell>
          <cell r="HQ1216">
            <v>0</v>
          </cell>
          <cell r="HR1216">
            <v>0</v>
          </cell>
          <cell r="HS1216">
            <v>0</v>
          </cell>
          <cell r="HT1216">
            <v>0</v>
          </cell>
          <cell r="HU1216">
            <v>0</v>
          </cell>
          <cell r="HV1216">
            <v>0</v>
          </cell>
          <cell r="HW1216">
            <v>0</v>
          </cell>
          <cell r="HX1216">
            <v>0</v>
          </cell>
          <cell r="HY1216">
            <v>0</v>
          </cell>
          <cell r="HZ1216">
            <v>0</v>
          </cell>
          <cell r="IA1216">
            <v>0</v>
          </cell>
          <cell r="IB1216">
            <v>0</v>
          </cell>
          <cell r="IC1216">
            <v>0</v>
          </cell>
          <cell r="ID1216">
            <v>0</v>
          </cell>
          <cell r="IE1216">
            <v>0</v>
          </cell>
          <cell r="IF1216">
            <v>0</v>
          </cell>
          <cell r="IG1216">
            <v>0</v>
          </cell>
          <cell r="IH1216">
            <v>0</v>
          </cell>
          <cell r="II1216">
            <v>0</v>
          </cell>
          <cell r="IJ1216">
            <v>0</v>
          </cell>
          <cell r="IK1216">
            <v>0</v>
          </cell>
          <cell r="IL1216">
            <v>0</v>
          </cell>
          <cell r="IM1216">
            <v>0</v>
          </cell>
          <cell r="IN1216">
            <v>0</v>
          </cell>
          <cell r="IO1216">
            <v>0</v>
          </cell>
          <cell r="IP1216">
            <v>0</v>
          </cell>
          <cell r="IQ1216">
            <v>0</v>
          </cell>
          <cell r="IR1216">
            <v>0</v>
          </cell>
          <cell r="IS1216">
            <v>0</v>
          </cell>
          <cell r="IT1216">
            <v>0</v>
          </cell>
          <cell r="IU1216">
            <v>0</v>
          </cell>
          <cell r="IV1216">
            <v>0</v>
          </cell>
          <cell r="IW1216">
            <v>0</v>
          </cell>
          <cell r="IX1216">
            <v>0</v>
          </cell>
          <cell r="IY1216">
            <v>0</v>
          </cell>
          <cell r="IZ1216">
            <v>0</v>
          </cell>
          <cell r="JA1216">
            <v>0</v>
          </cell>
          <cell r="JB1216">
            <v>0</v>
          </cell>
          <cell r="JC1216">
            <v>0</v>
          </cell>
          <cell r="JD1216">
            <v>0</v>
          </cell>
          <cell r="JE1216">
            <v>0</v>
          </cell>
          <cell r="JF1216">
            <v>0</v>
          </cell>
          <cell r="JG1216">
            <v>0</v>
          </cell>
          <cell r="JH1216">
            <v>0</v>
          </cell>
          <cell r="JI1216">
            <v>0</v>
          </cell>
          <cell r="JJ1216">
            <v>0</v>
          </cell>
          <cell r="JK1216">
            <v>0</v>
          </cell>
          <cell r="JL1216">
            <v>0</v>
          </cell>
          <cell r="JM1216">
            <v>0</v>
          </cell>
          <cell r="JN1216">
            <v>0</v>
          </cell>
          <cell r="JO1216">
            <v>0</v>
          </cell>
          <cell r="JP1216">
            <v>0</v>
          </cell>
          <cell r="JQ1216">
            <v>0</v>
          </cell>
        </row>
        <row r="1217">
          <cell r="D1217" t="str">
            <v>CL_.EX.BDG._.___.JimBridger 4 GCV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1.5327745400000055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-0.12470211999999492</v>
          </cell>
          <cell r="S1217">
            <v>-5.820000000002068E-2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1.7573410000000234E-2</v>
          </cell>
          <cell r="Z1217">
            <v>2.1599999999999397E-2</v>
          </cell>
          <cell r="AA1217">
            <v>-0.11647552999999888</v>
          </cell>
          <cell r="AB1217">
            <v>0</v>
          </cell>
          <cell r="AC1217">
            <v>0</v>
          </cell>
          <cell r="AD1217">
            <v>1.0800000000000143E-2</v>
          </cell>
          <cell r="AE1217">
            <v>-7.8000000000031378E-3</v>
          </cell>
          <cell r="AF1217">
            <v>2.3999999999944066E-3</v>
          </cell>
          <cell r="AG1217">
            <v>0</v>
          </cell>
          <cell r="AH1217">
            <v>5.399999999998073E-3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1.1400000000008959E-2</v>
          </cell>
          <cell r="AN1217">
            <v>-2.1599999999999397E-2</v>
          </cell>
          <cell r="AO1217">
            <v>0</v>
          </cell>
          <cell r="AP1217">
            <v>-5.3999999999998494E-3</v>
          </cell>
          <cell r="AQ1217">
            <v>0</v>
          </cell>
          <cell r="AR1217">
            <v>-9.5999999999776264E-3</v>
          </cell>
          <cell r="AS1217">
            <v>-5.2799999999997738E-2</v>
          </cell>
          <cell r="AT1217">
            <v>1.0799999999999699E-2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3.2400000000002649E-2</v>
          </cell>
          <cell r="BB1217">
            <v>0</v>
          </cell>
          <cell r="BC1217">
            <v>0</v>
          </cell>
          <cell r="BD1217">
            <v>0</v>
          </cell>
          <cell r="BE1217">
            <v>0</v>
          </cell>
          <cell r="BF1217">
            <v>0</v>
          </cell>
          <cell r="BG1217">
            <v>0</v>
          </cell>
          <cell r="BH1217">
            <v>0</v>
          </cell>
          <cell r="BI1217">
            <v>0</v>
          </cell>
          <cell r="BJ1217">
            <v>0</v>
          </cell>
          <cell r="BK1217">
            <v>0</v>
          </cell>
          <cell r="BL1217">
            <v>0</v>
          </cell>
          <cell r="BM1217">
            <v>0</v>
          </cell>
          <cell r="BN1217">
            <v>0</v>
          </cell>
          <cell r="BO1217">
            <v>0</v>
          </cell>
          <cell r="BP1217">
            <v>0</v>
          </cell>
          <cell r="BQ1217">
            <v>0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0</v>
          </cell>
          <cell r="BW1217">
            <v>0</v>
          </cell>
          <cell r="BX1217">
            <v>0</v>
          </cell>
          <cell r="BY1217">
            <v>0</v>
          </cell>
          <cell r="BZ1217">
            <v>0</v>
          </cell>
          <cell r="CA1217">
            <v>0</v>
          </cell>
          <cell r="CB1217">
            <v>0</v>
          </cell>
          <cell r="CC1217">
            <v>0</v>
          </cell>
          <cell r="CD1217">
            <v>0</v>
          </cell>
          <cell r="CE1217">
            <v>0</v>
          </cell>
          <cell r="CF1217">
            <v>0</v>
          </cell>
          <cell r="CG1217">
            <v>0</v>
          </cell>
          <cell r="CH1217">
            <v>0</v>
          </cell>
          <cell r="CI1217">
            <v>0</v>
          </cell>
          <cell r="CJ1217">
            <v>0</v>
          </cell>
          <cell r="CK1217">
            <v>0</v>
          </cell>
          <cell r="CL1217">
            <v>0</v>
          </cell>
          <cell r="CM1217">
            <v>0</v>
          </cell>
          <cell r="CN1217">
            <v>0</v>
          </cell>
          <cell r="CO1217">
            <v>0</v>
          </cell>
          <cell r="CP1217">
            <v>0</v>
          </cell>
          <cell r="CQ1217">
            <v>0</v>
          </cell>
          <cell r="CR1217">
            <v>0</v>
          </cell>
          <cell r="CS1217">
            <v>0</v>
          </cell>
          <cell r="CT1217">
            <v>0</v>
          </cell>
          <cell r="CU1217">
            <v>0</v>
          </cell>
          <cell r="CV1217">
            <v>0</v>
          </cell>
          <cell r="CW1217">
            <v>0</v>
          </cell>
          <cell r="CX1217">
            <v>0</v>
          </cell>
          <cell r="CY1217">
            <v>0</v>
          </cell>
          <cell r="CZ1217">
            <v>0</v>
          </cell>
          <cell r="DA1217">
            <v>0</v>
          </cell>
          <cell r="DB1217">
            <v>0</v>
          </cell>
          <cell r="DC1217">
            <v>0</v>
          </cell>
          <cell r="DD1217">
            <v>0</v>
          </cell>
          <cell r="DE1217">
            <v>0</v>
          </cell>
          <cell r="DF1217">
            <v>0</v>
          </cell>
          <cell r="DG1217">
            <v>0</v>
          </cell>
          <cell r="DH1217">
            <v>0</v>
          </cell>
          <cell r="DI1217">
            <v>0</v>
          </cell>
          <cell r="DJ1217">
            <v>0</v>
          </cell>
          <cell r="DK1217">
            <v>0</v>
          </cell>
          <cell r="DL1217">
            <v>0</v>
          </cell>
          <cell r="DM1217">
            <v>0</v>
          </cell>
          <cell r="DN1217">
            <v>0</v>
          </cell>
          <cell r="DO1217">
            <v>0</v>
          </cell>
          <cell r="DP1217">
            <v>0</v>
          </cell>
          <cell r="DQ1217">
            <v>0</v>
          </cell>
          <cell r="DR1217">
            <v>0</v>
          </cell>
          <cell r="DS1217">
            <v>0</v>
          </cell>
          <cell r="DT1217">
            <v>0</v>
          </cell>
          <cell r="DU1217">
            <v>0</v>
          </cell>
          <cell r="DV1217">
            <v>0</v>
          </cell>
          <cell r="DW1217">
            <v>0</v>
          </cell>
          <cell r="DX1217">
            <v>0</v>
          </cell>
          <cell r="DY1217">
            <v>0</v>
          </cell>
          <cell r="DZ1217">
            <v>0</v>
          </cell>
          <cell r="EA1217">
            <v>0</v>
          </cell>
          <cell r="EB1217">
            <v>0</v>
          </cell>
          <cell r="EC1217">
            <v>0</v>
          </cell>
          <cell r="ED1217">
            <v>0</v>
          </cell>
          <cell r="EE1217">
            <v>0</v>
          </cell>
          <cell r="EF1217">
            <v>0</v>
          </cell>
          <cell r="EG1217">
            <v>0</v>
          </cell>
          <cell r="EH1217">
            <v>0</v>
          </cell>
          <cell r="EI1217">
            <v>0</v>
          </cell>
          <cell r="EJ1217">
            <v>0</v>
          </cell>
          <cell r="EK1217">
            <v>0</v>
          </cell>
          <cell r="EL1217">
            <v>0</v>
          </cell>
          <cell r="EM1217">
            <v>0</v>
          </cell>
          <cell r="EN1217">
            <v>0</v>
          </cell>
          <cell r="EO1217">
            <v>0</v>
          </cell>
          <cell r="EP1217">
            <v>0</v>
          </cell>
          <cell r="EQ1217">
            <v>0</v>
          </cell>
          <cell r="ER1217">
            <v>0</v>
          </cell>
          <cell r="ES1217">
            <v>0</v>
          </cell>
          <cell r="ET1217">
            <v>0</v>
          </cell>
          <cell r="EU1217">
            <v>0</v>
          </cell>
          <cell r="EV1217">
            <v>0</v>
          </cell>
          <cell r="EW1217">
            <v>0</v>
          </cell>
          <cell r="EX1217">
            <v>0</v>
          </cell>
          <cell r="EY1217">
            <v>0</v>
          </cell>
          <cell r="EZ1217">
            <v>0</v>
          </cell>
          <cell r="FA1217">
            <v>0</v>
          </cell>
          <cell r="FB1217">
            <v>0</v>
          </cell>
          <cell r="FC1217">
            <v>0</v>
          </cell>
          <cell r="FD1217">
            <v>0</v>
          </cell>
          <cell r="FE1217">
            <v>0</v>
          </cell>
          <cell r="FF1217">
            <v>0</v>
          </cell>
          <cell r="FG1217">
            <v>0</v>
          </cell>
          <cell r="FH1217">
            <v>0</v>
          </cell>
          <cell r="FI1217">
            <v>0</v>
          </cell>
          <cell r="FJ1217">
            <v>0</v>
          </cell>
          <cell r="FK1217">
            <v>0</v>
          </cell>
          <cell r="FL1217">
            <v>0</v>
          </cell>
          <cell r="FM1217">
            <v>0</v>
          </cell>
          <cell r="FN1217">
            <v>0</v>
          </cell>
          <cell r="FO1217">
            <v>0</v>
          </cell>
          <cell r="FP1217">
            <v>0</v>
          </cell>
          <cell r="FQ1217">
            <v>0</v>
          </cell>
          <cell r="FR1217">
            <v>0</v>
          </cell>
          <cell r="FS1217">
            <v>0</v>
          </cell>
          <cell r="FT1217">
            <v>0</v>
          </cell>
          <cell r="FU1217">
            <v>0</v>
          </cell>
          <cell r="FV1217">
            <v>0</v>
          </cell>
          <cell r="FW1217">
            <v>0</v>
          </cell>
          <cell r="FX1217">
            <v>0</v>
          </cell>
          <cell r="FY1217">
            <v>0</v>
          </cell>
          <cell r="FZ1217">
            <v>0</v>
          </cell>
          <cell r="GA1217">
            <v>0</v>
          </cell>
          <cell r="GB1217">
            <v>0</v>
          </cell>
          <cell r="GC1217">
            <v>0</v>
          </cell>
          <cell r="GD1217">
            <v>0</v>
          </cell>
          <cell r="GE1217">
            <v>0</v>
          </cell>
          <cell r="GF1217">
            <v>0</v>
          </cell>
          <cell r="GG1217">
            <v>0</v>
          </cell>
          <cell r="GH1217">
            <v>0</v>
          </cell>
          <cell r="GI1217">
            <v>0</v>
          </cell>
          <cell r="GJ1217">
            <v>0</v>
          </cell>
          <cell r="GK1217">
            <v>0</v>
          </cell>
          <cell r="GL1217">
            <v>0</v>
          </cell>
          <cell r="GM1217">
            <v>0</v>
          </cell>
          <cell r="GN1217">
            <v>0</v>
          </cell>
          <cell r="GO1217">
            <v>0</v>
          </cell>
          <cell r="GP1217">
            <v>0</v>
          </cell>
          <cell r="GQ1217">
            <v>0</v>
          </cell>
          <cell r="GR1217">
            <v>0</v>
          </cell>
          <cell r="GS1217">
            <v>0</v>
          </cell>
          <cell r="GT1217">
            <v>0</v>
          </cell>
          <cell r="GU1217">
            <v>0</v>
          </cell>
          <cell r="GV1217">
            <v>0</v>
          </cell>
          <cell r="GW1217">
            <v>0</v>
          </cell>
          <cell r="GX1217">
            <v>0</v>
          </cell>
          <cell r="GY1217">
            <v>0</v>
          </cell>
          <cell r="GZ1217">
            <v>0</v>
          </cell>
          <cell r="HA1217">
            <v>0</v>
          </cell>
          <cell r="HB1217">
            <v>0</v>
          </cell>
          <cell r="HC1217">
            <v>0</v>
          </cell>
          <cell r="HD1217">
            <v>0</v>
          </cell>
          <cell r="HE1217">
            <v>0</v>
          </cell>
          <cell r="HF1217">
            <v>0</v>
          </cell>
          <cell r="HG1217">
            <v>0</v>
          </cell>
          <cell r="HH1217">
            <v>0</v>
          </cell>
          <cell r="HI1217">
            <v>0</v>
          </cell>
          <cell r="HJ1217">
            <v>0</v>
          </cell>
          <cell r="HK1217">
            <v>0</v>
          </cell>
          <cell r="HL1217">
            <v>0</v>
          </cell>
          <cell r="HM1217">
            <v>0</v>
          </cell>
          <cell r="HN1217">
            <v>0</v>
          </cell>
          <cell r="HO1217">
            <v>0</v>
          </cell>
          <cell r="HP1217">
            <v>0</v>
          </cell>
          <cell r="HQ1217">
            <v>0</v>
          </cell>
          <cell r="HR1217">
            <v>0</v>
          </cell>
          <cell r="HS1217">
            <v>0</v>
          </cell>
          <cell r="HT1217">
            <v>0</v>
          </cell>
          <cell r="HU1217">
            <v>0</v>
          </cell>
          <cell r="HV1217">
            <v>0</v>
          </cell>
          <cell r="HW1217">
            <v>0</v>
          </cell>
          <cell r="HX1217">
            <v>0</v>
          </cell>
          <cell r="HY1217">
            <v>0</v>
          </cell>
          <cell r="HZ1217">
            <v>0</v>
          </cell>
          <cell r="IA1217">
            <v>0</v>
          </cell>
          <cell r="IB1217">
            <v>0</v>
          </cell>
          <cell r="IC1217">
            <v>0</v>
          </cell>
          <cell r="ID1217">
            <v>0</v>
          </cell>
          <cell r="IE1217">
            <v>0</v>
          </cell>
          <cell r="IF1217">
            <v>0</v>
          </cell>
          <cell r="IG1217">
            <v>0</v>
          </cell>
          <cell r="IH1217">
            <v>0</v>
          </cell>
          <cell r="II1217">
            <v>0</v>
          </cell>
          <cell r="IJ1217">
            <v>0</v>
          </cell>
          <cell r="IK1217">
            <v>0</v>
          </cell>
          <cell r="IL1217">
            <v>0</v>
          </cell>
          <cell r="IM1217">
            <v>0</v>
          </cell>
          <cell r="IN1217">
            <v>0</v>
          </cell>
          <cell r="IO1217">
            <v>0</v>
          </cell>
          <cell r="IP1217">
            <v>0</v>
          </cell>
          <cell r="IQ1217">
            <v>0</v>
          </cell>
          <cell r="IR1217">
            <v>0</v>
          </cell>
          <cell r="IS1217">
            <v>0</v>
          </cell>
          <cell r="IT1217">
            <v>0</v>
          </cell>
          <cell r="IU1217">
            <v>0</v>
          </cell>
          <cell r="IV1217">
            <v>0</v>
          </cell>
          <cell r="IW1217">
            <v>0</v>
          </cell>
          <cell r="IX1217">
            <v>0</v>
          </cell>
          <cell r="IY1217">
            <v>0</v>
          </cell>
          <cell r="IZ1217">
            <v>0</v>
          </cell>
          <cell r="JA1217">
            <v>0</v>
          </cell>
          <cell r="JB1217">
            <v>0</v>
          </cell>
          <cell r="JC1217">
            <v>0</v>
          </cell>
          <cell r="JD1217">
            <v>0</v>
          </cell>
          <cell r="JE1217">
            <v>0</v>
          </cell>
          <cell r="JF1217">
            <v>0</v>
          </cell>
          <cell r="JG1217">
            <v>0</v>
          </cell>
          <cell r="JH1217">
            <v>0</v>
          </cell>
          <cell r="JI1217">
            <v>0</v>
          </cell>
          <cell r="JJ1217">
            <v>0</v>
          </cell>
          <cell r="JK1217">
            <v>0</v>
          </cell>
          <cell r="JL1217">
            <v>0</v>
          </cell>
          <cell r="JM1217">
            <v>0</v>
          </cell>
          <cell r="JN1217">
            <v>0</v>
          </cell>
          <cell r="JO1217">
            <v>0</v>
          </cell>
          <cell r="JP1217">
            <v>0</v>
          </cell>
          <cell r="JQ1217">
            <v>0</v>
          </cell>
        </row>
        <row r="1218">
          <cell r="D1218" t="str">
            <v>CL_.EX.COL._.___.Craig 2</v>
          </cell>
          <cell r="F1218">
            <v>0</v>
          </cell>
          <cell r="G1218">
            <v>0</v>
          </cell>
          <cell r="H1218">
            <v>0</v>
          </cell>
          <cell r="I1218">
            <v>-0.12204505999994808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>
            <v>0</v>
          </cell>
          <cell r="BH1218">
            <v>0</v>
          </cell>
          <cell r="BI1218">
            <v>0</v>
          </cell>
          <cell r="BJ1218">
            <v>0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0</v>
          </cell>
          <cell r="BP1218">
            <v>0</v>
          </cell>
          <cell r="BQ1218">
            <v>0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0</v>
          </cell>
          <cell r="BW1218">
            <v>0</v>
          </cell>
          <cell r="BX1218">
            <v>0</v>
          </cell>
          <cell r="BY1218">
            <v>0</v>
          </cell>
          <cell r="BZ1218">
            <v>0</v>
          </cell>
          <cell r="CA1218">
            <v>0</v>
          </cell>
          <cell r="CB1218">
            <v>0</v>
          </cell>
          <cell r="CC1218">
            <v>0</v>
          </cell>
          <cell r="CD1218">
            <v>0</v>
          </cell>
          <cell r="CE1218">
            <v>0</v>
          </cell>
          <cell r="CF1218">
            <v>0</v>
          </cell>
          <cell r="CG1218">
            <v>0</v>
          </cell>
          <cell r="CH1218">
            <v>0</v>
          </cell>
          <cell r="CI1218">
            <v>0</v>
          </cell>
          <cell r="CJ1218">
            <v>0</v>
          </cell>
          <cell r="CK1218">
            <v>0</v>
          </cell>
          <cell r="CL1218">
            <v>0</v>
          </cell>
          <cell r="CM1218">
            <v>0</v>
          </cell>
          <cell r="CN1218">
            <v>0</v>
          </cell>
          <cell r="CO1218">
            <v>0</v>
          </cell>
          <cell r="CP1218">
            <v>0</v>
          </cell>
          <cell r="CQ1218">
            <v>0</v>
          </cell>
          <cell r="CR1218">
            <v>0</v>
          </cell>
          <cell r="CS1218">
            <v>0</v>
          </cell>
          <cell r="CT1218">
            <v>0</v>
          </cell>
          <cell r="CU1218">
            <v>0</v>
          </cell>
          <cell r="CV1218">
            <v>0</v>
          </cell>
          <cell r="CW1218">
            <v>0</v>
          </cell>
          <cell r="CX1218">
            <v>0</v>
          </cell>
          <cell r="CY1218">
            <v>0</v>
          </cell>
          <cell r="CZ1218">
            <v>0</v>
          </cell>
          <cell r="DA1218">
            <v>0</v>
          </cell>
          <cell r="DB1218">
            <v>0</v>
          </cell>
          <cell r="DC1218">
            <v>0</v>
          </cell>
          <cell r="DD1218">
            <v>0</v>
          </cell>
          <cell r="DE1218">
            <v>0</v>
          </cell>
          <cell r="DF1218">
            <v>0</v>
          </cell>
          <cell r="DG1218">
            <v>0</v>
          </cell>
          <cell r="DH1218">
            <v>0</v>
          </cell>
          <cell r="DI1218">
            <v>0</v>
          </cell>
          <cell r="DJ1218">
            <v>0</v>
          </cell>
          <cell r="DK1218">
            <v>0</v>
          </cell>
          <cell r="DL1218">
            <v>0</v>
          </cell>
          <cell r="DM1218">
            <v>0</v>
          </cell>
          <cell r="DN1218">
            <v>0</v>
          </cell>
          <cell r="DO1218">
            <v>0</v>
          </cell>
          <cell r="DP1218">
            <v>0</v>
          </cell>
          <cell r="DQ1218">
            <v>0</v>
          </cell>
          <cell r="DR1218">
            <v>0</v>
          </cell>
          <cell r="DS1218">
            <v>0</v>
          </cell>
          <cell r="DT1218">
            <v>0</v>
          </cell>
          <cell r="DU1218">
            <v>0</v>
          </cell>
          <cell r="DV1218">
            <v>0</v>
          </cell>
          <cell r="DW1218">
            <v>0</v>
          </cell>
          <cell r="DX1218">
            <v>0</v>
          </cell>
          <cell r="DY1218">
            <v>0</v>
          </cell>
          <cell r="DZ1218">
            <v>0</v>
          </cell>
          <cell r="EA1218">
            <v>0</v>
          </cell>
          <cell r="EB1218">
            <v>0</v>
          </cell>
          <cell r="EC1218">
            <v>0</v>
          </cell>
          <cell r="ED1218">
            <v>0</v>
          </cell>
          <cell r="EE1218">
            <v>0</v>
          </cell>
          <cell r="EF1218">
            <v>0</v>
          </cell>
          <cell r="EG1218">
            <v>0</v>
          </cell>
          <cell r="EH1218">
            <v>0</v>
          </cell>
          <cell r="EI1218">
            <v>0</v>
          </cell>
          <cell r="EJ1218">
            <v>0</v>
          </cell>
          <cell r="EK1218">
            <v>0</v>
          </cell>
          <cell r="EL1218">
            <v>0</v>
          </cell>
          <cell r="EM1218">
            <v>0</v>
          </cell>
          <cell r="EN1218">
            <v>0</v>
          </cell>
          <cell r="EO1218">
            <v>0</v>
          </cell>
          <cell r="EP1218">
            <v>0</v>
          </cell>
          <cell r="EQ1218">
            <v>0</v>
          </cell>
          <cell r="ER1218">
            <v>0</v>
          </cell>
          <cell r="ES1218">
            <v>0</v>
          </cell>
          <cell r="ET1218">
            <v>0</v>
          </cell>
          <cell r="EU1218">
            <v>0</v>
          </cell>
          <cell r="EV1218">
            <v>0</v>
          </cell>
          <cell r="EW1218">
            <v>0</v>
          </cell>
          <cell r="EX1218">
            <v>0</v>
          </cell>
          <cell r="EY1218">
            <v>0</v>
          </cell>
          <cell r="EZ1218">
            <v>0</v>
          </cell>
          <cell r="FA1218">
            <v>0</v>
          </cell>
          <cell r="FB1218">
            <v>0</v>
          </cell>
          <cell r="FC1218">
            <v>0</v>
          </cell>
          <cell r="FD1218">
            <v>0</v>
          </cell>
          <cell r="FE1218">
            <v>0</v>
          </cell>
          <cell r="FF1218">
            <v>0</v>
          </cell>
          <cell r="FG1218">
            <v>0</v>
          </cell>
          <cell r="FH1218">
            <v>0</v>
          </cell>
          <cell r="FI1218">
            <v>0</v>
          </cell>
          <cell r="FJ1218">
            <v>0</v>
          </cell>
          <cell r="FK1218">
            <v>0</v>
          </cell>
          <cell r="FL1218">
            <v>0</v>
          </cell>
          <cell r="FM1218">
            <v>0</v>
          </cell>
          <cell r="FN1218">
            <v>0</v>
          </cell>
          <cell r="FO1218">
            <v>0</v>
          </cell>
          <cell r="FP1218">
            <v>0</v>
          </cell>
          <cell r="FQ1218">
            <v>0</v>
          </cell>
          <cell r="FR1218">
            <v>0</v>
          </cell>
          <cell r="FS1218">
            <v>0</v>
          </cell>
          <cell r="FT1218">
            <v>0</v>
          </cell>
          <cell r="FU1218">
            <v>0</v>
          </cell>
          <cell r="FV1218">
            <v>0</v>
          </cell>
          <cell r="FW1218">
            <v>0</v>
          </cell>
          <cell r="FX1218">
            <v>0</v>
          </cell>
          <cell r="FY1218">
            <v>0</v>
          </cell>
          <cell r="FZ1218">
            <v>0</v>
          </cell>
          <cell r="GA1218">
            <v>0</v>
          </cell>
          <cell r="GB1218">
            <v>0</v>
          </cell>
          <cell r="GC1218">
            <v>0</v>
          </cell>
          <cell r="GD1218">
            <v>0</v>
          </cell>
          <cell r="GE1218">
            <v>0</v>
          </cell>
          <cell r="GF1218">
            <v>0</v>
          </cell>
          <cell r="GG1218">
            <v>0</v>
          </cell>
          <cell r="GH1218">
            <v>0</v>
          </cell>
          <cell r="GI1218">
            <v>0</v>
          </cell>
          <cell r="GJ1218">
            <v>0</v>
          </cell>
          <cell r="GK1218">
            <v>0</v>
          </cell>
          <cell r="GL1218">
            <v>0</v>
          </cell>
          <cell r="GM1218">
            <v>0</v>
          </cell>
          <cell r="GN1218">
            <v>0</v>
          </cell>
          <cell r="GO1218">
            <v>0</v>
          </cell>
          <cell r="GP1218">
            <v>0</v>
          </cell>
          <cell r="GQ1218">
            <v>0</v>
          </cell>
          <cell r="GR1218">
            <v>0</v>
          </cell>
          <cell r="GS1218">
            <v>0</v>
          </cell>
          <cell r="GT1218">
            <v>0</v>
          </cell>
          <cell r="GU1218">
            <v>0</v>
          </cell>
          <cell r="GV1218">
            <v>0</v>
          </cell>
          <cell r="GW1218">
            <v>0</v>
          </cell>
          <cell r="GX1218">
            <v>0</v>
          </cell>
          <cell r="GY1218">
            <v>0</v>
          </cell>
          <cell r="GZ1218">
            <v>0</v>
          </cell>
          <cell r="HA1218">
            <v>0</v>
          </cell>
          <cell r="HB1218">
            <v>0</v>
          </cell>
          <cell r="HC1218">
            <v>0</v>
          </cell>
          <cell r="HD1218">
            <v>0</v>
          </cell>
          <cell r="HE1218">
            <v>0</v>
          </cell>
          <cell r="HF1218">
            <v>0</v>
          </cell>
          <cell r="HG1218">
            <v>0</v>
          </cell>
          <cell r="HH1218">
            <v>0</v>
          </cell>
          <cell r="HI1218">
            <v>0</v>
          </cell>
          <cell r="HJ1218">
            <v>0</v>
          </cell>
          <cell r="HK1218">
            <v>0</v>
          </cell>
          <cell r="HL1218">
            <v>0</v>
          </cell>
          <cell r="HM1218">
            <v>0</v>
          </cell>
          <cell r="HN1218">
            <v>0</v>
          </cell>
          <cell r="HO1218">
            <v>0</v>
          </cell>
          <cell r="HP1218">
            <v>0</v>
          </cell>
          <cell r="HQ1218">
            <v>0</v>
          </cell>
          <cell r="HR1218">
            <v>0</v>
          </cell>
          <cell r="HS1218">
            <v>0</v>
          </cell>
          <cell r="HT1218">
            <v>0</v>
          </cell>
          <cell r="HU1218">
            <v>0</v>
          </cell>
          <cell r="HV1218">
            <v>0</v>
          </cell>
          <cell r="HW1218">
            <v>0</v>
          </cell>
          <cell r="HX1218">
            <v>0</v>
          </cell>
          <cell r="HY1218">
            <v>0</v>
          </cell>
          <cell r="HZ1218">
            <v>0</v>
          </cell>
          <cell r="IA1218">
            <v>0</v>
          </cell>
          <cell r="IB1218">
            <v>0</v>
          </cell>
          <cell r="IC1218">
            <v>0</v>
          </cell>
          <cell r="ID1218">
            <v>0</v>
          </cell>
          <cell r="IE1218">
            <v>0</v>
          </cell>
          <cell r="IF1218">
            <v>0</v>
          </cell>
          <cell r="IG1218">
            <v>0</v>
          </cell>
          <cell r="IH1218">
            <v>0</v>
          </cell>
          <cell r="II1218">
            <v>0</v>
          </cell>
          <cell r="IJ1218">
            <v>0</v>
          </cell>
          <cell r="IK1218">
            <v>0</v>
          </cell>
          <cell r="IL1218">
            <v>0</v>
          </cell>
          <cell r="IM1218">
            <v>0</v>
          </cell>
          <cell r="IN1218">
            <v>0</v>
          </cell>
          <cell r="IO1218">
            <v>0</v>
          </cell>
          <cell r="IP1218">
            <v>0</v>
          </cell>
          <cell r="IQ1218">
            <v>0</v>
          </cell>
          <cell r="IR1218">
            <v>0</v>
          </cell>
          <cell r="IS1218">
            <v>0</v>
          </cell>
          <cell r="IT1218">
            <v>0</v>
          </cell>
          <cell r="IU1218">
            <v>0</v>
          </cell>
          <cell r="IV1218">
            <v>0</v>
          </cell>
          <cell r="IW1218">
            <v>0</v>
          </cell>
          <cell r="IX1218">
            <v>0</v>
          </cell>
          <cell r="IY1218">
            <v>0</v>
          </cell>
          <cell r="IZ1218">
            <v>0</v>
          </cell>
          <cell r="JA1218">
            <v>0</v>
          </cell>
          <cell r="JB1218">
            <v>0</v>
          </cell>
          <cell r="JC1218">
            <v>0</v>
          </cell>
          <cell r="JD1218">
            <v>0</v>
          </cell>
          <cell r="JE1218">
            <v>0</v>
          </cell>
          <cell r="JF1218">
            <v>0</v>
          </cell>
          <cell r="JG1218">
            <v>0</v>
          </cell>
          <cell r="JH1218">
            <v>0</v>
          </cell>
          <cell r="JI1218">
            <v>0</v>
          </cell>
          <cell r="JJ1218">
            <v>0</v>
          </cell>
          <cell r="JK1218">
            <v>0</v>
          </cell>
          <cell r="JL1218">
            <v>0</v>
          </cell>
          <cell r="JM1218">
            <v>0</v>
          </cell>
          <cell r="JN1218">
            <v>0</v>
          </cell>
          <cell r="JO1218">
            <v>0</v>
          </cell>
          <cell r="JP1218">
            <v>0</v>
          </cell>
          <cell r="JQ1218">
            <v>0</v>
          </cell>
        </row>
        <row r="1219">
          <cell r="D1219" t="str">
            <v>CL_.EX.COL._.___.Hayden 1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-54.136911309993593</v>
          </cell>
          <cell r="AF1219">
            <v>0</v>
          </cell>
          <cell r="AG1219">
            <v>0</v>
          </cell>
          <cell r="AH1219">
            <v>-8</v>
          </cell>
          <cell r="AI1219">
            <v>-0.47815704000004189</v>
          </cell>
          <cell r="AJ1219">
            <v>-3.6225122899995768</v>
          </cell>
          <cell r="AK1219">
            <v>-33.966156500000579</v>
          </cell>
          <cell r="AL1219">
            <v>0</v>
          </cell>
          <cell r="AM1219">
            <v>0</v>
          </cell>
          <cell r="AN1219">
            <v>0</v>
          </cell>
          <cell r="AO1219">
            <v>-2.96374490999915</v>
          </cell>
          <cell r="AP1219">
            <v>-2.9876381499980198</v>
          </cell>
          <cell r="AQ1219">
            <v>-2.1187024199989537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0</v>
          </cell>
          <cell r="BG1219">
            <v>0</v>
          </cell>
          <cell r="BH1219">
            <v>0</v>
          </cell>
          <cell r="BI1219">
            <v>0</v>
          </cell>
          <cell r="BJ1219">
            <v>0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0</v>
          </cell>
          <cell r="BP1219">
            <v>0</v>
          </cell>
          <cell r="BQ1219">
            <v>0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0</v>
          </cell>
          <cell r="BW1219">
            <v>0</v>
          </cell>
          <cell r="BX1219">
            <v>0</v>
          </cell>
          <cell r="BY1219">
            <v>0</v>
          </cell>
          <cell r="BZ1219">
            <v>0</v>
          </cell>
          <cell r="CA1219">
            <v>0</v>
          </cell>
          <cell r="CB1219">
            <v>0</v>
          </cell>
          <cell r="CC1219">
            <v>0</v>
          </cell>
          <cell r="CD1219">
            <v>0</v>
          </cell>
          <cell r="CE1219">
            <v>0</v>
          </cell>
          <cell r="CF1219">
            <v>0</v>
          </cell>
          <cell r="CG1219">
            <v>0</v>
          </cell>
          <cell r="CH1219">
            <v>0</v>
          </cell>
          <cell r="CI1219">
            <v>0</v>
          </cell>
          <cell r="CJ1219">
            <v>0</v>
          </cell>
          <cell r="CK1219">
            <v>0</v>
          </cell>
          <cell r="CL1219">
            <v>0</v>
          </cell>
          <cell r="CM1219">
            <v>0</v>
          </cell>
          <cell r="CN1219">
            <v>0</v>
          </cell>
          <cell r="CO1219">
            <v>0</v>
          </cell>
          <cell r="CP1219">
            <v>0</v>
          </cell>
          <cell r="CQ1219">
            <v>0</v>
          </cell>
          <cell r="CR1219">
            <v>0</v>
          </cell>
          <cell r="CS1219">
            <v>0</v>
          </cell>
          <cell r="CT1219">
            <v>0</v>
          </cell>
          <cell r="CU1219">
            <v>0</v>
          </cell>
          <cell r="CV1219">
            <v>0</v>
          </cell>
          <cell r="CW1219">
            <v>0</v>
          </cell>
          <cell r="CX1219">
            <v>0</v>
          </cell>
          <cell r="CY1219">
            <v>0</v>
          </cell>
          <cell r="CZ1219">
            <v>0</v>
          </cell>
          <cell r="DA1219">
            <v>0</v>
          </cell>
          <cell r="DB1219">
            <v>0</v>
          </cell>
          <cell r="DC1219">
            <v>0</v>
          </cell>
          <cell r="DD1219">
            <v>0</v>
          </cell>
          <cell r="DE1219">
            <v>0</v>
          </cell>
          <cell r="DF1219">
            <v>0</v>
          </cell>
          <cell r="DG1219">
            <v>0</v>
          </cell>
          <cell r="DH1219">
            <v>0</v>
          </cell>
          <cell r="DI1219">
            <v>0</v>
          </cell>
          <cell r="DJ1219">
            <v>0</v>
          </cell>
          <cell r="DK1219">
            <v>0</v>
          </cell>
          <cell r="DL1219">
            <v>0</v>
          </cell>
          <cell r="DM1219">
            <v>0</v>
          </cell>
          <cell r="DN1219">
            <v>0</v>
          </cell>
          <cell r="DO1219">
            <v>0</v>
          </cell>
          <cell r="DP1219">
            <v>0</v>
          </cell>
          <cell r="DQ1219">
            <v>0</v>
          </cell>
          <cell r="DR1219">
            <v>0</v>
          </cell>
          <cell r="DS1219">
            <v>0</v>
          </cell>
          <cell r="DT1219">
            <v>0</v>
          </cell>
          <cell r="DU1219">
            <v>0</v>
          </cell>
          <cell r="DV1219">
            <v>0</v>
          </cell>
          <cell r="DW1219">
            <v>0</v>
          </cell>
          <cell r="DX1219">
            <v>0</v>
          </cell>
          <cell r="DY1219">
            <v>0</v>
          </cell>
          <cell r="DZ1219">
            <v>0</v>
          </cell>
          <cell r="EA1219">
            <v>0</v>
          </cell>
          <cell r="EB1219">
            <v>0</v>
          </cell>
          <cell r="EC1219">
            <v>0</v>
          </cell>
          <cell r="ED1219">
            <v>0</v>
          </cell>
          <cell r="EE1219">
            <v>0</v>
          </cell>
          <cell r="EF1219">
            <v>0</v>
          </cell>
          <cell r="EG1219">
            <v>0</v>
          </cell>
          <cell r="EH1219">
            <v>0</v>
          </cell>
          <cell r="EI1219">
            <v>0</v>
          </cell>
          <cell r="EJ1219">
            <v>0</v>
          </cell>
          <cell r="EK1219">
            <v>0</v>
          </cell>
          <cell r="EL1219">
            <v>0</v>
          </cell>
          <cell r="EM1219">
            <v>0</v>
          </cell>
          <cell r="EN1219">
            <v>0</v>
          </cell>
          <cell r="EO1219">
            <v>0</v>
          </cell>
          <cell r="EP1219">
            <v>0</v>
          </cell>
          <cell r="EQ1219">
            <v>0</v>
          </cell>
          <cell r="ER1219">
            <v>0</v>
          </cell>
          <cell r="ES1219">
            <v>0</v>
          </cell>
          <cell r="ET1219">
            <v>0</v>
          </cell>
          <cell r="EU1219">
            <v>0</v>
          </cell>
          <cell r="EV1219">
            <v>0</v>
          </cell>
          <cell r="EW1219">
            <v>0</v>
          </cell>
          <cell r="EX1219">
            <v>0</v>
          </cell>
          <cell r="EY1219">
            <v>0</v>
          </cell>
          <cell r="EZ1219">
            <v>0</v>
          </cell>
          <cell r="FA1219">
            <v>0</v>
          </cell>
          <cell r="FB1219">
            <v>0</v>
          </cell>
          <cell r="FC1219">
            <v>0</v>
          </cell>
          <cell r="FD1219">
            <v>0</v>
          </cell>
          <cell r="FE1219">
            <v>0</v>
          </cell>
          <cell r="FF1219">
            <v>0</v>
          </cell>
          <cell r="FG1219">
            <v>0</v>
          </cell>
          <cell r="FH1219">
            <v>0</v>
          </cell>
          <cell r="FI1219">
            <v>0</v>
          </cell>
          <cell r="FJ1219">
            <v>0</v>
          </cell>
          <cell r="FK1219">
            <v>0</v>
          </cell>
          <cell r="FL1219">
            <v>0</v>
          </cell>
          <cell r="FM1219">
            <v>0</v>
          </cell>
          <cell r="FN1219">
            <v>0</v>
          </cell>
          <cell r="FO1219">
            <v>0</v>
          </cell>
          <cell r="FP1219">
            <v>0</v>
          </cell>
          <cell r="FQ1219">
            <v>0</v>
          </cell>
          <cell r="FR1219">
            <v>0</v>
          </cell>
          <cell r="FS1219">
            <v>0</v>
          </cell>
          <cell r="FT1219">
            <v>0</v>
          </cell>
          <cell r="FU1219">
            <v>0</v>
          </cell>
          <cell r="FV1219">
            <v>0</v>
          </cell>
          <cell r="FW1219">
            <v>0</v>
          </cell>
          <cell r="FX1219">
            <v>0</v>
          </cell>
          <cell r="FY1219">
            <v>0</v>
          </cell>
          <cell r="FZ1219">
            <v>0</v>
          </cell>
          <cell r="GA1219">
            <v>0</v>
          </cell>
          <cell r="GB1219">
            <v>0</v>
          </cell>
          <cell r="GC1219">
            <v>0</v>
          </cell>
          <cell r="GD1219">
            <v>0</v>
          </cell>
          <cell r="GE1219">
            <v>0</v>
          </cell>
          <cell r="GF1219">
            <v>0</v>
          </cell>
          <cell r="GG1219">
            <v>0</v>
          </cell>
          <cell r="GH1219">
            <v>0</v>
          </cell>
          <cell r="GI1219">
            <v>0</v>
          </cell>
          <cell r="GJ1219">
            <v>0</v>
          </cell>
          <cell r="GK1219">
            <v>0</v>
          </cell>
          <cell r="GL1219">
            <v>0</v>
          </cell>
          <cell r="GM1219">
            <v>0</v>
          </cell>
          <cell r="GN1219">
            <v>0</v>
          </cell>
          <cell r="GO1219">
            <v>0</v>
          </cell>
          <cell r="GP1219">
            <v>0</v>
          </cell>
          <cell r="GQ1219">
            <v>0</v>
          </cell>
          <cell r="GR1219">
            <v>0</v>
          </cell>
          <cell r="GS1219">
            <v>0</v>
          </cell>
          <cell r="GT1219">
            <v>0</v>
          </cell>
          <cell r="GU1219">
            <v>0</v>
          </cell>
          <cell r="GV1219">
            <v>0</v>
          </cell>
          <cell r="GW1219">
            <v>0</v>
          </cell>
          <cell r="GX1219">
            <v>0</v>
          </cell>
          <cell r="GY1219">
            <v>0</v>
          </cell>
          <cell r="GZ1219">
            <v>0</v>
          </cell>
          <cell r="HA1219">
            <v>0</v>
          </cell>
          <cell r="HB1219">
            <v>0</v>
          </cell>
          <cell r="HC1219">
            <v>0</v>
          </cell>
          <cell r="HD1219">
            <v>0</v>
          </cell>
          <cell r="HE1219">
            <v>0</v>
          </cell>
          <cell r="HF1219">
            <v>0</v>
          </cell>
          <cell r="HG1219">
            <v>0</v>
          </cell>
          <cell r="HH1219">
            <v>0</v>
          </cell>
          <cell r="HI1219">
            <v>0</v>
          </cell>
          <cell r="HJ1219">
            <v>0</v>
          </cell>
          <cell r="HK1219">
            <v>0</v>
          </cell>
          <cell r="HL1219">
            <v>0</v>
          </cell>
          <cell r="HM1219">
            <v>0</v>
          </cell>
          <cell r="HN1219">
            <v>0</v>
          </cell>
          <cell r="HO1219">
            <v>0</v>
          </cell>
          <cell r="HP1219">
            <v>0</v>
          </cell>
          <cell r="HQ1219">
            <v>0</v>
          </cell>
          <cell r="HR1219">
            <v>0</v>
          </cell>
          <cell r="HS1219">
            <v>0</v>
          </cell>
          <cell r="HT1219">
            <v>0</v>
          </cell>
          <cell r="HU1219">
            <v>0</v>
          </cell>
          <cell r="HV1219">
            <v>0</v>
          </cell>
          <cell r="HW1219">
            <v>0</v>
          </cell>
          <cell r="HX1219">
            <v>0</v>
          </cell>
          <cell r="HY1219">
            <v>0</v>
          </cell>
          <cell r="HZ1219">
            <v>0</v>
          </cell>
          <cell r="IA1219">
            <v>0</v>
          </cell>
          <cell r="IB1219">
            <v>0</v>
          </cell>
          <cell r="IC1219">
            <v>0</v>
          </cell>
          <cell r="ID1219">
            <v>0</v>
          </cell>
          <cell r="IE1219">
            <v>0</v>
          </cell>
          <cell r="IF1219">
            <v>0</v>
          </cell>
          <cell r="IG1219">
            <v>0</v>
          </cell>
          <cell r="IH1219">
            <v>0</v>
          </cell>
          <cell r="II1219">
            <v>0</v>
          </cell>
          <cell r="IJ1219">
            <v>0</v>
          </cell>
          <cell r="IK1219">
            <v>0</v>
          </cell>
          <cell r="IL1219">
            <v>0</v>
          </cell>
          <cell r="IM1219">
            <v>0</v>
          </cell>
          <cell r="IN1219">
            <v>0</v>
          </cell>
          <cell r="IO1219">
            <v>0</v>
          </cell>
          <cell r="IP1219">
            <v>0</v>
          </cell>
          <cell r="IQ1219">
            <v>0</v>
          </cell>
          <cell r="IR1219">
            <v>0</v>
          </cell>
          <cell r="IS1219">
            <v>0</v>
          </cell>
          <cell r="IT1219">
            <v>0</v>
          </cell>
          <cell r="IU1219">
            <v>0</v>
          </cell>
          <cell r="IV1219">
            <v>0</v>
          </cell>
          <cell r="IW1219">
            <v>0</v>
          </cell>
          <cell r="IX1219">
            <v>0</v>
          </cell>
          <cell r="IY1219">
            <v>0</v>
          </cell>
          <cell r="IZ1219">
            <v>0</v>
          </cell>
          <cell r="JA1219">
            <v>0</v>
          </cell>
          <cell r="JB1219">
            <v>0</v>
          </cell>
          <cell r="JC1219">
            <v>0</v>
          </cell>
          <cell r="JD1219">
            <v>0</v>
          </cell>
          <cell r="JE1219">
            <v>0</v>
          </cell>
          <cell r="JF1219">
            <v>0</v>
          </cell>
          <cell r="JG1219">
            <v>0</v>
          </cell>
          <cell r="JH1219">
            <v>0</v>
          </cell>
          <cell r="JI1219">
            <v>0</v>
          </cell>
          <cell r="JJ1219">
            <v>0</v>
          </cell>
          <cell r="JK1219">
            <v>0</v>
          </cell>
          <cell r="JL1219">
            <v>0</v>
          </cell>
          <cell r="JM1219">
            <v>0</v>
          </cell>
          <cell r="JN1219">
            <v>0</v>
          </cell>
          <cell r="JO1219">
            <v>0</v>
          </cell>
          <cell r="JP1219">
            <v>0</v>
          </cell>
          <cell r="JQ1219">
            <v>0</v>
          </cell>
        </row>
        <row r="1220">
          <cell r="D1220" t="str">
            <v>CL_.EX.COL._.___.Hayden 2</v>
          </cell>
          <cell r="F1220">
            <v>0.99999999999818101</v>
          </cell>
          <cell r="G1220">
            <v>-1.3616479800011803</v>
          </cell>
          <cell r="H1220">
            <v>0</v>
          </cell>
          <cell r="I1220">
            <v>0</v>
          </cell>
          <cell r="J1220">
            <v>0</v>
          </cell>
          <cell r="K1220">
            <v>-2.68604422000044</v>
          </cell>
          <cell r="L1220">
            <v>0</v>
          </cell>
          <cell r="M1220">
            <v>0</v>
          </cell>
          <cell r="N1220">
            <v>0</v>
          </cell>
          <cell r="O1220">
            <v>13.071796430001996</v>
          </cell>
          <cell r="P1220">
            <v>0</v>
          </cell>
          <cell r="Q1220">
            <v>-10.733522669999729</v>
          </cell>
          <cell r="R1220">
            <v>-10.066413580003427</v>
          </cell>
          <cell r="S1220">
            <v>-0.83528758999636921</v>
          </cell>
          <cell r="T1220">
            <v>0</v>
          </cell>
          <cell r="U1220">
            <v>0</v>
          </cell>
          <cell r="V1220">
            <v>-7.3865777400005754</v>
          </cell>
          <cell r="W1220">
            <v>0</v>
          </cell>
          <cell r="X1220">
            <v>2.7821464999988166</v>
          </cell>
          <cell r="Y1220">
            <v>-6.4540629999100929E-2</v>
          </cell>
          <cell r="Z1220">
            <v>0</v>
          </cell>
          <cell r="AA1220">
            <v>0</v>
          </cell>
          <cell r="AB1220">
            <v>0</v>
          </cell>
          <cell r="AC1220">
            <v>-2.53739890000179</v>
          </cell>
          <cell r="AD1220">
            <v>-2.0247552200016798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0</v>
          </cell>
          <cell r="BG1220">
            <v>0</v>
          </cell>
          <cell r="BH1220">
            <v>0</v>
          </cell>
          <cell r="BI1220">
            <v>0</v>
          </cell>
          <cell r="BJ1220">
            <v>0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0</v>
          </cell>
          <cell r="BP1220">
            <v>0</v>
          </cell>
          <cell r="BQ1220">
            <v>0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0</v>
          </cell>
          <cell r="BW1220">
            <v>0</v>
          </cell>
          <cell r="BX1220">
            <v>0</v>
          </cell>
          <cell r="BY1220">
            <v>0</v>
          </cell>
          <cell r="BZ1220">
            <v>0</v>
          </cell>
          <cell r="CA1220">
            <v>0</v>
          </cell>
          <cell r="CB1220">
            <v>0</v>
          </cell>
          <cell r="CC1220">
            <v>0</v>
          </cell>
          <cell r="CD1220">
            <v>0</v>
          </cell>
          <cell r="CE1220">
            <v>0</v>
          </cell>
          <cell r="CF1220">
            <v>0</v>
          </cell>
          <cell r="CG1220">
            <v>0</v>
          </cell>
          <cell r="CH1220">
            <v>0</v>
          </cell>
          <cell r="CI1220">
            <v>0</v>
          </cell>
          <cell r="CJ1220">
            <v>0</v>
          </cell>
          <cell r="CK1220">
            <v>0</v>
          </cell>
          <cell r="CL1220">
            <v>0</v>
          </cell>
          <cell r="CM1220">
            <v>0</v>
          </cell>
          <cell r="CN1220">
            <v>0</v>
          </cell>
          <cell r="CO1220">
            <v>0</v>
          </cell>
          <cell r="CP1220">
            <v>0</v>
          </cell>
          <cell r="CQ1220">
            <v>0</v>
          </cell>
          <cell r="CR1220">
            <v>0</v>
          </cell>
          <cell r="CS1220">
            <v>0</v>
          </cell>
          <cell r="CT1220">
            <v>0</v>
          </cell>
          <cell r="CU1220">
            <v>0</v>
          </cell>
          <cell r="CV1220">
            <v>0</v>
          </cell>
          <cell r="CW1220">
            <v>0</v>
          </cell>
          <cell r="CX1220">
            <v>0</v>
          </cell>
          <cell r="CY1220">
            <v>0</v>
          </cell>
          <cell r="CZ1220">
            <v>0</v>
          </cell>
          <cell r="DA1220">
            <v>0</v>
          </cell>
          <cell r="DB1220">
            <v>0</v>
          </cell>
          <cell r="DC1220">
            <v>0</v>
          </cell>
          <cell r="DD1220">
            <v>0</v>
          </cell>
          <cell r="DE1220">
            <v>0</v>
          </cell>
          <cell r="DF1220">
            <v>0</v>
          </cell>
          <cell r="DG1220">
            <v>0</v>
          </cell>
          <cell r="DH1220">
            <v>0</v>
          </cell>
          <cell r="DI1220">
            <v>0</v>
          </cell>
          <cell r="DJ1220">
            <v>0</v>
          </cell>
          <cell r="DK1220">
            <v>0</v>
          </cell>
          <cell r="DL1220">
            <v>0</v>
          </cell>
          <cell r="DM1220">
            <v>0</v>
          </cell>
          <cell r="DN1220">
            <v>0</v>
          </cell>
          <cell r="DO1220">
            <v>0</v>
          </cell>
          <cell r="DP1220">
            <v>0</v>
          </cell>
          <cell r="DQ1220">
            <v>0</v>
          </cell>
          <cell r="DR1220">
            <v>0</v>
          </cell>
          <cell r="DS1220">
            <v>0</v>
          </cell>
          <cell r="DT1220">
            <v>0</v>
          </cell>
          <cell r="DU1220">
            <v>0</v>
          </cell>
          <cell r="DV1220">
            <v>0</v>
          </cell>
          <cell r="DW1220">
            <v>0</v>
          </cell>
          <cell r="DX1220">
            <v>0</v>
          </cell>
          <cell r="DY1220">
            <v>0</v>
          </cell>
          <cell r="DZ1220">
            <v>0</v>
          </cell>
          <cell r="EA1220">
            <v>0</v>
          </cell>
          <cell r="EB1220">
            <v>0</v>
          </cell>
          <cell r="EC1220">
            <v>0</v>
          </cell>
          <cell r="ED1220">
            <v>0</v>
          </cell>
          <cell r="EE1220">
            <v>0</v>
          </cell>
          <cell r="EF1220">
            <v>0</v>
          </cell>
          <cell r="EG1220">
            <v>0</v>
          </cell>
          <cell r="EH1220">
            <v>0</v>
          </cell>
          <cell r="EI1220">
            <v>0</v>
          </cell>
          <cell r="EJ1220">
            <v>0</v>
          </cell>
          <cell r="EK1220">
            <v>0</v>
          </cell>
          <cell r="EL1220">
            <v>0</v>
          </cell>
          <cell r="EM1220">
            <v>0</v>
          </cell>
          <cell r="EN1220">
            <v>0</v>
          </cell>
          <cell r="EO1220">
            <v>0</v>
          </cell>
          <cell r="EP1220">
            <v>0</v>
          </cell>
          <cell r="EQ1220">
            <v>0</v>
          </cell>
          <cell r="ER1220">
            <v>0</v>
          </cell>
          <cell r="ES1220">
            <v>0</v>
          </cell>
          <cell r="ET1220">
            <v>0</v>
          </cell>
          <cell r="EU1220">
            <v>0</v>
          </cell>
          <cell r="EV1220">
            <v>0</v>
          </cell>
          <cell r="EW1220">
            <v>0</v>
          </cell>
          <cell r="EX1220">
            <v>0</v>
          </cell>
          <cell r="EY1220">
            <v>0</v>
          </cell>
          <cell r="EZ1220">
            <v>0</v>
          </cell>
          <cell r="FA1220">
            <v>0</v>
          </cell>
          <cell r="FB1220">
            <v>0</v>
          </cell>
          <cell r="FC1220">
            <v>0</v>
          </cell>
          <cell r="FD1220">
            <v>0</v>
          </cell>
          <cell r="FE1220">
            <v>0</v>
          </cell>
          <cell r="FF1220">
            <v>0</v>
          </cell>
          <cell r="FG1220">
            <v>0</v>
          </cell>
          <cell r="FH1220">
            <v>0</v>
          </cell>
          <cell r="FI1220">
            <v>0</v>
          </cell>
          <cell r="FJ1220">
            <v>0</v>
          </cell>
          <cell r="FK1220">
            <v>0</v>
          </cell>
          <cell r="FL1220">
            <v>0</v>
          </cell>
          <cell r="FM1220">
            <v>0</v>
          </cell>
          <cell r="FN1220">
            <v>0</v>
          </cell>
          <cell r="FO1220">
            <v>0</v>
          </cell>
          <cell r="FP1220">
            <v>0</v>
          </cell>
          <cell r="FQ1220">
            <v>0</v>
          </cell>
          <cell r="FR1220">
            <v>0</v>
          </cell>
          <cell r="FS1220">
            <v>0</v>
          </cell>
          <cell r="FT1220">
            <v>0</v>
          </cell>
          <cell r="FU1220">
            <v>0</v>
          </cell>
          <cell r="FV1220">
            <v>0</v>
          </cell>
          <cell r="FW1220">
            <v>0</v>
          </cell>
          <cell r="FX1220">
            <v>0</v>
          </cell>
          <cell r="FY1220">
            <v>0</v>
          </cell>
          <cell r="FZ1220">
            <v>0</v>
          </cell>
          <cell r="GA1220">
            <v>0</v>
          </cell>
          <cell r="GB1220">
            <v>0</v>
          </cell>
          <cell r="GC1220">
            <v>0</v>
          </cell>
          <cell r="GD1220">
            <v>0</v>
          </cell>
          <cell r="GE1220">
            <v>0</v>
          </cell>
          <cell r="GF1220">
            <v>0</v>
          </cell>
          <cell r="GG1220">
            <v>0</v>
          </cell>
          <cell r="GH1220">
            <v>0</v>
          </cell>
          <cell r="GI1220">
            <v>0</v>
          </cell>
          <cell r="GJ1220">
            <v>0</v>
          </cell>
          <cell r="GK1220">
            <v>0</v>
          </cell>
          <cell r="GL1220">
            <v>0</v>
          </cell>
          <cell r="GM1220">
            <v>0</v>
          </cell>
          <cell r="GN1220">
            <v>0</v>
          </cell>
          <cell r="GO1220">
            <v>0</v>
          </cell>
          <cell r="GP1220">
            <v>0</v>
          </cell>
          <cell r="GQ1220">
            <v>0</v>
          </cell>
          <cell r="GR1220">
            <v>0</v>
          </cell>
          <cell r="GS1220">
            <v>0</v>
          </cell>
          <cell r="GT1220">
            <v>0</v>
          </cell>
          <cell r="GU1220">
            <v>0</v>
          </cell>
          <cell r="GV1220">
            <v>0</v>
          </cell>
          <cell r="GW1220">
            <v>0</v>
          </cell>
          <cell r="GX1220">
            <v>0</v>
          </cell>
          <cell r="GY1220">
            <v>0</v>
          </cell>
          <cell r="GZ1220">
            <v>0</v>
          </cell>
          <cell r="HA1220">
            <v>0</v>
          </cell>
          <cell r="HB1220">
            <v>0</v>
          </cell>
          <cell r="HC1220">
            <v>0</v>
          </cell>
          <cell r="HD1220">
            <v>0</v>
          </cell>
          <cell r="HE1220">
            <v>0</v>
          </cell>
          <cell r="HF1220">
            <v>0</v>
          </cell>
          <cell r="HG1220">
            <v>0</v>
          </cell>
          <cell r="HH1220">
            <v>0</v>
          </cell>
          <cell r="HI1220">
            <v>0</v>
          </cell>
          <cell r="HJ1220">
            <v>0</v>
          </cell>
          <cell r="HK1220">
            <v>0</v>
          </cell>
          <cell r="HL1220">
            <v>0</v>
          </cell>
          <cell r="HM1220">
            <v>0</v>
          </cell>
          <cell r="HN1220">
            <v>0</v>
          </cell>
          <cell r="HO1220">
            <v>0</v>
          </cell>
          <cell r="HP1220">
            <v>0</v>
          </cell>
          <cell r="HQ1220">
            <v>0</v>
          </cell>
          <cell r="HR1220">
            <v>0</v>
          </cell>
          <cell r="HS1220">
            <v>0</v>
          </cell>
          <cell r="HT1220">
            <v>0</v>
          </cell>
          <cell r="HU1220">
            <v>0</v>
          </cell>
          <cell r="HV1220">
            <v>0</v>
          </cell>
          <cell r="HW1220">
            <v>0</v>
          </cell>
          <cell r="HX1220">
            <v>0</v>
          </cell>
          <cell r="HY1220">
            <v>0</v>
          </cell>
          <cell r="HZ1220">
            <v>0</v>
          </cell>
          <cell r="IA1220">
            <v>0</v>
          </cell>
          <cell r="IB1220">
            <v>0</v>
          </cell>
          <cell r="IC1220">
            <v>0</v>
          </cell>
          <cell r="ID1220">
            <v>0</v>
          </cell>
          <cell r="IE1220">
            <v>0</v>
          </cell>
          <cell r="IF1220">
            <v>0</v>
          </cell>
          <cell r="IG1220">
            <v>0</v>
          </cell>
          <cell r="IH1220">
            <v>0</v>
          </cell>
          <cell r="II1220">
            <v>0</v>
          </cell>
          <cell r="IJ1220">
            <v>0</v>
          </cell>
          <cell r="IK1220">
            <v>0</v>
          </cell>
          <cell r="IL1220">
            <v>0</v>
          </cell>
          <cell r="IM1220">
            <v>0</v>
          </cell>
          <cell r="IN1220">
            <v>0</v>
          </cell>
          <cell r="IO1220">
            <v>0</v>
          </cell>
          <cell r="IP1220">
            <v>0</v>
          </cell>
          <cell r="IQ1220">
            <v>0</v>
          </cell>
          <cell r="IR1220">
            <v>0</v>
          </cell>
          <cell r="IS1220">
            <v>0</v>
          </cell>
          <cell r="IT1220">
            <v>0</v>
          </cell>
          <cell r="IU1220">
            <v>0</v>
          </cell>
          <cell r="IV1220">
            <v>0</v>
          </cell>
          <cell r="IW1220">
            <v>0</v>
          </cell>
          <cell r="IX1220">
            <v>0</v>
          </cell>
          <cell r="IY1220">
            <v>0</v>
          </cell>
          <cell r="IZ1220">
            <v>0</v>
          </cell>
          <cell r="JA1220">
            <v>0</v>
          </cell>
          <cell r="JB1220">
            <v>0</v>
          </cell>
          <cell r="JC1220">
            <v>0</v>
          </cell>
          <cell r="JD1220">
            <v>0</v>
          </cell>
          <cell r="JE1220">
            <v>0</v>
          </cell>
          <cell r="JF1220">
            <v>0</v>
          </cell>
          <cell r="JG1220">
            <v>0</v>
          </cell>
          <cell r="JH1220">
            <v>0</v>
          </cell>
          <cell r="JI1220">
            <v>0</v>
          </cell>
          <cell r="JJ1220">
            <v>0</v>
          </cell>
          <cell r="JK1220">
            <v>0</v>
          </cell>
          <cell r="JL1220">
            <v>0</v>
          </cell>
          <cell r="JM1220">
            <v>0</v>
          </cell>
          <cell r="JN1220">
            <v>0</v>
          </cell>
          <cell r="JO1220">
            <v>0</v>
          </cell>
          <cell r="JP1220">
            <v>0</v>
          </cell>
          <cell r="JQ1220">
            <v>0</v>
          </cell>
        </row>
        <row r="1221">
          <cell r="D1221" t="str">
            <v>CL_.EX.DJW._.___.DaveJohnston 1</v>
          </cell>
          <cell r="F1221">
            <v>56.05640274999314</v>
          </cell>
          <cell r="G1221">
            <v>199.28963742000633</v>
          </cell>
          <cell r="H1221">
            <v>-26.129467650001061</v>
          </cell>
          <cell r="I1221">
            <v>-293.30476439000267</v>
          </cell>
          <cell r="J1221">
            <v>-105.57555844000126</v>
          </cell>
          <cell r="K1221">
            <v>-273.23501064000084</v>
          </cell>
          <cell r="L1221">
            <v>-125.90398103999905</v>
          </cell>
          <cell r="M1221">
            <v>-7.9852118199996767</v>
          </cell>
          <cell r="N1221">
            <v>-12.386419830007071</v>
          </cell>
          <cell r="O1221">
            <v>19.791208849994291</v>
          </cell>
          <cell r="P1221">
            <v>-2.152960819999862</v>
          </cell>
          <cell r="Q1221">
            <v>-63.1092043299941</v>
          </cell>
          <cell r="R1221">
            <v>-379.7869194499217</v>
          </cell>
          <cell r="S1221">
            <v>-1.2399720013490878E-2</v>
          </cell>
          <cell r="T1221">
            <v>-24.946446249981818</v>
          </cell>
          <cell r="U1221">
            <v>-125.0243588099911</v>
          </cell>
          <cell r="V1221">
            <v>8.9803573399985908</v>
          </cell>
          <cell r="W1221">
            <v>-0.7540520399925299</v>
          </cell>
          <cell r="X1221">
            <v>-110.44882190000499</v>
          </cell>
          <cell r="Y1221">
            <v>1.8876340900096693</v>
          </cell>
          <cell r="Z1221">
            <v>-18.679191319999518</v>
          </cell>
          <cell r="AA1221">
            <v>-7.2153073500012397</v>
          </cell>
          <cell r="AB1221">
            <v>-17.510760680001113</v>
          </cell>
          <cell r="AC1221">
            <v>-67.1994154500062</v>
          </cell>
          <cell r="AD1221">
            <v>-18.86415735999617</v>
          </cell>
          <cell r="AE1221">
            <v>-690.81230109988246</v>
          </cell>
          <cell r="AF1221">
            <v>0</v>
          </cell>
          <cell r="AG1221">
            <v>-49.359937169996556</v>
          </cell>
          <cell r="AH1221">
            <v>-456.18499960999907</v>
          </cell>
          <cell r="AI1221">
            <v>-9.2370527300008689</v>
          </cell>
          <cell r="AJ1221">
            <v>-5.9266155299992533</v>
          </cell>
          <cell r="AK1221">
            <v>-17.761676379996061</v>
          </cell>
          <cell r="AL1221">
            <v>-9.2048086900031194</v>
          </cell>
          <cell r="AM1221">
            <v>-9.2100109999882989</v>
          </cell>
          <cell r="AN1221">
            <v>-12.77060639001138</v>
          </cell>
          <cell r="AO1221">
            <v>-105.7677415599901</v>
          </cell>
          <cell r="AP1221">
            <v>-8.1956316099895048</v>
          </cell>
          <cell r="AQ1221">
            <v>-7.1932204300028388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  <cell r="BD1221">
            <v>0</v>
          </cell>
          <cell r="BE1221">
            <v>0</v>
          </cell>
          <cell r="BF1221">
            <v>0</v>
          </cell>
          <cell r="BG1221">
            <v>0</v>
          </cell>
          <cell r="BH1221">
            <v>0</v>
          </cell>
          <cell r="BI1221">
            <v>0</v>
          </cell>
          <cell r="BJ1221">
            <v>0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0</v>
          </cell>
          <cell r="BP1221">
            <v>0</v>
          </cell>
          <cell r="BQ1221">
            <v>0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0</v>
          </cell>
          <cell r="BW1221">
            <v>0</v>
          </cell>
          <cell r="BX1221">
            <v>0</v>
          </cell>
          <cell r="BY1221">
            <v>0</v>
          </cell>
          <cell r="BZ1221">
            <v>0</v>
          </cell>
          <cell r="CA1221">
            <v>0</v>
          </cell>
          <cell r="CB1221">
            <v>0</v>
          </cell>
          <cell r="CC1221">
            <v>0</v>
          </cell>
          <cell r="CD1221">
            <v>0</v>
          </cell>
          <cell r="CE1221">
            <v>0</v>
          </cell>
          <cell r="CF1221">
            <v>0</v>
          </cell>
          <cell r="CG1221">
            <v>0</v>
          </cell>
          <cell r="CH1221">
            <v>0</v>
          </cell>
          <cell r="CI1221">
            <v>0</v>
          </cell>
          <cell r="CJ1221">
            <v>0</v>
          </cell>
          <cell r="CK1221">
            <v>0</v>
          </cell>
          <cell r="CL1221">
            <v>0</v>
          </cell>
          <cell r="CM1221">
            <v>0</v>
          </cell>
          <cell r="CN1221">
            <v>0</v>
          </cell>
          <cell r="CO1221">
            <v>0</v>
          </cell>
          <cell r="CP1221">
            <v>0</v>
          </cell>
          <cell r="CQ1221">
            <v>0</v>
          </cell>
          <cell r="CR1221">
            <v>0</v>
          </cell>
          <cell r="CS1221">
            <v>0</v>
          </cell>
          <cell r="CT1221">
            <v>0</v>
          </cell>
          <cell r="CU1221">
            <v>0</v>
          </cell>
          <cell r="CV1221">
            <v>0</v>
          </cell>
          <cell r="CW1221">
            <v>0</v>
          </cell>
          <cell r="CX1221">
            <v>0</v>
          </cell>
          <cell r="CY1221">
            <v>0</v>
          </cell>
          <cell r="CZ1221">
            <v>0</v>
          </cell>
          <cell r="DA1221">
            <v>0</v>
          </cell>
          <cell r="DB1221">
            <v>0</v>
          </cell>
          <cell r="DC1221">
            <v>0</v>
          </cell>
          <cell r="DD1221">
            <v>0</v>
          </cell>
          <cell r="DE1221">
            <v>0</v>
          </cell>
          <cell r="DF1221">
            <v>0</v>
          </cell>
          <cell r="DG1221">
            <v>0</v>
          </cell>
          <cell r="DH1221">
            <v>0</v>
          </cell>
          <cell r="DI1221">
            <v>0</v>
          </cell>
          <cell r="DJ1221">
            <v>0</v>
          </cell>
          <cell r="DK1221">
            <v>0</v>
          </cell>
          <cell r="DL1221">
            <v>0</v>
          </cell>
          <cell r="DM1221">
            <v>0</v>
          </cell>
          <cell r="DN1221">
            <v>0</v>
          </cell>
          <cell r="DO1221">
            <v>0</v>
          </cell>
          <cell r="DP1221">
            <v>0</v>
          </cell>
          <cell r="DQ1221">
            <v>0</v>
          </cell>
          <cell r="DR1221">
            <v>0</v>
          </cell>
          <cell r="DS1221">
            <v>0</v>
          </cell>
          <cell r="DT1221">
            <v>0</v>
          </cell>
          <cell r="DU1221">
            <v>0</v>
          </cell>
          <cell r="DV1221">
            <v>0</v>
          </cell>
          <cell r="DW1221">
            <v>0</v>
          </cell>
          <cell r="DX1221">
            <v>0</v>
          </cell>
          <cell r="DY1221">
            <v>0</v>
          </cell>
          <cell r="DZ1221">
            <v>0</v>
          </cell>
          <cell r="EA1221">
            <v>0</v>
          </cell>
          <cell r="EB1221">
            <v>0</v>
          </cell>
          <cell r="EC1221">
            <v>0</v>
          </cell>
          <cell r="ED1221">
            <v>0</v>
          </cell>
          <cell r="EE1221">
            <v>0</v>
          </cell>
          <cell r="EF1221">
            <v>0</v>
          </cell>
          <cell r="EG1221">
            <v>0</v>
          </cell>
          <cell r="EH1221">
            <v>0</v>
          </cell>
          <cell r="EI1221">
            <v>0</v>
          </cell>
          <cell r="EJ1221">
            <v>0</v>
          </cell>
          <cell r="EK1221">
            <v>0</v>
          </cell>
          <cell r="EL1221">
            <v>0</v>
          </cell>
          <cell r="EM1221">
            <v>0</v>
          </cell>
          <cell r="EN1221">
            <v>0</v>
          </cell>
          <cell r="EO1221">
            <v>0</v>
          </cell>
          <cell r="EP1221">
            <v>0</v>
          </cell>
          <cell r="EQ1221">
            <v>0</v>
          </cell>
          <cell r="ER1221">
            <v>0</v>
          </cell>
          <cell r="ES1221">
            <v>0</v>
          </cell>
          <cell r="ET1221">
            <v>0</v>
          </cell>
          <cell r="EU1221">
            <v>0</v>
          </cell>
          <cell r="EV1221">
            <v>0</v>
          </cell>
          <cell r="EW1221">
            <v>0</v>
          </cell>
          <cell r="EX1221">
            <v>0</v>
          </cell>
          <cell r="EY1221">
            <v>0</v>
          </cell>
          <cell r="EZ1221">
            <v>0</v>
          </cell>
          <cell r="FA1221">
            <v>0</v>
          </cell>
          <cell r="FB1221">
            <v>0</v>
          </cell>
          <cell r="FC1221">
            <v>0</v>
          </cell>
          <cell r="FD1221">
            <v>0</v>
          </cell>
          <cell r="FE1221">
            <v>0</v>
          </cell>
          <cell r="FF1221">
            <v>0</v>
          </cell>
          <cell r="FG1221">
            <v>0</v>
          </cell>
          <cell r="FH1221">
            <v>0</v>
          </cell>
          <cell r="FI1221">
            <v>0</v>
          </cell>
          <cell r="FJ1221">
            <v>0</v>
          </cell>
          <cell r="FK1221">
            <v>0</v>
          </cell>
          <cell r="FL1221">
            <v>0</v>
          </cell>
          <cell r="FM1221">
            <v>0</v>
          </cell>
          <cell r="FN1221">
            <v>0</v>
          </cell>
          <cell r="FO1221">
            <v>0</v>
          </cell>
          <cell r="FP1221">
            <v>0</v>
          </cell>
          <cell r="FQ1221">
            <v>0</v>
          </cell>
          <cell r="FR1221">
            <v>0</v>
          </cell>
          <cell r="FS1221">
            <v>0</v>
          </cell>
          <cell r="FT1221">
            <v>0</v>
          </cell>
          <cell r="FU1221">
            <v>0</v>
          </cell>
          <cell r="FV1221">
            <v>0</v>
          </cell>
          <cell r="FW1221">
            <v>0</v>
          </cell>
          <cell r="FX1221">
            <v>0</v>
          </cell>
          <cell r="FY1221">
            <v>0</v>
          </cell>
          <cell r="FZ1221">
            <v>0</v>
          </cell>
          <cell r="GA1221">
            <v>0</v>
          </cell>
          <cell r="GB1221">
            <v>0</v>
          </cell>
          <cell r="GC1221">
            <v>0</v>
          </cell>
          <cell r="GD1221">
            <v>0</v>
          </cell>
          <cell r="GE1221">
            <v>0</v>
          </cell>
          <cell r="GF1221">
            <v>0</v>
          </cell>
          <cell r="GG1221">
            <v>0</v>
          </cell>
          <cell r="GH1221">
            <v>0</v>
          </cell>
          <cell r="GI1221">
            <v>0</v>
          </cell>
          <cell r="GJ1221">
            <v>0</v>
          </cell>
          <cell r="GK1221">
            <v>0</v>
          </cell>
          <cell r="GL1221">
            <v>0</v>
          </cell>
          <cell r="GM1221">
            <v>0</v>
          </cell>
          <cell r="GN1221">
            <v>0</v>
          </cell>
          <cell r="GO1221">
            <v>0</v>
          </cell>
          <cell r="GP1221">
            <v>0</v>
          </cell>
          <cell r="GQ1221">
            <v>0</v>
          </cell>
          <cell r="GR1221">
            <v>0</v>
          </cell>
          <cell r="GS1221">
            <v>0</v>
          </cell>
          <cell r="GT1221">
            <v>0</v>
          </cell>
          <cell r="GU1221">
            <v>0</v>
          </cell>
          <cell r="GV1221">
            <v>0</v>
          </cell>
          <cell r="GW1221">
            <v>0</v>
          </cell>
          <cell r="GX1221">
            <v>0</v>
          </cell>
          <cell r="GY1221">
            <v>0</v>
          </cell>
          <cell r="GZ1221">
            <v>0</v>
          </cell>
          <cell r="HA1221">
            <v>0</v>
          </cell>
          <cell r="HB1221">
            <v>0</v>
          </cell>
          <cell r="HC1221">
            <v>0</v>
          </cell>
          <cell r="HD1221">
            <v>0</v>
          </cell>
          <cell r="HE1221">
            <v>0</v>
          </cell>
          <cell r="HF1221">
            <v>0</v>
          </cell>
          <cell r="HG1221">
            <v>0</v>
          </cell>
          <cell r="HH1221">
            <v>0</v>
          </cell>
          <cell r="HI1221">
            <v>0</v>
          </cell>
          <cell r="HJ1221">
            <v>0</v>
          </cell>
          <cell r="HK1221">
            <v>0</v>
          </cell>
          <cell r="HL1221">
            <v>0</v>
          </cell>
          <cell r="HM1221">
            <v>0</v>
          </cell>
          <cell r="HN1221">
            <v>0</v>
          </cell>
          <cell r="HO1221">
            <v>0</v>
          </cell>
          <cell r="HP1221">
            <v>0</v>
          </cell>
          <cell r="HQ1221">
            <v>0</v>
          </cell>
          <cell r="HR1221">
            <v>0</v>
          </cell>
          <cell r="HS1221">
            <v>0</v>
          </cell>
          <cell r="HT1221">
            <v>0</v>
          </cell>
          <cell r="HU1221">
            <v>0</v>
          </cell>
          <cell r="HV1221">
            <v>0</v>
          </cell>
          <cell r="HW1221">
            <v>0</v>
          </cell>
          <cell r="HX1221">
            <v>0</v>
          </cell>
          <cell r="HY1221">
            <v>0</v>
          </cell>
          <cell r="HZ1221">
            <v>0</v>
          </cell>
          <cell r="IA1221">
            <v>0</v>
          </cell>
          <cell r="IB1221">
            <v>0</v>
          </cell>
          <cell r="IC1221">
            <v>0</v>
          </cell>
          <cell r="ID1221">
            <v>0</v>
          </cell>
          <cell r="IE1221">
            <v>0</v>
          </cell>
          <cell r="IF1221">
            <v>0</v>
          </cell>
          <cell r="IG1221">
            <v>0</v>
          </cell>
          <cell r="IH1221">
            <v>0</v>
          </cell>
          <cell r="II1221">
            <v>0</v>
          </cell>
          <cell r="IJ1221">
            <v>0</v>
          </cell>
          <cell r="IK1221">
            <v>0</v>
          </cell>
          <cell r="IL1221">
            <v>0</v>
          </cell>
          <cell r="IM1221">
            <v>0</v>
          </cell>
          <cell r="IN1221">
            <v>0</v>
          </cell>
          <cell r="IO1221">
            <v>0</v>
          </cell>
          <cell r="IP1221">
            <v>0</v>
          </cell>
          <cell r="IQ1221">
            <v>0</v>
          </cell>
          <cell r="IR1221">
            <v>0</v>
          </cell>
          <cell r="IS1221">
            <v>0</v>
          </cell>
          <cell r="IT1221">
            <v>0</v>
          </cell>
          <cell r="IU1221">
            <v>0</v>
          </cell>
          <cell r="IV1221">
            <v>0</v>
          </cell>
          <cell r="IW1221">
            <v>0</v>
          </cell>
          <cell r="IX1221">
            <v>0</v>
          </cell>
          <cell r="IY1221">
            <v>0</v>
          </cell>
          <cell r="IZ1221">
            <v>0</v>
          </cell>
          <cell r="JA1221">
            <v>0</v>
          </cell>
          <cell r="JB1221">
            <v>0</v>
          </cell>
          <cell r="JC1221">
            <v>0</v>
          </cell>
          <cell r="JD1221">
            <v>0</v>
          </cell>
          <cell r="JE1221">
            <v>0</v>
          </cell>
          <cell r="JF1221">
            <v>0</v>
          </cell>
          <cell r="JG1221">
            <v>0</v>
          </cell>
          <cell r="JH1221">
            <v>0</v>
          </cell>
          <cell r="JI1221">
            <v>0</v>
          </cell>
          <cell r="JJ1221">
            <v>0</v>
          </cell>
          <cell r="JK1221">
            <v>0</v>
          </cell>
          <cell r="JL1221">
            <v>0</v>
          </cell>
          <cell r="JM1221">
            <v>0</v>
          </cell>
          <cell r="JN1221">
            <v>0</v>
          </cell>
          <cell r="JO1221">
            <v>0</v>
          </cell>
          <cell r="JP1221">
            <v>0</v>
          </cell>
          <cell r="JQ1221">
            <v>0</v>
          </cell>
        </row>
        <row r="1222">
          <cell r="D1222" t="str">
            <v>CL_.EX.DJW._.___.DaveJohnston 2</v>
          </cell>
          <cell r="F1222">
            <v>-38.504139460004808</v>
          </cell>
          <cell r="G1222">
            <v>-1.4574725600068632</v>
          </cell>
          <cell r="H1222">
            <v>-0.40288591000171436</v>
          </cell>
          <cell r="I1222">
            <v>-352.0909067000066</v>
          </cell>
          <cell r="J1222">
            <v>-82.341266250004992</v>
          </cell>
          <cell r="K1222">
            <v>-147.66960129999279</v>
          </cell>
          <cell r="L1222">
            <v>-9.5489763299992774</v>
          </cell>
          <cell r="M1222">
            <v>0</v>
          </cell>
          <cell r="N1222">
            <v>-5.751471900010074</v>
          </cell>
          <cell r="O1222">
            <v>-14.501601039999514</v>
          </cell>
          <cell r="P1222">
            <v>-6.069784699997399</v>
          </cell>
          <cell r="Q1222">
            <v>-20.134278190002078</v>
          </cell>
          <cell r="R1222">
            <v>-188.77703881985508</v>
          </cell>
          <cell r="S1222">
            <v>-37.249977519997628</v>
          </cell>
          <cell r="T1222">
            <v>-28.04635531000531</v>
          </cell>
          <cell r="U1222">
            <v>-29.649987140001031</v>
          </cell>
          <cell r="V1222">
            <v>-3.8221630999978515</v>
          </cell>
          <cell r="W1222">
            <v>-9.5842326199999661</v>
          </cell>
          <cell r="X1222">
            <v>-30.224430299997039</v>
          </cell>
          <cell r="Y1222">
            <v>-8.1652915299928281</v>
          </cell>
          <cell r="Z1222">
            <v>-8.7667859988869168E-2</v>
          </cell>
          <cell r="AA1222">
            <v>1.3032974000016111</v>
          </cell>
          <cell r="AB1222">
            <v>-26.218791109997255</v>
          </cell>
          <cell r="AC1222">
            <v>-3.022949560006964</v>
          </cell>
          <cell r="AD1222">
            <v>-14.008490169995639</v>
          </cell>
          <cell r="AE1222">
            <v>-427.94062079011928</v>
          </cell>
          <cell r="AF1222">
            <v>-6.0393480800121324</v>
          </cell>
          <cell r="AG1222">
            <v>-1.1233181100033107</v>
          </cell>
          <cell r="AH1222">
            <v>5.9365906199964229</v>
          </cell>
          <cell r="AI1222">
            <v>-193.14534316000936</v>
          </cell>
          <cell r="AJ1222">
            <v>1.3164784399996279</v>
          </cell>
          <cell r="AK1222">
            <v>-7.0759824400010984</v>
          </cell>
          <cell r="AL1222">
            <v>-23.216073370000231</v>
          </cell>
          <cell r="AM1222">
            <v>0</v>
          </cell>
          <cell r="AN1222">
            <v>-12.173921929999779</v>
          </cell>
          <cell r="AO1222">
            <v>-185.79680789000122</v>
          </cell>
          <cell r="AP1222">
            <v>-6.6228948699863395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>
            <v>0</v>
          </cell>
          <cell r="BH1222">
            <v>0</v>
          </cell>
          <cell r="BI1222">
            <v>0</v>
          </cell>
          <cell r="BJ1222">
            <v>0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0</v>
          </cell>
          <cell r="BP1222">
            <v>0</v>
          </cell>
          <cell r="BQ1222">
            <v>0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0</v>
          </cell>
          <cell r="BW1222">
            <v>0</v>
          </cell>
          <cell r="BX1222">
            <v>0</v>
          </cell>
          <cell r="BY1222">
            <v>0</v>
          </cell>
          <cell r="BZ1222">
            <v>0</v>
          </cell>
          <cell r="CA1222">
            <v>0</v>
          </cell>
          <cell r="CB1222">
            <v>0</v>
          </cell>
          <cell r="CC1222">
            <v>0</v>
          </cell>
          <cell r="CD1222">
            <v>0</v>
          </cell>
          <cell r="CE1222">
            <v>0</v>
          </cell>
          <cell r="CF1222">
            <v>0</v>
          </cell>
          <cell r="CG1222">
            <v>0</v>
          </cell>
          <cell r="CH1222">
            <v>0</v>
          </cell>
          <cell r="CI1222">
            <v>0</v>
          </cell>
          <cell r="CJ1222">
            <v>0</v>
          </cell>
          <cell r="CK1222">
            <v>0</v>
          </cell>
          <cell r="CL1222">
            <v>0</v>
          </cell>
          <cell r="CM1222">
            <v>0</v>
          </cell>
          <cell r="CN1222">
            <v>0</v>
          </cell>
          <cell r="CO1222">
            <v>0</v>
          </cell>
          <cell r="CP1222">
            <v>0</v>
          </cell>
          <cell r="CQ1222">
            <v>0</v>
          </cell>
          <cell r="CR1222">
            <v>0</v>
          </cell>
          <cell r="CS1222">
            <v>0</v>
          </cell>
          <cell r="CT1222">
            <v>0</v>
          </cell>
          <cell r="CU1222">
            <v>0</v>
          </cell>
          <cell r="CV1222">
            <v>0</v>
          </cell>
          <cell r="CW1222">
            <v>0</v>
          </cell>
          <cell r="CX1222">
            <v>0</v>
          </cell>
          <cell r="CY1222">
            <v>0</v>
          </cell>
          <cell r="CZ1222">
            <v>0</v>
          </cell>
          <cell r="DA1222">
            <v>0</v>
          </cell>
          <cell r="DB1222">
            <v>0</v>
          </cell>
          <cell r="DC1222">
            <v>0</v>
          </cell>
          <cell r="DD1222">
            <v>0</v>
          </cell>
          <cell r="DE1222">
            <v>0</v>
          </cell>
          <cell r="DF1222">
            <v>0</v>
          </cell>
          <cell r="DG1222">
            <v>0</v>
          </cell>
          <cell r="DH1222">
            <v>0</v>
          </cell>
          <cell r="DI1222">
            <v>0</v>
          </cell>
          <cell r="DJ1222">
            <v>0</v>
          </cell>
          <cell r="DK1222">
            <v>0</v>
          </cell>
          <cell r="DL1222">
            <v>0</v>
          </cell>
          <cell r="DM1222">
            <v>0</v>
          </cell>
          <cell r="DN1222">
            <v>0</v>
          </cell>
          <cell r="DO1222">
            <v>0</v>
          </cell>
          <cell r="DP1222">
            <v>0</v>
          </cell>
          <cell r="DQ1222">
            <v>0</v>
          </cell>
          <cell r="DR1222">
            <v>0</v>
          </cell>
          <cell r="DS1222">
            <v>0</v>
          </cell>
          <cell r="DT1222">
            <v>0</v>
          </cell>
          <cell r="DU1222">
            <v>0</v>
          </cell>
          <cell r="DV1222">
            <v>0</v>
          </cell>
          <cell r="DW1222">
            <v>0</v>
          </cell>
          <cell r="DX1222">
            <v>0</v>
          </cell>
          <cell r="DY1222">
            <v>0</v>
          </cell>
          <cell r="DZ1222">
            <v>0</v>
          </cell>
          <cell r="EA1222">
            <v>0</v>
          </cell>
          <cell r="EB1222">
            <v>0</v>
          </cell>
          <cell r="EC1222">
            <v>0</v>
          </cell>
          <cell r="ED1222">
            <v>0</v>
          </cell>
          <cell r="EE1222">
            <v>0</v>
          </cell>
          <cell r="EF1222">
            <v>0</v>
          </cell>
          <cell r="EG1222">
            <v>0</v>
          </cell>
          <cell r="EH1222">
            <v>0</v>
          </cell>
          <cell r="EI1222">
            <v>0</v>
          </cell>
          <cell r="EJ1222">
            <v>0</v>
          </cell>
          <cell r="EK1222">
            <v>0</v>
          </cell>
          <cell r="EL1222">
            <v>0</v>
          </cell>
          <cell r="EM1222">
            <v>0</v>
          </cell>
          <cell r="EN1222">
            <v>0</v>
          </cell>
          <cell r="EO1222">
            <v>0</v>
          </cell>
          <cell r="EP1222">
            <v>0</v>
          </cell>
          <cell r="EQ1222">
            <v>0</v>
          </cell>
          <cell r="ER1222">
            <v>0</v>
          </cell>
          <cell r="ES1222">
            <v>0</v>
          </cell>
          <cell r="ET1222">
            <v>0</v>
          </cell>
          <cell r="EU1222">
            <v>0</v>
          </cell>
          <cell r="EV1222">
            <v>0</v>
          </cell>
          <cell r="EW1222">
            <v>0</v>
          </cell>
          <cell r="EX1222">
            <v>0</v>
          </cell>
          <cell r="EY1222">
            <v>0</v>
          </cell>
          <cell r="EZ1222">
            <v>0</v>
          </cell>
          <cell r="FA1222">
            <v>0</v>
          </cell>
          <cell r="FB1222">
            <v>0</v>
          </cell>
          <cell r="FC1222">
            <v>0</v>
          </cell>
          <cell r="FD1222">
            <v>0</v>
          </cell>
          <cell r="FE1222">
            <v>0</v>
          </cell>
          <cell r="FF1222">
            <v>0</v>
          </cell>
          <cell r="FG1222">
            <v>0</v>
          </cell>
          <cell r="FH1222">
            <v>0</v>
          </cell>
          <cell r="FI1222">
            <v>0</v>
          </cell>
          <cell r="FJ1222">
            <v>0</v>
          </cell>
          <cell r="FK1222">
            <v>0</v>
          </cell>
          <cell r="FL1222">
            <v>0</v>
          </cell>
          <cell r="FM1222">
            <v>0</v>
          </cell>
          <cell r="FN1222">
            <v>0</v>
          </cell>
          <cell r="FO1222">
            <v>0</v>
          </cell>
          <cell r="FP1222">
            <v>0</v>
          </cell>
          <cell r="FQ1222">
            <v>0</v>
          </cell>
          <cell r="FR1222">
            <v>0</v>
          </cell>
          <cell r="FS1222">
            <v>0</v>
          </cell>
          <cell r="FT1222">
            <v>0</v>
          </cell>
          <cell r="FU1222">
            <v>0</v>
          </cell>
          <cell r="FV1222">
            <v>0</v>
          </cell>
          <cell r="FW1222">
            <v>0</v>
          </cell>
          <cell r="FX1222">
            <v>0</v>
          </cell>
          <cell r="FY1222">
            <v>0</v>
          </cell>
          <cell r="FZ1222">
            <v>0</v>
          </cell>
          <cell r="GA1222">
            <v>0</v>
          </cell>
          <cell r="GB1222">
            <v>0</v>
          </cell>
          <cell r="GC1222">
            <v>0</v>
          </cell>
          <cell r="GD1222">
            <v>0</v>
          </cell>
          <cell r="GE1222">
            <v>0</v>
          </cell>
          <cell r="GF1222">
            <v>0</v>
          </cell>
          <cell r="GG1222">
            <v>0</v>
          </cell>
          <cell r="GH1222">
            <v>0</v>
          </cell>
          <cell r="GI1222">
            <v>0</v>
          </cell>
          <cell r="GJ1222">
            <v>0</v>
          </cell>
          <cell r="GK1222">
            <v>0</v>
          </cell>
          <cell r="GL1222">
            <v>0</v>
          </cell>
          <cell r="GM1222">
            <v>0</v>
          </cell>
          <cell r="GN1222">
            <v>0</v>
          </cell>
          <cell r="GO1222">
            <v>0</v>
          </cell>
          <cell r="GP1222">
            <v>0</v>
          </cell>
          <cell r="GQ1222">
            <v>0</v>
          </cell>
          <cell r="GR1222">
            <v>0</v>
          </cell>
          <cell r="GS1222">
            <v>0</v>
          </cell>
          <cell r="GT1222">
            <v>0</v>
          </cell>
          <cell r="GU1222">
            <v>0</v>
          </cell>
          <cell r="GV1222">
            <v>0</v>
          </cell>
          <cell r="GW1222">
            <v>0</v>
          </cell>
          <cell r="GX1222">
            <v>0</v>
          </cell>
          <cell r="GY1222">
            <v>0</v>
          </cell>
          <cell r="GZ1222">
            <v>0</v>
          </cell>
          <cell r="HA1222">
            <v>0</v>
          </cell>
          <cell r="HB1222">
            <v>0</v>
          </cell>
          <cell r="HC1222">
            <v>0</v>
          </cell>
          <cell r="HD1222">
            <v>0</v>
          </cell>
          <cell r="HE1222">
            <v>0</v>
          </cell>
          <cell r="HF1222">
            <v>0</v>
          </cell>
          <cell r="HG1222">
            <v>0</v>
          </cell>
          <cell r="HH1222">
            <v>0</v>
          </cell>
          <cell r="HI1222">
            <v>0</v>
          </cell>
          <cell r="HJ1222">
            <v>0</v>
          </cell>
          <cell r="HK1222">
            <v>0</v>
          </cell>
          <cell r="HL1222">
            <v>0</v>
          </cell>
          <cell r="HM1222">
            <v>0</v>
          </cell>
          <cell r="HN1222">
            <v>0</v>
          </cell>
          <cell r="HO1222">
            <v>0</v>
          </cell>
          <cell r="HP1222">
            <v>0</v>
          </cell>
          <cell r="HQ1222">
            <v>0</v>
          </cell>
          <cell r="HR1222">
            <v>0</v>
          </cell>
          <cell r="HS1222">
            <v>0</v>
          </cell>
          <cell r="HT1222">
            <v>0</v>
          </cell>
          <cell r="HU1222">
            <v>0</v>
          </cell>
          <cell r="HV1222">
            <v>0</v>
          </cell>
          <cell r="HW1222">
            <v>0</v>
          </cell>
          <cell r="HX1222">
            <v>0</v>
          </cell>
          <cell r="HY1222">
            <v>0</v>
          </cell>
          <cell r="HZ1222">
            <v>0</v>
          </cell>
          <cell r="IA1222">
            <v>0</v>
          </cell>
          <cell r="IB1222">
            <v>0</v>
          </cell>
          <cell r="IC1222">
            <v>0</v>
          </cell>
          <cell r="ID1222">
            <v>0</v>
          </cell>
          <cell r="IE1222">
            <v>0</v>
          </cell>
          <cell r="IF1222">
            <v>0</v>
          </cell>
          <cell r="IG1222">
            <v>0</v>
          </cell>
          <cell r="IH1222">
            <v>0</v>
          </cell>
          <cell r="II1222">
            <v>0</v>
          </cell>
          <cell r="IJ1222">
            <v>0</v>
          </cell>
          <cell r="IK1222">
            <v>0</v>
          </cell>
          <cell r="IL1222">
            <v>0</v>
          </cell>
          <cell r="IM1222">
            <v>0</v>
          </cell>
          <cell r="IN1222">
            <v>0</v>
          </cell>
          <cell r="IO1222">
            <v>0</v>
          </cell>
          <cell r="IP1222">
            <v>0</v>
          </cell>
          <cell r="IQ1222">
            <v>0</v>
          </cell>
          <cell r="IR1222">
            <v>0</v>
          </cell>
          <cell r="IS1222">
            <v>0</v>
          </cell>
          <cell r="IT1222">
            <v>0</v>
          </cell>
          <cell r="IU1222">
            <v>0</v>
          </cell>
          <cell r="IV1222">
            <v>0</v>
          </cell>
          <cell r="IW1222">
            <v>0</v>
          </cell>
          <cell r="IX1222">
            <v>0</v>
          </cell>
          <cell r="IY1222">
            <v>0</v>
          </cell>
          <cell r="IZ1222">
            <v>0</v>
          </cell>
          <cell r="JA1222">
            <v>0</v>
          </cell>
          <cell r="JB1222">
            <v>0</v>
          </cell>
          <cell r="JC1222">
            <v>0</v>
          </cell>
          <cell r="JD1222">
            <v>0</v>
          </cell>
          <cell r="JE1222">
            <v>0</v>
          </cell>
          <cell r="JF1222">
            <v>0</v>
          </cell>
          <cell r="JG1222">
            <v>0</v>
          </cell>
          <cell r="JH1222">
            <v>0</v>
          </cell>
          <cell r="JI1222">
            <v>0</v>
          </cell>
          <cell r="JJ1222">
            <v>0</v>
          </cell>
          <cell r="JK1222">
            <v>0</v>
          </cell>
          <cell r="JL1222">
            <v>0</v>
          </cell>
          <cell r="JM1222">
            <v>0</v>
          </cell>
          <cell r="JN1222">
            <v>0</v>
          </cell>
          <cell r="JO1222">
            <v>0</v>
          </cell>
          <cell r="JP1222">
            <v>0</v>
          </cell>
          <cell r="JQ1222">
            <v>0</v>
          </cell>
        </row>
        <row r="1223">
          <cell r="D1223" t="str">
            <v>CL_.EX.DJW._.___.DaveJohnston 3</v>
          </cell>
          <cell r="F1223">
            <v>-52.624608789978083</v>
          </cell>
          <cell r="G1223">
            <v>245.80729951000103</v>
          </cell>
          <cell r="H1223">
            <v>-20.275659680000899</v>
          </cell>
          <cell r="I1223">
            <v>-189.63881797000067</v>
          </cell>
          <cell r="J1223">
            <v>-857.53212075000192</v>
          </cell>
          <cell r="K1223">
            <v>-65.11889309000253</v>
          </cell>
          <cell r="L1223">
            <v>-96.658007539997925</v>
          </cell>
          <cell r="M1223">
            <v>-49.596048010018421</v>
          </cell>
          <cell r="N1223">
            <v>-195.6411888699804</v>
          </cell>
          <cell r="O1223">
            <v>-844.42975568999827</v>
          </cell>
          <cell r="P1223">
            <v>-9.7489496500347741</v>
          </cell>
          <cell r="Q1223">
            <v>-87.251030210027238</v>
          </cell>
          <cell r="R1223">
            <v>-845.61626674002036</v>
          </cell>
          <cell r="S1223">
            <v>-208.32106051000301</v>
          </cell>
          <cell r="T1223">
            <v>-14.248166959994705</v>
          </cell>
          <cell r="U1223">
            <v>-302.30600041999423</v>
          </cell>
          <cell r="V1223">
            <v>-111.11527803998615</v>
          </cell>
          <cell r="W1223">
            <v>35.519910380011424</v>
          </cell>
          <cell r="X1223">
            <v>2.8875352799950633</v>
          </cell>
          <cell r="Y1223">
            <v>-25.648140769990277</v>
          </cell>
          <cell r="Z1223">
            <v>-10.764335450003273</v>
          </cell>
          <cell r="AA1223">
            <v>-4.2795889999979408</v>
          </cell>
          <cell r="AB1223">
            <v>-30.743336010011262</v>
          </cell>
          <cell r="AC1223">
            <v>-58.813867820004816</v>
          </cell>
          <cell r="AD1223">
            <v>-117.78393742002663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>
            <v>0</v>
          </cell>
          <cell r="BH1223">
            <v>0</v>
          </cell>
          <cell r="BI1223">
            <v>0</v>
          </cell>
          <cell r="BJ1223">
            <v>0</v>
          </cell>
          <cell r="BK1223">
            <v>0</v>
          </cell>
          <cell r="BL1223">
            <v>0</v>
          </cell>
          <cell r="BM1223">
            <v>0</v>
          </cell>
          <cell r="BN1223">
            <v>0</v>
          </cell>
          <cell r="BO1223">
            <v>0</v>
          </cell>
          <cell r="BP1223">
            <v>0</v>
          </cell>
          <cell r="BQ1223">
            <v>0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0</v>
          </cell>
          <cell r="BW1223">
            <v>0</v>
          </cell>
          <cell r="BX1223">
            <v>0</v>
          </cell>
          <cell r="BY1223">
            <v>0</v>
          </cell>
          <cell r="BZ1223">
            <v>0</v>
          </cell>
          <cell r="CA1223">
            <v>0</v>
          </cell>
          <cell r="CB1223">
            <v>0</v>
          </cell>
          <cell r="CC1223">
            <v>0</v>
          </cell>
          <cell r="CD1223">
            <v>0</v>
          </cell>
          <cell r="CE1223">
            <v>0</v>
          </cell>
          <cell r="CF1223">
            <v>0</v>
          </cell>
          <cell r="CG1223">
            <v>0</v>
          </cell>
          <cell r="CH1223">
            <v>0</v>
          </cell>
          <cell r="CI1223">
            <v>0</v>
          </cell>
          <cell r="CJ1223">
            <v>0</v>
          </cell>
          <cell r="CK1223">
            <v>0</v>
          </cell>
          <cell r="CL1223">
            <v>0</v>
          </cell>
          <cell r="CM1223">
            <v>0</v>
          </cell>
          <cell r="CN1223">
            <v>0</v>
          </cell>
          <cell r="CO1223">
            <v>0</v>
          </cell>
          <cell r="CP1223">
            <v>0</v>
          </cell>
          <cell r="CQ1223">
            <v>0</v>
          </cell>
          <cell r="CR1223">
            <v>0</v>
          </cell>
          <cell r="CS1223">
            <v>0</v>
          </cell>
          <cell r="CT1223">
            <v>0</v>
          </cell>
          <cell r="CU1223">
            <v>0</v>
          </cell>
          <cell r="CV1223">
            <v>0</v>
          </cell>
          <cell r="CW1223">
            <v>0</v>
          </cell>
          <cell r="CX1223">
            <v>0</v>
          </cell>
          <cell r="CY1223">
            <v>0</v>
          </cell>
          <cell r="CZ1223">
            <v>0</v>
          </cell>
          <cell r="DA1223">
            <v>0</v>
          </cell>
          <cell r="DB1223">
            <v>0</v>
          </cell>
          <cell r="DC1223">
            <v>0</v>
          </cell>
          <cell r="DD1223">
            <v>0</v>
          </cell>
          <cell r="DE1223">
            <v>0</v>
          </cell>
          <cell r="DF1223">
            <v>0</v>
          </cell>
          <cell r="DG1223">
            <v>0</v>
          </cell>
          <cell r="DH1223">
            <v>0</v>
          </cell>
          <cell r="DI1223">
            <v>0</v>
          </cell>
          <cell r="DJ1223">
            <v>0</v>
          </cell>
          <cell r="DK1223">
            <v>0</v>
          </cell>
          <cell r="DL1223">
            <v>0</v>
          </cell>
          <cell r="DM1223">
            <v>0</v>
          </cell>
          <cell r="DN1223">
            <v>0</v>
          </cell>
          <cell r="DO1223">
            <v>0</v>
          </cell>
          <cell r="DP1223">
            <v>0</v>
          </cell>
          <cell r="DQ1223">
            <v>0</v>
          </cell>
          <cell r="DR1223">
            <v>0</v>
          </cell>
          <cell r="DS1223">
            <v>0</v>
          </cell>
          <cell r="DT1223">
            <v>0</v>
          </cell>
          <cell r="DU1223">
            <v>0</v>
          </cell>
          <cell r="DV1223">
            <v>0</v>
          </cell>
          <cell r="DW1223">
            <v>0</v>
          </cell>
          <cell r="DX1223">
            <v>0</v>
          </cell>
          <cell r="DY1223">
            <v>0</v>
          </cell>
          <cell r="DZ1223">
            <v>0</v>
          </cell>
          <cell r="EA1223">
            <v>0</v>
          </cell>
          <cell r="EB1223">
            <v>0</v>
          </cell>
          <cell r="EC1223">
            <v>0</v>
          </cell>
          <cell r="ED1223">
            <v>0</v>
          </cell>
          <cell r="EE1223">
            <v>0</v>
          </cell>
          <cell r="EF1223">
            <v>0</v>
          </cell>
          <cell r="EG1223">
            <v>0</v>
          </cell>
          <cell r="EH1223">
            <v>0</v>
          </cell>
          <cell r="EI1223">
            <v>0</v>
          </cell>
          <cell r="EJ1223">
            <v>0</v>
          </cell>
          <cell r="EK1223">
            <v>0</v>
          </cell>
          <cell r="EL1223">
            <v>0</v>
          </cell>
          <cell r="EM1223">
            <v>0</v>
          </cell>
          <cell r="EN1223">
            <v>0</v>
          </cell>
          <cell r="EO1223">
            <v>0</v>
          </cell>
          <cell r="EP1223">
            <v>0</v>
          </cell>
          <cell r="EQ1223">
            <v>0</v>
          </cell>
          <cell r="ER1223">
            <v>0</v>
          </cell>
          <cell r="ES1223">
            <v>0</v>
          </cell>
          <cell r="ET1223">
            <v>0</v>
          </cell>
          <cell r="EU1223">
            <v>0</v>
          </cell>
          <cell r="EV1223">
            <v>0</v>
          </cell>
          <cell r="EW1223">
            <v>0</v>
          </cell>
          <cell r="EX1223">
            <v>0</v>
          </cell>
          <cell r="EY1223">
            <v>0</v>
          </cell>
          <cell r="EZ1223">
            <v>0</v>
          </cell>
          <cell r="FA1223">
            <v>0</v>
          </cell>
          <cell r="FB1223">
            <v>0</v>
          </cell>
          <cell r="FC1223">
            <v>0</v>
          </cell>
          <cell r="FD1223">
            <v>0</v>
          </cell>
          <cell r="FE1223">
            <v>0</v>
          </cell>
          <cell r="FF1223">
            <v>0</v>
          </cell>
          <cell r="FG1223">
            <v>0</v>
          </cell>
          <cell r="FH1223">
            <v>0</v>
          </cell>
          <cell r="FI1223">
            <v>0</v>
          </cell>
          <cell r="FJ1223">
            <v>0</v>
          </cell>
          <cell r="FK1223">
            <v>0</v>
          </cell>
          <cell r="FL1223">
            <v>0</v>
          </cell>
          <cell r="FM1223">
            <v>0</v>
          </cell>
          <cell r="FN1223">
            <v>0</v>
          </cell>
          <cell r="FO1223">
            <v>0</v>
          </cell>
          <cell r="FP1223">
            <v>0</v>
          </cell>
          <cell r="FQ1223">
            <v>0</v>
          </cell>
          <cell r="FR1223">
            <v>0</v>
          </cell>
          <cell r="FS1223">
            <v>0</v>
          </cell>
          <cell r="FT1223">
            <v>0</v>
          </cell>
          <cell r="FU1223">
            <v>0</v>
          </cell>
          <cell r="FV1223">
            <v>0</v>
          </cell>
          <cell r="FW1223">
            <v>0</v>
          </cell>
          <cell r="FX1223">
            <v>0</v>
          </cell>
          <cell r="FY1223">
            <v>0</v>
          </cell>
          <cell r="FZ1223">
            <v>0</v>
          </cell>
          <cell r="GA1223">
            <v>0</v>
          </cell>
          <cell r="GB1223">
            <v>0</v>
          </cell>
          <cell r="GC1223">
            <v>0</v>
          </cell>
          <cell r="GD1223">
            <v>0</v>
          </cell>
          <cell r="GE1223">
            <v>0</v>
          </cell>
          <cell r="GF1223">
            <v>0</v>
          </cell>
          <cell r="GG1223">
            <v>0</v>
          </cell>
          <cell r="GH1223">
            <v>0</v>
          </cell>
          <cell r="GI1223">
            <v>0</v>
          </cell>
          <cell r="GJ1223">
            <v>0</v>
          </cell>
          <cell r="GK1223">
            <v>0</v>
          </cell>
          <cell r="GL1223">
            <v>0</v>
          </cell>
          <cell r="GM1223">
            <v>0</v>
          </cell>
          <cell r="GN1223">
            <v>0</v>
          </cell>
          <cell r="GO1223">
            <v>0</v>
          </cell>
          <cell r="GP1223">
            <v>0</v>
          </cell>
          <cell r="GQ1223">
            <v>0</v>
          </cell>
          <cell r="GR1223">
            <v>0</v>
          </cell>
          <cell r="GS1223">
            <v>0</v>
          </cell>
          <cell r="GT1223">
            <v>0</v>
          </cell>
          <cell r="GU1223">
            <v>0</v>
          </cell>
          <cell r="GV1223">
            <v>0</v>
          </cell>
          <cell r="GW1223">
            <v>0</v>
          </cell>
          <cell r="GX1223">
            <v>0</v>
          </cell>
          <cell r="GY1223">
            <v>0</v>
          </cell>
          <cell r="GZ1223">
            <v>0</v>
          </cell>
          <cell r="HA1223">
            <v>0</v>
          </cell>
          <cell r="HB1223">
            <v>0</v>
          </cell>
          <cell r="HC1223">
            <v>0</v>
          </cell>
          <cell r="HD1223">
            <v>0</v>
          </cell>
          <cell r="HE1223">
            <v>0</v>
          </cell>
          <cell r="HF1223">
            <v>0</v>
          </cell>
          <cell r="HG1223">
            <v>0</v>
          </cell>
          <cell r="HH1223">
            <v>0</v>
          </cell>
          <cell r="HI1223">
            <v>0</v>
          </cell>
          <cell r="HJ1223">
            <v>0</v>
          </cell>
          <cell r="HK1223">
            <v>0</v>
          </cell>
          <cell r="HL1223">
            <v>0</v>
          </cell>
          <cell r="HM1223">
            <v>0</v>
          </cell>
          <cell r="HN1223">
            <v>0</v>
          </cell>
          <cell r="HO1223">
            <v>0</v>
          </cell>
          <cell r="HP1223">
            <v>0</v>
          </cell>
          <cell r="HQ1223">
            <v>0</v>
          </cell>
          <cell r="HR1223">
            <v>0</v>
          </cell>
          <cell r="HS1223">
            <v>0</v>
          </cell>
          <cell r="HT1223">
            <v>0</v>
          </cell>
          <cell r="HU1223">
            <v>0</v>
          </cell>
          <cell r="HV1223">
            <v>0</v>
          </cell>
          <cell r="HW1223">
            <v>0</v>
          </cell>
          <cell r="HX1223">
            <v>0</v>
          </cell>
          <cell r="HY1223">
            <v>0</v>
          </cell>
          <cell r="HZ1223">
            <v>0</v>
          </cell>
          <cell r="IA1223">
            <v>0</v>
          </cell>
          <cell r="IB1223">
            <v>0</v>
          </cell>
          <cell r="IC1223">
            <v>0</v>
          </cell>
          <cell r="ID1223">
            <v>0</v>
          </cell>
          <cell r="IE1223">
            <v>0</v>
          </cell>
          <cell r="IF1223">
            <v>0</v>
          </cell>
          <cell r="IG1223">
            <v>0</v>
          </cell>
          <cell r="IH1223">
            <v>0</v>
          </cell>
          <cell r="II1223">
            <v>0</v>
          </cell>
          <cell r="IJ1223">
            <v>0</v>
          </cell>
          <cell r="IK1223">
            <v>0</v>
          </cell>
          <cell r="IL1223">
            <v>0</v>
          </cell>
          <cell r="IM1223">
            <v>0</v>
          </cell>
          <cell r="IN1223">
            <v>0</v>
          </cell>
          <cell r="IO1223">
            <v>0</v>
          </cell>
          <cell r="IP1223">
            <v>0</v>
          </cell>
          <cell r="IQ1223">
            <v>0</v>
          </cell>
          <cell r="IR1223">
            <v>0</v>
          </cell>
          <cell r="IS1223">
            <v>0</v>
          </cell>
          <cell r="IT1223">
            <v>0</v>
          </cell>
          <cell r="IU1223">
            <v>0</v>
          </cell>
          <cell r="IV1223">
            <v>0</v>
          </cell>
          <cell r="IW1223">
            <v>0</v>
          </cell>
          <cell r="IX1223">
            <v>0</v>
          </cell>
          <cell r="IY1223">
            <v>0</v>
          </cell>
          <cell r="IZ1223">
            <v>0</v>
          </cell>
          <cell r="JA1223">
            <v>0</v>
          </cell>
          <cell r="JB1223">
            <v>0</v>
          </cell>
          <cell r="JC1223">
            <v>0</v>
          </cell>
          <cell r="JD1223">
            <v>0</v>
          </cell>
          <cell r="JE1223">
            <v>0</v>
          </cell>
          <cell r="JF1223">
            <v>0</v>
          </cell>
          <cell r="JG1223">
            <v>0</v>
          </cell>
          <cell r="JH1223">
            <v>0</v>
          </cell>
          <cell r="JI1223">
            <v>0</v>
          </cell>
          <cell r="JJ1223">
            <v>0</v>
          </cell>
          <cell r="JK1223">
            <v>0</v>
          </cell>
          <cell r="JL1223">
            <v>0</v>
          </cell>
          <cell r="JM1223">
            <v>0</v>
          </cell>
          <cell r="JN1223">
            <v>0</v>
          </cell>
          <cell r="JO1223">
            <v>0</v>
          </cell>
          <cell r="JP1223">
            <v>0</v>
          </cell>
          <cell r="JQ1223">
            <v>0</v>
          </cell>
        </row>
        <row r="1224">
          <cell r="D1224" t="str">
            <v>CL_.EX.DJW._.___.DaveJohnston 4</v>
          </cell>
          <cell r="F1224">
            <v>-192.22515189999831</v>
          </cell>
          <cell r="G1224">
            <v>-699.39503312001762</v>
          </cell>
          <cell r="H1224">
            <v>-1.3929496300024766</v>
          </cell>
          <cell r="I1224">
            <v>0</v>
          </cell>
          <cell r="J1224">
            <v>0</v>
          </cell>
          <cell r="K1224">
            <v>-152.51348837997648</v>
          </cell>
          <cell r="L1224">
            <v>-87.398342629981926</v>
          </cell>
          <cell r="M1224">
            <v>-22.486458029976347</v>
          </cell>
          <cell r="N1224">
            <v>-8.0886680021649227E-2</v>
          </cell>
          <cell r="O1224">
            <v>-85.41839344004984</v>
          </cell>
          <cell r="P1224">
            <v>-18.789808329980588</v>
          </cell>
          <cell r="Q1224">
            <v>-39.737269230012316</v>
          </cell>
          <cell r="R1224">
            <v>-626.41708888974972</v>
          </cell>
          <cell r="S1224">
            <v>-58.393883659970015</v>
          </cell>
          <cell r="T1224">
            <v>-52.372407150018262</v>
          </cell>
          <cell r="U1224">
            <v>-144.22867611001129</v>
          </cell>
          <cell r="V1224">
            <v>-6.4221137199492659</v>
          </cell>
          <cell r="W1224">
            <v>-7.9085644299775595</v>
          </cell>
          <cell r="X1224">
            <v>-16.937267469998915</v>
          </cell>
          <cell r="Y1224">
            <v>-26.163935069984291</v>
          </cell>
          <cell r="Z1224">
            <v>-23.495315860025585</v>
          </cell>
          <cell r="AA1224">
            <v>-11.309182969969697</v>
          </cell>
          <cell r="AB1224">
            <v>-2.6131948300462682</v>
          </cell>
          <cell r="AC1224">
            <v>-152.89005153995822</v>
          </cell>
          <cell r="AD1224">
            <v>-123.68249608000042</v>
          </cell>
          <cell r="AE1224">
            <v>284.29613447049633</v>
          </cell>
          <cell r="AF1224">
            <v>-47.882318399992073</v>
          </cell>
          <cell r="AG1224">
            <v>25.796842869982356</v>
          </cell>
          <cell r="AH1224">
            <v>1358.2376713400299</v>
          </cell>
          <cell r="AI1224">
            <v>-46.714763310010312</v>
          </cell>
          <cell r="AJ1224">
            <v>-668.97150201999466</v>
          </cell>
          <cell r="AK1224">
            <v>-16.478472699964186</v>
          </cell>
          <cell r="AL1224">
            <v>-20.107917210028972</v>
          </cell>
          <cell r="AM1224">
            <v>-53.118119500024477</v>
          </cell>
          <cell r="AN1224">
            <v>-22.120456400007242</v>
          </cell>
          <cell r="AO1224">
            <v>-213.3153512700228</v>
          </cell>
          <cell r="AP1224">
            <v>-11.603394009987824</v>
          </cell>
          <cell r="AQ1224">
            <v>0.57391507999273017</v>
          </cell>
          <cell r="AR1224">
            <v>-834.59120724024251</v>
          </cell>
          <cell r="AS1224">
            <v>-25.707306489988696</v>
          </cell>
          <cell r="AT1224">
            <v>-6.2872749400266912</v>
          </cell>
          <cell r="AU1224">
            <v>-122.96900389998336</v>
          </cell>
          <cell r="AV1224">
            <v>-87.504585610018694</v>
          </cell>
          <cell r="AW1224">
            <v>-121.1370273999928</v>
          </cell>
          <cell r="AX1224">
            <v>-121.19896589996642</v>
          </cell>
          <cell r="AY1224">
            <v>-50.843657229997916</v>
          </cell>
          <cell r="AZ1224">
            <v>-2.8608985699829645</v>
          </cell>
          <cell r="BA1224">
            <v>-14.759268449997762</v>
          </cell>
          <cell r="BB1224">
            <v>-229.65624988995842</v>
          </cell>
          <cell r="BC1224">
            <v>-27.732106760027818</v>
          </cell>
          <cell r="BD1224">
            <v>-23.934862099966267</v>
          </cell>
          <cell r="BE1224">
            <v>-149.54950375948101</v>
          </cell>
          <cell r="BF1224">
            <v>0</v>
          </cell>
          <cell r="BG1224">
            <v>-6.5623650600027759</v>
          </cell>
          <cell r="BH1224">
            <v>-0.75698638000176288</v>
          </cell>
          <cell r="BI1224">
            <v>0</v>
          </cell>
          <cell r="BJ1224">
            <v>0</v>
          </cell>
          <cell r="BK1224">
            <v>-26.637315819971263</v>
          </cell>
          <cell r="BL1224">
            <v>-23.877851400029613</v>
          </cell>
          <cell r="BM1224">
            <v>-10.060767980001401</v>
          </cell>
          <cell r="BN1224">
            <v>-6.3986152099969331</v>
          </cell>
          <cell r="BO1224">
            <v>-73.812092109990772</v>
          </cell>
          <cell r="BP1224">
            <v>-1.4435098000394646</v>
          </cell>
          <cell r="BQ1224">
            <v>0</v>
          </cell>
          <cell r="BR1224">
            <v>-262.84925262071192</v>
          </cell>
          <cell r="BS1224">
            <v>0</v>
          </cell>
          <cell r="BT1224">
            <v>-6.0006437000120059</v>
          </cell>
          <cell r="BU1224">
            <v>20.89262113001314</v>
          </cell>
          <cell r="BV1224">
            <v>-8.4372480900201481</v>
          </cell>
          <cell r="BW1224">
            <v>-39.201402979990235</v>
          </cell>
          <cell r="BX1224">
            <v>-61.56586052000057</v>
          </cell>
          <cell r="BY1224">
            <v>-26.35601340001449</v>
          </cell>
          <cell r="BZ1224">
            <v>0</v>
          </cell>
          <cell r="CA1224">
            <v>-6.5047959299990907</v>
          </cell>
          <cell r="CB1224">
            <v>-123.14545156000531</v>
          </cell>
          <cell r="CC1224">
            <v>-12.530457570013823</v>
          </cell>
          <cell r="CD1224">
            <v>0</v>
          </cell>
          <cell r="CE1224">
            <v>-203.6631936901249</v>
          </cell>
          <cell r="CF1224">
            <v>0</v>
          </cell>
          <cell r="CG1224">
            <v>0</v>
          </cell>
          <cell r="CH1224">
            <v>-31.48231156996917</v>
          </cell>
          <cell r="CI1224">
            <v>-0.80919657001504675</v>
          </cell>
          <cell r="CJ1224">
            <v>-81.786889399998472</v>
          </cell>
          <cell r="CK1224">
            <v>-54.599463329970604</v>
          </cell>
          <cell r="CL1224">
            <v>-23.918066670012195</v>
          </cell>
          <cell r="CM1224">
            <v>-6.7394721099699382</v>
          </cell>
          <cell r="CN1224">
            <v>0</v>
          </cell>
          <cell r="CO1224">
            <v>0</v>
          </cell>
          <cell r="CP1224">
            <v>-4.327794040000299</v>
          </cell>
          <cell r="CQ1224">
            <v>0</v>
          </cell>
          <cell r="CR1224">
            <v>-268.93889077985659</v>
          </cell>
          <cell r="CS1224">
            <v>0</v>
          </cell>
          <cell r="CT1224">
            <v>-5.853628069977276</v>
          </cell>
          <cell r="CU1224">
            <v>-18.63397729001008</v>
          </cell>
          <cell r="CV1224">
            <v>-42.96889875002671</v>
          </cell>
          <cell r="CW1224">
            <v>-40.894234240011428</v>
          </cell>
          <cell r="CX1224">
            <v>-67.567844689940102</v>
          </cell>
          <cell r="CY1224">
            <v>4.823981730005471</v>
          </cell>
          <cell r="CZ1224">
            <v>-9.13280731998384</v>
          </cell>
          <cell r="DA1224">
            <v>-14.572633929987205</v>
          </cell>
          <cell r="DB1224">
            <v>-70.939515169971855</v>
          </cell>
          <cell r="DC1224">
            <v>-3.1993330499972217</v>
          </cell>
          <cell r="DD1224">
            <v>0</v>
          </cell>
          <cell r="DE1224">
            <v>-230.75581145007163</v>
          </cell>
          <cell r="DF1224">
            <v>0</v>
          </cell>
          <cell r="DG1224">
            <v>-11.612269100034609</v>
          </cell>
          <cell r="DH1224">
            <v>-16.307147150044329</v>
          </cell>
          <cell r="DI1224">
            <v>0</v>
          </cell>
          <cell r="DJ1224">
            <v>-7.7034362599988526</v>
          </cell>
          <cell r="DK1224">
            <v>-81.360636029945454</v>
          </cell>
          <cell r="DL1224">
            <v>-32.542554140003631</v>
          </cell>
          <cell r="DM1224">
            <v>0.85592665997683071</v>
          </cell>
          <cell r="DN1224">
            <v>-59.369822110020323</v>
          </cell>
          <cell r="DO1224">
            <v>-23.883762479992583</v>
          </cell>
          <cell r="DP1224">
            <v>1.1678891599876806</v>
          </cell>
          <cell r="DQ1224">
            <v>0</v>
          </cell>
          <cell r="DR1224">
            <v>-277.46974436985329</v>
          </cell>
          <cell r="DS1224">
            <v>0</v>
          </cell>
          <cell r="DT1224">
            <v>-4.3302238399919588</v>
          </cell>
          <cell r="DU1224">
            <v>-5.2796124200394843</v>
          </cell>
          <cell r="DV1224">
            <v>-8.7534848500217777</v>
          </cell>
          <cell r="DW1224">
            <v>-54.555937750003068</v>
          </cell>
          <cell r="DX1224">
            <v>-95.701103209983557</v>
          </cell>
          <cell r="DY1224">
            <v>-19.952715560008073</v>
          </cell>
          <cell r="DZ1224">
            <v>-10.181767820002278</v>
          </cell>
          <cell r="EA1224">
            <v>-62.983273930003634</v>
          </cell>
          <cell r="EB1224">
            <v>-12.649321109987795</v>
          </cell>
          <cell r="EC1224">
            <v>-3.0823038799862843</v>
          </cell>
          <cell r="ED1224">
            <v>0</v>
          </cell>
          <cell r="EE1224">
            <v>-213.83521318994462</v>
          </cell>
          <cell r="EF1224">
            <v>0</v>
          </cell>
          <cell r="EG1224">
            <v>-7.3288197700167075</v>
          </cell>
          <cell r="EH1224">
            <v>-16.917720420024125</v>
          </cell>
          <cell r="EI1224">
            <v>-2.7342172500211746</v>
          </cell>
          <cell r="EJ1224">
            <v>-107.38981682999292</v>
          </cell>
          <cell r="EK1224">
            <v>-10.431331929983571</v>
          </cell>
          <cell r="EL1224">
            <v>-3.6548742900195066</v>
          </cell>
          <cell r="EM1224">
            <v>-5.628658900008304</v>
          </cell>
          <cell r="EN1224">
            <v>0</v>
          </cell>
          <cell r="EO1224">
            <v>-59.749773799994728</v>
          </cell>
          <cell r="EP1224">
            <v>0</v>
          </cell>
          <cell r="EQ1224">
            <v>0</v>
          </cell>
          <cell r="ER1224">
            <v>-125.20161525020376</v>
          </cell>
          <cell r="ES1224">
            <v>0</v>
          </cell>
          <cell r="ET1224">
            <v>-26.442085669987136</v>
          </cell>
          <cell r="EU1224">
            <v>11.101126330002444</v>
          </cell>
          <cell r="EV1224">
            <v>-29.224677030084422</v>
          </cell>
          <cell r="EW1224">
            <v>-24.531958489998942</v>
          </cell>
          <cell r="EX1224">
            <v>-22.90521199000068</v>
          </cell>
          <cell r="EY1224">
            <v>-20.177485769992927</v>
          </cell>
          <cell r="EZ1224">
            <v>0</v>
          </cell>
          <cell r="FA1224">
            <v>0.85592665997683071</v>
          </cell>
          <cell r="FB1224">
            <v>-13.877249290031614</v>
          </cell>
          <cell r="FC1224">
            <v>0</v>
          </cell>
          <cell r="FD1224">
            <v>0</v>
          </cell>
          <cell r="FE1224">
            <v>-124.76971449982375</v>
          </cell>
          <cell r="FF1224">
            <v>0</v>
          </cell>
          <cell r="FG1224">
            <v>-46.741525469988119</v>
          </cell>
          <cell r="FH1224">
            <v>1.5385667300433852</v>
          </cell>
          <cell r="FI1224">
            <v>-22.868942379995133</v>
          </cell>
          <cell r="FJ1224">
            <v>-14.558564499995555</v>
          </cell>
          <cell r="FK1224">
            <v>-8.2522679300163873</v>
          </cell>
          <cell r="FL1224">
            <v>-19.713514319970272</v>
          </cell>
          <cell r="FM1224">
            <v>0</v>
          </cell>
          <cell r="FN1224">
            <v>0</v>
          </cell>
          <cell r="FO1224">
            <v>-14.173466630018083</v>
          </cell>
          <cell r="FP1224">
            <v>0</v>
          </cell>
          <cell r="FQ1224">
            <v>0</v>
          </cell>
          <cell r="FR1224">
            <v>-172.42139172973111</v>
          </cell>
          <cell r="FS1224">
            <v>0</v>
          </cell>
          <cell r="FT1224">
            <v>22.421184529986931</v>
          </cell>
          <cell r="FU1224">
            <v>-34.478538869996555</v>
          </cell>
          <cell r="FV1224">
            <v>-23.822431929991581</v>
          </cell>
          <cell r="FW1224">
            <v>-45.367272709991084</v>
          </cell>
          <cell r="FX1224">
            <v>-25.383344630012289</v>
          </cell>
          <cell r="FY1224">
            <v>-4.8084221800090745</v>
          </cell>
          <cell r="FZ1224">
            <v>0</v>
          </cell>
          <cell r="GA1224">
            <v>0</v>
          </cell>
          <cell r="GB1224">
            <v>-60.982565939979395</v>
          </cell>
          <cell r="GC1224">
            <v>0</v>
          </cell>
          <cell r="GD1224">
            <v>0</v>
          </cell>
          <cell r="GE1224">
            <v>-67.473106410354376</v>
          </cell>
          <cell r="GF1224">
            <v>0</v>
          </cell>
          <cell r="GG1224">
            <v>72.265652230009437</v>
          </cell>
          <cell r="GH1224">
            <v>-45.474424990010448</v>
          </cell>
          <cell r="GI1224">
            <v>0</v>
          </cell>
          <cell r="GJ1224">
            <v>-19.93544732999726</v>
          </cell>
          <cell r="GK1224">
            <v>-35.437809630006086</v>
          </cell>
          <cell r="GL1224">
            <v>-21.533077790023526</v>
          </cell>
          <cell r="GM1224">
            <v>0</v>
          </cell>
          <cell r="GN1224">
            <v>0</v>
          </cell>
          <cell r="GO1224">
            <v>-17.357998899999075</v>
          </cell>
          <cell r="GP1224">
            <v>0</v>
          </cell>
          <cell r="GQ1224">
            <v>0</v>
          </cell>
          <cell r="GR1224">
            <v>-272.83610758977011</v>
          </cell>
          <cell r="GS1224">
            <v>0</v>
          </cell>
          <cell r="GT1224">
            <v>-39.202912129985634</v>
          </cell>
          <cell r="GU1224">
            <v>-128.90112182998564</v>
          </cell>
          <cell r="GV1224">
            <v>-44.303647139982786</v>
          </cell>
          <cell r="GW1224">
            <v>-15.588751119998051</v>
          </cell>
          <cell r="GX1224">
            <v>-16.6855668000062</v>
          </cell>
          <cell r="GY1224">
            <v>-0.55944268999155611</v>
          </cell>
          <cell r="GZ1224">
            <v>0</v>
          </cell>
          <cell r="HA1224">
            <v>0</v>
          </cell>
          <cell r="HB1224">
            <v>-27.594665880023967</v>
          </cell>
          <cell r="HC1224">
            <v>0</v>
          </cell>
          <cell r="HD1224">
            <v>0</v>
          </cell>
          <cell r="HE1224">
            <v>-251.58226967975497</v>
          </cell>
          <cell r="HF1224">
            <v>0</v>
          </cell>
          <cell r="HG1224">
            <v>-1.42818048998015</v>
          </cell>
          <cell r="HH1224">
            <v>-61.491026179981418</v>
          </cell>
          <cell r="HI1224">
            <v>-48.293453620019136</v>
          </cell>
          <cell r="HJ1224">
            <v>-134.16821492998861</v>
          </cell>
          <cell r="HK1224">
            <v>-4.994055949995527</v>
          </cell>
          <cell r="HL1224">
            <v>0</v>
          </cell>
          <cell r="HM1224">
            <v>0</v>
          </cell>
          <cell r="HN1224">
            <v>0</v>
          </cell>
          <cell r="HO1224">
            <v>-1.2073385099938605</v>
          </cell>
          <cell r="HP1224">
            <v>0</v>
          </cell>
          <cell r="HQ1224">
            <v>0</v>
          </cell>
          <cell r="HR1224">
            <v>-90.677735719829798</v>
          </cell>
          <cell r="HS1224">
            <v>0</v>
          </cell>
          <cell r="HT1224">
            <v>-5.255846290034242</v>
          </cell>
          <cell r="HU1224">
            <v>-36.614212649961701</v>
          </cell>
          <cell r="HV1224">
            <v>-38.345282259979285</v>
          </cell>
          <cell r="HW1224">
            <v>-10.926024989996222</v>
          </cell>
          <cell r="HX1224">
            <v>0.4636304700106848</v>
          </cell>
          <cell r="HY1224">
            <v>0</v>
          </cell>
          <cell r="HZ1224">
            <v>0</v>
          </cell>
          <cell r="IA1224">
            <v>0</v>
          </cell>
          <cell r="IB1224">
            <v>0</v>
          </cell>
          <cell r="IC1224">
            <v>0</v>
          </cell>
          <cell r="ID1224">
            <v>0</v>
          </cell>
          <cell r="IE1224">
            <v>-146.0104322200641</v>
          </cell>
          <cell r="IF1224">
            <v>0</v>
          </cell>
          <cell r="IG1224">
            <v>-1.8046128499845508</v>
          </cell>
          <cell r="IH1224">
            <v>-32.254153720015893</v>
          </cell>
          <cell r="II1224">
            <v>-6.4279599999963466E-3</v>
          </cell>
          <cell r="IJ1224">
            <v>-0.79265059000317706</v>
          </cell>
          <cell r="IK1224">
            <v>-95.651838830002816</v>
          </cell>
          <cell r="IL1224">
            <v>0</v>
          </cell>
          <cell r="IM1224">
            <v>0</v>
          </cell>
          <cell r="IN1224">
            <v>0</v>
          </cell>
          <cell r="IO1224">
            <v>-15.500748269987525</v>
          </cell>
          <cell r="IP1224">
            <v>0</v>
          </cell>
          <cell r="IQ1224">
            <v>0</v>
          </cell>
          <cell r="IR1224">
            <v>-187.85092272982001</v>
          </cell>
          <cell r="IS1224">
            <v>0</v>
          </cell>
          <cell r="IT1224">
            <v>-8.6781978899962269</v>
          </cell>
          <cell r="IU1224">
            <v>-35.504420469980687</v>
          </cell>
          <cell r="IV1224">
            <v>-56.293958979949821</v>
          </cell>
          <cell r="IW1224">
            <v>-7.3700858399824938</v>
          </cell>
          <cell r="IX1224">
            <v>-57.692584729957161</v>
          </cell>
          <cell r="IY1224">
            <v>0</v>
          </cell>
          <cell r="IZ1224">
            <v>0</v>
          </cell>
          <cell r="JA1224">
            <v>0</v>
          </cell>
          <cell r="JB1224">
            <v>-22.311674819997279</v>
          </cell>
          <cell r="JC1224">
            <v>0</v>
          </cell>
          <cell r="JD1224">
            <v>0</v>
          </cell>
          <cell r="JE1224">
            <v>0</v>
          </cell>
          <cell r="JF1224">
            <v>0</v>
          </cell>
          <cell r="JG1224">
            <v>0</v>
          </cell>
          <cell r="JH1224">
            <v>0</v>
          </cell>
          <cell r="JI1224">
            <v>0</v>
          </cell>
          <cell r="JJ1224">
            <v>0</v>
          </cell>
          <cell r="JK1224">
            <v>0</v>
          </cell>
          <cell r="JL1224">
            <v>0</v>
          </cell>
          <cell r="JM1224">
            <v>0</v>
          </cell>
          <cell r="JN1224">
            <v>0</v>
          </cell>
          <cell r="JO1224">
            <v>0</v>
          </cell>
          <cell r="JP1224">
            <v>0</v>
          </cell>
          <cell r="JQ1224">
            <v>0</v>
          </cell>
        </row>
        <row r="1225">
          <cell r="D1225" t="str">
            <v>CL_.EX.DJW._.___.DaveJohnston GCV</v>
          </cell>
          <cell r="F1225">
            <v>2.400000000001512E-3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-6.840000000000046E-2</v>
          </cell>
          <cell r="M1225">
            <v>0</v>
          </cell>
          <cell r="N1225">
            <v>-1.13999999999983E-2</v>
          </cell>
          <cell r="O1225">
            <v>0</v>
          </cell>
          <cell r="P1225">
            <v>0</v>
          </cell>
          <cell r="Q1225">
            <v>0</v>
          </cell>
          <cell r="R1225">
            <v>-0.18510000000000559</v>
          </cell>
          <cell r="S1225">
            <v>-0.11909999999998888</v>
          </cell>
          <cell r="T1225">
            <v>-1.1400000000001853E-2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-1.710000000000278E-2</v>
          </cell>
          <cell r="Z1225">
            <v>0</v>
          </cell>
          <cell r="AA1225">
            <v>3.420000000000023E-2</v>
          </cell>
          <cell r="AB1225">
            <v>-4.6499999999994657E-2</v>
          </cell>
          <cell r="AC1225">
            <v>0</v>
          </cell>
          <cell r="AD1225">
            <v>-2.5199999999998113E-2</v>
          </cell>
          <cell r="AE1225">
            <v>-3.982322000001659E-2</v>
          </cell>
          <cell r="AF1225">
            <v>3.4199999999998454E-2</v>
          </cell>
          <cell r="AG1225">
            <v>0</v>
          </cell>
          <cell r="AH1225">
            <v>0</v>
          </cell>
          <cell r="AI1225">
            <v>5.7000000000009265E-3</v>
          </cell>
          <cell r="AJ1225">
            <v>0</v>
          </cell>
          <cell r="AK1225">
            <v>0</v>
          </cell>
          <cell r="AL1225">
            <v>-6.3600000000000989E-2</v>
          </cell>
          <cell r="AM1225">
            <v>0</v>
          </cell>
          <cell r="AN1225">
            <v>-2.7523219999999071E-2</v>
          </cell>
          <cell r="AO1225">
            <v>2.2800000000003706E-2</v>
          </cell>
          <cell r="AP1225">
            <v>-1.13999999999983E-2</v>
          </cell>
          <cell r="AQ1225">
            <v>0</v>
          </cell>
          <cell r="AR1225">
            <v>-9.2099999999959437E-2</v>
          </cell>
          <cell r="AS1225">
            <v>-1.1399999999994748E-2</v>
          </cell>
          <cell r="AT1225">
            <v>0</v>
          </cell>
          <cell r="AU1225">
            <v>0</v>
          </cell>
          <cell r="AV1225">
            <v>-8.6399999999999366E-2</v>
          </cell>
          <cell r="AW1225">
            <v>0</v>
          </cell>
          <cell r="AX1225">
            <v>0</v>
          </cell>
          <cell r="AY1225">
            <v>-5.7000000000009265E-3</v>
          </cell>
          <cell r="AZ1225">
            <v>0</v>
          </cell>
          <cell r="BA1225">
            <v>5.7000000000009265E-3</v>
          </cell>
          <cell r="BB1225">
            <v>5.7000000000044793E-3</v>
          </cell>
          <cell r="BC1225">
            <v>0</v>
          </cell>
          <cell r="BD1225">
            <v>0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  <cell r="BJ1225">
            <v>0</v>
          </cell>
          <cell r="BK1225">
            <v>0</v>
          </cell>
          <cell r="BL1225">
            <v>0</v>
          </cell>
          <cell r="BM1225">
            <v>0</v>
          </cell>
          <cell r="BN1225">
            <v>0</v>
          </cell>
          <cell r="BO1225">
            <v>0</v>
          </cell>
          <cell r="BP1225">
            <v>0</v>
          </cell>
          <cell r="BQ1225">
            <v>0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0</v>
          </cell>
          <cell r="BW1225">
            <v>0</v>
          </cell>
          <cell r="BX1225">
            <v>0</v>
          </cell>
          <cell r="BY1225">
            <v>0</v>
          </cell>
          <cell r="BZ1225">
            <v>0</v>
          </cell>
          <cell r="CA1225">
            <v>0</v>
          </cell>
          <cell r="CB1225">
            <v>0</v>
          </cell>
          <cell r="CC1225">
            <v>0</v>
          </cell>
          <cell r="CD1225">
            <v>0</v>
          </cell>
          <cell r="CE1225">
            <v>0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0</v>
          </cell>
          <cell r="CK1225">
            <v>0</v>
          </cell>
          <cell r="CL1225">
            <v>0</v>
          </cell>
          <cell r="CM1225">
            <v>0</v>
          </cell>
          <cell r="CN1225">
            <v>0</v>
          </cell>
          <cell r="CO1225">
            <v>0</v>
          </cell>
          <cell r="CP1225">
            <v>0</v>
          </cell>
          <cell r="CQ1225">
            <v>0</v>
          </cell>
          <cell r="CR1225">
            <v>0</v>
          </cell>
          <cell r="CS1225">
            <v>0</v>
          </cell>
          <cell r="CT1225">
            <v>0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0</v>
          </cell>
          <cell r="DA1225">
            <v>0</v>
          </cell>
          <cell r="DB1225">
            <v>0</v>
          </cell>
          <cell r="DC1225">
            <v>0</v>
          </cell>
          <cell r="DD1225">
            <v>0</v>
          </cell>
          <cell r="DE1225">
            <v>0</v>
          </cell>
          <cell r="DF1225">
            <v>0</v>
          </cell>
          <cell r="DG1225">
            <v>0</v>
          </cell>
          <cell r="DH1225">
            <v>0</v>
          </cell>
          <cell r="DI1225">
            <v>0</v>
          </cell>
          <cell r="DJ1225">
            <v>0</v>
          </cell>
          <cell r="DK1225">
            <v>0</v>
          </cell>
          <cell r="DL1225">
            <v>0</v>
          </cell>
          <cell r="DM1225">
            <v>0</v>
          </cell>
          <cell r="DN1225">
            <v>0</v>
          </cell>
          <cell r="DO1225">
            <v>0</v>
          </cell>
          <cell r="DP1225">
            <v>0</v>
          </cell>
          <cell r="DQ1225">
            <v>0</v>
          </cell>
          <cell r="DR1225">
            <v>0</v>
          </cell>
          <cell r="DS1225">
            <v>0</v>
          </cell>
          <cell r="DT1225">
            <v>0</v>
          </cell>
          <cell r="DU1225">
            <v>0</v>
          </cell>
          <cell r="DV1225">
            <v>0</v>
          </cell>
          <cell r="DW1225">
            <v>0</v>
          </cell>
          <cell r="DX1225">
            <v>0</v>
          </cell>
          <cell r="DY1225">
            <v>0</v>
          </cell>
          <cell r="DZ1225">
            <v>0</v>
          </cell>
          <cell r="EA1225">
            <v>0</v>
          </cell>
          <cell r="EB1225">
            <v>0</v>
          </cell>
          <cell r="EC1225">
            <v>0</v>
          </cell>
          <cell r="ED1225">
            <v>0</v>
          </cell>
          <cell r="EE1225">
            <v>0</v>
          </cell>
          <cell r="EF1225">
            <v>0</v>
          </cell>
          <cell r="EG1225">
            <v>0</v>
          </cell>
          <cell r="EH1225">
            <v>0</v>
          </cell>
          <cell r="EI1225">
            <v>0</v>
          </cell>
          <cell r="EJ1225">
            <v>0</v>
          </cell>
          <cell r="EK1225">
            <v>0</v>
          </cell>
          <cell r="EL1225">
            <v>0</v>
          </cell>
          <cell r="EM1225">
            <v>0</v>
          </cell>
          <cell r="EN1225">
            <v>0</v>
          </cell>
          <cell r="EO1225">
            <v>0</v>
          </cell>
          <cell r="EP1225">
            <v>0</v>
          </cell>
          <cell r="EQ1225">
            <v>0</v>
          </cell>
          <cell r="ER1225">
            <v>0</v>
          </cell>
          <cell r="ES1225">
            <v>0</v>
          </cell>
          <cell r="ET1225">
            <v>0</v>
          </cell>
          <cell r="EU1225">
            <v>0</v>
          </cell>
          <cell r="EV1225">
            <v>0</v>
          </cell>
          <cell r="EW1225">
            <v>0</v>
          </cell>
          <cell r="EX1225">
            <v>0</v>
          </cell>
          <cell r="EY1225">
            <v>0</v>
          </cell>
          <cell r="EZ1225">
            <v>0</v>
          </cell>
          <cell r="FA1225">
            <v>0</v>
          </cell>
          <cell r="FB1225">
            <v>0</v>
          </cell>
          <cell r="FC1225">
            <v>0</v>
          </cell>
          <cell r="FD1225">
            <v>0</v>
          </cell>
          <cell r="FE1225">
            <v>0</v>
          </cell>
          <cell r="FF1225">
            <v>0</v>
          </cell>
          <cell r="FG1225">
            <v>0</v>
          </cell>
          <cell r="FH1225">
            <v>0</v>
          </cell>
          <cell r="FI1225">
            <v>0</v>
          </cell>
          <cell r="FJ1225">
            <v>0</v>
          </cell>
          <cell r="FK1225">
            <v>0</v>
          </cell>
          <cell r="FL1225">
            <v>0</v>
          </cell>
          <cell r="FM1225">
            <v>0</v>
          </cell>
          <cell r="FN1225">
            <v>0</v>
          </cell>
          <cell r="FO1225">
            <v>0</v>
          </cell>
          <cell r="FP1225">
            <v>0</v>
          </cell>
          <cell r="FQ1225">
            <v>0</v>
          </cell>
          <cell r="FR1225">
            <v>0</v>
          </cell>
          <cell r="FS1225">
            <v>0</v>
          </cell>
          <cell r="FT1225">
            <v>0</v>
          </cell>
          <cell r="FU1225">
            <v>0</v>
          </cell>
          <cell r="FV1225">
            <v>0</v>
          </cell>
          <cell r="FW1225">
            <v>0</v>
          </cell>
          <cell r="FX1225">
            <v>0</v>
          </cell>
          <cell r="FY1225">
            <v>0</v>
          </cell>
          <cell r="FZ1225">
            <v>0</v>
          </cell>
          <cell r="GA1225">
            <v>0</v>
          </cell>
          <cell r="GB1225">
            <v>0</v>
          </cell>
          <cell r="GC1225">
            <v>0</v>
          </cell>
          <cell r="GD1225">
            <v>0</v>
          </cell>
          <cell r="GE1225">
            <v>0</v>
          </cell>
          <cell r="GF1225">
            <v>0</v>
          </cell>
          <cell r="GG1225">
            <v>0</v>
          </cell>
          <cell r="GH1225">
            <v>0</v>
          </cell>
          <cell r="GI1225">
            <v>0</v>
          </cell>
          <cell r="GJ1225">
            <v>0</v>
          </cell>
          <cell r="GK1225">
            <v>0</v>
          </cell>
          <cell r="GL1225">
            <v>0</v>
          </cell>
          <cell r="GM1225">
            <v>0</v>
          </cell>
          <cell r="GN1225">
            <v>0</v>
          </cell>
          <cell r="GO1225">
            <v>0</v>
          </cell>
          <cell r="GP1225">
            <v>0</v>
          </cell>
          <cell r="GQ1225">
            <v>0</v>
          </cell>
          <cell r="GR1225">
            <v>0</v>
          </cell>
          <cell r="GS1225">
            <v>0</v>
          </cell>
          <cell r="GT1225">
            <v>0</v>
          </cell>
          <cell r="GU1225">
            <v>0</v>
          </cell>
          <cell r="GV1225">
            <v>0</v>
          </cell>
          <cell r="GW1225">
            <v>0</v>
          </cell>
          <cell r="GX1225">
            <v>0</v>
          </cell>
          <cell r="GY1225">
            <v>0</v>
          </cell>
          <cell r="GZ1225">
            <v>0</v>
          </cell>
          <cell r="HA1225">
            <v>0</v>
          </cell>
          <cell r="HB1225">
            <v>0</v>
          </cell>
          <cell r="HC1225">
            <v>0</v>
          </cell>
          <cell r="HD1225">
            <v>0</v>
          </cell>
          <cell r="HE1225">
            <v>0</v>
          </cell>
          <cell r="HF1225">
            <v>0</v>
          </cell>
          <cell r="HG1225">
            <v>0</v>
          </cell>
          <cell r="HH1225">
            <v>0</v>
          </cell>
          <cell r="HI1225">
            <v>0</v>
          </cell>
          <cell r="HJ1225">
            <v>0</v>
          </cell>
          <cell r="HK1225">
            <v>0</v>
          </cell>
          <cell r="HL1225">
            <v>0</v>
          </cell>
          <cell r="HM1225">
            <v>0</v>
          </cell>
          <cell r="HN1225">
            <v>0</v>
          </cell>
          <cell r="HO1225">
            <v>0</v>
          </cell>
          <cell r="HP1225">
            <v>0</v>
          </cell>
          <cell r="HQ1225">
            <v>0</v>
          </cell>
          <cell r="HR1225">
            <v>0</v>
          </cell>
          <cell r="HS1225">
            <v>0</v>
          </cell>
          <cell r="HT1225">
            <v>0</v>
          </cell>
          <cell r="HU1225">
            <v>0</v>
          </cell>
          <cell r="HV1225">
            <v>0</v>
          </cell>
          <cell r="HW1225">
            <v>0</v>
          </cell>
          <cell r="HX1225">
            <v>0</v>
          </cell>
          <cell r="HY1225">
            <v>0</v>
          </cell>
          <cell r="HZ1225">
            <v>0</v>
          </cell>
          <cell r="IA1225">
            <v>0</v>
          </cell>
          <cell r="IB1225">
            <v>0</v>
          </cell>
          <cell r="IC1225">
            <v>0</v>
          </cell>
          <cell r="ID1225">
            <v>0</v>
          </cell>
          <cell r="IE1225">
            <v>0</v>
          </cell>
          <cell r="IF1225">
            <v>0</v>
          </cell>
          <cell r="IG1225">
            <v>0</v>
          </cell>
          <cell r="IH1225">
            <v>0</v>
          </cell>
          <cell r="II1225">
            <v>0</v>
          </cell>
          <cell r="IJ1225">
            <v>0</v>
          </cell>
          <cell r="IK1225">
            <v>0</v>
          </cell>
          <cell r="IL1225">
            <v>0</v>
          </cell>
          <cell r="IM1225">
            <v>0</v>
          </cell>
          <cell r="IN1225">
            <v>0</v>
          </cell>
          <cell r="IO1225">
            <v>0</v>
          </cell>
          <cell r="IP1225">
            <v>0</v>
          </cell>
          <cell r="IQ1225">
            <v>0</v>
          </cell>
          <cell r="IR1225">
            <v>0</v>
          </cell>
          <cell r="IS1225">
            <v>0</v>
          </cell>
          <cell r="IT1225">
            <v>0</v>
          </cell>
          <cell r="IU1225">
            <v>0</v>
          </cell>
          <cell r="IV1225">
            <v>0</v>
          </cell>
          <cell r="IW1225">
            <v>0</v>
          </cell>
          <cell r="IX1225">
            <v>0</v>
          </cell>
          <cell r="IY1225">
            <v>0</v>
          </cell>
          <cell r="IZ1225">
            <v>0</v>
          </cell>
          <cell r="JA1225">
            <v>0</v>
          </cell>
          <cell r="JB1225">
            <v>0</v>
          </cell>
          <cell r="JC1225">
            <v>0</v>
          </cell>
          <cell r="JD1225">
            <v>0</v>
          </cell>
          <cell r="JE1225">
            <v>0</v>
          </cell>
          <cell r="JF1225">
            <v>0</v>
          </cell>
          <cell r="JG1225">
            <v>0</v>
          </cell>
          <cell r="JH1225">
            <v>0</v>
          </cell>
          <cell r="JI1225">
            <v>0</v>
          </cell>
          <cell r="JJ1225">
            <v>0</v>
          </cell>
          <cell r="JK1225">
            <v>0</v>
          </cell>
          <cell r="JL1225">
            <v>0</v>
          </cell>
          <cell r="JM1225">
            <v>0</v>
          </cell>
          <cell r="JN1225">
            <v>0</v>
          </cell>
          <cell r="JO1225">
            <v>0</v>
          </cell>
          <cell r="JP1225">
            <v>0</v>
          </cell>
          <cell r="JQ1225">
            <v>0</v>
          </cell>
        </row>
        <row r="1226">
          <cell r="D1226" t="str">
            <v>CL_.EX.DJW._.___.Wyodak</v>
          </cell>
          <cell r="F1226">
            <v>-805.11721891001798</v>
          </cell>
          <cell r="G1226">
            <v>-9.1640426800076966</v>
          </cell>
          <cell r="H1226">
            <v>0</v>
          </cell>
          <cell r="I1226">
            <v>-0.87632909000058135</v>
          </cell>
          <cell r="J1226">
            <v>-0.58395533000020805</v>
          </cell>
          <cell r="K1226">
            <v>1239.3494033699994</v>
          </cell>
          <cell r="L1226">
            <v>-16.003723159999936</v>
          </cell>
          <cell r="M1226">
            <v>-121.48582139998325</v>
          </cell>
          <cell r="N1226">
            <v>-212.88476365993847</v>
          </cell>
          <cell r="O1226">
            <v>334.03769338000711</v>
          </cell>
          <cell r="P1226">
            <v>-198.93944103003014</v>
          </cell>
          <cell r="Q1226">
            <v>-185.46600298998237</v>
          </cell>
          <cell r="R1226">
            <v>-1792.4646332098637</v>
          </cell>
          <cell r="S1226">
            <v>-307.25715224005398</v>
          </cell>
          <cell r="T1226">
            <v>-5.6588000200135866</v>
          </cell>
          <cell r="U1226">
            <v>-3.6400162600039039</v>
          </cell>
          <cell r="V1226">
            <v>0</v>
          </cell>
          <cell r="W1226">
            <v>-5.0898270799989405</v>
          </cell>
          <cell r="X1226">
            <v>-754.32103519001976</v>
          </cell>
          <cell r="Y1226">
            <v>-290.11953508999432</v>
          </cell>
          <cell r="Z1226">
            <v>-11.046843200019794</v>
          </cell>
          <cell r="AA1226">
            <v>-26.35988522003754</v>
          </cell>
          <cell r="AB1226">
            <v>-147.03027784998994</v>
          </cell>
          <cell r="AC1226">
            <v>-202.36877440998796</v>
          </cell>
          <cell r="AD1226">
            <v>-39.572486649994971</v>
          </cell>
          <cell r="AE1226">
            <v>-1296.32507075998</v>
          </cell>
          <cell r="AF1226">
            <v>-108.31174862995977</v>
          </cell>
          <cell r="AG1226">
            <v>-5.5513183900038712</v>
          </cell>
          <cell r="AH1226">
            <v>-117.75078576999658</v>
          </cell>
          <cell r="AI1226">
            <v>-380.4897620000047</v>
          </cell>
          <cell r="AJ1226">
            <v>-19.720537410004908</v>
          </cell>
          <cell r="AK1226">
            <v>-152.57725578999089</v>
          </cell>
          <cell r="AL1226">
            <v>-369.37128933999338</v>
          </cell>
          <cell r="AM1226">
            <v>-37.788555200007977</v>
          </cell>
          <cell r="AN1226">
            <v>-7.500840499997139</v>
          </cell>
          <cell r="AO1226">
            <v>-40.476261350006098</v>
          </cell>
          <cell r="AP1226">
            <v>-43.172592109971447</v>
          </cell>
          <cell r="AQ1226">
            <v>-13.614124269995955</v>
          </cell>
          <cell r="AR1226">
            <v>-583.31584036024287</v>
          </cell>
          <cell r="AS1226">
            <v>-347.78862978998222</v>
          </cell>
          <cell r="AT1226">
            <v>-283.09466071997304</v>
          </cell>
          <cell r="AU1226">
            <v>622.46160592000524</v>
          </cell>
          <cell r="AV1226">
            <v>-34.542670570002883</v>
          </cell>
          <cell r="AW1226">
            <v>-63.879886780006927</v>
          </cell>
          <cell r="AX1226">
            <v>-45.480838710005628</v>
          </cell>
          <cell r="AY1226">
            <v>-49.868085610010894</v>
          </cell>
          <cell r="AZ1226">
            <v>-27.279381550004473</v>
          </cell>
          <cell r="BA1226">
            <v>-15.746431580017088</v>
          </cell>
          <cell r="BB1226">
            <v>-288.07635738997487</v>
          </cell>
          <cell r="BC1226">
            <v>-16.236092960025417</v>
          </cell>
          <cell r="BD1226">
            <v>-33.78441061997728</v>
          </cell>
          <cell r="BE1226">
            <v>-338.79391860007308</v>
          </cell>
          <cell r="BF1226">
            <v>-0.59372455000993796</v>
          </cell>
          <cell r="BG1226">
            <v>-116.06452129001264</v>
          </cell>
          <cell r="BH1226">
            <v>-0.45671542998752557</v>
          </cell>
          <cell r="BI1226">
            <v>-2.8081785299873445</v>
          </cell>
          <cell r="BJ1226">
            <v>-71.195473509986186</v>
          </cell>
          <cell r="BK1226">
            <v>-10.419604060007259</v>
          </cell>
          <cell r="BL1226">
            <v>-33.11863935997826</v>
          </cell>
          <cell r="BM1226">
            <v>0</v>
          </cell>
          <cell r="BN1226">
            <v>-28.156003120006062</v>
          </cell>
          <cell r="BO1226">
            <v>-75.981058749981457</v>
          </cell>
          <cell r="BP1226">
            <v>0</v>
          </cell>
          <cell r="BQ1226">
            <v>0</v>
          </cell>
          <cell r="BR1226">
            <v>-281.37169267004356</v>
          </cell>
          <cell r="BS1226">
            <v>0</v>
          </cell>
          <cell r="BT1226">
            <v>-17.10379192995606</v>
          </cell>
          <cell r="BU1226">
            <v>-16.719314460002352</v>
          </cell>
          <cell r="BV1226">
            <v>-3.817750439979136</v>
          </cell>
          <cell r="BW1226">
            <v>-95.639452389979851</v>
          </cell>
          <cell r="BX1226">
            <v>-23.966285500035156</v>
          </cell>
          <cell r="BY1226">
            <v>-37.384276940021664</v>
          </cell>
          <cell r="BZ1226">
            <v>0</v>
          </cell>
          <cell r="CA1226">
            <v>0.29089168997597881</v>
          </cell>
          <cell r="CB1226">
            <v>-73.301698129973374</v>
          </cell>
          <cell r="CC1226">
            <v>-13.730014569999184</v>
          </cell>
          <cell r="CD1226">
            <v>0</v>
          </cell>
          <cell r="CE1226">
            <v>-115.99690678995103</v>
          </cell>
          <cell r="CF1226">
            <v>0</v>
          </cell>
          <cell r="CG1226">
            <v>-18.547978270013118</v>
          </cell>
          <cell r="CH1226">
            <v>-0.94527823000680655</v>
          </cell>
          <cell r="CI1226">
            <v>0</v>
          </cell>
          <cell r="CJ1226">
            <v>-9.0873185800010106</v>
          </cell>
          <cell r="CK1226">
            <v>-15.865362270036712</v>
          </cell>
          <cell r="CL1226">
            <v>-20.430236520012841</v>
          </cell>
          <cell r="CM1226">
            <v>0</v>
          </cell>
          <cell r="CN1226">
            <v>-31.509091399988392</v>
          </cell>
          <cell r="CO1226">
            <v>-19.611641520052217</v>
          </cell>
          <cell r="CP1226">
            <v>0</v>
          </cell>
          <cell r="CQ1226">
            <v>0</v>
          </cell>
          <cell r="CR1226">
            <v>-206.35180471977219</v>
          </cell>
          <cell r="CS1226">
            <v>0</v>
          </cell>
          <cell r="CT1226">
            <v>-1.4057117600168567</v>
          </cell>
          <cell r="CU1226">
            <v>0.80986705000395887</v>
          </cell>
          <cell r="CV1226">
            <v>-9.5905668500054162</v>
          </cell>
          <cell r="CW1226">
            <v>-109.29099925997434</v>
          </cell>
          <cell r="CX1226">
            <v>-59.212201179994736</v>
          </cell>
          <cell r="CY1226">
            <v>3.5501178299891762</v>
          </cell>
          <cell r="CZ1226">
            <v>0</v>
          </cell>
          <cell r="DA1226">
            <v>-6.3145317399466876</v>
          </cell>
          <cell r="DB1226">
            <v>-19.038001429988071</v>
          </cell>
          <cell r="DC1226">
            <v>-5.8597773800138384</v>
          </cell>
          <cell r="DD1226">
            <v>0</v>
          </cell>
          <cell r="DE1226">
            <v>-512.21068986994214</v>
          </cell>
          <cell r="DF1226">
            <v>0</v>
          </cell>
          <cell r="DG1226">
            <v>-9.9081551299896091</v>
          </cell>
          <cell r="DH1226">
            <v>-364.80181605994585</v>
          </cell>
          <cell r="DI1226">
            <v>3.9641040100250393</v>
          </cell>
          <cell r="DJ1226">
            <v>-94.191325479972875</v>
          </cell>
          <cell r="DK1226">
            <v>-14.76161162997596</v>
          </cell>
          <cell r="DL1226">
            <v>-1.5444703399844002</v>
          </cell>
          <cell r="DM1226">
            <v>0</v>
          </cell>
          <cell r="DN1226">
            <v>-4.4234382100112271</v>
          </cell>
          <cell r="DO1226">
            <v>-25.012192870024592</v>
          </cell>
          <cell r="DP1226">
            <v>-1.531784160004463</v>
          </cell>
          <cell r="DQ1226">
            <v>0</v>
          </cell>
          <cell r="DR1226">
            <v>-566.81406843941659</v>
          </cell>
          <cell r="DS1226">
            <v>0</v>
          </cell>
          <cell r="DT1226">
            <v>-358.30430250000791</v>
          </cell>
          <cell r="DU1226">
            <v>-8.891074280050816</v>
          </cell>
          <cell r="DV1226">
            <v>-29.649303409998538</v>
          </cell>
          <cell r="DW1226">
            <v>-30.377463220036589</v>
          </cell>
          <cell r="DX1226">
            <v>-99.387534150009742</v>
          </cell>
          <cell r="DY1226">
            <v>-1.610025570000289</v>
          </cell>
          <cell r="DZ1226">
            <v>0</v>
          </cell>
          <cell r="EA1226">
            <v>-4.8786016799858771</v>
          </cell>
          <cell r="EB1226">
            <v>-33.47171076000086</v>
          </cell>
          <cell r="EC1226">
            <v>-0.24405286999535747</v>
          </cell>
          <cell r="ED1226">
            <v>0</v>
          </cell>
          <cell r="EE1226">
            <v>-954.18336081015877</v>
          </cell>
          <cell r="EF1226">
            <v>0</v>
          </cell>
          <cell r="EG1226">
            <v>-824.24669107000227</v>
          </cell>
          <cell r="EH1226">
            <v>1.490290229965467</v>
          </cell>
          <cell r="EI1226">
            <v>-11.85642019000079</v>
          </cell>
          <cell r="EJ1226">
            <v>-7.167351050004072</v>
          </cell>
          <cell r="EK1226">
            <v>-5.3080093600146938</v>
          </cell>
          <cell r="EL1226">
            <v>-18.76996445999248</v>
          </cell>
          <cell r="EM1226">
            <v>-4.7727322399732657</v>
          </cell>
          <cell r="EN1226">
            <v>-78.02744696001173</v>
          </cell>
          <cell r="EO1226">
            <v>-0.26207983994390815</v>
          </cell>
          <cell r="EP1226">
            <v>-5.2629558699845802</v>
          </cell>
          <cell r="EQ1226">
            <v>0</v>
          </cell>
          <cell r="ER1226">
            <v>-123.44125253031962</v>
          </cell>
          <cell r="ES1226">
            <v>0</v>
          </cell>
          <cell r="ET1226">
            <v>-23.635970059985993</v>
          </cell>
          <cell r="EU1226">
            <v>-11.740286440035561</v>
          </cell>
          <cell r="EV1226">
            <v>14.69500631999108</v>
          </cell>
          <cell r="EW1226">
            <v>-41.088559210009407</v>
          </cell>
          <cell r="EX1226">
            <v>0</v>
          </cell>
          <cell r="EY1226">
            <v>-34.51184426000691</v>
          </cell>
          <cell r="EZ1226">
            <v>0</v>
          </cell>
          <cell r="FA1226">
            <v>0</v>
          </cell>
          <cell r="FB1226">
            <v>-22.659646080021048</v>
          </cell>
          <cell r="FC1226">
            <v>-4.4999527999898419</v>
          </cell>
          <cell r="FD1226">
            <v>0</v>
          </cell>
          <cell r="FE1226">
            <v>-236.62206811015494</v>
          </cell>
          <cell r="FF1226">
            <v>0</v>
          </cell>
          <cell r="FG1226">
            <v>-49.605750649992842</v>
          </cell>
          <cell r="FH1226">
            <v>-10.484626090037636</v>
          </cell>
          <cell r="FI1226">
            <v>-2.9220957600045949</v>
          </cell>
          <cell r="FJ1226">
            <v>-59.705543760006549</v>
          </cell>
          <cell r="FK1226">
            <v>-55.231991560052847</v>
          </cell>
          <cell r="FL1226">
            <v>-34.215573040011805</v>
          </cell>
          <cell r="FM1226">
            <v>0</v>
          </cell>
          <cell r="FN1226">
            <v>-4.8810102700081188</v>
          </cell>
          <cell r="FO1226">
            <v>-19.575476979982341</v>
          </cell>
          <cell r="FP1226">
            <v>0</v>
          </cell>
          <cell r="FQ1226">
            <v>0</v>
          </cell>
          <cell r="FR1226">
            <v>-102.96211696020328</v>
          </cell>
          <cell r="FS1226">
            <v>0</v>
          </cell>
          <cell r="FT1226">
            <v>-36.621738219982944</v>
          </cell>
          <cell r="FU1226">
            <v>-4.9248360200144816</v>
          </cell>
          <cell r="FV1226">
            <v>-8.4892538400308695</v>
          </cell>
          <cell r="FW1226">
            <v>-8.3383625900023617</v>
          </cell>
          <cell r="FX1226">
            <v>-39.708131529972889</v>
          </cell>
          <cell r="FY1226">
            <v>3.9389404699904844</v>
          </cell>
          <cell r="FZ1226">
            <v>0</v>
          </cell>
          <cell r="GA1226">
            <v>0</v>
          </cell>
          <cell r="GB1226">
            <v>-8.818735229986487</v>
          </cell>
          <cell r="GC1226">
            <v>0</v>
          </cell>
          <cell r="GD1226">
            <v>0</v>
          </cell>
          <cell r="GE1226">
            <v>-56.504138010088354</v>
          </cell>
          <cell r="GF1226">
            <v>0</v>
          </cell>
          <cell r="GG1226">
            <v>-5.5579729700111784</v>
          </cell>
          <cell r="GH1226">
            <v>-7.3861654500360601</v>
          </cell>
          <cell r="GI1226">
            <v>-2.7349639300082345</v>
          </cell>
          <cell r="GJ1226">
            <v>-3.276085890000104</v>
          </cell>
          <cell r="GK1226">
            <v>0</v>
          </cell>
          <cell r="GL1226">
            <v>-13.191489169985289</v>
          </cell>
          <cell r="GM1226">
            <v>0</v>
          </cell>
          <cell r="GN1226">
            <v>-21.031793930014828</v>
          </cell>
          <cell r="GO1226">
            <v>-3.3256666699890047</v>
          </cell>
          <cell r="GP1226">
            <v>0</v>
          </cell>
          <cell r="GQ1226">
            <v>0</v>
          </cell>
          <cell r="GR1226">
            <v>-241.2308265697211</v>
          </cell>
          <cell r="GS1226">
            <v>0</v>
          </cell>
          <cell r="GT1226">
            <v>-16.326355319994036</v>
          </cell>
          <cell r="GU1226">
            <v>-37.896718609990785</v>
          </cell>
          <cell r="GV1226">
            <v>-18.834317670000019</v>
          </cell>
          <cell r="GW1226">
            <v>-60.699151300010271</v>
          </cell>
          <cell r="GX1226">
            <v>-19.625511260004714</v>
          </cell>
          <cell r="GY1226">
            <v>-44.272967750002863</v>
          </cell>
          <cell r="GZ1226">
            <v>0</v>
          </cell>
          <cell r="HA1226">
            <v>0</v>
          </cell>
          <cell r="HB1226">
            <v>-33.073933789972216</v>
          </cell>
          <cell r="HC1226">
            <v>-10.50187086997903</v>
          </cell>
          <cell r="HD1226">
            <v>0</v>
          </cell>
          <cell r="HE1226">
            <v>-485.75041694007814</v>
          </cell>
          <cell r="HF1226">
            <v>0</v>
          </cell>
          <cell r="HG1226">
            <v>-44.3053015100013</v>
          </cell>
          <cell r="HH1226">
            <v>-24.783533130044816</v>
          </cell>
          <cell r="HI1226">
            <v>-9.209902980044717</v>
          </cell>
          <cell r="HJ1226">
            <v>-346.57068311001058</v>
          </cell>
          <cell r="HK1226">
            <v>-48.252316860016435</v>
          </cell>
          <cell r="HL1226">
            <v>0</v>
          </cell>
          <cell r="HM1226">
            <v>0</v>
          </cell>
          <cell r="HN1226">
            <v>0</v>
          </cell>
          <cell r="HO1226">
            <v>-12.628679350047605</v>
          </cell>
          <cell r="HP1226">
            <v>0</v>
          </cell>
          <cell r="HQ1226">
            <v>0</v>
          </cell>
          <cell r="HR1226">
            <v>-265.05695689981803</v>
          </cell>
          <cell r="HS1226">
            <v>0</v>
          </cell>
          <cell r="HT1226">
            <v>-9.4753470399882644</v>
          </cell>
          <cell r="HU1226">
            <v>0</v>
          </cell>
          <cell r="HV1226">
            <v>-47.181430409982568</v>
          </cell>
          <cell r="HW1226">
            <v>-139.94102925997868</v>
          </cell>
          <cell r="HX1226">
            <v>-64.209370159980608</v>
          </cell>
          <cell r="HY1226">
            <v>0</v>
          </cell>
          <cell r="HZ1226">
            <v>0</v>
          </cell>
          <cell r="IA1226">
            <v>0</v>
          </cell>
          <cell r="IB1226">
            <v>-4.2497800300188828</v>
          </cell>
          <cell r="IC1226">
            <v>0</v>
          </cell>
          <cell r="ID1226">
            <v>0</v>
          </cell>
          <cell r="IE1226">
            <v>-118.4259508503601</v>
          </cell>
          <cell r="IF1226">
            <v>0</v>
          </cell>
          <cell r="IG1226">
            <v>-9.4587130400177557</v>
          </cell>
          <cell r="IH1226">
            <v>-80.474889730016002</v>
          </cell>
          <cell r="II1226">
            <v>-0.42571469998802058</v>
          </cell>
          <cell r="IJ1226">
            <v>0</v>
          </cell>
          <cell r="IK1226">
            <v>-1.9163247200194746</v>
          </cell>
          <cell r="IL1226">
            <v>0</v>
          </cell>
          <cell r="IM1226">
            <v>0</v>
          </cell>
          <cell r="IN1226">
            <v>0</v>
          </cell>
          <cell r="IO1226">
            <v>-26.150308660027804</v>
          </cell>
          <cell r="IP1226">
            <v>0</v>
          </cell>
          <cell r="IQ1226">
            <v>0</v>
          </cell>
          <cell r="IR1226">
            <v>-108.42835404956713</v>
          </cell>
          <cell r="IS1226">
            <v>0</v>
          </cell>
          <cell r="IT1226">
            <v>0</v>
          </cell>
          <cell r="IU1226">
            <v>-47.339217509987066</v>
          </cell>
          <cell r="IV1226">
            <v>-3.0015087600040715</v>
          </cell>
          <cell r="IW1226">
            <v>-44.596268049965147</v>
          </cell>
          <cell r="IX1226">
            <v>0</v>
          </cell>
          <cell r="IY1226">
            <v>0</v>
          </cell>
          <cell r="IZ1226">
            <v>0</v>
          </cell>
          <cell r="JA1226">
            <v>0</v>
          </cell>
          <cell r="JB1226">
            <v>-13.491359730018303</v>
          </cell>
          <cell r="JC1226">
            <v>0</v>
          </cell>
          <cell r="JD1226">
            <v>0</v>
          </cell>
          <cell r="JE1226">
            <v>0</v>
          </cell>
          <cell r="JF1226">
            <v>0</v>
          </cell>
          <cell r="JG1226">
            <v>0</v>
          </cell>
          <cell r="JH1226">
            <v>0</v>
          </cell>
          <cell r="JI1226">
            <v>0</v>
          </cell>
          <cell r="JJ1226">
            <v>0</v>
          </cell>
          <cell r="JK1226">
            <v>0</v>
          </cell>
          <cell r="JL1226">
            <v>0</v>
          </cell>
          <cell r="JM1226">
            <v>0</v>
          </cell>
          <cell r="JN1226">
            <v>0</v>
          </cell>
          <cell r="JO1226">
            <v>0</v>
          </cell>
          <cell r="JP1226">
            <v>0</v>
          </cell>
          <cell r="JQ1226">
            <v>0</v>
          </cell>
        </row>
        <row r="1227">
          <cell r="D1227" t="str">
            <v>CL_.EX.MTA._.___.Colstrip 3</v>
          </cell>
          <cell r="F1227">
            <v>-11.166090369999438</v>
          </cell>
          <cell r="G1227">
            <v>18.901955630001794</v>
          </cell>
          <cell r="H1227">
            <v>2.2613186099999893</v>
          </cell>
          <cell r="I1227">
            <v>26.837046220000275</v>
          </cell>
          <cell r="J1227">
            <v>-34.001374219999661</v>
          </cell>
          <cell r="K1227">
            <v>-35.863261200000011</v>
          </cell>
          <cell r="L1227">
            <v>7.7477217499999824</v>
          </cell>
          <cell r="M1227">
            <v>0</v>
          </cell>
          <cell r="N1227">
            <v>-8.5931670300033147</v>
          </cell>
          <cell r="O1227">
            <v>105.43700702000024</v>
          </cell>
          <cell r="P1227">
            <v>-11.811131039999964</v>
          </cell>
          <cell r="Q1227">
            <v>106.52905472999919</v>
          </cell>
          <cell r="R1227">
            <v>-201.17833691003034</v>
          </cell>
          <cell r="S1227">
            <v>-167.11185537000711</v>
          </cell>
          <cell r="T1227">
            <v>0.14235108000139007</v>
          </cell>
          <cell r="U1227">
            <v>-66.746282709998923</v>
          </cell>
          <cell r="V1227">
            <v>-14.634083760000067</v>
          </cell>
          <cell r="W1227">
            <v>-41.889730240000972</v>
          </cell>
          <cell r="X1227">
            <v>102.47550853999928</v>
          </cell>
          <cell r="Y1227">
            <v>-20.597857830000066</v>
          </cell>
          <cell r="Z1227">
            <v>5.3222305700037396</v>
          </cell>
          <cell r="AA1227">
            <v>1.8437403199968685</v>
          </cell>
          <cell r="AB1227">
            <v>16.614520170000105</v>
          </cell>
          <cell r="AC1227">
            <v>-1.7703282799993758</v>
          </cell>
          <cell r="AD1227">
            <v>-14.826549400007934</v>
          </cell>
          <cell r="AE1227">
            <v>-295.76885197003139</v>
          </cell>
          <cell r="AF1227">
            <v>-3.7664884200057713</v>
          </cell>
          <cell r="AG1227">
            <v>-214.2647997300046</v>
          </cell>
          <cell r="AH1227">
            <v>-1.4190708700007235</v>
          </cell>
          <cell r="AI1227">
            <v>-12.816650129999971</v>
          </cell>
          <cell r="AJ1227">
            <v>0</v>
          </cell>
          <cell r="AK1227">
            <v>64.913850689999435</v>
          </cell>
          <cell r="AL1227">
            <v>-7.8320005500027037</v>
          </cell>
          <cell r="AM1227">
            <v>-52.367916719987988</v>
          </cell>
          <cell r="AN1227">
            <v>-9.1756327399998554</v>
          </cell>
          <cell r="AO1227">
            <v>-5.6011770899986004</v>
          </cell>
          <cell r="AP1227">
            <v>-4.8032730200029619</v>
          </cell>
          <cell r="AQ1227">
            <v>-48.635693390002416</v>
          </cell>
          <cell r="AR1227">
            <v>-140.23030638991622</v>
          </cell>
          <cell r="AS1227">
            <v>-53.232999500003643</v>
          </cell>
          <cell r="AT1227">
            <v>1.8946707200011588</v>
          </cell>
          <cell r="AU1227">
            <v>-20.512947179999173</v>
          </cell>
          <cell r="AV1227">
            <v>-6.0028348200000323</v>
          </cell>
          <cell r="AW1227">
            <v>-24.520266539999284</v>
          </cell>
          <cell r="AX1227">
            <v>-20.008533800002624</v>
          </cell>
          <cell r="AY1227">
            <v>0.49024170000484446</v>
          </cell>
          <cell r="AZ1227">
            <v>-27.085217039995769</v>
          </cell>
          <cell r="BA1227">
            <v>-6.9719709300043178</v>
          </cell>
          <cell r="BB1227">
            <v>29.52416390000144</v>
          </cell>
          <cell r="BC1227">
            <v>0.10873546999937389</v>
          </cell>
          <cell r="BD1227">
            <v>-13.913348370006133</v>
          </cell>
          <cell r="BE1227">
            <v>0</v>
          </cell>
          <cell r="BF1227">
            <v>0</v>
          </cell>
          <cell r="BG1227">
            <v>0</v>
          </cell>
          <cell r="BH1227">
            <v>0</v>
          </cell>
          <cell r="BI1227">
            <v>0</v>
          </cell>
          <cell r="BJ1227">
            <v>0</v>
          </cell>
          <cell r="BK1227">
            <v>0</v>
          </cell>
          <cell r="BL1227">
            <v>0</v>
          </cell>
          <cell r="BM1227">
            <v>0</v>
          </cell>
          <cell r="BN1227">
            <v>0</v>
          </cell>
          <cell r="BO1227">
            <v>0</v>
          </cell>
          <cell r="BP1227">
            <v>0</v>
          </cell>
          <cell r="BQ1227">
            <v>0</v>
          </cell>
          <cell r="BR1227">
            <v>0</v>
          </cell>
          <cell r="BS1227">
            <v>0</v>
          </cell>
          <cell r="BT1227">
            <v>0</v>
          </cell>
          <cell r="BU1227">
            <v>0</v>
          </cell>
          <cell r="BV1227">
            <v>0</v>
          </cell>
          <cell r="BW1227">
            <v>0</v>
          </cell>
          <cell r="BX1227">
            <v>0</v>
          </cell>
          <cell r="BY1227">
            <v>0</v>
          </cell>
          <cell r="BZ1227">
            <v>0</v>
          </cell>
          <cell r="CA1227">
            <v>0</v>
          </cell>
          <cell r="CB1227">
            <v>0</v>
          </cell>
          <cell r="CC1227">
            <v>0</v>
          </cell>
          <cell r="CD1227">
            <v>0</v>
          </cell>
          <cell r="CE1227">
            <v>0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0</v>
          </cell>
          <cell r="CK1227">
            <v>0</v>
          </cell>
          <cell r="CL1227">
            <v>0</v>
          </cell>
          <cell r="CM1227">
            <v>0</v>
          </cell>
          <cell r="CN1227">
            <v>0</v>
          </cell>
          <cell r="CO1227">
            <v>0</v>
          </cell>
          <cell r="CP1227">
            <v>0</v>
          </cell>
          <cell r="CQ1227">
            <v>0</v>
          </cell>
          <cell r="CR1227">
            <v>0</v>
          </cell>
          <cell r="CS1227">
            <v>0</v>
          </cell>
          <cell r="CT1227">
            <v>0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0</v>
          </cell>
          <cell r="DA1227">
            <v>0</v>
          </cell>
          <cell r="DB1227">
            <v>0</v>
          </cell>
          <cell r="DC1227">
            <v>0</v>
          </cell>
          <cell r="DD1227">
            <v>0</v>
          </cell>
          <cell r="DE1227">
            <v>0</v>
          </cell>
          <cell r="DF1227">
            <v>0</v>
          </cell>
          <cell r="DG1227">
            <v>0</v>
          </cell>
          <cell r="DH1227">
            <v>0</v>
          </cell>
          <cell r="DI1227">
            <v>0</v>
          </cell>
          <cell r="DJ1227">
            <v>0</v>
          </cell>
          <cell r="DK1227">
            <v>0</v>
          </cell>
          <cell r="DL1227">
            <v>0</v>
          </cell>
          <cell r="DM1227">
            <v>0</v>
          </cell>
          <cell r="DN1227">
            <v>0</v>
          </cell>
          <cell r="DO1227">
            <v>0</v>
          </cell>
          <cell r="DP1227">
            <v>0</v>
          </cell>
          <cell r="DQ1227">
            <v>0</v>
          </cell>
          <cell r="DR1227">
            <v>0</v>
          </cell>
          <cell r="DS1227">
            <v>0</v>
          </cell>
          <cell r="DT1227">
            <v>0</v>
          </cell>
          <cell r="DU1227">
            <v>0</v>
          </cell>
          <cell r="DV1227">
            <v>0</v>
          </cell>
          <cell r="DW1227">
            <v>0</v>
          </cell>
          <cell r="DX1227">
            <v>0</v>
          </cell>
          <cell r="DY1227">
            <v>0</v>
          </cell>
          <cell r="DZ1227">
            <v>0</v>
          </cell>
          <cell r="EA1227">
            <v>0</v>
          </cell>
          <cell r="EB1227">
            <v>0</v>
          </cell>
          <cell r="EC1227">
            <v>0</v>
          </cell>
          <cell r="ED1227">
            <v>0</v>
          </cell>
          <cell r="EE1227">
            <v>0</v>
          </cell>
          <cell r="EF1227">
            <v>0</v>
          </cell>
          <cell r="EG1227">
            <v>0</v>
          </cell>
          <cell r="EH1227">
            <v>0</v>
          </cell>
          <cell r="EI1227">
            <v>0</v>
          </cell>
          <cell r="EJ1227">
            <v>0</v>
          </cell>
          <cell r="EK1227">
            <v>0</v>
          </cell>
          <cell r="EL1227">
            <v>0</v>
          </cell>
          <cell r="EM1227">
            <v>0</v>
          </cell>
          <cell r="EN1227">
            <v>0</v>
          </cell>
          <cell r="EO1227">
            <v>0</v>
          </cell>
          <cell r="EP1227">
            <v>0</v>
          </cell>
          <cell r="EQ1227">
            <v>0</v>
          </cell>
          <cell r="ER1227">
            <v>0</v>
          </cell>
          <cell r="ES1227">
            <v>0</v>
          </cell>
          <cell r="ET1227">
            <v>0</v>
          </cell>
          <cell r="EU1227">
            <v>0</v>
          </cell>
          <cell r="EV1227">
            <v>0</v>
          </cell>
          <cell r="EW1227">
            <v>0</v>
          </cell>
          <cell r="EX1227">
            <v>0</v>
          </cell>
          <cell r="EY1227">
            <v>0</v>
          </cell>
          <cell r="EZ1227">
            <v>0</v>
          </cell>
          <cell r="FA1227">
            <v>0</v>
          </cell>
          <cell r="FB1227">
            <v>0</v>
          </cell>
          <cell r="FC1227">
            <v>0</v>
          </cell>
          <cell r="FD1227">
            <v>0</v>
          </cell>
          <cell r="FE1227">
            <v>0</v>
          </cell>
          <cell r="FF1227">
            <v>0</v>
          </cell>
          <cell r="FG1227">
            <v>0</v>
          </cell>
          <cell r="FH1227">
            <v>0</v>
          </cell>
          <cell r="FI1227">
            <v>0</v>
          </cell>
          <cell r="FJ1227">
            <v>0</v>
          </cell>
          <cell r="FK1227">
            <v>0</v>
          </cell>
          <cell r="FL1227">
            <v>0</v>
          </cell>
          <cell r="FM1227">
            <v>0</v>
          </cell>
          <cell r="FN1227">
            <v>0</v>
          </cell>
          <cell r="FO1227">
            <v>0</v>
          </cell>
          <cell r="FP1227">
            <v>0</v>
          </cell>
          <cell r="FQ1227">
            <v>0</v>
          </cell>
          <cell r="FR1227">
            <v>0</v>
          </cell>
          <cell r="FS1227">
            <v>0</v>
          </cell>
          <cell r="FT1227">
            <v>0</v>
          </cell>
          <cell r="FU1227">
            <v>0</v>
          </cell>
          <cell r="FV1227">
            <v>0</v>
          </cell>
          <cell r="FW1227">
            <v>0</v>
          </cell>
          <cell r="FX1227">
            <v>0</v>
          </cell>
          <cell r="FY1227">
            <v>0</v>
          </cell>
          <cell r="FZ1227">
            <v>0</v>
          </cell>
          <cell r="GA1227">
            <v>0</v>
          </cell>
          <cell r="GB1227">
            <v>0</v>
          </cell>
          <cell r="GC1227">
            <v>0</v>
          </cell>
          <cell r="GD1227">
            <v>0</v>
          </cell>
          <cell r="GE1227">
            <v>0</v>
          </cell>
          <cell r="GF1227">
            <v>0</v>
          </cell>
          <cell r="GG1227">
            <v>0</v>
          </cell>
          <cell r="GH1227">
            <v>0</v>
          </cell>
          <cell r="GI1227">
            <v>0</v>
          </cell>
          <cell r="GJ1227">
            <v>0</v>
          </cell>
          <cell r="GK1227">
            <v>0</v>
          </cell>
          <cell r="GL1227">
            <v>0</v>
          </cell>
          <cell r="GM1227">
            <v>0</v>
          </cell>
          <cell r="GN1227">
            <v>0</v>
          </cell>
          <cell r="GO1227">
            <v>0</v>
          </cell>
          <cell r="GP1227">
            <v>0</v>
          </cell>
          <cell r="GQ1227">
            <v>0</v>
          </cell>
          <cell r="GR1227">
            <v>0</v>
          </cell>
          <cell r="GS1227">
            <v>0</v>
          </cell>
          <cell r="GT1227">
            <v>0</v>
          </cell>
          <cell r="GU1227">
            <v>0</v>
          </cell>
          <cell r="GV1227">
            <v>0</v>
          </cell>
          <cell r="GW1227">
            <v>0</v>
          </cell>
          <cell r="GX1227">
            <v>0</v>
          </cell>
          <cell r="GY1227">
            <v>0</v>
          </cell>
          <cell r="GZ1227">
            <v>0</v>
          </cell>
          <cell r="HA1227">
            <v>0</v>
          </cell>
          <cell r="HB1227">
            <v>0</v>
          </cell>
          <cell r="HC1227">
            <v>0</v>
          </cell>
          <cell r="HD1227">
            <v>0</v>
          </cell>
          <cell r="HE1227">
            <v>0</v>
          </cell>
          <cell r="HF1227">
            <v>0</v>
          </cell>
          <cell r="HG1227">
            <v>0</v>
          </cell>
          <cell r="HH1227">
            <v>0</v>
          </cell>
          <cell r="HI1227">
            <v>0</v>
          </cell>
          <cell r="HJ1227">
            <v>0</v>
          </cell>
          <cell r="HK1227">
            <v>0</v>
          </cell>
          <cell r="HL1227">
            <v>0</v>
          </cell>
          <cell r="HM1227">
            <v>0</v>
          </cell>
          <cell r="HN1227">
            <v>0</v>
          </cell>
          <cell r="HO1227">
            <v>0</v>
          </cell>
          <cell r="HP1227">
            <v>0</v>
          </cell>
          <cell r="HQ1227">
            <v>0</v>
          </cell>
          <cell r="HR1227">
            <v>0</v>
          </cell>
          <cell r="HS1227">
            <v>0</v>
          </cell>
          <cell r="HT1227">
            <v>0</v>
          </cell>
          <cell r="HU1227">
            <v>0</v>
          </cell>
          <cell r="HV1227">
            <v>0</v>
          </cell>
          <cell r="HW1227">
            <v>0</v>
          </cell>
          <cell r="HX1227">
            <v>0</v>
          </cell>
          <cell r="HY1227">
            <v>0</v>
          </cell>
          <cell r="HZ1227">
            <v>0</v>
          </cell>
          <cell r="IA1227">
            <v>0</v>
          </cell>
          <cell r="IB1227">
            <v>0</v>
          </cell>
          <cell r="IC1227">
            <v>0</v>
          </cell>
          <cell r="ID1227">
            <v>0</v>
          </cell>
          <cell r="IE1227">
            <v>0</v>
          </cell>
          <cell r="IF1227">
            <v>0</v>
          </cell>
          <cell r="IG1227">
            <v>0</v>
          </cell>
          <cell r="IH1227">
            <v>0</v>
          </cell>
          <cell r="II1227">
            <v>0</v>
          </cell>
          <cell r="IJ1227">
            <v>0</v>
          </cell>
          <cell r="IK1227">
            <v>0</v>
          </cell>
          <cell r="IL1227">
            <v>0</v>
          </cell>
          <cell r="IM1227">
            <v>0</v>
          </cell>
          <cell r="IN1227">
            <v>0</v>
          </cell>
          <cell r="IO1227">
            <v>0</v>
          </cell>
          <cell r="IP1227">
            <v>0</v>
          </cell>
          <cell r="IQ1227">
            <v>0</v>
          </cell>
          <cell r="IR1227">
            <v>0</v>
          </cell>
          <cell r="IS1227">
            <v>0</v>
          </cell>
          <cell r="IT1227">
            <v>0</v>
          </cell>
          <cell r="IU1227">
            <v>0</v>
          </cell>
          <cell r="IV1227">
            <v>0</v>
          </cell>
          <cell r="IW1227">
            <v>0</v>
          </cell>
          <cell r="IX1227">
            <v>0</v>
          </cell>
          <cell r="IY1227">
            <v>0</v>
          </cell>
          <cell r="IZ1227">
            <v>0</v>
          </cell>
          <cell r="JA1227">
            <v>0</v>
          </cell>
          <cell r="JB1227">
            <v>0</v>
          </cell>
          <cell r="JC1227">
            <v>0</v>
          </cell>
          <cell r="JD1227">
            <v>0</v>
          </cell>
          <cell r="JE1227">
            <v>0</v>
          </cell>
          <cell r="JF1227">
            <v>0</v>
          </cell>
          <cell r="JG1227">
            <v>0</v>
          </cell>
          <cell r="JH1227">
            <v>0</v>
          </cell>
          <cell r="JI1227">
            <v>0</v>
          </cell>
          <cell r="JJ1227">
            <v>0</v>
          </cell>
          <cell r="JK1227">
            <v>0</v>
          </cell>
          <cell r="JL1227">
            <v>0</v>
          </cell>
          <cell r="JM1227">
            <v>0</v>
          </cell>
          <cell r="JN1227">
            <v>0</v>
          </cell>
          <cell r="JO1227">
            <v>0</v>
          </cell>
          <cell r="JP1227">
            <v>0</v>
          </cell>
          <cell r="JQ1227">
            <v>0</v>
          </cell>
        </row>
        <row r="1228">
          <cell r="D1228" t="str">
            <v>CL_.EX.MTA._.___.Colstrip 4</v>
          </cell>
          <cell r="F1228">
            <v>-14.938885579999805</v>
          </cell>
          <cell r="G1228">
            <v>-4.8378953400001592</v>
          </cell>
          <cell r="H1228">
            <v>0</v>
          </cell>
          <cell r="I1228">
            <v>-3.7453738899998825</v>
          </cell>
          <cell r="J1228">
            <v>-22.249217540000018</v>
          </cell>
          <cell r="K1228">
            <v>-123.67431504000012</v>
          </cell>
          <cell r="L1228">
            <v>0</v>
          </cell>
          <cell r="M1228">
            <v>0</v>
          </cell>
          <cell r="N1228">
            <v>0</v>
          </cell>
          <cell r="O1228">
            <v>143.19251951999968</v>
          </cell>
          <cell r="P1228">
            <v>27.743795830000181</v>
          </cell>
          <cell r="Q1228">
            <v>-46.217953899995337</v>
          </cell>
          <cell r="R1228">
            <v>-116.36238705000142</v>
          </cell>
          <cell r="S1228">
            <v>-24.126254630002222</v>
          </cell>
          <cell r="T1228">
            <v>-19.92912602999786</v>
          </cell>
          <cell r="U1228">
            <v>0</v>
          </cell>
          <cell r="V1228">
            <v>-16.443896750000022</v>
          </cell>
          <cell r="W1228">
            <v>-8.3690861499997027</v>
          </cell>
          <cell r="X1228">
            <v>51.924047849999852</v>
          </cell>
          <cell r="Y1228">
            <v>-1.4554691699995601</v>
          </cell>
          <cell r="Z1228">
            <v>-11.585634719998779</v>
          </cell>
          <cell r="AA1228">
            <v>-14.416423449994909</v>
          </cell>
          <cell r="AB1228">
            <v>-25.720233730000473</v>
          </cell>
          <cell r="AC1228">
            <v>-52.114867170002981</v>
          </cell>
          <cell r="AD1228">
            <v>5.8745568999984243</v>
          </cell>
          <cell r="AE1228">
            <v>-32.857998569990741</v>
          </cell>
          <cell r="AF1228">
            <v>-3.7685970300008194</v>
          </cell>
          <cell r="AG1228">
            <v>0</v>
          </cell>
          <cell r="AH1228">
            <v>-10.290370669998993</v>
          </cell>
          <cell r="AI1228">
            <v>-10.623745769999971</v>
          </cell>
          <cell r="AJ1228">
            <v>0</v>
          </cell>
          <cell r="AK1228">
            <v>0</v>
          </cell>
          <cell r="AL1228">
            <v>60.581279949999953</v>
          </cell>
          <cell r="AM1228">
            <v>10.300999579998461</v>
          </cell>
          <cell r="AN1228">
            <v>-73.43499184999564</v>
          </cell>
          <cell r="AO1228">
            <v>-0.92054200999996283</v>
          </cell>
          <cell r="AP1228">
            <v>-2.5243196600004012</v>
          </cell>
          <cell r="AQ1228">
            <v>-2.1777111100018374</v>
          </cell>
          <cell r="AR1228">
            <v>-393.97067533005611</v>
          </cell>
          <cell r="AS1228">
            <v>-272.82305357000223</v>
          </cell>
          <cell r="AT1228">
            <v>-3.7894043099950068</v>
          </cell>
          <cell r="AU1228">
            <v>-1.2492433000006713</v>
          </cell>
          <cell r="AV1228">
            <v>0</v>
          </cell>
          <cell r="AW1228">
            <v>-5.8935430100000303</v>
          </cell>
          <cell r="AX1228">
            <v>-7.3776513199991314</v>
          </cell>
          <cell r="AY1228">
            <v>3.9690593299965258</v>
          </cell>
          <cell r="AZ1228">
            <v>-30.458188709999376</v>
          </cell>
          <cell r="BA1228">
            <v>-0.2957878899978823</v>
          </cell>
          <cell r="BB1228">
            <v>-3.2727140500064706</v>
          </cell>
          <cell r="BC1228">
            <v>-72.780148499998177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  <cell r="BJ1228">
            <v>0</v>
          </cell>
          <cell r="BK1228">
            <v>0</v>
          </cell>
          <cell r="BL1228">
            <v>0</v>
          </cell>
          <cell r="BM1228">
            <v>0</v>
          </cell>
          <cell r="BN1228">
            <v>0</v>
          </cell>
          <cell r="BO1228">
            <v>0</v>
          </cell>
          <cell r="BP1228">
            <v>0</v>
          </cell>
          <cell r="BQ1228">
            <v>0</v>
          </cell>
          <cell r="BR1228">
            <v>0</v>
          </cell>
          <cell r="BS1228">
            <v>0</v>
          </cell>
          <cell r="BT1228">
            <v>0</v>
          </cell>
          <cell r="BU1228">
            <v>0</v>
          </cell>
          <cell r="BV1228">
            <v>0</v>
          </cell>
          <cell r="BW1228">
            <v>0</v>
          </cell>
          <cell r="BX1228">
            <v>0</v>
          </cell>
          <cell r="BY1228">
            <v>0</v>
          </cell>
          <cell r="BZ1228">
            <v>0</v>
          </cell>
          <cell r="CA1228">
            <v>0</v>
          </cell>
          <cell r="CB1228">
            <v>0</v>
          </cell>
          <cell r="CC1228">
            <v>0</v>
          </cell>
          <cell r="CD1228">
            <v>0</v>
          </cell>
          <cell r="CE1228">
            <v>0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0</v>
          </cell>
          <cell r="CK1228">
            <v>0</v>
          </cell>
          <cell r="CL1228">
            <v>0</v>
          </cell>
          <cell r="CM1228">
            <v>0</v>
          </cell>
          <cell r="CN1228">
            <v>0</v>
          </cell>
          <cell r="CO1228">
            <v>0</v>
          </cell>
          <cell r="CP1228">
            <v>0</v>
          </cell>
          <cell r="CQ1228">
            <v>0</v>
          </cell>
          <cell r="CR1228">
            <v>0</v>
          </cell>
          <cell r="CS1228">
            <v>0</v>
          </cell>
          <cell r="CT1228">
            <v>0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0</v>
          </cell>
          <cell r="DA1228">
            <v>0</v>
          </cell>
          <cell r="DB1228">
            <v>0</v>
          </cell>
          <cell r="DC1228">
            <v>0</v>
          </cell>
          <cell r="DD1228">
            <v>0</v>
          </cell>
          <cell r="DE1228">
            <v>0</v>
          </cell>
          <cell r="DF1228">
            <v>0</v>
          </cell>
          <cell r="DG1228">
            <v>0</v>
          </cell>
          <cell r="DH1228">
            <v>0</v>
          </cell>
          <cell r="DI1228">
            <v>0</v>
          </cell>
          <cell r="DJ1228">
            <v>0</v>
          </cell>
          <cell r="DK1228">
            <v>0</v>
          </cell>
          <cell r="DL1228">
            <v>0</v>
          </cell>
          <cell r="DM1228">
            <v>0</v>
          </cell>
          <cell r="DN1228">
            <v>0</v>
          </cell>
          <cell r="DO1228">
            <v>0</v>
          </cell>
          <cell r="DP1228">
            <v>0</v>
          </cell>
          <cell r="DQ1228">
            <v>0</v>
          </cell>
          <cell r="DR1228">
            <v>0</v>
          </cell>
          <cell r="DS1228">
            <v>0</v>
          </cell>
          <cell r="DT1228">
            <v>0</v>
          </cell>
          <cell r="DU1228">
            <v>0</v>
          </cell>
          <cell r="DV1228">
            <v>0</v>
          </cell>
          <cell r="DW1228">
            <v>0</v>
          </cell>
          <cell r="DX1228">
            <v>0</v>
          </cell>
          <cell r="DY1228">
            <v>0</v>
          </cell>
          <cell r="DZ1228">
            <v>0</v>
          </cell>
          <cell r="EA1228">
            <v>0</v>
          </cell>
          <cell r="EB1228">
            <v>0</v>
          </cell>
          <cell r="EC1228">
            <v>0</v>
          </cell>
          <cell r="ED1228">
            <v>0</v>
          </cell>
          <cell r="EE1228">
            <v>0</v>
          </cell>
          <cell r="EF1228">
            <v>0</v>
          </cell>
          <cell r="EG1228">
            <v>0</v>
          </cell>
          <cell r="EH1228">
            <v>0</v>
          </cell>
          <cell r="EI1228">
            <v>0</v>
          </cell>
          <cell r="EJ1228">
            <v>0</v>
          </cell>
          <cell r="EK1228">
            <v>0</v>
          </cell>
          <cell r="EL1228">
            <v>0</v>
          </cell>
          <cell r="EM1228">
            <v>0</v>
          </cell>
          <cell r="EN1228">
            <v>0</v>
          </cell>
          <cell r="EO1228">
            <v>0</v>
          </cell>
          <cell r="EP1228">
            <v>0</v>
          </cell>
          <cell r="EQ1228">
            <v>0</v>
          </cell>
          <cell r="ER1228">
            <v>0</v>
          </cell>
          <cell r="ES1228">
            <v>0</v>
          </cell>
          <cell r="ET1228">
            <v>0</v>
          </cell>
          <cell r="EU1228">
            <v>0</v>
          </cell>
          <cell r="EV1228">
            <v>0</v>
          </cell>
          <cell r="EW1228">
            <v>0</v>
          </cell>
          <cell r="EX1228">
            <v>0</v>
          </cell>
          <cell r="EY1228">
            <v>0</v>
          </cell>
          <cell r="EZ1228">
            <v>0</v>
          </cell>
          <cell r="FA1228">
            <v>0</v>
          </cell>
          <cell r="FB1228">
            <v>0</v>
          </cell>
          <cell r="FC1228">
            <v>0</v>
          </cell>
          <cell r="FD1228">
            <v>0</v>
          </cell>
          <cell r="FE1228">
            <v>0</v>
          </cell>
          <cell r="FF1228">
            <v>0</v>
          </cell>
          <cell r="FG1228">
            <v>0</v>
          </cell>
          <cell r="FH1228">
            <v>0</v>
          </cell>
          <cell r="FI1228">
            <v>0</v>
          </cell>
          <cell r="FJ1228">
            <v>0</v>
          </cell>
          <cell r="FK1228">
            <v>0</v>
          </cell>
          <cell r="FL1228">
            <v>0</v>
          </cell>
          <cell r="FM1228">
            <v>0</v>
          </cell>
          <cell r="FN1228">
            <v>0</v>
          </cell>
          <cell r="FO1228">
            <v>0</v>
          </cell>
          <cell r="FP1228">
            <v>0</v>
          </cell>
          <cell r="FQ1228">
            <v>0</v>
          </cell>
          <cell r="FR1228">
            <v>0</v>
          </cell>
          <cell r="FS1228">
            <v>0</v>
          </cell>
          <cell r="FT1228">
            <v>0</v>
          </cell>
          <cell r="FU1228">
            <v>0</v>
          </cell>
          <cell r="FV1228">
            <v>0</v>
          </cell>
          <cell r="FW1228">
            <v>0</v>
          </cell>
          <cell r="FX1228">
            <v>0</v>
          </cell>
          <cell r="FY1228">
            <v>0</v>
          </cell>
          <cell r="FZ1228">
            <v>0</v>
          </cell>
          <cell r="GA1228">
            <v>0</v>
          </cell>
          <cell r="GB1228">
            <v>0</v>
          </cell>
          <cell r="GC1228">
            <v>0</v>
          </cell>
          <cell r="GD1228">
            <v>0</v>
          </cell>
          <cell r="GE1228">
            <v>0</v>
          </cell>
          <cell r="GF1228">
            <v>0</v>
          </cell>
          <cell r="GG1228">
            <v>0</v>
          </cell>
          <cell r="GH1228">
            <v>0</v>
          </cell>
          <cell r="GI1228">
            <v>0</v>
          </cell>
          <cell r="GJ1228">
            <v>0</v>
          </cell>
          <cell r="GK1228">
            <v>0</v>
          </cell>
          <cell r="GL1228">
            <v>0</v>
          </cell>
          <cell r="GM1228">
            <v>0</v>
          </cell>
          <cell r="GN1228">
            <v>0</v>
          </cell>
          <cell r="GO1228">
            <v>0</v>
          </cell>
          <cell r="GP1228">
            <v>0</v>
          </cell>
          <cell r="GQ1228">
            <v>0</v>
          </cell>
          <cell r="GR1228">
            <v>0</v>
          </cell>
          <cell r="GS1228">
            <v>0</v>
          </cell>
          <cell r="GT1228">
            <v>0</v>
          </cell>
          <cell r="GU1228">
            <v>0</v>
          </cell>
          <cell r="GV1228">
            <v>0</v>
          </cell>
          <cell r="GW1228">
            <v>0</v>
          </cell>
          <cell r="GX1228">
            <v>0</v>
          </cell>
          <cell r="GY1228">
            <v>0</v>
          </cell>
          <cell r="GZ1228">
            <v>0</v>
          </cell>
          <cell r="HA1228">
            <v>0</v>
          </cell>
          <cell r="HB1228">
            <v>0</v>
          </cell>
          <cell r="HC1228">
            <v>0</v>
          </cell>
          <cell r="HD1228">
            <v>0</v>
          </cell>
          <cell r="HE1228">
            <v>0</v>
          </cell>
          <cell r="HF1228">
            <v>0</v>
          </cell>
          <cell r="HG1228">
            <v>0</v>
          </cell>
          <cell r="HH1228">
            <v>0</v>
          </cell>
          <cell r="HI1228">
            <v>0</v>
          </cell>
          <cell r="HJ1228">
            <v>0</v>
          </cell>
          <cell r="HK1228">
            <v>0</v>
          </cell>
          <cell r="HL1228">
            <v>0</v>
          </cell>
          <cell r="HM1228">
            <v>0</v>
          </cell>
          <cell r="HN1228">
            <v>0</v>
          </cell>
          <cell r="HO1228">
            <v>0</v>
          </cell>
          <cell r="HP1228">
            <v>0</v>
          </cell>
          <cell r="HQ1228">
            <v>0</v>
          </cell>
          <cell r="HR1228">
            <v>0</v>
          </cell>
          <cell r="HS1228">
            <v>0</v>
          </cell>
          <cell r="HT1228">
            <v>0</v>
          </cell>
          <cell r="HU1228">
            <v>0</v>
          </cell>
          <cell r="HV1228">
            <v>0</v>
          </cell>
          <cell r="HW1228">
            <v>0</v>
          </cell>
          <cell r="HX1228">
            <v>0</v>
          </cell>
          <cell r="HY1228">
            <v>0</v>
          </cell>
          <cell r="HZ1228">
            <v>0</v>
          </cell>
          <cell r="IA1228">
            <v>0</v>
          </cell>
          <cell r="IB1228">
            <v>0</v>
          </cell>
          <cell r="IC1228">
            <v>0</v>
          </cell>
          <cell r="ID1228">
            <v>0</v>
          </cell>
          <cell r="IE1228">
            <v>0</v>
          </cell>
          <cell r="IF1228">
            <v>0</v>
          </cell>
          <cell r="IG1228">
            <v>0</v>
          </cell>
          <cell r="IH1228">
            <v>0</v>
          </cell>
          <cell r="II1228">
            <v>0</v>
          </cell>
          <cell r="IJ1228">
            <v>0</v>
          </cell>
          <cell r="IK1228">
            <v>0</v>
          </cell>
          <cell r="IL1228">
            <v>0</v>
          </cell>
          <cell r="IM1228">
            <v>0</v>
          </cell>
          <cell r="IN1228">
            <v>0</v>
          </cell>
          <cell r="IO1228">
            <v>0</v>
          </cell>
          <cell r="IP1228">
            <v>0</v>
          </cell>
          <cell r="IQ1228">
            <v>0</v>
          </cell>
          <cell r="IR1228">
            <v>0</v>
          </cell>
          <cell r="IS1228">
            <v>0</v>
          </cell>
          <cell r="IT1228">
            <v>0</v>
          </cell>
          <cell r="IU1228">
            <v>0</v>
          </cell>
          <cell r="IV1228">
            <v>0</v>
          </cell>
          <cell r="IW1228">
            <v>0</v>
          </cell>
          <cell r="IX1228">
            <v>0</v>
          </cell>
          <cell r="IY1228">
            <v>0</v>
          </cell>
          <cell r="IZ1228">
            <v>0</v>
          </cell>
          <cell r="JA1228">
            <v>0</v>
          </cell>
          <cell r="JB1228">
            <v>0</v>
          </cell>
          <cell r="JC1228">
            <v>0</v>
          </cell>
          <cell r="JD1228">
            <v>0</v>
          </cell>
          <cell r="JE1228">
            <v>0</v>
          </cell>
          <cell r="JF1228">
            <v>0</v>
          </cell>
          <cell r="JG1228">
            <v>0</v>
          </cell>
          <cell r="JH1228">
            <v>0</v>
          </cell>
          <cell r="JI1228">
            <v>0</v>
          </cell>
          <cell r="JJ1228">
            <v>0</v>
          </cell>
          <cell r="JK1228">
            <v>0</v>
          </cell>
          <cell r="JL1228">
            <v>0</v>
          </cell>
          <cell r="JM1228">
            <v>0</v>
          </cell>
          <cell r="JN1228">
            <v>0</v>
          </cell>
          <cell r="JO1228">
            <v>0</v>
          </cell>
          <cell r="JP1228">
            <v>0</v>
          </cell>
          <cell r="JQ1228">
            <v>0</v>
          </cell>
        </row>
        <row r="1229">
          <cell r="D1229" t="str">
            <v>CL_.EX.UTS._.___.Hunter 1</v>
          </cell>
          <cell r="F1229">
            <v>313.13304792001145</v>
          </cell>
          <cell r="G1229">
            <v>53.449670810005045</v>
          </cell>
          <cell r="H1229">
            <v>2.7188789999854635E-2</v>
          </cell>
          <cell r="I1229">
            <v>712.97805304997019</v>
          </cell>
          <cell r="J1229">
            <v>159.9836281100288</v>
          </cell>
          <cell r="K1229">
            <v>-1.7271067200199468</v>
          </cell>
          <cell r="L1229">
            <v>86.343627649970585</v>
          </cell>
          <cell r="M1229">
            <v>-74.579422949929722</v>
          </cell>
          <cell r="N1229">
            <v>-122.39504247996956</v>
          </cell>
          <cell r="O1229">
            <v>-33.921855930006132</v>
          </cell>
          <cell r="P1229">
            <v>0.70958647003863007</v>
          </cell>
          <cell r="Q1229">
            <v>-20.938000619935337</v>
          </cell>
          <cell r="R1229">
            <v>-4779.4146365006454</v>
          </cell>
          <cell r="S1229">
            <v>278.23867126999539</v>
          </cell>
          <cell r="T1229">
            <v>-146.6228676699975</v>
          </cell>
          <cell r="U1229">
            <v>13.341374759969767</v>
          </cell>
          <cell r="V1229">
            <v>123.69497409998439</v>
          </cell>
          <cell r="W1229">
            <v>-75.887766440020641</v>
          </cell>
          <cell r="X1229">
            <v>-4512.418644239995</v>
          </cell>
          <cell r="Y1229">
            <v>-218.7990982500778</v>
          </cell>
          <cell r="Z1229">
            <v>121.959491560061</v>
          </cell>
          <cell r="AA1229">
            <v>-30.874236470059259</v>
          </cell>
          <cell r="AB1229">
            <v>-305.72911806000047</v>
          </cell>
          <cell r="AC1229">
            <v>68.646631159994286</v>
          </cell>
          <cell r="AD1229">
            <v>-94.96404822007753</v>
          </cell>
          <cell r="AE1229">
            <v>1502.2997600394301</v>
          </cell>
          <cell r="AF1229">
            <v>305.84901774997707</v>
          </cell>
          <cell r="AG1229">
            <v>-4.4470017600106075</v>
          </cell>
          <cell r="AH1229">
            <v>181.64603549998719</v>
          </cell>
          <cell r="AI1229">
            <v>-19.880798390047858</v>
          </cell>
          <cell r="AJ1229">
            <v>-25.266430310002761</v>
          </cell>
          <cell r="AK1229">
            <v>469.83053415993345</v>
          </cell>
          <cell r="AL1229">
            <v>-23.584924739989219</v>
          </cell>
          <cell r="AM1229">
            <v>-165.36377856001491</v>
          </cell>
          <cell r="AN1229">
            <v>521.20953432997339</v>
          </cell>
          <cell r="AO1229">
            <v>486.1180118000193</v>
          </cell>
          <cell r="AP1229">
            <v>-243.21930788003374</v>
          </cell>
          <cell r="AQ1229">
            <v>19.408868139929837</v>
          </cell>
          <cell r="AR1229">
            <v>238.01847075019032</v>
          </cell>
          <cell r="AS1229">
            <v>-45.03062883001985</v>
          </cell>
          <cell r="AT1229">
            <v>-157.30193927997607</v>
          </cell>
          <cell r="AU1229">
            <v>-201.87971690998529</v>
          </cell>
          <cell r="AV1229">
            <v>-54.069565060024615</v>
          </cell>
          <cell r="AW1229">
            <v>257.8205608400167</v>
          </cell>
          <cell r="AX1229">
            <v>292.32893130002776</v>
          </cell>
          <cell r="AY1229">
            <v>333.65321240003686</v>
          </cell>
          <cell r="AZ1229">
            <v>-13.52148102002684</v>
          </cell>
          <cell r="BA1229">
            <v>-13.851706260058563</v>
          </cell>
          <cell r="BB1229">
            <v>-106.51018031992135</v>
          </cell>
          <cell r="BC1229">
            <v>-43.31579712999519</v>
          </cell>
          <cell r="BD1229">
            <v>-10.303218980057864</v>
          </cell>
          <cell r="BE1229">
            <v>-1260.0133360398468</v>
          </cell>
          <cell r="BF1229">
            <v>-613.09300690001692</v>
          </cell>
          <cell r="BG1229">
            <v>-11.744405430014012</v>
          </cell>
          <cell r="BH1229">
            <v>0</v>
          </cell>
          <cell r="BI1229">
            <v>342.06612310000492</v>
          </cell>
          <cell r="BJ1229">
            <v>-124.52679596000235</v>
          </cell>
          <cell r="BK1229">
            <v>-224.13916951000283</v>
          </cell>
          <cell r="BL1229">
            <v>-181.66629577003187</v>
          </cell>
          <cell r="BM1229">
            <v>-129.38669592997758</v>
          </cell>
          <cell r="BN1229">
            <v>-14.997847329970682</v>
          </cell>
          <cell r="BO1229">
            <v>-255.99792348998017</v>
          </cell>
          <cell r="BP1229">
            <v>-21.378240829973947</v>
          </cell>
          <cell r="BQ1229">
            <v>-25.149077990005026</v>
          </cell>
          <cell r="BR1229">
            <v>-1221.1578289000317</v>
          </cell>
          <cell r="BS1229">
            <v>-466.10012565998477</v>
          </cell>
          <cell r="BT1229">
            <v>52.909180750022642</v>
          </cell>
          <cell r="BU1229">
            <v>8.9954809999762801</v>
          </cell>
          <cell r="BV1229">
            <v>-84.502596260004793</v>
          </cell>
          <cell r="BW1229">
            <v>-46.195626410000841</v>
          </cell>
          <cell r="BX1229">
            <v>-77.149296440009493</v>
          </cell>
          <cell r="BY1229">
            <v>-96.970684109954163</v>
          </cell>
          <cell r="BZ1229">
            <v>-94.269235159968957</v>
          </cell>
          <cell r="CA1229">
            <v>-43.627054380020127</v>
          </cell>
          <cell r="CB1229">
            <v>-91.618328380049206</v>
          </cell>
          <cell r="CC1229">
            <v>-29.288868099974934</v>
          </cell>
          <cell r="CD1229">
            <v>-253.34067575004883</v>
          </cell>
          <cell r="CE1229">
            <v>-1027.0383970104158</v>
          </cell>
          <cell r="CF1229">
            <v>-41.218834470026195</v>
          </cell>
          <cell r="CG1229">
            <v>-65.655443640018348</v>
          </cell>
          <cell r="CH1229">
            <v>-88.985597549995873</v>
          </cell>
          <cell r="CI1229">
            <v>-81.396920550003415</v>
          </cell>
          <cell r="CJ1229">
            <v>-17.26701872999547</v>
          </cell>
          <cell r="CK1229">
            <v>-22.049595620017499</v>
          </cell>
          <cell r="CL1229">
            <v>-97.437340119970031</v>
          </cell>
          <cell r="CM1229">
            <v>-58.991419679950923</v>
          </cell>
          <cell r="CN1229">
            <v>-30.481374569964828</v>
          </cell>
          <cell r="CO1229">
            <v>-340.96883812002488</v>
          </cell>
          <cell r="CP1229">
            <v>-33.10276300998521</v>
          </cell>
          <cell r="CQ1229">
            <v>-149.48325095002656</v>
          </cell>
          <cell r="CR1229">
            <v>-1414.5066485598218</v>
          </cell>
          <cell r="CS1229">
            <v>246.30912563001039</v>
          </cell>
          <cell r="CT1229">
            <v>-263.66628928999125</v>
          </cell>
          <cell r="CU1229">
            <v>-569.98316604999127</v>
          </cell>
          <cell r="CV1229">
            <v>-158.87627646001056</v>
          </cell>
          <cell r="CW1229">
            <v>-38.343466670005</v>
          </cell>
          <cell r="CX1229">
            <v>-66.167184749967419</v>
          </cell>
          <cell r="CY1229">
            <v>-102.74814301996958</v>
          </cell>
          <cell r="CZ1229">
            <v>-60.630606629943941</v>
          </cell>
          <cell r="DA1229">
            <v>195.29697177000344</v>
          </cell>
          <cell r="DB1229">
            <v>-264.19970861001639</v>
          </cell>
          <cell r="DC1229">
            <v>-8.5018534999981057</v>
          </cell>
          <cell r="DD1229">
            <v>-322.99605097997119</v>
          </cell>
          <cell r="DE1229">
            <v>-1572.8424260099418</v>
          </cell>
          <cell r="DF1229">
            <v>56.644578199979151</v>
          </cell>
          <cell r="DG1229">
            <v>-7.540382179999142</v>
          </cell>
          <cell r="DH1229">
            <v>0</v>
          </cell>
          <cell r="DI1229">
            <v>-42.239761279983213</v>
          </cell>
          <cell r="DJ1229">
            <v>-508.96041029001935</v>
          </cell>
          <cell r="DK1229">
            <v>-248.27107924003212</v>
          </cell>
          <cell r="DL1229">
            <v>-51.886115039960714</v>
          </cell>
          <cell r="DM1229">
            <v>-175.77589042991167</v>
          </cell>
          <cell r="DN1229">
            <v>-81.302207739994628</v>
          </cell>
          <cell r="DO1229">
            <v>-271.89383442004328</v>
          </cell>
          <cell r="DP1229">
            <v>-46.485598729981575</v>
          </cell>
          <cell r="DQ1229">
            <v>-195.13172486005351</v>
          </cell>
          <cell r="DR1229">
            <v>-1056.5635330101941</v>
          </cell>
          <cell r="DS1229">
            <v>-317.59237853001105</v>
          </cell>
          <cell r="DT1229">
            <v>0</v>
          </cell>
          <cell r="DU1229">
            <v>0.10460688000603113</v>
          </cell>
          <cell r="DV1229">
            <v>-6.1513474300154485</v>
          </cell>
          <cell r="DW1229">
            <v>65.594098119996488</v>
          </cell>
          <cell r="DX1229">
            <v>-227.79406999000639</v>
          </cell>
          <cell r="DY1229">
            <v>-44.998559949977789</v>
          </cell>
          <cell r="DZ1229">
            <v>-38.156926190014929</v>
          </cell>
          <cell r="EA1229">
            <v>0.25897409996832721</v>
          </cell>
          <cell r="EB1229">
            <v>-224.21643664999283</v>
          </cell>
          <cell r="EC1229">
            <v>-32.677606490033213</v>
          </cell>
          <cell r="ED1229">
            <v>-230.93388687999686</v>
          </cell>
          <cell r="EE1229">
            <v>-1030.4256283501163</v>
          </cell>
          <cell r="EF1229">
            <v>-58.357809660054045</v>
          </cell>
          <cell r="EG1229">
            <v>-548.44353206001688</v>
          </cell>
          <cell r="EH1229">
            <v>-124.52494879000005</v>
          </cell>
          <cell r="EI1229">
            <v>139.28661729001033</v>
          </cell>
          <cell r="EJ1229">
            <v>39.312109539998346</v>
          </cell>
          <cell r="EK1229">
            <v>-164.42336624999007</v>
          </cell>
          <cell r="EL1229">
            <v>103.47963108003023</v>
          </cell>
          <cell r="EM1229">
            <v>-77.49214877007762</v>
          </cell>
          <cell r="EN1229">
            <v>19.920717319997493</v>
          </cell>
          <cell r="EO1229">
            <v>-88.584505659993738</v>
          </cell>
          <cell r="EP1229">
            <v>-15.942117559985491</v>
          </cell>
          <cell r="EQ1229">
            <v>-254.65627483002027</v>
          </cell>
          <cell r="ER1229">
            <v>-1379.6539326591883</v>
          </cell>
          <cell r="ES1229">
            <v>76.65067251000437</v>
          </cell>
          <cell r="ET1229">
            <v>-209.06024155998603</v>
          </cell>
          <cell r="EU1229">
            <v>-13.864706849999493</v>
          </cell>
          <cell r="EV1229">
            <v>-729.26563624000119</v>
          </cell>
          <cell r="EW1229">
            <v>66.913190890001715</v>
          </cell>
          <cell r="EX1229">
            <v>-49.582884729999932</v>
          </cell>
          <cell r="EY1229">
            <v>-159.89782681994257</v>
          </cell>
          <cell r="EZ1229">
            <v>-16.400627829949372</v>
          </cell>
          <cell r="FA1229">
            <v>16.676542749977671</v>
          </cell>
          <cell r="FB1229">
            <v>-160.25933356999303</v>
          </cell>
          <cell r="FC1229">
            <v>-19.895850979984971</v>
          </cell>
          <cell r="FD1229">
            <v>-181.6672302299994</v>
          </cell>
          <cell r="FE1229">
            <v>-795.31440016976558</v>
          </cell>
          <cell r="FF1229">
            <v>-199.13005342002725</v>
          </cell>
          <cell r="FG1229">
            <v>-118.56947151001077</v>
          </cell>
          <cell r="FH1229">
            <v>0</v>
          </cell>
          <cell r="FI1229">
            <v>-494.4180157600058</v>
          </cell>
          <cell r="FJ1229">
            <v>46.35920699000053</v>
          </cell>
          <cell r="FK1229">
            <v>-162.13064684001438</v>
          </cell>
          <cell r="FL1229">
            <v>-19.274911650019931</v>
          </cell>
          <cell r="FM1229">
            <v>-40.695348419976654</v>
          </cell>
          <cell r="FN1229">
            <v>66.086231859982945</v>
          </cell>
          <cell r="FO1229">
            <v>108.02185533999</v>
          </cell>
          <cell r="FP1229">
            <v>-23.789990740013309</v>
          </cell>
          <cell r="FQ1229">
            <v>42.226743980019819</v>
          </cell>
          <cell r="FR1229">
            <v>-135.65540253021754</v>
          </cell>
          <cell r="FS1229">
            <v>18.128938280045986</v>
          </cell>
          <cell r="FT1229">
            <v>-68.461579499999061</v>
          </cell>
          <cell r="FU1229">
            <v>42.373881650004478</v>
          </cell>
          <cell r="FV1229">
            <v>-21.406603439987521</v>
          </cell>
          <cell r="FW1229">
            <v>3.074300320011389</v>
          </cell>
          <cell r="FX1229">
            <v>-37.984417649990064</v>
          </cell>
          <cell r="FY1229">
            <v>316.62674280998181</v>
          </cell>
          <cell r="FZ1229">
            <v>-272.70101674002944</v>
          </cell>
          <cell r="GA1229">
            <v>-234.25384227998438</v>
          </cell>
          <cell r="GB1229">
            <v>199.313726939974</v>
          </cell>
          <cell r="GC1229">
            <v>22.549896659940714</v>
          </cell>
          <cell r="GD1229">
            <v>-102.91542957996717</v>
          </cell>
          <cell r="GE1229">
            <v>369.21539624012075</v>
          </cell>
          <cell r="GF1229">
            <v>437.2585443299613</v>
          </cell>
          <cell r="GG1229">
            <v>-38.43828459001088</v>
          </cell>
          <cell r="GH1229">
            <v>-39.802270770029281</v>
          </cell>
          <cell r="GI1229">
            <v>24.24019534999934</v>
          </cell>
          <cell r="GJ1229">
            <v>20.123871519999739</v>
          </cell>
          <cell r="GK1229">
            <v>-38.134219819992722</v>
          </cell>
          <cell r="GL1229">
            <v>-6.8837115399946924</v>
          </cell>
          <cell r="GM1229">
            <v>23.618269440019503</v>
          </cell>
          <cell r="GN1229">
            <v>7.0679941999842413</v>
          </cell>
          <cell r="GO1229">
            <v>-11.378594239969971</v>
          </cell>
          <cell r="GP1229">
            <v>19.114780420059105</v>
          </cell>
          <cell r="GQ1229">
            <v>-27.571178060054081</v>
          </cell>
          <cell r="GR1229">
            <v>-6.2289988899137825</v>
          </cell>
          <cell r="GS1229">
            <v>10.052838739968138</v>
          </cell>
          <cell r="GT1229">
            <v>44.535999700019602</v>
          </cell>
          <cell r="GU1229">
            <v>-538.0886257399834</v>
          </cell>
          <cell r="GV1229">
            <v>8.2127862300000061</v>
          </cell>
          <cell r="GW1229">
            <v>-60.087207669999771</v>
          </cell>
          <cell r="GX1229">
            <v>-3.3450074400025187</v>
          </cell>
          <cell r="GY1229">
            <v>55.098554719996173</v>
          </cell>
          <cell r="GZ1229">
            <v>14.579916679940652</v>
          </cell>
          <cell r="HA1229">
            <v>16.345440249977401</v>
          </cell>
          <cell r="HB1229">
            <v>507.84898088002228</v>
          </cell>
          <cell r="HC1229">
            <v>1.6663440500269644</v>
          </cell>
          <cell r="HD1229">
            <v>-63.049019289988792</v>
          </cell>
          <cell r="HE1229">
            <v>266.31930369045585</v>
          </cell>
          <cell r="HF1229">
            <v>-34.186134479998145</v>
          </cell>
          <cell r="HG1229">
            <v>-16.747257579991128</v>
          </cell>
          <cell r="HH1229">
            <v>60.059252399999423</v>
          </cell>
          <cell r="HI1229">
            <v>-20.966888220000328</v>
          </cell>
          <cell r="HJ1229">
            <v>-34.145229869995092</v>
          </cell>
          <cell r="HK1229">
            <v>573.30021933000535</v>
          </cell>
          <cell r="HL1229">
            <v>0.16734951999387704</v>
          </cell>
          <cell r="HM1229">
            <v>-6.5614622799912468</v>
          </cell>
          <cell r="HN1229">
            <v>4.3270950200385414</v>
          </cell>
          <cell r="HO1229">
            <v>-150.13208983003278</v>
          </cell>
          <cell r="HP1229">
            <v>-17.661809750046814</v>
          </cell>
          <cell r="HQ1229">
            <v>-91.133740569959627</v>
          </cell>
          <cell r="HR1229">
            <v>-251.00060872966424</v>
          </cell>
          <cell r="HS1229">
            <v>-150.38266048999503</v>
          </cell>
          <cell r="HT1229">
            <v>35.034830760007026</v>
          </cell>
          <cell r="HU1229">
            <v>-18.819419260020368</v>
          </cell>
          <cell r="HV1229">
            <v>-0.61622214999806602</v>
          </cell>
          <cell r="HW1229">
            <v>12.394329570004629</v>
          </cell>
          <cell r="HX1229">
            <v>-10.420067649989505</v>
          </cell>
          <cell r="HY1229">
            <v>-23.39026965998346</v>
          </cell>
          <cell r="HZ1229">
            <v>-36.144599580031354</v>
          </cell>
          <cell r="IA1229">
            <v>33.377199609996751</v>
          </cell>
          <cell r="IB1229">
            <v>-16.948074510000879</v>
          </cell>
          <cell r="IC1229">
            <v>8.4901270599802956</v>
          </cell>
          <cell r="ID1229">
            <v>-83.575782429979881</v>
          </cell>
          <cell r="IE1229">
            <v>-215.56301790988073</v>
          </cell>
          <cell r="IF1229">
            <v>0.85628891995293088</v>
          </cell>
          <cell r="IG1229">
            <v>7.0794161999947391</v>
          </cell>
          <cell r="IH1229">
            <v>35.145103520015255</v>
          </cell>
          <cell r="II1229">
            <v>66.543024290003814</v>
          </cell>
          <cell r="IJ1229">
            <v>-82.046423159998085</v>
          </cell>
          <cell r="IK1229">
            <v>28.272959390000324</v>
          </cell>
          <cell r="IL1229">
            <v>241.01240172999678</v>
          </cell>
          <cell r="IM1229">
            <v>-305.08823366003344</v>
          </cell>
          <cell r="IN1229">
            <v>-39.191053659946192</v>
          </cell>
          <cell r="IO1229">
            <v>-158.75435324999853</v>
          </cell>
          <cell r="IP1229">
            <v>-28.271315739955753</v>
          </cell>
          <cell r="IQ1229">
            <v>18.879167510021944</v>
          </cell>
          <cell r="IR1229">
            <v>107.81445338018239</v>
          </cell>
          <cell r="IS1229">
            <v>-33.149294189963257</v>
          </cell>
          <cell r="IT1229">
            <v>-51.306834320013877</v>
          </cell>
          <cell r="IU1229">
            <v>-501.92289252000046</v>
          </cell>
          <cell r="IV1229">
            <v>-92.79568869999639</v>
          </cell>
          <cell r="IW1229">
            <v>33.153758770007698</v>
          </cell>
          <cell r="IX1229">
            <v>855.17867062002188</v>
          </cell>
          <cell r="IY1229">
            <v>-118.8789964299649</v>
          </cell>
          <cell r="IZ1229">
            <v>-14.483465230034199</v>
          </cell>
          <cell r="JA1229">
            <v>164.46427592000691</v>
          </cell>
          <cell r="JB1229">
            <v>-28.563043400004972</v>
          </cell>
          <cell r="JC1229">
            <v>-50.487566160096321</v>
          </cell>
          <cell r="JD1229">
            <v>-53.394470979983453</v>
          </cell>
          <cell r="JE1229">
            <v>0</v>
          </cell>
          <cell r="JF1229">
            <v>0</v>
          </cell>
          <cell r="JG1229">
            <v>0</v>
          </cell>
          <cell r="JH1229">
            <v>0</v>
          </cell>
          <cell r="JI1229">
            <v>0</v>
          </cell>
          <cell r="JJ1229">
            <v>0</v>
          </cell>
          <cell r="JK1229">
            <v>0</v>
          </cell>
          <cell r="JL1229">
            <v>0</v>
          </cell>
          <cell r="JM1229">
            <v>0</v>
          </cell>
          <cell r="JN1229">
            <v>0</v>
          </cell>
          <cell r="JO1229">
            <v>0</v>
          </cell>
          <cell r="JP1229">
            <v>0</v>
          </cell>
          <cell r="JQ1229">
            <v>0</v>
          </cell>
        </row>
        <row r="1230">
          <cell r="D1230" t="str">
            <v>CL_.EX.UTS._.___.Hunter 2</v>
          </cell>
          <cell r="F1230">
            <v>-57.62357882001379</v>
          </cell>
          <cell r="G1230">
            <v>-443.33399146999</v>
          </cell>
          <cell r="H1230">
            <v>18.37905590995797</v>
          </cell>
          <cell r="I1230">
            <v>-5.6003145199938444</v>
          </cell>
          <cell r="J1230">
            <v>107.86661445000209</v>
          </cell>
          <cell r="K1230">
            <v>-15.460015830001794</v>
          </cell>
          <cell r="L1230">
            <v>236.00105859994073</v>
          </cell>
          <cell r="M1230">
            <v>170.12739931995748</v>
          </cell>
          <cell r="N1230">
            <v>111.94664697998087</v>
          </cell>
          <cell r="O1230">
            <v>349.89592607998929</v>
          </cell>
          <cell r="P1230">
            <v>-20.651067859958857</v>
          </cell>
          <cell r="Q1230">
            <v>115.09635118997539</v>
          </cell>
          <cell r="R1230">
            <v>477.88523666001856</v>
          </cell>
          <cell r="S1230">
            <v>-85.218214920008904</v>
          </cell>
          <cell r="T1230">
            <v>44.852975249988958</v>
          </cell>
          <cell r="U1230">
            <v>0</v>
          </cell>
          <cell r="V1230">
            <v>0</v>
          </cell>
          <cell r="W1230">
            <v>58.582009300000209</v>
          </cell>
          <cell r="X1230">
            <v>-42.445979100004479</v>
          </cell>
          <cell r="Y1230">
            <v>271.70184098999016</v>
          </cell>
          <cell r="Z1230">
            <v>-9.8331268500187434</v>
          </cell>
          <cell r="AA1230">
            <v>18.001887530015665</v>
          </cell>
          <cell r="AB1230">
            <v>222.79999324998789</v>
          </cell>
          <cell r="AC1230">
            <v>-16.013055190036539</v>
          </cell>
          <cell r="AD1230">
            <v>15.456906399980653</v>
          </cell>
          <cell r="AE1230">
            <v>-350.06829649978317</v>
          </cell>
          <cell r="AF1230">
            <v>-568.23469109000871</v>
          </cell>
          <cell r="AG1230">
            <v>146.36436382998363</v>
          </cell>
          <cell r="AH1230">
            <v>-148.66271689999849</v>
          </cell>
          <cell r="AI1230">
            <v>-66.232173339994915</v>
          </cell>
          <cell r="AJ1230">
            <v>70.459228469975642</v>
          </cell>
          <cell r="AK1230">
            <v>-305.78260043999762</v>
          </cell>
          <cell r="AL1230">
            <v>26.127039060025709</v>
          </cell>
          <cell r="AM1230">
            <v>79.563264369993703</v>
          </cell>
          <cell r="AN1230">
            <v>44.460854620003374</v>
          </cell>
          <cell r="AO1230">
            <v>226.24723679003364</v>
          </cell>
          <cell r="AP1230">
            <v>155.89083072001813</v>
          </cell>
          <cell r="AQ1230">
            <v>-10.268932589999167</v>
          </cell>
          <cell r="AR1230">
            <v>305.05608767992817</v>
          </cell>
          <cell r="AS1230">
            <v>-65.029168389999541</v>
          </cell>
          <cell r="AT1230">
            <v>205.79247327998746</v>
          </cell>
          <cell r="AU1230">
            <v>140.47114945000794</v>
          </cell>
          <cell r="AV1230">
            <v>199.81586108001648</v>
          </cell>
          <cell r="AW1230">
            <v>185.1167599499895</v>
          </cell>
          <cell r="AX1230">
            <v>-234.6066768100427</v>
          </cell>
          <cell r="AY1230">
            <v>-227.68445366999367</v>
          </cell>
          <cell r="AZ1230">
            <v>-14.238790029980009</v>
          </cell>
          <cell r="BA1230">
            <v>5.3068025200045668</v>
          </cell>
          <cell r="BB1230">
            <v>66.53657325997483</v>
          </cell>
          <cell r="BC1230">
            <v>43.178957240015734</v>
          </cell>
          <cell r="BD1230">
            <v>0.39659980003489181</v>
          </cell>
          <cell r="BE1230">
            <v>-1045.310121969902</v>
          </cell>
          <cell r="BF1230">
            <v>-225.0680293200021</v>
          </cell>
          <cell r="BG1230">
            <v>-51.487759809999261</v>
          </cell>
          <cell r="BH1230">
            <v>0</v>
          </cell>
          <cell r="BI1230">
            <v>-71.462858630002302</v>
          </cell>
          <cell r="BJ1230">
            <v>0</v>
          </cell>
          <cell r="BK1230">
            <v>-288.19191714999761</v>
          </cell>
          <cell r="BL1230">
            <v>0</v>
          </cell>
          <cell r="BM1230">
            <v>-32.255307900020853</v>
          </cell>
          <cell r="BN1230">
            <v>-22.545315269991988</v>
          </cell>
          <cell r="BO1230">
            <v>-35.632694930012804</v>
          </cell>
          <cell r="BP1230">
            <v>-228.68521424998471</v>
          </cell>
          <cell r="BQ1230">
            <v>-89.981024710039492</v>
          </cell>
          <cell r="BR1230">
            <v>-533.86758798011579</v>
          </cell>
          <cell r="BS1230">
            <v>57.813309489996755</v>
          </cell>
          <cell r="BT1230">
            <v>-50.312570440000854</v>
          </cell>
          <cell r="BU1230">
            <v>0</v>
          </cell>
          <cell r="BV1230">
            <v>-1.8843127900036052</v>
          </cell>
          <cell r="BW1230">
            <v>-1.1766413899968029</v>
          </cell>
          <cell r="BX1230">
            <v>-0.5091447399900062</v>
          </cell>
          <cell r="BY1230">
            <v>-64.447247059986694</v>
          </cell>
          <cell r="BZ1230">
            <v>-44.467514519987162</v>
          </cell>
          <cell r="CA1230">
            <v>-186.16038720001234</v>
          </cell>
          <cell r="CB1230">
            <v>-68.006199850002304</v>
          </cell>
          <cell r="CC1230">
            <v>-178.8886626099702</v>
          </cell>
          <cell r="CD1230">
            <v>4.1717831299756654</v>
          </cell>
          <cell r="CE1230">
            <v>-397.36921717016958</v>
          </cell>
          <cell r="CF1230">
            <v>-4.9784653599926969</v>
          </cell>
          <cell r="CG1230">
            <v>-49.948540709985537</v>
          </cell>
          <cell r="CH1230">
            <v>6.1180648499939707</v>
          </cell>
          <cell r="CI1230">
            <v>-24.401372860003903</v>
          </cell>
          <cell r="CJ1230">
            <v>-18.789665200001764</v>
          </cell>
          <cell r="CK1230">
            <v>-174.40727874000731</v>
          </cell>
          <cell r="CL1230">
            <v>52.679546539991861</v>
          </cell>
          <cell r="CM1230">
            <v>-84.460283489985159</v>
          </cell>
          <cell r="CN1230">
            <v>-25.368792980007129</v>
          </cell>
          <cell r="CO1230">
            <v>-159.18760971000302</v>
          </cell>
          <cell r="CP1230">
            <v>73.25970611005323</v>
          </cell>
          <cell r="CQ1230">
            <v>12.115474380014348</v>
          </cell>
          <cell r="CR1230">
            <v>-1226.6119557801867</v>
          </cell>
          <cell r="CS1230">
            <v>-250.66675747999398</v>
          </cell>
          <cell r="CT1230">
            <v>-396.62629795001703</v>
          </cell>
          <cell r="CU1230">
            <v>-93.237083030006033</v>
          </cell>
          <cell r="CV1230">
            <v>-22.821523569997225</v>
          </cell>
          <cell r="CW1230">
            <v>-98.112952649997169</v>
          </cell>
          <cell r="CX1230">
            <v>-171.54387914000108</v>
          </cell>
          <cell r="CY1230">
            <v>-5.6984701199980918</v>
          </cell>
          <cell r="CZ1230">
            <v>15.704623289988376</v>
          </cell>
          <cell r="DA1230">
            <v>-34.61365097000089</v>
          </cell>
          <cell r="DB1230">
            <v>-90.986004979989957</v>
          </cell>
          <cell r="DC1230">
            <v>-114.15749211002549</v>
          </cell>
          <cell r="DD1230">
            <v>36.147532930001034</v>
          </cell>
          <cell r="DE1230">
            <v>-850.91942420997657</v>
          </cell>
          <cell r="DF1230">
            <v>-266.20659316000092</v>
          </cell>
          <cell r="DG1230">
            <v>-81.014741750012035</v>
          </cell>
          <cell r="DH1230">
            <v>-22.561524389995611</v>
          </cell>
          <cell r="DI1230">
            <v>-123.98111217000405</v>
          </cell>
          <cell r="DJ1230">
            <v>-37.332173290000355</v>
          </cell>
          <cell r="DK1230">
            <v>-97.550056800006132</v>
          </cell>
          <cell r="DL1230">
            <v>-5.3010171899804845</v>
          </cell>
          <cell r="DM1230">
            <v>-22.044925850030268</v>
          </cell>
          <cell r="DN1230">
            <v>-108.53822688001674</v>
          </cell>
          <cell r="DO1230">
            <v>-20.952280600002268</v>
          </cell>
          <cell r="DP1230">
            <v>-163.5629567700089</v>
          </cell>
          <cell r="DQ1230">
            <v>98.126184640015708</v>
          </cell>
          <cell r="DR1230">
            <v>-1380.2281159597915</v>
          </cell>
          <cell r="DS1230">
            <v>-128.63844853000774</v>
          </cell>
          <cell r="DT1230">
            <v>-57.031067949996213</v>
          </cell>
          <cell r="DU1230">
            <v>0</v>
          </cell>
          <cell r="DV1230">
            <v>526.77412849999837</v>
          </cell>
          <cell r="DW1230">
            <v>-91.673618460000057</v>
          </cell>
          <cell r="DX1230">
            <v>-8.6062308300024597</v>
          </cell>
          <cell r="DY1230">
            <v>66.505689619982149</v>
          </cell>
          <cell r="DZ1230">
            <v>-84.809772970009362</v>
          </cell>
          <cell r="EA1230">
            <v>-21.656725329987239</v>
          </cell>
          <cell r="EB1230">
            <v>-119.2153054800001</v>
          </cell>
          <cell r="EC1230">
            <v>-1568.2651807599905</v>
          </cell>
          <cell r="ED1230">
            <v>106.38841623000917</v>
          </cell>
          <cell r="EE1230">
            <v>420.03602840017993</v>
          </cell>
          <cell r="EF1230">
            <v>93.687143700000888</v>
          </cell>
          <cell r="EG1230">
            <v>18.994588360001217</v>
          </cell>
          <cell r="EH1230">
            <v>22.621600590005983</v>
          </cell>
          <cell r="EI1230">
            <v>-4.166367869998794</v>
          </cell>
          <cell r="EJ1230">
            <v>-38.094813419999809</v>
          </cell>
          <cell r="EK1230">
            <v>231.0562137399902</v>
          </cell>
          <cell r="EL1230">
            <v>-44.69938582998293</v>
          </cell>
          <cell r="EM1230">
            <v>-16.66125991998706</v>
          </cell>
          <cell r="EN1230">
            <v>20.650723459999426</v>
          </cell>
          <cell r="EO1230">
            <v>37.510478019990842</v>
          </cell>
          <cell r="EP1230">
            <v>9.3076407299959101</v>
          </cell>
          <cell r="EQ1230">
            <v>89.82946684001945</v>
          </cell>
          <cell r="ER1230">
            <v>-751.41631599003449</v>
          </cell>
          <cell r="ES1230">
            <v>-52.285856110000168</v>
          </cell>
          <cell r="ET1230">
            <v>-44.590512360038701</v>
          </cell>
          <cell r="EU1230">
            <v>-58.13740095000685</v>
          </cell>
          <cell r="EV1230">
            <v>0</v>
          </cell>
          <cell r="EW1230">
            <v>0</v>
          </cell>
          <cell r="EX1230">
            <v>-1.4367438100161962</v>
          </cell>
          <cell r="EY1230">
            <v>3.8125829299970064</v>
          </cell>
          <cell r="EZ1230">
            <v>11.985047930036671</v>
          </cell>
          <cell r="FA1230">
            <v>62.125863950001076</v>
          </cell>
          <cell r="FB1230">
            <v>-528.69363361999422</v>
          </cell>
          <cell r="FC1230">
            <v>-18.059303219983121</v>
          </cell>
          <cell r="FD1230">
            <v>-126.13636072998634</v>
          </cell>
          <cell r="FE1230">
            <v>-140.84562589984853</v>
          </cell>
          <cell r="FF1230">
            <v>-13.858808960008901</v>
          </cell>
          <cell r="FG1230">
            <v>-34.973131549995742</v>
          </cell>
          <cell r="FH1230">
            <v>8.1746521500026574</v>
          </cell>
          <cell r="FI1230">
            <v>0</v>
          </cell>
          <cell r="FJ1230">
            <v>17.372006260002308</v>
          </cell>
          <cell r="FK1230">
            <v>-70.985446720005712</v>
          </cell>
          <cell r="FL1230">
            <v>-37.48630239002523</v>
          </cell>
          <cell r="FM1230">
            <v>64.252098260010825</v>
          </cell>
          <cell r="FN1230">
            <v>-90.59545809001429</v>
          </cell>
          <cell r="FO1230">
            <v>-62.889670170014142</v>
          </cell>
          <cell r="FP1230">
            <v>-3.03950040001655</v>
          </cell>
          <cell r="FQ1230">
            <v>83.183935710025253</v>
          </cell>
          <cell r="FR1230">
            <v>-268.23625293979421</v>
          </cell>
          <cell r="FS1230">
            <v>-66.771706049999921</v>
          </cell>
          <cell r="FT1230">
            <v>-91.352218429994537</v>
          </cell>
          <cell r="FU1230">
            <v>0</v>
          </cell>
          <cell r="FV1230">
            <v>76.643638459998328</v>
          </cell>
          <cell r="FW1230">
            <v>1.374308800000108</v>
          </cell>
          <cell r="FX1230">
            <v>-39.225702450006793</v>
          </cell>
          <cell r="FY1230">
            <v>-87.183280150013161</v>
          </cell>
          <cell r="FZ1230">
            <v>-32.628962509974372</v>
          </cell>
          <cell r="GA1230">
            <v>4.1815870900027221</v>
          </cell>
          <cell r="GB1230">
            <v>-20.902262229996268</v>
          </cell>
          <cell r="GC1230">
            <v>-53.944595279957866</v>
          </cell>
          <cell r="GD1230">
            <v>41.572939810008393</v>
          </cell>
          <cell r="GE1230">
            <v>-509.49661747005302</v>
          </cell>
          <cell r="GF1230">
            <v>80.206881429985515</v>
          </cell>
          <cell r="GG1230">
            <v>-0.73945346000255086</v>
          </cell>
          <cell r="GH1230">
            <v>-63.662215190001007</v>
          </cell>
          <cell r="GI1230">
            <v>0</v>
          </cell>
          <cell r="GJ1230">
            <v>0</v>
          </cell>
          <cell r="GK1230">
            <v>-199.53229189999547</v>
          </cell>
          <cell r="GL1230">
            <v>-19.79369399001007</v>
          </cell>
          <cell r="GM1230">
            <v>-237.8741445899941</v>
          </cell>
          <cell r="GN1230">
            <v>-65.384205160007696</v>
          </cell>
          <cell r="GO1230">
            <v>-8.883004860006622</v>
          </cell>
          <cell r="GP1230">
            <v>-22.928132400018512</v>
          </cell>
          <cell r="GQ1230">
            <v>29.093642649997491</v>
          </cell>
          <cell r="GR1230">
            <v>-422.88499629020225</v>
          </cell>
          <cell r="GS1230">
            <v>-378.44443598001089</v>
          </cell>
          <cell r="GT1230">
            <v>-77.078411030015559</v>
          </cell>
          <cell r="GU1230">
            <v>1.5785882499985746</v>
          </cell>
          <cell r="GV1230">
            <v>0</v>
          </cell>
          <cell r="GW1230">
            <v>0</v>
          </cell>
          <cell r="GX1230">
            <v>33.13694158999715</v>
          </cell>
          <cell r="GY1230">
            <v>38.080437280004844</v>
          </cell>
          <cell r="GZ1230">
            <v>-20.329954460030422</v>
          </cell>
          <cell r="HA1230">
            <v>4.4310289699933492</v>
          </cell>
          <cell r="HB1230">
            <v>-36.206699959991965</v>
          </cell>
          <cell r="HC1230">
            <v>-3.4605082799971569</v>
          </cell>
          <cell r="HD1230">
            <v>15.408017330017174</v>
          </cell>
          <cell r="HE1230">
            <v>-307.3757577301003</v>
          </cell>
          <cell r="HF1230">
            <v>-180.05479734000983</v>
          </cell>
          <cell r="HG1230">
            <v>-59.736356169989449</v>
          </cell>
          <cell r="HH1230">
            <v>-5.0565040799992858</v>
          </cell>
          <cell r="HI1230">
            <v>1.0176279099996464</v>
          </cell>
          <cell r="HJ1230">
            <v>-102.48452747000192</v>
          </cell>
          <cell r="HK1230">
            <v>-57.970981149999716</v>
          </cell>
          <cell r="HL1230">
            <v>-34.362721379991854</v>
          </cell>
          <cell r="HM1230">
            <v>-1.3073224300169386</v>
          </cell>
          <cell r="HN1230">
            <v>349.68981719996373</v>
          </cell>
          <cell r="HO1230">
            <v>-37.158747770001355</v>
          </cell>
          <cell r="HP1230">
            <v>-1.4207572799932677</v>
          </cell>
          <cell r="HQ1230">
            <v>-178.53048776998185</v>
          </cell>
          <cell r="HR1230">
            <v>-101.78006286011077</v>
          </cell>
          <cell r="HS1230">
            <v>129.15317765000509</v>
          </cell>
          <cell r="HT1230">
            <v>-64.427256789989769</v>
          </cell>
          <cell r="HU1230">
            <v>-139.57759178999549</v>
          </cell>
          <cell r="HV1230">
            <v>0</v>
          </cell>
          <cell r="HW1230">
            <v>0</v>
          </cell>
          <cell r="HX1230">
            <v>15.275807319994783</v>
          </cell>
          <cell r="HY1230">
            <v>-50.144361429993296</v>
          </cell>
          <cell r="HZ1230">
            <v>-5.679071219987236</v>
          </cell>
          <cell r="IA1230">
            <v>18.403947669983609</v>
          </cell>
          <cell r="IB1230">
            <v>46.009105889999773</v>
          </cell>
          <cell r="IC1230">
            <v>-23.475808040006086</v>
          </cell>
          <cell r="ID1230">
            <v>-27.318012119998457</v>
          </cell>
          <cell r="IE1230">
            <v>-180.53983370005153</v>
          </cell>
          <cell r="IF1230">
            <v>-0.93512437000754289</v>
          </cell>
          <cell r="IG1230">
            <v>-17.498591350013157</v>
          </cell>
          <cell r="IH1230">
            <v>-1.5628073800107813</v>
          </cell>
          <cell r="II1230">
            <v>22.938341390000005</v>
          </cell>
          <cell r="IJ1230">
            <v>-22.65666710000005</v>
          </cell>
          <cell r="IK1230">
            <v>2.6112228800047887</v>
          </cell>
          <cell r="IL1230">
            <v>-55.190418660000432</v>
          </cell>
          <cell r="IM1230">
            <v>-33.701651200011838</v>
          </cell>
          <cell r="IN1230">
            <v>30.482010370003991</v>
          </cell>
          <cell r="IO1230">
            <v>2.4588715300051263</v>
          </cell>
          <cell r="IP1230">
            <v>-58.034053910028888</v>
          </cell>
          <cell r="IQ1230">
            <v>-49.450965900003212</v>
          </cell>
          <cell r="IR1230">
            <v>-345.5661758100614</v>
          </cell>
          <cell r="IS1230">
            <v>-19.299635229996056</v>
          </cell>
          <cell r="IT1230">
            <v>-36.240865079991636</v>
          </cell>
          <cell r="IU1230">
            <v>-16.375599710008828</v>
          </cell>
          <cell r="IV1230">
            <v>0</v>
          </cell>
          <cell r="IW1230">
            <v>0</v>
          </cell>
          <cell r="IX1230">
            <v>23.704408370009332</v>
          </cell>
          <cell r="IY1230">
            <v>45.560776889993576</v>
          </cell>
          <cell r="IZ1230">
            <v>-24.685647320002317</v>
          </cell>
          <cell r="JA1230">
            <v>20.585239360007108</v>
          </cell>
          <cell r="JB1230">
            <v>-43.357326960001956</v>
          </cell>
          <cell r="JC1230">
            <v>-90.052743370004464</v>
          </cell>
          <cell r="JD1230">
            <v>-205.40478276001522</v>
          </cell>
          <cell r="JE1230">
            <v>0</v>
          </cell>
          <cell r="JF1230">
            <v>0</v>
          </cell>
          <cell r="JG1230">
            <v>0</v>
          </cell>
          <cell r="JH1230">
            <v>0</v>
          </cell>
          <cell r="JI1230">
            <v>0</v>
          </cell>
          <cell r="JJ1230">
            <v>0</v>
          </cell>
          <cell r="JK1230">
            <v>0</v>
          </cell>
          <cell r="JL1230">
            <v>0</v>
          </cell>
          <cell r="JM1230">
            <v>0</v>
          </cell>
          <cell r="JN1230">
            <v>0</v>
          </cell>
          <cell r="JO1230">
            <v>0</v>
          </cell>
          <cell r="JP1230">
            <v>0</v>
          </cell>
          <cell r="JQ1230">
            <v>0</v>
          </cell>
        </row>
        <row r="1231">
          <cell r="D1231" t="str">
            <v>CL_.EX.UTS._.___.Hunter 3</v>
          </cell>
          <cell r="F1231">
            <v>-205.44891581003321</v>
          </cell>
          <cell r="G1231">
            <v>391.92858441002318</v>
          </cell>
          <cell r="H1231">
            <v>-43.697515080013545</v>
          </cell>
          <cell r="I1231">
            <v>-768.71733807001146</v>
          </cell>
          <cell r="J1231">
            <v>-231.01404876999732</v>
          </cell>
          <cell r="K1231">
            <v>325.95030221002526</v>
          </cell>
          <cell r="L1231">
            <v>-647.67090242996346</v>
          </cell>
          <cell r="M1231">
            <v>-87.855259120027767</v>
          </cell>
          <cell r="N1231">
            <v>6.1226888300734572</v>
          </cell>
          <cell r="O1231">
            <v>-371.40006344995345</v>
          </cell>
          <cell r="P1231">
            <v>17.778855439973995</v>
          </cell>
          <cell r="Q1231">
            <v>-28.603015979984775</v>
          </cell>
          <cell r="R1231">
            <v>4092.7646794002503</v>
          </cell>
          <cell r="S1231">
            <v>-104.55994857999031</v>
          </cell>
          <cell r="T1231">
            <v>36.789982589980355</v>
          </cell>
          <cell r="U1231">
            <v>-12.067130610055756</v>
          </cell>
          <cell r="V1231">
            <v>-90.810053979919758</v>
          </cell>
          <cell r="W1231">
            <v>0</v>
          </cell>
          <cell r="X1231">
            <v>4509.8011506400071</v>
          </cell>
          <cell r="Y1231">
            <v>-52.408951359975617</v>
          </cell>
          <cell r="Z1231">
            <v>-139.90582070001983</v>
          </cell>
          <cell r="AA1231">
            <v>1.3410244800033979</v>
          </cell>
          <cell r="AB1231">
            <v>141.05401261997758</v>
          </cell>
          <cell r="AC1231">
            <v>-115.01509452000028</v>
          </cell>
          <cell r="AD1231">
            <v>-81.454491180018522</v>
          </cell>
          <cell r="AE1231">
            <v>-1177.144394650124</v>
          </cell>
          <cell r="AF1231">
            <v>32.234807509987149</v>
          </cell>
          <cell r="AG1231">
            <v>148.00073076997069</v>
          </cell>
          <cell r="AH1231">
            <v>0</v>
          </cell>
          <cell r="AI1231">
            <v>69.232781619997695</v>
          </cell>
          <cell r="AJ1231">
            <v>-8.8285080200002994</v>
          </cell>
          <cell r="AK1231">
            <v>-156.39877637999598</v>
          </cell>
          <cell r="AL1231">
            <v>-16.204009480017703</v>
          </cell>
          <cell r="AM1231">
            <v>64.557891229953384</v>
          </cell>
          <cell r="AN1231">
            <v>-399.06364959996426</v>
          </cell>
          <cell r="AO1231">
            <v>-930.29164967997349</v>
          </cell>
          <cell r="AP1231">
            <v>34.23243128991453</v>
          </cell>
          <cell r="AQ1231">
            <v>-14.616443909937516</v>
          </cell>
          <cell r="AR1231">
            <v>-696.79094773996621</v>
          </cell>
          <cell r="AS1231">
            <v>95.588560230040457</v>
          </cell>
          <cell r="AT1231">
            <v>-146.80268548999447</v>
          </cell>
          <cell r="AU1231">
            <v>27.503294209949672</v>
          </cell>
          <cell r="AV1231">
            <v>-129.05402546000551</v>
          </cell>
          <cell r="AW1231">
            <v>-399.84026018000441</v>
          </cell>
          <cell r="AX1231">
            <v>-24.060410230013076</v>
          </cell>
          <cell r="AY1231">
            <v>-148.10258720000274</v>
          </cell>
          <cell r="AZ1231">
            <v>20.928108180058189</v>
          </cell>
          <cell r="BA1231">
            <v>-10.058097820030525</v>
          </cell>
          <cell r="BB1231">
            <v>23.91382481000619</v>
          </cell>
          <cell r="BC1231">
            <v>8.8360021300031804</v>
          </cell>
          <cell r="BD1231">
            <v>-15.642670920060482</v>
          </cell>
          <cell r="BE1231">
            <v>-2032.343895079568</v>
          </cell>
          <cell r="BF1231">
            <v>-199.64257513999473</v>
          </cell>
          <cell r="BG1231">
            <v>-20.523391310009174</v>
          </cell>
          <cell r="BH1231">
            <v>-546.09284883999499</v>
          </cell>
          <cell r="BI1231">
            <v>-352.79843914999992</v>
          </cell>
          <cell r="BJ1231">
            <v>0</v>
          </cell>
          <cell r="BK1231">
            <v>-287.99663237997447</v>
          </cell>
          <cell r="BL1231">
            <v>-58.41058119002264</v>
          </cell>
          <cell r="BM1231">
            <v>-50.739020089968108</v>
          </cell>
          <cell r="BN1231">
            <v>-45.18641776003642</v>
          </cell>
          <cell r="BO1231">
            <v>-87.128783380030654</v>
          </cell>
          <cell r="BP1231">
            <v>-225.4603319800226</v>
          </cell>
          <cell r="BQ1231">
            <v>-158.36487385991495</v>
          </cell>
          <cell r="BR1231">
            <v>-2929.3575843600556</v>
          </cell>
          <cell r="BS1231">
            <v>6.9093865400645882</v>
          </cell>
          <cell r="BT1231">
            <v>-771.56311765994178</v>
          </cell>
          <cell r="BU1231">
            <v>-1384.5239652099845</v>
          </cell>
          <cell r="BV1231">
            <v>-229.89363199999207</v>
          </cell>
          <cell r="BW1231">
            <v>-12.780153900013829</v>
          </cell>
          <cell r="BX1231">
            <v>-123.7170439499896</v>
          </cell>
          <cell r="BY1231">
            <v>-63.138686119928025</v>
          </cell>
          <cell r="BZ1231">
            <v>-90.690361150016543</v>
          </cell>
          <cell r="CA1231">
            <v>-19.34707687003538</v>
          </cell>
          <cell r="CB1231">
            <v>-200.89798176006298</v>
          </cell>
          <cell r="CC1231">
            <v>-7.1182454799418338</v>
          </cell>
          <cell r="CD1231">
            <v>-32.596706799988169</v>
          </cell>
          <cell r="CE1231">
            <v>-1679.7157543101348</v>
          </cell>
          <cell r="CF1231">
            <v>-17.742754700011574</v>
          </cell>
          <cell r="CG1231">
            <v>-124.22438339999644</v>
          </cell>
          <cell r="CH1231">
            <v>0</v>
          </cell>
          <cell r="CI1231">
            <v>-426.9475242299668</v>
          </cell>
          <cell r="CJ1231">
            <v>-8.0302702699991642</v>
          </cell>
          <cell r="CK1231">
            <v>-745.13486884001759</v>
          </cell>
          <cell r="CL1231">
            <v>-3.0426092799752951</v>
          </cell>
          <cell r="CM1231">
            <v>-162.32016006999766</v>
          </cell>
          <cell r="CN1231">
            <v>-68.104421190044377</v>
          </cell>
          <cell r="CO1231">
            <v>-58.767171430023154</v>
          </cell>
          <cell r="CP1231">
            <v>-6.3628265100414865</v>
          </cell>
          <cell r="CQ1231">
            <v>-59.038764390046708</v>
          </cell>
          <cell r="CR1231">
            <v>-1658.3972115302458</v>
          </cell>
          <cell r="CS1231">
            <v>-919.99629895001999</v>
          </cell>
          <cell r="CT1231">
            <v>252.48258101998363</v>
          </cell>
          <cell r="CU1231">
            <v>-30.824971890004235</v>
          </cell>
          <cell r="CV1231">
            <v>-88.297824999972363</v>
          </cell>
          <cell r="CW1231">
            <v>-4.8480396099948848</v>
          </cell>
          <cell r="CX1231">
            <v>-52.575140310014831</v>
          </cell>
          <cell r="CY1231">
            <v>8.9264952599769458</v>
          </cell>
          <cell r="CZ1231">
            <v>-47.498728260019561</v>
          </cell>
          <cell r="DA1231">
            <v>-49.627360219921684</v>
          </cell>
          <cell r="DB1231">
            <v>-428.73231779996422</v>
          </cell>
          <cell r="DC1231">
            <v>-124.42658437002683</v>
          </cell>
          <cell r="DD1231">
            <v>-172.9790213999222</v>
          </cell>
          <cell r="DE1231">
            <v>-907.77221660967916</v>
          </cell>
          <cell r="DF1231">
            <v>-340.16513023001608</v>
          </cell>
          <cell r="DG1231">
            <v>-267.30558482999913</v>
          </cell>
          <cell r="DH1231">
            <v>-47.751700150009128</v>
          </cell>
          <cell r="DI1231">
            <v>-85.475120549992425</v>
          </cell>
          <cell r="DJ1231">
            <v>-3.7831540600018343</v>
          </cell>
          <cell r="DK1231">
            <v>-86.601144979998935</v>
          </cell>
          <cell r="DL1231">
            <v>5.2707167599583045</v>
          </cell>
          <cell r="DM1231">
            <v>-11.4077027500025</v>
          </cell>
          <cell r="DN1231">
            <v>0.46371389005798846</v>
          </cell>
          <cell r="DO1231">
            <v>-27.214514659979613</v>
          </cell>
          <cell r="DP1231">
            <v>-35.952168530027848</v>
          </cell>
          <cell r="DQ1231">
            <v>-7.8504265199881047</v>
          </cell>
          <cell r="DR1231">
            <v>-1663.6092126006261</v>
          </cell>
          <cell r="DS1231">
            <v>58.545001729915384</v>
          </cell>
          <cell r="DT1231">
            <v>-83.635353699995903</v>
          </cell>
          <cell r="DU1231">
            <v>-11.692949470016174</v>
          </cell>
          <cell r="DV1231">
            <v>-226.63967803002743</v>
          </cell>
          <cell r="DW1231">
            <v>255.92920815000252</v>
          </cell>
          <cell r="DX1231">
            <v>-709.75020707998192</v>
          </cell>
          <cell r="DY1231">
            <v>96.531872880004812</v>
          </cell>
          <cell r="DZ1231">
            <v>-96.17338530998677</v>
          </cell>
          <cell r="EA1231">
            <v>14.602761999994982</v>
          </cell>
          <cell r="EB1231">
            <v>-430.70885885000462</v>
          </cell>
          <cell r="EC1231">
            <v>-311.34292556007858</v>
          </cell>
          <cell r="ED1231">
            <v>-219.2746993600158</v>
          </cell>
          <cell r="EE1231">
            <v>-2978.1933047100902</v>
          </cell>
          <cell r="EF1231">
            <v>-191.485028980067</v>
          </cell>
          <cell r="EG1231">
            <v>12.365722400019877</v>
          </cell>
          <cell r="EH1231">
            <v>0</v>
          </cell>
          <cell r="EI1231">
            <v>-527.87716924999404</v>
          </cell>
          <cell r="EJ1231">
            <v>22.434333920005884</v>
          </cell>
          <cell r="EK1231">
            <v>-5.8080474999733269</v>
          </cell>
          <cell r="EL1231">
            <v>-3.6474385900073685</v>
          </cell>
          <cell r="EM1231">
            <v>-67.545041990000755</v>
          </cell>
          <cell r="EN1231">
            <v>-1657.2600737299654</v>
          </cell>
          <cell r="EO1231">
            <v>-344.37054387998069</v>
          </cell>
          <cell r="EP1231">
            <v>-83.04228846996557</v>
          </cell>
          <cell r="EQ1231">
            <v>-131.95772863994353</v>
          </cell>
          <cell r="ER1231">
            <v>-264.91631122026592</v>
          </cell>
          <cell r="ES1231">
            <v>-115.24578385992208</v>
          </cell>
          <cell r="ET1231">
            <v>-60.998990919964854</v>
          </cell>
          <cell r="EU1231">
            <v>-19.377826159994584</v>
          </cell>
          <cell r="EV1231">
            <v>346.29109969001001</v>
          </cell>
          <cell r="EW1231">
            <v>-14.564097689999471</v>
          </cell>
          <cell r="EX1231">
            <v>-147.45957949999138</v>
          </cell>
          <cell r="EY1231">
            <v>-134.08166379999602</v>
          </cell>
          <cell r="EZ1231">
            <v>-107.4703682300169</v>
          </cell>
          <cell r="FA1231">
            <v>262.29560466995463</v>
          </cell>
          <cell r="FB1231">
            <v>-286.07810872004484</v>
          </cell>
          <cell r="FC1231">
            <v>-10.593909900111612</v>
          </cell>
          <cell r="FD1231">
            <v>22.367313200025819</v>
          </cell>
          <cell r="FE1231">
            <v>-175.8224004204385</v>
          </cell>
          <cell r="FF1231">
            <v>691.70166804001201</v>
          </cell>
          <cell r="FG1231">
            <v>380.14858517999528</v>
          </cell>
          <cell r="FH1231">
            <v>3.0468724900129018</v>
          </cell>
          <cell r="FI1231">
            <v>-54.917722379999759</v>
          </cell>
          <cell r="FJ1231">
            <v>-4.848039599999538</v>
          </cell>
          <cell r="FK1231">
            <v>-171.1171479899931</v>
          </cell>
          <cell r="FL1231">
            <v>-27.547901720012305</v>
          </cell>
          <cell r="FM1231">
            <v>-71.017526350042317</v>
          </cell>
          <cell r="FN1231">
            <v>-8.1092848700645845</v>
          </cell>
          <cell r="FO1231">
            <v>-511.19589387997985</v>
          </cell>
          <cell r="FP1231">
            <v>-112.34936127008405</v>
          </cell>
          <cell r="FQ1231">
            <v>-289.61664806999033</v>
          </cell>
          <cell r="FR1231">
            <v>-760.4772660699673</v>
          </cell>
          <cell r="FS1231">
            <v>-181.35420419002185</v>
          </cell>
          <cell r="FT1231">
            <v>-59.508738589967834</v>
          </cell>
          <cell r="FU1231">
            <v>-12.233648920009728</v>
          </cell>
          <cell r="FV1231">
            <v>90.605595339999127</v>
          </cell>
          <cell r="FW1231">
            <v>-17.121309219999603</v>
          </cell>
          <cell r="FX1231">
            <v>-56.015605940017849</v>
          </cell>
          <cell r="FY1231">
            <v>127.46257517993217</v>
          </cell>
          <cell r="FZ1231">
            <v>-392.27740078000352</v>
          </cell>
          <cell r="GA1231">
            <v>27.782046629989054</v>
          </cell>
          <cell r="GB1231">
            <v>-96.53701185999671</v>
          </cell>
          <cell r="GC1231">
            <v>7.000308170041535</v>
          </cell>
          <cell r="GD1231">
            <v>-198.27987188997213</v>
          </cell>
          <cell r="GE1231">
            <v>-652.70776227954775</v>
          </cell>
          <cell r="GF1231">
            <v>-122.68995237996569</v>
          </cell>
          <cell r="GG1231">
            <v>-139.44943132004119</v>
          </cell>
          <cell r="GH1231">
            <v>0</v>
          </cell>
          <cell r="GI1231">
            <v>0</v>
          </cell>
          <cell r="GJ1231">
            <v>0</v>
          </cell>
          <cell r="GK1231">
            <v>-78.601492030007648</v>
          </cell>
          <cell r="GL1231">
            <v>39.90025107000838</v>
          </cell>
          <cell r="GM1231">
            <v>-14.024686319986358</v>
          </cell>
          <cell r="GN1231">
            <v>-115.37517784998636</v>
          </cell>
          <cell r="GO1231">
            <v>-120.35966251997161</v>
          </cell>
          <cell r="GP1231">
            <v>3.5661699100164697</v>
          </cell>
          <cell r="GQ1231">
            <v>-105.67378084000666</v>
          </cell>
          <cell r="GR1231">
            <v>36.253361069830135</v>
          </cell>
          <cell r="GS1231">
            <v>-293.7250205600285</v>
          </cell>
          <cell r="GT1231">
            <v>-50.467369180027163</v>
          </cell>
          <cell r="GU1231">
            <v>714.40165588998934</v>
          </cell>
          <cell r="GV1231">
            <v>0</v>
          </cell>
          <cell r="GW1231">
            <v>-90.246863979999716</v>
          </cell>
          <cell r="GX1231">
            <v>124.12391930999001</v>
          </cell>
          <cell r="GY1231">
            <v>-38.184313920006389</v>
          </cell>
          <cell r="GZ1231">
            <v>-74.665051479969407</v>
          </cell>
          <cell r="HA1231">
            <v>-78.029794959933497</v>
          </cell>
          <cell r="HB1231">
            <v>-64.47639912001614</v>
          </cell>
          <cell r="HC1231">
            <v>-38.012713229982182</v>
          </cell>
          <cell r="HD1231">
            <v>-74.464687700034119</v>
          </cell>
          <cell r="HE1231">
            <v>76.644434430170804</v>
          </cell>
          <cell r="HF1231">
            <v>175.56303110008594</v>
          </cell>
          <cell r="HG1231">
            <v>-97.430431670014514</v>
          </cell>
          <cell r="HH1231">
            <v>258.18414960996597</v>
          </cell>
          <cell r="HI1231">
            <v>2.6001688100004685</v>
          </cell>
          <cell r="HJ1231">
            <v>0</v>
          </cell>
          <cell r="HK1231">
            <v>-138.4834599000169</v>
          </cell>
          <cell r="HL1231">
            <v>36.643314189946977</v>
          </cell>
          <cell r="HM1231">
            <v>-12.445857099985005</v>
          </cell>
          <cell r="HN1231">
            <v>-4.1384199575986713E-3</v>
          </cell>
          <cell r="HO1231">
            <v>-104.95292114003678</v>
          </cell>
          <cell r="HP1231">
            <v>-15.362809690006543</v>
          </cell>
          <cell r="HQ1231">
            <v>-27.66661135997856</v>
          </cell>
          <cell r="HR1231">
            <v>-1021.0575580997393</v>
          </cell>
          <cell r="HS1231">
            <v>-27.995836919988506</v>
          </cell>
          <cell r="HT1231">
            <v>-394.92591919997358</v>
          </cell>
          <cell r="HU1231">
            <v>-128.87224400998093</v>
          </cell>
          <cell r="HV1231">
            <v>0</v>
          </cell>
          <cell r="HW1231">
            <v>-4.8480395999977191</v>
          </cell>
          <cell r="HX1231">
            <v>4.3933185100322589</v>
          </cell>
          <cell r="HY1231">
            <v>45.867747809999855</v>
          </cell>
          <cell r="HZ1231">
            <v>-21.895803390012588</v>
          </cell>
          <cell r="IA1231">
            <v>6.3200166200404055</v>
          </cell>
          <cell r="IB1231">
            <v>-449.89423142006854</v>
          </cell>
          <cell r="IC1231">
            <v>-19.307315280020703</v>
          </cell>
          <cell r="ID1231">
            <v>-29.899251219991129</v>
          </cell>
          <cell r="IE1231">
            <v>-765.80412027984858</v>
          </cell>
          <cell r="IF1231">
            <v>476.45821367995813</v>
          </cell>
          <cell r="IG1231">
            <v>-154.34411425999133</v>
          </cell>
          <cell r="IH1231">
            <v>0</v>
          </cell>
          <cell r="II1231">
            <v>-770.45343785000296</v>
          </cell>
          <cell r="IJ1231">
            <v>-53.137849799999913</v>
          </cell>
          <cell r="IK1231">
            <v>-39.446811989997514</v>
          </cell>
          <cell r="IL1231">
            <v>-53.616531120002037</v>
          </cell>
          <cell r="IM1231">
            <v>-5.5114704000297934</v>
          </cell>
          <cell r="IN1231">
            <v>-7.1420316600124352</v>
          </cell>
          <cell r="IO1231">
            <v>-115.81117887995788</v>
          </cell>
          <cell r="IP1231">
            <v>-23.799701969954185</v>
          </cell>
          <cell r="IQ1231">
            <v>-18.999206029984634</v>
          </cell>
          <cell r="IR1231">
            <v>-1508.7866948796436</v>
          </cell>
          <cell r="IS1231">
            <v>-276.9366608900018</v>
          </cell>
          <cell r="IT1231">
            <v>58.518321700015804</v>
          </cell>
          <cell r="IU1231">
            <v>-118.38206336001167</v>
          </cell>
          <cell r="IV1231">
            <v>166.67374777999976</v>
          </cell>
          <cell r="IW1231">
            <v>-18.015798640000867</v>
          </cell>
          <cell r="IX1231">
            <v>-960.71409231994767</v>
          </cell>
          <cell r="IY1231">
            <v>-44.868436989985639</v>
          </cell>
          <cell r="IZ1231">
            <v>-9.7463692499732133</v>
          </cell>
          <cell r="JA1231">
            <v>81.809167339990381</v>
          </cell>
          <cell r="JB1231">
            <v>-300.18251439000596</v>
          </cell>
          <cell r="JC1231">
            <v>-68.685121199989226</v>
          </cell>
          <cell r="JD1231">
            <v>-18.256874660030007</v>
          </cell>
          <cell r="JE1231">
            <v>0</v>
          </cell>
          <cell r="JF1231">
            <v>0</v>
          </cell>
          <cell r="JG1231">
            <v>0</v>
          </cell>
          <cell r="JH1231">
            <v>0</v>
          </cell>
          <cell r="JI1231">
            <v>0</v>
          </cell>
          <cell r="JJ1231">
            <v>0</v>
          </cell>
          <cell r="JK1231">
            <v>0</v>
          </cell>
          <cell r="JL1231">
            <v>0</v>
          </cell>
          <cell r="JM1231">
            <v>0</v>
          </cell>
          <cell r="JN1231">
            <v>0</v>
          </cell>
          <cell r="JO1231">
            <v>0</v>
          </cell>
          <cell r="JP1231">
            <v>0</v>
          </cell>
          <cell r="JQ1231">
            <v>0</v>
          </cell>
        </row>
        <row r="1232">
          <cell r="D1232" t="str">
            <v>CL_.EX.UTS._.___.Huntington 1</v>
          </cell>
          <cell r="F1232">
            <v>54.334176849923097</v>
          </cell>
          <cell r="G1232">
            <v>-99.199434209993342</v>
          </cell>
          <cell r="H1232">
            <v>-33.421653789991979</v>
          </cell>
          <cell r="I1232">
            <v>232.91720557000372</v>
          </cell>
          <cell r="J1232">
            <v>-330.23806359994342</v>
          </cell>
          <cell r="K1232">
            <v>-40.567396299971733</v>
          </cell>
          <cell r="L1232">
            <v>310.32291953993263</v>
          </cell>
          <cell r="M1232">
            <v>-95.811485019978136</v>
          </cell>
          <cell r="N1232">
            <v>-3.7963640899979509</v>
          </cell>
          <cell r="O1232">
            <v>161.7537464699999</v>
          </cell>
          <cell r="P1232">
            <v>-32.225166490010452</v>
          </cell>
          <cell r="Q1232">
            <v>-67.158397349936422</v>
          </cell>
          <cell r="R1232">
            <v>3411.9793839100748</v>
          </cell>
          <cell r="S1232">
            <v>-12.216687449952587</v>
          </cell>
          <cell r="T1232">
            <v>-13.425310049991822</v>
          </cell>
          <cell r="U1232">
            <v>162.54624013000284</v>
          </cell>
          <cell r="V1232">
            <v>9.1104177299712319</v>
          </cell>
          <cell r="W1232">
            <v>227.84578058999614</v>
          </cell>
          <cell r="X1232">
            <v>3153.0880795499834</v>
          </cell>
          <cell r="Y1232">
            <v>-42.462218630011193</v>
          </cell>
          <cell r="Z1232">
            <v>32.252688199951081</v>
          </cell>
          <cell r="AA1232">
            <v>5.9147346399840899</v>
          </cell>
          <cell r="AB1232">
            <v>-9.8314905400038697</v>
          </cell>
          <cell r="AC1232">
            <v>12.994105490011862</v>
          </cell>
          <cell r="AD1232">
            <v>-113.83695575001184</v>
          </cell>
          <cell r="AE1232">
            <v>-557.23655473999679</v>
          </cell>
          <cell r="AF1232">
            <v>100.52555703994585</v>
          </cell>
          <cell r="AG1232">
            <v>-370.83483427000465</v>
          </cell>
          <cell r="AH1232">
            <v>174.29963351003244</v>
          </cell>
          <cell r="AI1232">
            <v>-509.67060220998246</v>
          </cell>
          <cell r="AJ1232">
            <v>115.10152404994005</v>
          </cell>
          <cell r="AK1232">
            <v>-127.96671289997175</v>
          </cell>
          <cell r="AL1232">
            <v>81.37747541005956</v>
          </cell>
          <cell r="AM1232">
            <v>-0.29428614999051206</v>
          </cell>
          <cell r="AN1232">
            <v>-125.9978500699508</v>
          </cell>
          <cell r="AO1232">
            <v>218.56761582996114</v>
          </cell>
          <cell r="AP1232">
            <v>11.110643229971174</v>
          </cell>
          <cell r="AQ1232">
            <v>-123.45471820997773</v>
          </cell>
          <cell r="AR1232">
            <v>1358.3985026194714</v>
          </cell>
          <cell r="AS1232">
            <v>34.370634990016697</v>
          </cell>
          <cell r="AT1232">
            <v>15.671458139986498</v>
          </cell>
          <cell r="AU1232">
            <v>-12.535213000082877</v>
          </cell>
          <cell r="AV1232">
            <v>87.359323879994918</v>
          </cell>
          <cell r="AW1232">
            <v>1402.8078472299967</v>
          </cell>
          <cell r="AX1232">
            <v>-16.433336590096587</v>
          </cell>
          <cell r="AY1232">
            <v>2.1227370799169876</v>
          </cell>
          <cell r="AZ1232">
            <v>-0.81415258001652546</v>
          </cell>
          <cell r="BA1232">
            <v>-4.4825596699374728</v>
          </cell>
          <cell r="BB1232">
            <v>-176.84166256999015</v>
          </cell>
          <cell r="BC1232">
            <v>-5.8940313300699927</v>
          </cell>
          <cell r="BD1232">
            <v>33.067457039956935</v>
          </cell>
          <cell r="BE1232">
            <v>-797.174554919824</v>
          </cell>
          <cell r="BF1232">
            <v>-100.19569457002217</v>
          </cell>
          <cell r="BG1232">
            <v>-59.076123900013044</v>
          </cell>
          <cell r="BH1232">
            <v>-47.690563140015001</v>
          </cell>
          <cell r="BI1232">
            <v>-93.660750989991357</v>
          </cell>
          <cell r="BJ1232">
            <v>-248.13959020997572</v>
          </cell>
          <cell r="BK1232">
            <v>-43.455202670011204</v>
          </cell>
          <cell r="BL1232">
            <v>-34.871105579950381</v>
          </cell>
          <cell r="BM1232">
            <v>-38.613733420002973</v>
          </cell>
          <cell r="BN1232">
            <v>-65.021146309998585</v>
          </cell>
          <cell r="BO1232">
            <v>0.31394023000029847</v>
          </cell>
          <cell r="BP1232">
            <v>-21.023841590009397</v>
          </cell>
          <cell r="BQ1232">
            <v>-45.740742770023644</v>
          </cell>
          <cell r="BR1232">
            <v>-556.82686331961304</v>
          </cell>
          <cell r="BS1232">
            <v>-2.9458740400150418</v>
          </cell>
          <cell r="BT1232">
            <v>-91.146108800021466</v>
          </cell>
          <cell r="BU1232">
            <v>34.561623259971384</v>
          </cell>
          <cell r="BV1232">
            <v>-186.0127336900623</v>
          </cell>
          <cell r="BW1232">
            <v>-141.63231941996492</v>
          </cell>
          <cell r="BX1232">
            <v>-34.655581760016503</v>
          </cell>
          <cell r="BY1232">
            <v>-3.9765680499840528</v>
          </cell>
          <cell r="BZ1232">
            <v>-7.7551822300301865</v>
          </cell>
          <cell r="CA1232">
            <v>-7.6669436999363825</v>
          </cell>
          <cell r="CB1232">
            <v>-52.786181559989927</v>
          </cell>
          <cell r="CC1232">
            <v>-42.787808259949088</v>
          </cell>
          <cell r="CD1232">
            <v>-20.023185070022009</v>
          </cell>
          <cell r="CE1232">
            <v>-286.63571736961603</v>
          </cell>
          <cell r="CF1232">
            <v>-11.526115929998923</v>
          </cell>
          <cell r="CG1232">
            <v>-68.157781669986434</v>
          </cell>
          <cell r="CH1232">
            <v>-18.455355219979538</v>
          </cell>
          <cell r="CI1232">
            <v>-11.196005890000379</v>
          </cell>
          <cell r="CJ1232">
            <v>-44.80812795998645</v>
          </cell>
          <cell r="CK1232">
            <v>37.357053540006746</v>
          </cell>
          <cell r="CL1232">
            <v>-46.337071690009907</v>
          </cell>
          <cell r="CM1232">
            <v>-20.823471809999319</v>
          </cell>
          <cell r="CN1232">
            <v>-36.519400219956879</v>
          </cell>
          <cell r="CO1232">
            <v>-40.717096020031022</v>
          </cell>
          <cell r="CP1232">
            <v>-0.49712759995600209</v>
          </cell>
          <cell r="CQ1232">
            <v>-24.955216900038067</v>
          </cell>
          <cell r="CR1232">
            <v>-1563.6325156805106</v>
          </cell>
          <cell r="CS1232">
            <v>-59.929258820018731</v>
          </cell>
          <cell r="CT1232">
            <v>-475.36948839999968</v>
          </cell>
          <cell r="CU1232">
            <v>-602.45858152996516</v>
          </cell>
          <cell r="CV1232">
            <v>-64.183432369987713</v>
          </cell>
          <cell r="CW1232">
            <v>-85.669903690024512</v>
          </cell>
          <cell r="CX1232">
            <v>-155.40098674999899</v>
          </cell>
          <cell r="CY1232">
            <v>-15.351204050064553</v>
          </cell>
          <cell r="CZ1232">
            <v>-51.533503209997434</v>
          </cell>
          <cell r="DA1232">
            <v>-12.493451740010642</v>
          </cell>
          <cell r="DB1232">
            <v>-20.186991369992029</v>
          </cell>
          <cell r="DC1232">
            <v>-3.2734012299915776</v>
          </cell>
          <cell r="DD1232">
            <v>-17.782312519964762</v>
          </cell>
          <cell r="DE1232">
            <v>-945.94619178958237</v>
          </cell>
          <cell r="DF1232">
            <v>-37.291481530060992</v>
          </cell>
          <cell r="DG1232">
            <v>-271.41535641002702</v>
          </cell>
          <cell r="DH1232">
            <v>-46.894803219998721</v>
          </cell>
          <cell r="DI1232">
            <v>-91.024905830010539</v>
          </cell>
          <cell r="DJ1232">
            <v>-162.19436452002265</v>
          </cell>
          <cell r="DK1232">
            <v>-234.57648570003221</v>
          </cell>
          <cell r="DL1232">
            <v>-6.9059028300107457</v>
          </cell>
          <cell r="DM1232">
            <v>-39.711689060000936</v>
          </cell>
          <cell r="DN1232">
            <v>-1.7758953099837527</v>
          </cell>
          <cell r="DO1232">
            <v>-38.281171179987723</v>
          </cell>
          <cell r="DP1232">
            <v>-0.25314871000591666</v>
          </cell>
          <cell r="DQ1232">
            <v>-15.620987490052357</v>
          </cell>
          <cell r="DR1232">
            <v>-419.52127732988447</v>
          </cell>
          <cell r="DS1232">
            <v>-55.982652230013628</v>
          </cell>
          <cell r="DT1232">
            <v>-2.771555420011282</v>
          </cell>
          <cell r="DU1232">
            <v>-32.00865256000543</v>
          </cell>
          <cell r="DV1232">
            <v>-144.32745081998291</v>
          </cell>
          <cell r="DW1232">
            <v>-299.25184488997911</v>
          </cell>
          <cell r="DX1232">
            <v>-326.84297796993633</v>
          </cell>
          <cell r="DY1232">
            <v>12.930963510007132</v>
          </cell>
          <cell r="DZ1232">
            <v>-9.3090651299862657</v>
          </cell>
          <cell r="EA1232">
            <v>-3.2593250300269574</v>
          </cell>
          <cell r="EB1232">
            <v>-212.10344830996473</v>
          </cell>
          <cell r="EC1232">
            <v>670.92309431999456</v>
          </cell>
          <cell r="ED1232">
            <v>-17.518362800066825</v>
          </cell>
          <cell r="EE1232">
            <v>-393.28113060025498</v>
          </cell>
          <cell r="EF1232">
            <v>19.82869715988636</v>
          </cell>
          <cell r="EG1232">
            <v>-12.377929609996499</v>
          </cell>
          <cell r="EH1232">
            <v>-71.897283559985226</v>
          </cell>
          <cell r="EI1232">
            <v>-43.699715780006954</v>
          </cell>
          <cell r="EJ1232">
            <v>-47.245731499991962</v>
          </cell>
          <cell r="EK1232">
            <v>-70.370310180034721</v>
          </cell>
          <cell r="EL1232">
            <v>-33.224683080043178</v>
          </cell>
          <cell r="EM1232">
            <v>-95.722857799992198</v>
          </cell>
          <cell r="EN1232">
            <v>-21.120351510064211</v>
          </cell>
          <cell r="EO1232">
            <v>17.457376979989931</v>
          </cell>
          <cell r="EP1232">
            <v>-7.7410561800352298</v>
          </cell>
          <cell r="EQ1232">
            <v>-27.167285539966542</v>
          </cell>
          <cell r="ER1232">
            <v>-755.86753103975207</v>
          </cell>
          <cell r="ES1232">
            <v>-3.0731766000390053</v>
          </cell>
          <cell r="ET1232">
            <v>-46.433403359988006</v>
          </cell>
          <cell r="EU1232">
            <v>-171.78410104001523</v>
          </cell>
          <cell r="EV1232">
            <v>-81.530448019999312</v>
          </cell>
          <cell r="EW1232">
            <v>-166.5196856399707</v>
          </cell>
          <cell r="EX1232">
            <v>-134.40000409999629</v>
          </cell>
          <cell r="EY1232">
            <v>-17.598238020029385</v>
          </cell>
          <cell r="EZ1232">
            <v>3.7797450000653043E-2</v>
          </cell>
          <cell r="FA1232">
            <v>-41.621449229947757</v>
          </cell>
          <cell r="FB1232">
            <v>-63.942259999981616</v>
          </cell>
          <cell r="FC1232">
            <v>-10.755455499980599</v>
          </cell>
          <cell r="FD1232">
            <v>-18.247106980008539</v>
          </cell>
          <cell r="FE1232">
            <v>-537.68052184954286</v>
          </cell>
          <cell r="FF1232">
            <v>-47.389152209972963</v>
          </cell>
          <cell r="FG1232">
            <v>-45.759979499969631</v>
          </cell>
          <cell r="FH1232">
            <v>-156.83242086999235</v>
          </cell>
          <cell r="FI1232">
            <v>-17.957058120024158</v>
          </cell>
          <cell r="FJ1232">
            <v>-118.93317960000422</v>
          </cell>
          <cell r="FK1232">
            <v>-87.601651119970484</v>
          </cell>
          <cell r="FL1232">
            <v>-45.204877340001985</v>
          </cell>
          <cell r="FM1232">
            <v>1.9060199999948964</v>
          </cell>
          <cell r="FN1232">
            <v>9.7607999923638999E-3</v>
          </cell>
          <cell r="FO1232">
            <v>0</v>
          </cell>
          <cell r="FP1232">
            <v>-9.7762976699741557</v>
          </cell>
          <cell r="FQ1232">
            <v>-10.141686220013071</v>
          </cell>
          <cell r="FR1232">
            <v>-304.14588330034167</v>
          </cell>
          <cell r="FS1232">
            <v>-28.572808510041796</v>
          </cell>
          <cell r="FT1232">
            <v>-36.967110879981192</v>
          </cell>
          <cell r="FU1232">
            <v>-570.28211657999782</v>
          </cell>
          <cell r="FV1232">
            <v>-102.13392354996176</v>
          </cell>
          <cell r="FW1232">
            <v>1185.9261857800011</v>
          </cell>
          <cell r="FX1232">
            <v>-62.99346592000802</v>
          </cell>
          <cell r="FY1232">
            <v>5.1251931000151671</v>
          </cell>
          <cell r="FZ1232">
            <v>-31.249680980021367</v>
          </cell>
          <cell r="GA1232">
            <v>-43.604888930043671</v>
          </cell>
          <cell r="GB1232">
            <v>-578.98777915997198</v>
          </cell>
          <cell r="GC1232">
            <v>-42.919270470039919</v>
          </cell>
          <cell r="GD1232">
            <v>2.5137828000588343</v>
          </cell>
          <cell r="GE1232">
            <v>-666.88236575014889</v>
          </cell>
          <cell r="GF1232">
            <v>2.2214962799334899</v>
          </cell>
          <cell r="GG1232">
            <v>-254.16125827995711</v>
          </cell>
          <cell r="GH1232">
            <v>2.3617235199490096</v>
          </cell>
          <cell r="GI1232">
            <v>-290.94594939002127</v>
          </cell>
          <cell r="GJ1232">
            <v>-33.656517570008873</v>
          </cell>
          <cell r="GK1232">
            <v>86.530299499980174</v>
          </cell>
          <cell r="GL1232">
            <v>58.456889349996345</v>
          </cell>
          <cell r="GM1232">
            <v>-22.119172389997402</v>
          </cell>
          <cell r="GN1232">
            <v>-3.300708879949525</v>
          </cell>
          <cell r="GO1232">
            <v>-178.76813990002847</v>
          </cell>
          <cell r="GP1232">
            <v>-15.16178518004017</v>
          </cell>
          <cell r="GQ1232">
            <v>-18.339242809975985</v>
          </cell>
          <cell r="GR1232">
            <v>-502.91006009001285</v>
          </cell>
          <cell r="GS1232">
            <v>130.75555449997773</v>
          </cell>
          <cell r="GT1232">
            <v>-26.123396949958988</v>
          </cell>
          <cell r="GU1232">
            <v>-0.1718676199670881</v>
          </cell>
          <cell r="GV1232">
            <v>-194.48072061002313</v>
          </cell>
          <cell r="GW1232">
            <v>5.2921792400084087</v>
          </cell>
          <cell r="GX1232">
            <v>-188.31397572997957</v>
          </cell>
          <cell r="GY1232">
            <v>-27.10662976000458</v>
          </cell>
          <cell r="GZ1232">
            <v>-10.371066980005708</v>
          </cell>
          <cell r="HA1232">
            <v>-18.996804789989255</v>
          </cell>
          <cell r="HB1232">
            <v>-119.00386677999632</v>
          </cell>
          <cell r="HC1232">
            <v>-44.673886750009842</v>
          </cell>
          <cell r="HD1232">
            <v>-9.7155778599553742</v>
          </cell>
          <cell r="HE1232">
            <v>-335.64174650004134</v>
          </cell>
          <cell r="HF1232">
            <v>-28.103286160039715</v>
          </cell>
          <cell r="HG1232">
            <v>-94.643874429981224</v>
          </cell>
          <cell r="HH1232">
            <v>-4.7743763600010425</v>
          </cell>
          <cell r="HI1232">
            <v>192.80369319999591</v>
          </cell>
          <cell r="HJ1232">
            <v>34.29181442999834</v>
          </cell>
          <cell r="HK1232">
            <v>-289.9172393399931</v>
          </cell>
          <cell r="HL1232">
            <v>-53.063956460042391</v>
          </cell>
          <cell r="HM1232">
            <v>-4.3639528199855704</v>
          </cell>
          <cell r="HN1232">
            <v>-10.548692540032789</v>
          </cell>
          <cell r="HO1232">
            <v>3.0302069000026677</v>
          </cell>
          <cell r="HP1232">
            <v>-60.965385249990504</v>
          </cell>
          <cell r="HQ1232">
            <v>-19.386697669979185</v>
          </cell>
          <cell r="HR1232">
            <v>-290.22357616014779</v>
          </cell>
          <cell r="HS1232">
            <v>0.60113326995633543</v>
          </cell>
          <cell r="HT1232">
            <v>55.847720470017521</v>
          </cell>
          <cell r="HU1232">
            <v>-103.35610708006425</v>
          </cell>
          <cell r="HV1232">
            <v>-183.26738322005258</v>
          </cell>
          <cell r="HW1232">
            <v>0</v>
          </cell>
          <cell r="HX1232">
            <v>-42.856223549955757</v>
          </cell>
          <cell r="HY1232">
            <v>-3.4501058499445207</v>
          </cell>
          <cell r="HZ1232">
            <v>-47.095364109991351</v>
          </cell>
          <cell r="IA1232">
            <v>-29.91976858000271</v>
          </cell>
          <cell r="IB1232">
            <v>183.73448659997666</v>
          </cell>
          <cell r="IC1232">
            <v>-97.750113769958261</v>
          </cell>
          <cell r="ID1232">
            <v>-22.711850340012461</v>
          </cell>
          <cell r="IE1232">
            <v>-1035.0658842404373</v>
          </cell>
          <cell r="IF1232">
            <v>-36.994785689923447</v>
          </cell>
          <cell r="IG1232">
            <v>-153.94254713004921</v>
          </cell>
          <cell r="IH1232">
            <v>-169.21187974995701</v>
          </cell>
          <cell r="II1232">
            <v>-431.46410711001954</v>
          </cell>
          <cell r="IJ1232">
            <v>-102.30952382000396</v>
          </cell>
          <cell r="IK1232">
            <v>177.67624562999117</v>
          </cell>
          <cell r="IL1232">
            <v>-23.609416890016291</v>
          </cell>
          <cell r="IM1232">
            <v>-103.45797227998264</v>
          </cell>
          <cell r="IN1232">
            <v>-38.720767240040004</v>
          </cell>
          <cell r="IO1232">
            <v>-73.169910069991602</v>
          </cell>
          <cell r="IP1232">
            <v>-59.079332649998832</v>
          </cell>
          <cell r="IQ1232">
            <v>-20.78188724006759</v>
          </cell>
          <cell r="IR1232">
            <v>-1219.9955366197973</v>
          </cell>
          <cell r="IS1232">
            <v>-40.574129640008323</v>
          </cell>
          <cell r="IT1232">
            <v>-593.74865585999214</v>
          </cell>
          <cell r="IU1232">
            <v>-74.395021410018671</v>
          </cell>
          <cell r="IV1232">
            <v>-43.544852719991468</v>
          </cell>
          <cell r="IW1232">
            <v>-75.618037489999551</v>
          </cell>
          <cell r="IX1232">
            <v>-79.476467889966443</v>
          </cell>
          <cell r="IY1232">
            <v>-66.56120858003851</v>
          </cell>
          <cell r="IZ1232">
            <v>-51.972058170009404</v>
          </cell>
          <cell r="JA1232">
            <v>-15.334182230057195</v>
          </cell>
          <cell r="JB1232">
            <v>-128.25819758002763</v>
          </cell>
          <cell r="JC1232">
            <v>0</v>
          </cell>
          <cell r="JD1232">
            <v>-50.512725049979053</v>
          </cell>
          <cell r="JE1232">
            <v>0</v>
          </cell>
          <cell r="JF1232">
            <v>0</v>
          </cell>
          <cell r="JG1232">
            <v>0</v>
          </cell>
          <cell r="JH1232">
            <v>0</v>
          </cell>
          <cell r="JI1232">
            <v>0</v>
          </cell>
          <cell r="JJ1232">
            <v>0</v>
          </cell>
          <cell r="JK1232">
            <v>0</v>
          </cell>
          <cell r="JL1232">
            <v>0</v>
          </cell>
          <cell r="JM1232">
            <v>0</v>
          </cell>
          <cell r="JN1232">
            <v>0</v>
          </cell>
          <cell r="JO1232">
            <v>0</v>
          </cell>
          <cell r="JP1232">
            <v>0</v>
          </cell>
          <cell r="JQ1232">
            <v>0</v>
          </cell>
        </row>
        <row r="1233">
          <cell r="D1233" t="str">
            <v>CL_.EX.UTS._.___.Huntington 2</v>
          </cell>
          <cell r="F1233">
            <v>12.380584030033788</v>
          </cell>
          <cell r="G1233">
            <v>25.086293379979907</v>
          </cell>
          <cell r="H1233">
            <v>35.172022039987496</v>
          </cell>
          <cell r="I1233">
            <v>-153.53699148002488</v>
          </cell>
          <cell r="J1233">
            <v>464.60750899001141</v>
          </cell>
          <cell r="K1233">
            <v>-161.99630407000222</v>
          </cell>
          <cell r="L1233">
            <v>-92.712642719969153</v>
          </cell>
          <cell r="M1233">
            <v>24.492420030030189</v>
          </cell>
          <cell r="N1233">
            <v>44.072527880023699</v>
          </cell>
          <cell r="O1233">
            <v>-128.95829799002968</v>
          </cell>
          <cell r="P1233">
            <v>1.6331254599790554</v>
          </cell>
          <cell r="Q1233">
            <v>81.157313089992385</v>
          </cell>
          <cell r="R1233">
            <v>-3120.6949496206362</v>
          </cell>
          <cell r="S1233">
            <v>23.053583699977025</v>
          </cell>
          <cell r="T1233">
            <v>-5.1654949799994938</v>
          </cell>
          <cell r="U1233">
            <v>-149.9531045499898</v>
          </cell>
          <cell r="V1233">
            <v>-9.8017571900127223</v>
          </cell>
          <cell r="W1233">
            <v>-208.09339465000085</v>
          </cell>
          <cell r="X1233">
            <v>-2919.4342725199822</v>
          </cell>
          <cell r="Y1233">
            <v>19.516312910011038</v>
          </cell>
          <cell r="Z1233">
            <v>3.1897293399670161</v>
          </cell>
          <cell r="AA1233">
            <v>-5.6039349700004095</v>
          </cell>
          <cell r="AB1233">
            <v>-88.252415940005449</v>
          </cell>
          <cell r="AC1233">
            <v>115.14412264002021</v>
          </cell>
          <cell r="AD1233">
            <v>104.70567659003427</v>
          </cell>
          <cell r="AE1233">
            <v>518.53614488057792</v>
          </cell>
          <cell r="AF1233">
            <v>82.1939837600803</v>
          </cell>
          <cell r="AG1233">
            <v>148.44787741999608</v>
          </cell>
          <cell r="AH1233">
            <v>-180.34295013002702</v>
          </cell>
          <cell r="AI1233">
            <v>528.57996053999523</v>
          </cell>
          <cell r="AJ1233">
            <v>-153.27958856000623</v>
          </cell>
          <cell r="AK1233">
            <v>105.86357094999403</v>
          </cell>
          <cell r="AL1233">
            <v>-67.689205769944238</v>
          </cell>
          <cell r="AM1233">
            <v>-4.4487273899139836</v>
          </cell>
          <cell r="AN1233">
            <v>52.595158610027283</v>
          </cell>
          <cell r="AO1233">
            <v>-122.69634568999754</v>
          </cell>
          <cell r="AP1233">
            <v>10.487756250047823</v>
          </cell>
          <cell r="AQ1233">
            <v>118.82465488999151</v>
          </cell>
          <cell r="AR1233">
            <v>-1244.8151011997834</v>
          </cell>
          <cell r="AS1233">
            <v>-31.602299509977456</v>
          </cell>
          <cell r="AT1233">
            <v>43.610948410030687</v>
          </cell>
          <cell r="AU1233">
            <v>12.672342099976959</v>
          </cell>
          <cell r="AV1233">
            <v>-67.154856349952752</v>
          </cell>
          <cell r="AW1233">
            <v>-1155.4280349100009</v>
          </cell>
          <cell r="AX1233">
            <v>60.800326620053966</v>
          </cell>
          <cell r="AY1233">
            <v>-32.781527530023595</v>
          </cell>
          <cell r="AZ1233">
            <v>-7.2686377299833111</v>
          </cell>
          <cell r="BA1233">
            <v>-1.0006618199986406</v>
          </cell>
          <cell r="BB1233">
            <v>-6.5954999999376014</v>
          </cell>
          <cell r="BC1233">
            <v>-30.881916599988472</v>
          </cell>
          <cell r="BD1233">
            <v>-29.185283880069619</v>
          </cell>
          <cell r="BE1233">
            <v>-957.31892103003338</v>
          </cell>
          <cell r="BF1233">
            <v>-223.03680084994994</v>
          </cell>
          <cell r="BG1233">
            <v>-101.56859183002962</v>
          </cell>
          <cell r="BH1233">
            <v>-48.229464860007283</v>
          </cell>
          <cell r="BI1233">
            <v>-62.682843130023684</v>
          </cell>
          <cell r="BJ1233">
            <v>-63.780529659998138</v>
          </cell>
          <cell r="BK1233">
            <v>-1.7313567100209184</v>
          </cell>
          <cell r="BL1233">
            <v>-42.717767400026787</v>
          </cell>
          <cell r="BM1233">
            <v>-40.466601380030625</v>
          </cell>
          <cell r="BN1233">
            <v>-25.124162380059715</v>
          </cell>
          <cell r="BO1233">
            <v>-85.498376179981278</v>
          </cell>
          <cell r="BP1233">
            <v>-188.76833572000032</v>
          </cell>
          <cell r="BQ1233">
            <v>-73.71409093006514</v>
          </cell>
          <cell r="BR1233">
            <v>-589.39302231976762</v>
          </cell>
          <cell r="BS1233">
            <v>216.01488451007754</v>
          </cell>
          <cell r="BT1233">
            <v>-36.650142970029265</v>
          </cell>
          <cell r="BU1233">
            <v>-359.54230823999387</v>
          </cell>
          <cell r="BV1233">
            <v>-27.360102039994672</v>
          </cell>
          <cell r="BW1233">
            <v>66.518055600026855</v>
          </cell>
          <cell r="BX1233">
            <v>-88.592844300001161</v>
          </cell>
          <cell r="BY1233">
            <v>-27.404520459967898</v>
          </cell>
          <cell r="BZ1233">
            <v>-76.22382643003948</v>
          </cell>
          <cell r="CA1233">
            <v>-22.844075999993947</v>
          </cell>
          <cell r="CB1233">
            <v>-27.851895209998474</v>
          </cell>
          <cell r="CC1233">
            <v>-41.515624460036634</v>
          </cell>
          <cell r="CD1233">
            <v>-163.94062231996213</v>
          </cell>
          <cell r="CE1233">
            <v>-1194.4942661500536</v>
          </cell>
          <cell r="CF1233">
            <v>-125.63775542998337</v>
          </cell>
          <cell r="CG1233">
            <v>-42.656228000007104</v>
          </cell>
          <cell r="CH1233">
            <v>-86.042960340011632</v>
          </cell>
          <cell r="CI1233">
            <v>-22.113189280004008</v>
          </cell>
          <cell r="CJ1233">
            <v>-168.52339652999945</v>
          </cell>
          <cell r="CK1233">
            <v>-77.462661540019326</v>
          </cell>
          <cell r="CL1233">
            <v>-111.21650460999808</v>
          </cell>
          <cell r="CM1233">
            <v>-199.32970214996021</v>
          </cell>
          <cell r="CN1233">
            <v>-1.8111719900043681</v>
          </cell>
          <cell r="CO1233">
            <v>-142.64612536993809</v>
          </cell>
          <cell r="CP1233">
            <v>-178.1199652600626</v>
          </cell>
          <cell r="CQ1233">
            <v>-38.934605650021695</v>
          </cell>
          <cell r="CR1233">
            <v>-1733.9298343197443</v>
          </cell>
          <cell r="CS1233">
            <v>66.814113139989786</v>
          </cell>
          <cell r="CT1233">
            <v>-51.350513479992514</v>
          </cell>
          <cell r="CU1233">
            <v>-21.238198259990895</v>
          </cell>
          <cell r="CV1233">
            <v>-66.051214320032159</v>
          </cell>
          <cell r="CW1233">
            <v>-422.34687960999145</v>
          </cell>
          <cell r="CX1233">
            <v>-8.5950981399801094</v>
          </cell>
          <cell r="CY1233">
            <v>-92.577192059980007</v>
          </cell>
          <cell r="CZ1233">
            <v>-178.31834091991186</v>
          </cell>
          <cell r="DA1233">
            <v>-513.19492032998824</v>
          </cell>
          <cell r="DB1233">
            <v>-375.21820192996529</v>
          </cell>
          <cell r="DC1233">
            <v>-68.403773530037142</v>
          </cell>
          <cell r="DD1233">
            <v>-3.4496148800826631</v>
          </cell>
          <cell r="DE1233">
            <v>-987.3800066402182</v>
          </cell>
          <cell r="DF1233">
            <v>-120.17927289995714</v>
          </cell>
          <cell r="DG1233">
            <v>-59.388515689992346</v>
          </cell>
          <cell r="DH1233">
            <v>12.83631170001172</v>
          </cell>
          <cell r="DI1233">
            <v>-291.7116731700371</v>
          </cell>
          <cell r="DJ1233">
            <v>-219.85423292999621</v>
          </cell>
          <cell r="DK1233">
            <v>-69.817795240000123</v>
          </cell>
          <cell r="DL1233">
            <v>-49.665053889999399</v>
          </cell>
          <cell r="DM1233">
            <v>-54.030924510094337</v>
          </cell>
          <cell r="DN1233">
            <v>12.611975429987069</v>
          </cell>
          <cell r="DO1233">
            <v>-45.833570830000099</v>
          </cell>
          <cell r="DP1233">
            <v>-96.879204159951769</v>
          </cell>
          <cell r="DQ1233">
            <v>-5.4680504499410745</v>
          </cell>
          <cell r="DR1233">
            <v>-349.12396258977242</v>
          </cell>
          <cell r="DS1233">
            <v>-125.87995037002838</v>
          </cell>
          <cell r="DT1233">
            <v>-81.829601799981901</v>
          </cell>
          <cell r="DU1233">
            <v>-16.355971059965668</v>
          </cell>
          <cell r="DV1233">
            <v>-34.162151660013478</v>
          </cell>
          <cell r="DW1233">
            <v>19.506895689992234</v>
          </cell>
          <cell r="DX1233">
            <v>54.0881018700602</v>
          </cell>
          <cell r="DY1233">
            <v>-72.87821070002974</v>
          </cell>
          <cell r="DZ1233">
            <v>-82.228616240026895</v>
          </cell>
          <cell r="EA1233">
            <v>0.24783185998967383</v>
          </cell>
          <cell r="EB1233">
            <v>43.354933999988134</v>
          </cell>
          <cell r="EC1233">
            <v>-72.958192830032203</v>
          </cell>
          <cell r="ED1233">
            <v>19.970968650071882</v>
          </cell>
          <cell r="EE1233">
            <v>-354.86368403956294</v>
          </cell>
          <cell r="EF1233">
            <v>-280.89371224993374</v>
          </cell>
          <cell r="EG1233">
            <v>42.111191229982069</v>
          </cell>
          <cell r="EH1233">
            <v>121.24961066999822</v>
          </cell>
          <cell r="EI1233">
            <v>-32.324094980009249</v>
          </cell>
          <cell r="EJ1233">
            <v>-30.34710030999122</v>
          </cell>
          <cell r="EK1233">
            <v>-84.140678940020734</v>
          </cell>
          <cell r="EL1233">
            <v>10.997133149998263</v>
          </cell>
          <cell r="EM1233">
            <v>-25.198936210013926</v>
          </cell>
          <cell r="EN1233">
            <v>23.063274090003688</v>
          </cell>
          <cell r="EO1233">
            <v>-2.0346810399496462</v>
          </cell>
          <cell r="EP1233">
            <v>-87.128609979961766</v>
          </cell>
          <cell r="EQ1233">
            <v>-10.217079469992314</v>
          </cell>
          <cell r="ER1233">
            <v>-278.40152559988201</v>
          </cell>
          <cell r="ES1233">
            <v>-72.581403330055764</v>
          </cell>
          <cell r="ET1233">
            <v>16.854726730001858</v>
          </cell>
          <cell r="EU1233">
            <v>110.70963419001782</v>
          </cell>
          <cell r="EV1233">
            <v>-108.22895977000007</v>
          </cell>
          <cell r="EW1233">
            <v>9.8756079984013923E-2</v>
          </cell>
          <cell r="EX1233">
            <v>-47.619441509974422</v>
          </cell>
          <cell r="EY1233">
            <v>6.8457395500445273</v>
          </cell>
          <cell r="EZ1233">
            <v>-55.447294329991564</v>
          </cell>
          <cell r="FA1233">
            <v>-3.9309401600330602</v>
          </cell>
          <cell r="FB1233">
            <v>-139.43329027996515</v>
          </cell>
          <cell r="FC1233">
            <v>18.7101207600208</v>
          </cell>
          <cell r="FD1233">
            <v>-4.3791735299746506</v>
          </cell>
          <cell r="FE1233">
            <v>-643.89146126993001</v>
          </cell>
          <cell r="FF1233">
            <v>-97.877523009985453</v>
          </cell>
          <cell r="FG1233">
            <v>-132.66024991997983</v>
          </cell>
          <cell r="FH1233">
            <v>-66.408935129962629</v>
          </cell>
          <cell r="FI1233">
            <v>29.891591029998381</v>
          </cell>
          <cell r="FJ1233">
            <v>31.117576439988625</v>
          </cell>
          <cell r="FK1233">
            <v>-149.52263639999728</v>
          </cell>
          <cell r="FL1233">
            <v>49.032322329992894</v>
          </cell>
          <cell r="FM1233">
            <v>-20.236506539979018</v>
          </cell>
          <cell r="FN1233">
            <v>-10.570287220005412</v>
          </cell>
          <cell r="FO1233">
            <v>-64.966617560014129</v>
          </cell>
          <cell r="FP1233">
            <v>-75.40174278995255</v>
          </cell>
          <cell r="FQ1233">
            <v>-136.28845250001177</v>
          </cell>
          <cell r="FR1233">
            <v>-27.732267789542675</v>
          </cell>
          <cell r="FS1233">
            <v>-99.122143140033586</v>
          </cell>
          <cell r="FT1233">
            <v>16.245762960024877</v>
          </cell>
          <cell r="FU1233">
            <v>-47.462670349981636</v>
          </cell>
          <cell r="FV1233">
            <v>0</v>
          </cell>
          <cell r="FW1233">
            <v>38.960943070000212</v>
          </cell>
          <cell r="FX1233">
            <v>-157.46646372000396</v>
          </cell>
          <cell r="FY1233">
            <v>-50.013516979961423</v>
          </cell>
          <cell r="FZ1233">
            <v>-15.840475060074823</v>
          </cell>
          <cell r="GA1233">
            <v>38.405923690035706</v>
          </cell>
          <cell r="GB1233">
            <v>388.62102457994479</v>
          </cell>
          <cell r="GC1233">
            <v>-100.79709372989601</v>
          </cell>
          <cell r="GD1233">
            <v>-39.263559109997004</v>
          </cell>
          <cell r="GE1233">
            <v>-284.05596992047504</v>
          </cell>
          <cell r="GF1233">
            <v>40.044632970006205</v>
          </cell>
          <cell r="GG1233">
            <v>43.462981240038062</v>
          </cell>
          <cell r="GH1233">
            <v>-175.29718800002593</v>
          </cell>
          <cell r="GI1233">
            <v>-26.450243069997668</v>
          </cell>
          <cell r="GJ1233">
            <v>48.151441710000654</v>
          </cell>
          <cell r="GK1233">
            <v>-352.96028511997429</v>
          </cell>
          <cell r="GL1233">
            <v>-13.868374530022265</v>
          </cell>
          <cell r="GM1233">
            <v>-89.396649849950336</v>
          </cell>
          <cell r="GN1233">
            <v>62.230083630012814</v>
          </cell>
          <cell r="GO1233">
            <v>389.0033733099699</v>
          </cell>
          <cell r="GP1233">
            <v>-53.4429675200372</v>
          </cell>
          <cell r="GQ1233">
            <v>-155.53277469001478</v>
          </cell>
          <cell r="GR1233">
            <v>-291.71352501004003</v>
          </cell>
          <cell r="GS1233">
            <v>0.3615567300003022</v>
          </cell>
          <cell r="GT1233">
            <v>-14.222787209990202</v>
          </cell>
          <cell r="GU1233">
            <v>828.64463632999104</v>
          </cell>
          <cell r="GV1233">
            <v>55.442850659999749</v>
          </cell>
          <cell r="GW1233">
            <v>333.25574755999332</v>
          </cell>
          <cell r="GX1233">
            <v>-130.8625850899989</v>
          </cell>
          <cell r="GY1233">
            <v>-54.065051229990786</v>
          </cell>
          <cell r="GZ1233">
            <v>-215.54325489001349</v>
          </cell>
          <cell r="HA1233">
            <v>-1124.9928636400437</v>
          </cell>
          <cell r="HB1233">
            <v>76.82682478998322</v>
          </cell>
          <cell r="HC1233">
            <v>-48.990409390069544</v>
          </cell>
          <cell r="HD1233">
            <v>2.4318103700061329</v>
          </cell>
          <cell r="HE1233">
            <v>-1296.2833195701241</v>
          </cell>
          <cell r="HF1233">
            <v>-16.585204100003466</v>
          </cell>
          <cell r="HG1233">
            <v>-25.561333450023085</v>
          </cell>
          <cell r="HH1233">
            <v>-77.685558770026546</v>
          </cell>
          <cell r="HI1233">
            <v>15.637414539996826</v>
          </cell>
          <cell r="HJ1233">
            <v>-10.62833387000137</v>
          </cell>
          <cell r="HK1233">
            <v>0.79554187999747228</v>
          </cell>
          <cell r="HL1233">
            <v>-107.68884205000359</v>
          </cell>
          <cell r="HM1233">
            <v>-19.328645100060385</v>
          </cell>
          <cell r="HN1233">
            <v>-67.024427200027276</v>
          </cell>
          <cell r="HO1233">
            <v>-985.63046904004295</v>
          </cell>
          <cell r="HP1233">
            <v>-2.588729829993099</v>
          </cell>
          <cell r="HQ1233">
            <v>5.2674199396278709E-3</v>
          </cell>
          <cell r="HR1233">
            <v>-351.85126912035048</v>
          </cell>
          <cell r="HS1233">
            <v>-12.342908130027354</v>
          </cell>
          <cell r="HT1233">
            <v>-52.335278009995818</v>
          </cell>
          <cell r="HU1233">
            <v>-56.090090050012805</v>
          </cell>
          <cell r="HV1233">
            <v>0</v>
          </cell>
          <cell r="HW1233">
            <v>3.4926646900012202</v>
          </cell>
          <cell r="HX1233">
            <v>7.1452726799761876</v>
          </cell>
          <cell r="HY1233">
            <v>-34.403305710031418</v>
          </cell>
          <cell r="HZ1233">
            <v>-11.248713700042572</v>
          </cell>
          <cell r="IA1233">
            <v>3.3323389972792938E-2</v>
          </cell>
          <cell r="IB1233">
            <v>-84.084939510037657</v>
          </cell>
          <cell r="IC1233">
            <v>-34.276045499951579</v>
          </cell>
          <cell r="ID1233">
            <v>-77.741249269980472</v>
          </cell>
          <cell r="IE1233">
            <v>-394.6359467706643</v>
          </cell>
          <cell r="IF1233">
            <v>-35.556106450036168</v>
          </cell>
          <cell r="IG1233">
            <v>-80.009651790023781</v>
          </cell>
          <cell r="IH1233">
            <v>-126.32849415001692</v>
          </cell>
          <cell r="II1233">
            <v>34.49819161000778</v>
          </cell>
          <cell r="IJ1233">
            <v>35.524271900016174</v>
          </cell>
          <cell r="IK1233">
            <v>-0.32183584000449628</v>
          </cell>
          <cell r="IL1233">
            <v>-21.223106870078482</v>
          </cell>
          <cell r="IM1233">
            <v>-81.532983889977913</v>
          </cell>
          <cell r="IN1233">
            <v>8.7011740048183128E-2</v>
          </cell>
          <cell r="IO1233">
            <v>-38.143467449961463</v>
          </cell>
          <cell r="IP1233">
            <v>-8.1795473300735466</v>
          </cell>
          <cell r="IQ1233">
            <v>-73.45022825000342</v>
          </cell>
          <cell r="IR1233">
            <v>-1208.9840333806351</v>
          </cell>
          <cell r="IS1233">
            <v>-11.460947870102245</v>
          </cell>
          <cell r="IT1233">
            <v>-64.158384810027201</v>
          </cell>
          <cell r="IU1233">
            <v>-92.969340569979977</v>
          </cell>
          <cell r="IV1233">
            <v>-214.70360598000116</v>
          </cell>
          <cell r="IW1233">
            <v>-21.023404329986079</v>
          </cell>
          <cell r="IX1233">
            <v>-65.20469767000759</v>
          </cell>
          <cell r="IY1233">
            <v>84.632430179946823</v>
          </cell>
          <cell r="IZ1233">
            <v>21.471332699991763</v>
          </cell>
          <cell r="JA1233">
            <v>-38.58602602998144</v>
          </cell>
          <cell r="JB1233">
            <v>-782.86011725000571</v>
          </cell>
          <cell r="JC1233">
            <v>-20.173420329869259</v>
          </cell>
          <cell r="JD1233">
            <v>-3.9478514200309291</v>
          </cell>
          <cell r="JE1233">
            <v>0</v>
          </cell>
          <cell r="JF1233">
            <v>0</v>
          </cell>
          <cell r="JG1233">
            <v>0</v>
          </cell>
          <cell r="JH1233">
            <v>0</v>
          </cell>
          <cell r="JI1233">
            <v>0</v>
          </cell>
          <cell r="JJ1233">
            <v>0</v>
          </cell>
          <cell r="JK1233">
            <v>0</v>
          </cell>
          <cell r="JL1233">
            <v>0</v>
          </cell>
          <cell r="JM1233">
            <v>0</v>
          </cell>
          <cell r="JN1233">
            <v>0</v>
          </cell>
          <cell r="JO1233">
            <v>0</v>
          </cell>
          <cell r="JP1233">
            <v>0</v>
          </cell>
          <cell r="JQ1233">
            <v>0</v>
          </cell>
        </row>
        <row r="1234">
          <cell r="D1234" t="str">
            <v>CLC.EX.DJW._._32.DaveJohnston 4_CCS</v>
          </cell>
          <cell r="F1234">
            <v>-6.4000000000064006E-3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-2.8210769999997609E-2</v>
          </cell>
          <cell r="N1234">
            <v>0</v>
          </cell>
          <cell r="O1234">
            <v>-1.5200000000000102E-2</v>
          </cell>
          <cell r="P1234">
            <v>-8.799999999999919E-2</v>
          </cell>
          <cell r="Q1234">
            <v>0</v>
          </cell>
          <cell r="R1234">
            <v>-5.4400000000015325E-2</v>
          </cell>
          <cell r="S1234">
            <v>-5.4400000000015325E-2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-1.140119459999994</v>
          </cell>
          <cell r="AF1234">
            <v>0</v>
          </cell>
          <cell r="AG1234">
            <v>0</v>
          </cell>
          <cell r="AH1234">
            <v>0</v>
          </cell>
          <cell r="AI1234">
            <v>-1.1401194600000011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-0.13360000000000127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-4.5600000000007412E-2</v>
          </cell>
          <cell r="BC1234">
            <v>-8.7999999999997414E-2</v>
          </cell>
          <cell r="BD1234">
            <v>0</v>
          </cell>
          <cell r="BE1234">
            <v>-5.526270000001432E-2</v>
          </cell>
          <cell r="BF1234">
            <v>-5.5262700000000109E-2</v>
          </cell>
          <cell r="BG1234">
            <v>0</v>
          </cell>
          <cell r="BH1234">
            <v>0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>
            <v>0</v>
          </cell>
          <cell r="BQ1234">
            <v>0</v>
          </cell>
          <cell r="BR1234">
            <v>-0.15760000000000218</v>
          </cell>
          <cell r="BS1234">
            <v>0</v>
          </cell>
          <cell r="BT1234">
            <v>-7.2800000000000864E-2</v>
          </cell>
          <cell r="BU1234">
            <v>0</v>
          </cell>
          <cell r="BV1234">
            <v>0</v>
          </cell>
          <cell r="BW1234">
            <v>0</v>
          </cell>
          <cell r="BX1234">
            <v>0</v>
          </cell>
          <cell r="BY1234">
            <v>0</v>
          </cell>
          <cell r="BZ1234">
            <v>0</v>
          </cell>
          <cell r="CA1234">
            <v>0</v>
          </cell>
          <cell r="CB1234">
            <v>-8.4800000000001319E-2</v>
          </cell>
          <cell r="CC1234">
            <v>0</v>
          </cell>
          <cell r="CD1234">
            <v>0</v>
          </cell>
          <cell r="CE1234">
            <v>0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0</v>
          </cell>
          <cell r="CK1234">
            <v>0</v>
          </cell>
          <cell r="CL1234">
            <v>0</v>
          </cell>
          <cell r="CM1234">
            <v>0</v>
          </cell>
          <cell r="CN1234">
            <v>0</v>
          </cell>
          <cell r="CO1234">
            <v>0</v>
          </cell>
          <cell r="CP1234">
            <v>0</v>
          </cell>
          <cell r="CQ1234">
            <v>0</v>
          </cell>
          <cell r="CR1234">
            <v>0</v>
          </cell>
          <cell r="CS1234">
            <v>0</v>
          </cell>
          <cell r="CT1234">
            <v>0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0</v>
          </cell>
          <cell r="DA1234">
            <v>0</v>
          </cell>
          <cell r="DB1234">
            <v>0</v>
          </cell>
          <cell r="DC1234">
            <v>0</v>
          </cell>
          <cell r="DD1234">
            <v>0</v>
          </cell>
          <cell r="DE1234">
            <v>0</v>
          </cell>
          <cell r="DF1234">
            <v>0</v>
          </cell>
          <cell r="DG1234">
            <v>0</v>
          </cell>
          <cell r="DH1234">
            <v>0</v>
          </cell>
          <cell r="DI1234">
            <v>0</v>
          </cell>
          <cell r="DJ1234">
            <v>0</v>
          </cell>
          <cell r="DK1234">
            <v>0</v>
          </cell>
          <cell r="DL1234">
            <v>0</v>
          </cell>
          <cell r="DM1234">
            <v>0</v>
          </cell>
          <cell r="DN1234">
            <v>0</v>
          </cell>
          <cell r="DO1234">
            <v>0</v>
          </cell>
          <cell r="DP1234">
            <v>0</v>
          </cell>
          <cell r="DQ1234">
            <v>0</v>
          </cell>
          <cell r="DR1234">
            <v>0</v>
          </cell>
          <cell r="DS1234">
            <v>0</v>
          </cell>
          <cell r="DT1234">
            <v>0</v>
          </cell>
          <cell r="DU1234">
            <v>0</v>
          </cell>
          <cell r="DV1234">
            <v>0</v>
          </cell>
          <cell r="DW1234">
            <v>0</v>
          </cell>
          <cell r="DX1234">
            <v>0</v>
          </cell>
          <cell r="DY1234">
            <v>0</v>
          </cell>
          <cell r="DZ1234">
            <v>0</v>
          </cell>
          <cell r="EA1234">
            <v>0</v>
          </cell>
          <cell r="EB1234">
            <v>0</v>
          </cell>
          <cell r="EC1234">
            <v>0</v>
          </cell>
          <cell r="ED1234">
            <v>0</v>
          </cell>
          <cell r="EE1234">
            <v>0</v>
          </cell>
          <cell r="EF1234">
            <v>0</v>
          </cell>
          <cell r="EG1234">
            <v>0</v>
          </cell>
          <cell r="EH1234">
            <v>0</v>
          </cell>
          <cell r="EI1234">
            <v>0</v>
          </cell>
          <cell r="EJ1234">
            <v>0</v>
          </cell>
          <cell r="EK1234">
            <v>0</v>
          </cell>
          <cell r="EL1234">
            <v>0</v>
          </cell>
          <cell r="EM1234">
            <v>0</v>
          </cell>
          <cell r="EN1234">
            <v>0</v>
          </cell>
          <cell r="EO1234">
            <v>0</v>
          </cell>
          <cell r="EP1234">
            <v>0</v>
          </cell>
          <cell r="EQ1234">
            <v>0</v>
          </cell>
          <cell r="ER1234">
            <v>0</v>
          </cell>
          <cell r="ES1234">
            <v>0</v>
          </cell>
          <cell r="ET1234">
            <v>0</v>
          </cell>
          <cell r="EU1234">
            <v>0</v>
          </cell>
          <cell r="EV1234">
            <v>0</v>
          </cell>
          <cell r="EW1234">
            <v>0</v>
          </cell>
          <cell r="EX1234">
            <v>0</v>
          </cell>
          <cell r="EY1234">
            <v>0</v>
          </cell>
          <cell r="EZ1234">
            <v>0</v>
          </cell>
          <cell r="FA1234">
            <v>0</v>
          </cell>
          <cell r="FB1234">
            <v>0</v>
          </cell>
          <cell r="FC1234">
            <v>0</v>
          </cell>
          <cell r="FD1234">
            <v>0</v>
          </cell>
          <cell r="FE1234">
            <v>0</v>
          </cell>
          <cell r="FF1234">
            <v>0</v>
          </cell>
          <cell r="FG1234">
            <v>0</v>
          </cell>
          <cell r="FH1234">
            <v>0</v>
          </cell>
          <cell r="FI1234">
            <v>0</v>
          </cell>
          <cell r="FJ1234">
            <v>0</v>
          </cell>
          <cell r="FK1234">
            <v>0</v>
          </cell>
          <cell r="FL1234">
            <v>0</v>
          </cell>
          <cell r="FM1234">
            <v>0</v>
          </cell>
          <cell r="FN1234">
            <v>0</v>
          </cell>
          <cell r="FO1234">
            <v>0</v>
          </cell>
          <cell r="FP1234">
            <v>0</v>
          </cell>
          <cell r="FQ1234">
            <v>0</v>
          </cell>
          <cell r="FR1234">
            <v>0</v>
          </cell>
          <cell r="FS1234">
            <v>0</v>
          </cell>
          <cell r="FT1234">
            <v>0</v>
          </cell>
          <cell r="FU1234">
            <v>0</v>
          </cell>
          <cell r="FV1234">
            <v>0</v>
          </cell>
          <cell r="FW1234">
            <v>0</v>
          </cell>
          <cell r="FX1234">
            <v>0</v>
          </cell>
          <cell r="FY1234">
            <v>0</v>
          </cell>
          <cell r="FZ1234">
            <v>0</v>
          </cell>
          <cell r="GA1234">
            <v>0</v>
          </cell>
          <cell r="GB1234">
            <v>0</v>
          </cell>
          <cell r="GC1234">
            <v>0</v>
          </cell>
          <cell r="GD1234">
            <v>0</v>
          </cell>
          <cell r="GE1234">
            <v>0</v>
          </cell>
          <cell r="GF1234">
            <v>0</v>
          </cell>
          <cell r="GG1234">
            <v>0</v>
          </cell>
          <cell r="GH1234">
            <v>0</v>
          </cell>
          <cell r="GI1234">
            <v>0</v>
          </cell>
          <cell r="GJ1234">
            <v>0</v>
          </cell>
          <cell r="GK1234">
            <v>0</v>
          </cell>
          <cell r="GL1234">
            <v>0</v>
          </cell>
          <cell r="GM1234">
            <v>0</v>
          </cell>
          <cell r="GN1234">
            <v>0</v>
          </cell>
          <cell r="GO1234">
            <v>0</v>
          </cell>
          <cell r="GP1234">
            <v>0</v>
          </cell>
          <cell r="GQ1234">
            <v>0</v>
          </cell>
          <cell r="GR1234">
            <v>0</v>
          </cell>
          <cell r="GS1234">
            <v>0</v>
          </cell>
          <cell r="GT1234">
            <v>0</v>
          </cell>
          <cell r="GU1234">
            <v>0</v>
          </cell>
          <cell r="GV1234">
            <v>0</v>
          </cell>
          <cell r="GW1234">
            <v>0</v>
          </cell>
          <cell r="GX1234">
            <v>0</v>
          </cell>
          <cell r="GY1234">
            <v>0</v>
          </cell>
          <cell r="GZ1234">
            <v>0</v>
          </cell>
          <cell r="HA1234">
            <v>0</v>
          </cell>
          <cell r="HB1234">
            <v>0</v>
          </cell>
          <cell r="HC1234">
            <v>0</v>
          </cell>
          <cell r="HD1234">
            <v>0</v>
          </cell>
          <cell r="HE1234">
            <v>0</v>
          </cell>
          <cell r="HF1234">
            <v>0</v>
          </cell>
          <cell r="HG1234">
            <v>0</v>
          </cell>
          <cell r="HH1234">
            <v>0</v>
          </cell>
          <cell r="HI1234">
            <v>0</v>
          </cell>
          <cell r="HJ1234">
            <v>0</v>
          </cell>
          <cell r="HK1234">
            <v>0</v>
          </cell>
          <cell r="HL1234">
            <v>0</v>
          </cell>
          <cell r="HM1234">
            <v>0</v>
          </cell>
          <cell r="HN1234">
            <v>0</v>
          </cell>
          <cell r="HO1234">
            <v>0</v>
          </cell>
          <cell r="HP1234">
            <v>0</v>
          </cell>
          <cell r="HQ1234">
            <v>0</v>
          </cell>
          <cell r="HR1234">
            <v>0</v>
          </cell>
          <cell r="HS1234">
            <v>0</v>
          </cell>
          <cell r="HT1234">
            <v>0</v>
          </cell>
          <cell r="HU1234">
            <v>0</v>
          </cell>
          <cell r="HV1234">
            <v>0</v>
          </cell>
          <cell r="HW1234">
            <v>0</v>
          </cell>
          <cell r="HX1234">
            <v>0</v>
          </cell>
          <cell r="HY1234">
            <v>0</v>
          </cell>
          <cell r="HZ1234">
            <v>0</v>
          </cell>
          <cell r="IA1234">
            <v>0</v>
          </cell>
          <cell r="IB1234">
            <v>0</v>
          </cell>
          <cell r="IC1234">
            <v>0</v>
          </cell>
          <cell r="ID1234">
            <v>0</v>
          </cell>
          <cell r="IE1234">
            <v>-3.1999999999925421E-3</v>
          </cell>
          <cell r="IF1234">
            <v>0</v>
          </cell>
          <cell r="IG1234">
            <v>0</v>
          </cell>
          <cell r="IH1234">
            <v>0</v>
          </cell>
          <cell r="II1234">
            <v>0</v>
          </cell>
          <cell r="IJ1234">
            <v>0</v>
          </cell>
          <cell r="IK1234">
            <v>0</v>
          </cell>
          <cell r="IL1234">
            <v>0</v>
          </cell>
          <cell r="IM1234">
            <v>0</v>
          </cell>
          <cell r="IN1234">
            <v>0</v>
          </cell>
          <cell r="IO1234">
            <v>-3.200000000006753E-3</v>
          </cell>
          <cell r="IP1234">
            <v>0</v>
          </cell>
          <cell r="IQ1234">
            <v>0</v>
          </cell>
          <cell r="IR1234">
            <v>4.5600000000035834E-2</v>
          </cell>
          <cell r="IS1234">
            <v>0</v>
          </cell>
          <cell r="IT1234">
            <v>4.5600000000000307E-2</v>
          </cell>
          <cell r="IU1234">
            <v>0</v>
          </cell>
          <cell r="IV1234">
            <v>0</v>
          </cell>
          <cell r="IW1234">
            <v>0</v>
          </cell>
          <cell r="IX1234">
            <v>0</v>
          </cell>
          <cell r="IY1234">
            <v>0</v>
          </cell>
          <cell r="IZ1234">
            <v>0</v>
          </cell>
          <cell r="JA1234">
            <v>0</v>
          </cell>
          <cell r="JB1234">
            <v>0</v>
          </cell>
          <cell r="JC1234">
            <v>0</v>
          </cell>
          <cell r="JD1234">
            <v>0</v>
          </cell>
          <cell r="JE1234">
            <v>0</v>
          </cell>
          <cell r="JF1234">
            <v>0</v>
          </cell>
          <cell r="JG1234">
            <v>0</v>
          </cell>
          <cell r="JH1234">
            <v>0</v>
          </cell>
          <cell r="JI1234">
            <v>0</v>
          </cell>
          <cell r="JJ1234">
            <v>0</v>
          </cell>
          <cell r="JK1234">
            <v>0</v>
          </cell>
          <cell r="JL1234">
            <v>0</v>
          </cell>
          <cell r="JM1234">
            <v>0</v>
          </cell>
          <cell r="JN1234">
            <v>0</v>
          </cell>
          <cell r="JO1234">
            <v>0</v>
          </cell>
          <cell r="JP1234">
            <v>0</v>
          </cell>
          <cell r="JQ1234">
            <v>0</v>
          </cell>
        </row>
        <row r="1235">
          <cell r="D1235" t="str">
            <v>CLC.EX.DJW._._32.Wyodak_CCS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  <cell r="BD1235">
            <v>0</v>
          </cell>
          <cell r="BE1235">
            <v>0</v>
          </cell>
          <cell r="BF1235">
            <v>0</v>
          </cell>
          <cell r="BG1235">
            <v>0</v>
          </cell>
          <cell r="BH1235">
            <v>0</v>
          </cell>
          <cell r="BI1235">
            <v>0</v>
          </cell>
          <cell r="BJ1235">
            <v>0</v>
          </cell>
          <cell r="BK1235">
            <v>0</v>
          </cell>
          <cell r="BL1235">
            <v>0</v>
          </cell>
          <cell r="BM1235">
            <v>0</v>
          </cell>
          <cell r="BN1235">
            <v>0</v>
          </cell>
          <cell r="BO1235">
            <v>0</v>
          </cell>
          <cell r="BP1235">
            <v>0</v>
          </cell>
          <cell r="BQ1235">
            <v>0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0</v>
          </cell>
          <cell r="BW1235">
            <v>0</v>
          </cell>
          <cell r="BX1235">
            <v>0</v>
          </cell>
          <cell r="BY1235">
            <v>0</v>
          </cell>
          <cell r="BZ1235">
            <v>0</v>
          </cell>
          <cell r="CA1235">
            <v>0</v>
          </cell>
          <cell r="CB1235">
            <v>0</v>
          </cell>
          <cell r="CC1235">
            <v>0</v>
          </cell>
          <cell r="CD1235">
            <v>0</v>
          </cell>
          <cell r="CE1235">
            <v>0</v>
          </cell>
          <cell r="CF1235">
            <v>0</v>
          </cell>
          <cell r="CG1235">
            <v>0</v>
          </cell>
          <cell r="CH1235">
            <v>0</v>
          </cell>
          <cell r="CI1235">
            <v>0</v>
          </cell>
          <cell r="CJ1235">
            <v>0</v>
          </cell>
          <cell r="CK1235">
            <v>0</v>
          </cell>
          <cell r="CL1235">
            <v>0</v>
          </cell>
          <cell r="CM1235">
            <v>0</v>
          </cell>
          <cell r="CN1235">
            <v>0</v>
          </cell>
          <cell r="CO1235">
            <v>0</v>
          </cell>
          <cell r="CP1235">
            <v>0</v>
          </cell>
          <cell r="CQ1235">
            <v>0</v>
          </cell>
          <cell r="CR1235">
            <v>0</v>
          </cell>
          <cell r="CS1235">
            <v>0</v>
          </cell>
          <cell r="CT1235">
            <v>0</v>
          </cell>
          <cell r="CU1235">
            <v>0</v>
          </cell>
          <cell r="CV1235">
            <v>0</v>
          </cell>
          <cell r="CW1235">
            <v>0</v>
          </cell>
          <cell r="CX1235">
            <v>0</v>
          </cell>
          <cell r="CY1235">
            <v>0</v>
          </cell>
          <cell r="CZ1235">
            <v>0</v>
          </cell>
          <cell r="DA1235">
            <v>0</v>
          </cell>
          <cell r="DB1235">
            <v>0</v>
          </cell>
          <cell r="DC1235">
            <v>0</v>
          </cell>
          <cell r="DD1235">
            <v>0</v>
          </cell>
          <cell r="DE1235">
            <v>-0.16399999999998727</v>
          </cell>
          <cell r="DF1235">
            <v>0</v>
          </cell>
          <cell r="DG1235">
            <v>0</v>
          </cell>
          <cell r="DH1235">
            <v>0</v>
          </cell>
          <cell r="DI1235">
            <v>0</v>
          </cell>
          <cell r="DJ1235">
            <v>0</v>
          </cell>
          <cell r="DK1235">
            <v>0</v>
          </cell>
          <cell r="DL1235">
            <v>0</v>
          </cell>
          <cell r="DM1235">
            <v>0</v>
          </cell>
          <cell r="DN1235">
            <v>0</v>
          </cell>
          <cell r="DO1235">
            <v>-8.2000000000000739E-2</v>
          </cell>
          <cell r="DP1235">
            <v>-8.1999999999993634E-2</v>
          </cell>
          <cell r="DQ1235">
            <v>0</v>
          </cell>
          <cell r="DR1235">
            <v>0</v>
          </cell>
          <cell r="DS1235">
            <v>0</v>
          </cell>
          <cell r="DT1235">
            <v>0</v>
          </cell>
          <cell r="DU1235">
            <v>0</v>
          </cell>
          <cell r="DV1235">
            <v>0</v>
          </cell>
          <cell r="DW1235">
            <v>0</v>
          </cell>
          <cell r="DX1235">
            <v>0</v>
          </cell>
          <cell r="DY1235">
            <v>0</v>
          </cell>
          <cell r="DZ1235">
            <v>0</v>
          </cell>
          <cell r="EA1235">
            <v>0</v>
          </cell>
          <cell r="EB1235">
            <v>0</v>
          </cell>
          <cell r="EC1235">
            <v>0</v>
          </cell>
          <cell r="ED1235">
            <v>0</v>
          </cell>
          <cell r="EE1235">
            <v>0</v>
          </cell>
          <cell r="EF1235">
            <v>0</v>
          </cell>
          <cell r="EG1235">
            <v>0</v>
          </cell>
          <cell r="EH1235">
            <v>0</v>
          </cell>
          <cell r="EI1235">
            <v>0</v>
          </cell>
          <cell r="EJ1235">
            <v>0</v>
          </cell>
          <cell r="EK1235">
            <v>0</v>
          </cell>
          <cell r="EL1235">
            <v>0</v>
          </cell>
          <cell r="EM1235">
            <v>0</v>
          </cell>
          <cell r="EN1235">
            <v>0</v>
          </cell>
          <cell r="EO1235">
            <v>0</v>
          </cell>
          <cell r="EP1235">
            <v>0</v>
          </cell>
          <cell r="EQ1235">
            <v>0</v>
          </cell>
          <cell r="ER1235">
            <v>0</v>
          </cell>
          <cell r="ES1235">
            <v>0</v>
          </cell>
          <cell r="ET1235">
            <v>0</v>
          </cell>
          <cell r="EU1235">
            <v>0</v>
          </cell>
          <cell r="EV1235">
            <v>0</v>
          </cell>
          <cell r="EW1235">
            <v>0</v>
          </cell>
          <cell r="EX1235">
            <v>0</v>
          </cell>
          <cell r="EY1235">
            <v>0</v>
          </cell>
          <cell r="EZ1235">
            <v>0</v>
          </cell>
          <cell r="FA1235">
            <v>0</v>
          </cell>
          <cell r="FB1235">
            <v>0</v>
          </cell>
          <cell r="FC1235">
            <v>0</v>
          </cell>
          <cell r="FD1235">
            <v>0</v>
          </cell>
          <cell r="FE1235">
            <v>0</v>
          </cell>
          <cell r="FF1235">
            <v>0</v>
          </cell>
          <cell r="FG1235">
            <v>0</v>
          </cell>
          <cell r="FH1235">
            <v>0</v>
          </cell>
          <cell r="FI1235">
            <v>0</v>
          </cell>
          <cell r="FJ1235">
            <v>0</v>
          </cell>
          <cell r="FK1235">
            <v>0</v>
          </cell>
          <cell r="FL1235">
            <v>0</v>
          </cell>
          <cell r="FM1235">
            <v>0</v>
          </cell>
          <cell r="FN1235">
            <v>0</v>
          </cell>
          <cell r="FO1235">
            <v>0</v>
          </cell>
          <cell r="FP1235">
            <v>0</v>
          </cell>
          <cell r="FQ1235">
            <v>0</v>
          </cell>
          <cell r="FR1235">
            <v>8.1999999999993634E-2</v>
          </cell>
          <cell r="FS1235">
            <v>0</v>
          </cell>
          <cell r="FT1235">
            <v>0</v>
          </cell>
          <cell r="FU1235">
            <v>0</v>
          </cell>
          <cell r="FV1235">
            <v>0</v>
          </cell>
          <cell r="FW1235">
            <v>0</v>
          </cell>
          <cell r="FX1235">
            <v>0</v>
          </cell>
          <cell r="FY1235">
            <v>8.2000000000004292E-2</v>
          </cell>
          <cell r="FZ1235">
            <v>0</v>
          </cell>
          <cell r="GA1235">
            <v>0</v>
          </cell>
          <cell r="GB1235">
            <v>0</v>
          </cell>
          <cell r="GC1235">
            <v>0</v>
          </cell>
          <cell r="GD1235">
            <v>0</v>
          </cell>
          <cell r="GE1235">
            <v>0</v>
          </cell>
          <cell r="GF1235">
            <v>0</v>
          </cell>
          <cell r="GG1235">
            <v>0</v>
          </cell>
          <cell r="GH1235">
            <v>0</v>
          </cell>
          <cell r="GI1235">
            <v>0</v>
          </cell>
          <cell r="GJ1235">
            <v>0</v>
          </cell>
          <cell r="GK1235">
            <v>0</v>
          </cell>
          <cell r="GL1235">
            <v>0</v>
          </cell>
          <cell r="GM1235">
            <v>0</v>
          </cell>
          <cell r="GN1235">
            <v>0</v>
          </cell>
          <cell r="GO1235">
            <v>0</v>
          </cell>
          <cell r="GP1235">
            <v>0</v>
          </cell>
          <cell r="GQ1235">
            <v>0</v>
          </cell>
          <cell r="GR1235">
            <v>0</v>
          </cell>
          <cell r="GS1235">
            <v>0</v>
          </cell>
          <cell r="GT1235">
            <v>0</v>
          </cell>
          <cell r="GU1235">
            <v>0</v>
          </cell>
          <cell r="GV1235">
            <v>0</v>
          </cell>
          <cell r="GW1235">
            <v>0</v>
          </cell>
          <cell r="GX1235">
            <v>0</v>
          </cell>
          <cell r="GY1235">
            <v>0</v>
          </cell>
          <cell r="GZ1235">
            <v>0</v>
          </cell>
          <cell r="HA1235">
            <v>0</v>
          </cell>
          <cell r="HB1235">
            <v>0</v>
          </cell>
          <cell r="HC1235">
            <v>0</v>
          </cell>
          <cell r="HD1235">
            <v>0</v>
          </cell>
          <cell r="HE1235">
            <v>0</v>
          </cell>
          <cell r="HF1235">
            <v>0</v>
          </cell>
          <cell r="HG1235">
            <v>0</v>
          </cell>
          <cell r="HH1235">
            <v>0</v>
          </cell>
          <cell r="HI1235">
            <v>0</v>
          </cell>
          <cell r="HJ1235">
            <v>0</v>
          </cell>
          <cell r="HK1235">
            <v>0</v>
          </cell>
          <cell r="HL1235">
            <v>0</v>
          </cell>
          <cell r="HM1235">
            <v>0</v>
          </cell>
          <cell r="HN1235">
            <v>0</v>
          </cell>
          <cell r="HO1235">
            <v>0</v>
          </cell>
          <cell r="HP1235">
            <v>0</v>
          </cell>
          <cell r="HQ1235">
            <v>0</v>
          </cell>
          <cell r="HR1235">
            <v>0</v>
          </cell>
          <cell r="HS1235">
            <v>0</v>
          </cell>
          <cell r="HT1235">
            <v>0</v>
          </cell>
          <cell r="HU1235">
            <v>0</v>
          </cell>
          <cell r="HV1235">
            <v>0</v>
          </cell>
          <cell r="HW1235">
            <v>0</v>
          </cell>
          <cell r="HX1235">
            <v>0</v>
          </cell>
          <cell r="HY1235">
            <v>0</v>
          </cell>
          <cell r="HZ1235">
            <v>0</v>
          </cell>
          <cell r="IA1235">
            <v>0</v>
          </cell>
          <cell r="IB1235">
            <v>0</v>
          </cell>
          <cell r="IC1235">
            <v>0</v>
          </cell>
          <cell r="ID1235">
            <v>0</v>
          </cell>
          <cell r="IE1235">
            <v>-0.82550000000003365</v>
          </cell>
          <cell r="IF1235">
            <v>0</v>
          </cell>
          <cell r="IG1235">
            <v>-8.2000000000000739E-2</v>
          </cell>
          <cell r="IH1235">
            <v>-0.24600000000000222</v>
          </cell>
          <cell r="II1235">
            <v>0</v>
          </cell>
          <cell r="IJ1235">
            <v>0</v>
          </cell>
          <cell r="IK1235">
            <v>-0.49750000000000227</v>
          </cell>
          <cell r="IL1235">
            <v>0</v>
          </cell>
          <cell r="IM1235">
            <v>0</v>
          </cell>
          <cell r="IN1235">
            <v>0</v>
          </cell>
          <cell r="IO1235">
            <v>0</v>
          </cell>
          <cell r="IP1235">
            <v>0</v>
          </cell>
          <cell r="IQ1235">
            <v>0</v>
          </cell>
          <cell r="IR1235">
            <v>0</v>
          </cell>
          <cell r="IS1235">
            <v>0</v>
          </cell>
          <cell r="IT1235">
            <v>0</v>
          </cell>
          <cell r="IU1235">
            <v>0</v>
          </cell>
          <cell r="IV1235">
            <v>0</v>
          </cell>
          <cell r="IW1235">
            <v>0</v>
          </cell>
          <cell r="IX1235">
            <v>0</v>
          </cell>
          <cell r="IY1235">
            <v>0</v>
          </cell>
          <cell r="IZ1235">
            <v>0</v>
          </cell>
          <cell r="JA1235">
            <v>0</v>
          </cell>
          <cell r="JB1235">
            <v>0</v>
          </cell>
          <cell r="JC1235">
            <v>0</v>
          </cell>
          <cell r="JD1235">
            <v>0</v>
          </cell>
          <cell r="JE1235">
            <v>0</v>
          </cell>
          <cell r="JF1235">
            <v>0</v>
          </cell>
          <cell r="JG1235">
            <v>0</v>
          </cell>
          <cell r="JH1235">
            <v>0</v>
          </cell>
          <cell r="JI1235">
            <v>0</v>
          </cell>
          <cell r="JJ1235">
            <v>0</v>
          </cell>
          <cell r="JK1235">
            <v>0</v>
          </cell>
          <cell r="JL1235">
            <v>0</v>
          </cell>
          <cell r="JM1235">
            <v>0</v>
          </cell>
          <cell r="JN1235">
            <v>0</v>
          </cell>
          <cell r="JO1235">
            <v>0</v>
          </cell>
          <cell r="JP1235">
            <v>0</v>
          </cell>
          <cell r="JQ1235">
            <v>0</v>
          </cell>
        </row>
        <row r="1236">
          <cell r="D1236" t="str">
            <v>CLC.EX.UTS._._32.Hunter 1 CCUS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  <cell r="BQ1236">
            <v>0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0</v>
          </cell>
          <cell r="BW1236">
            <v>0</v>
          </cell>
          <cell r="BX1236">
            <v>0</v>
          </cell>
          <cell r="BY1236">
            <v>0</v>
          </cell>
          <cell r="BZ1236">
            <v>0</v>
          </cell>
          <cell r="CA1236">
            <v>0</v>
          </cell>
          <cell r="CB1236">
            <v>0</v>
          </cell>
          <cell r="CC1236">
            <v>0</v>
          </cell>
          <cell r="CD1236">
            <v>0</v>
          </cell>
          <cell r="CE1236">
            <v>0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0</v>
          </cell>
          <cell r="CK1236">
            <v>0</v>
          </cell>
          <cell r="CL1236">
            <v>0</v>
          </cell>
          <cell r="CM1236">
            <v>0</v>
          </cell>
          <cell r="CN1236">
            <v>0</v>
          </cell>
          <cell r="CO1236">
            <v>0</v>
          </cell>
          <cell r="CP1236">
            <v>0</v>
          </cell>
          <cell r="CQ1236">
            <v>0</v>
          </cell>
          <cell r="CR1236">
            <v>0</v>
          </cell>
          <cell r="CS1236">
            <v>0</v>
          </cell>
          <cell r="CT1236">
            <v>0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0</v>
          </cell>
          <cell r="DA1236">
            <v>0</v>
          </cell>
          <cell r="DB1236">
            <v>0</v>
          </cell>
          <cell r="DC1236">
            <v>0</v>
          </cell>
          <cell r="DD1236">
            <v>0</v>
          </cell>
          <cell r="DE1236">
            <v>0</v>
          </cell>
          <cell r="DF1236">
            <v>0</v>
          </cell>
          <cell r="DG1236">
            <v>0</v>
          </cell>
          <cell r="DH1236">
            <v>0</v>
          </cell>
          <cell r="DI1236">
            <v>0</v>
          </cell>
          <cell r="DJ1236">
            <v>0</v>
          </cell>
          <cell r="DK1236">
            <v>0</v>
          </cell>
          <cell r="DL1236">
            <v>0</v>
          </cell>
          <cell r="DM1236">
            <v>0</v>
          </cell>
          <cell r="DN1236">
            <v>0</v>
          </cell>
          <cell r="DO1236">
            <v>0</v>
          </cell>
          <cell r="DP1236">
            <v>0</v>
          </cell>
          <cell r="DQ1236">
            <v>0</v>
          </cell>
          <cell r="DR1236">
            <v>0</v>
          </cell>
          <cell r="DS1236">
            <v>0</v>
          </cell>
          <cell r="DT1236">
            <v>0</v>
          </cell>
          <cell r="DU1236">
            <v>0</v>
          </cell>
          <cell r="DV1236">
            <v>0</v>
          </cell>
          <cell r="DW1236">
            <v>0</v>
          </cell>
          <cell r="DX1236">
            <v>0</v>
          </cell>
          <cell r="DY1236">
            <v>0</v>
          </cell>
          <cell r="DZ1236">
            <v>0</v>
          </cell>
          <cell r="EA1236">
            <v>0</v>
          </cell>
          <cell r="EB1236">
            <v>0</v>
          </cell>
          <cell r="EC1236">
            <v>0</v>
          </cell>
          <cell r="ED1236">
            <v>0</v>
          </cell>
          <cell r="EE1236">
            <v>0</v>
          </cell>
          <cell r="EF1236">
            <v>0</v>
          </cell>
          <cell r="EG1236">
            <v>0</v>
          </cell>
          <cell r="EH1236">
            <v>0</v>
          </cell>
          <cell r="EI1236">
            <v>0</v>
          </cell>
          <cell r="EJ1236">
            <v>0</v>
          </cell>
          <cell r="EK1236">
            <v>0</v>
          </cell>
          <cell r="EL1236">
            <v>0</v>
          </cell>
          <cell r="EM1236">
            <v>0</v>
          </cell>
          <cell r="EN1236">
            <v>0</v>
          </cell>
          <cell r="EO1236">
            <v>0</v>
          </cell>
          <cell r="EP1236">
            <v>0</v>
          </cell>
          <cell r="EQ1236">
            <v>0</v>
          </cell>
          <cell r="ER1236">
            <v>0</v>
          </cell>
          <cell r="ES1236">
            <v>0</v>
          </cell>
          <cell r="ET1236">
            <v>0</v>
          </cell>
          <cell r="EU1236">
            <v>0</v>
          </cell>
          <cell r="EV1236">
            <v>0</v>
          </cell>
          <cell r="EW1236">
            <v>0</v>
          </cell>
          <cell r="EX1236">
            <v>0</v>
          </cell>
          <cell r="EY1236">
            <v>0</v>
          </cell>
          <cell r="EZ1236">
            <v>0</v>
          </cell>
          <cell r="FA1236">
            <v>0</v>
          </cell>
          <cell r="FB1236">
            <v>0</v>
          </cell>
          <cell r="FC1236">
            <v>0</v>
          </cell>
          <cell r="FD1236">
            <v>0</v>
          </cell>
          <cell r="FE1236">
            <v>0</v>
          </cell>
          <cell r="FF1236">
            <v>0</v>
          </cell>
          <cell r="FG1236">
            <v>0</v>
          </cell>
          <cell r="FH1236">
            <v>0</v>
          </cell>
          <cell r="FI1236">
            <v>0</v>
          </cell>
          <cell r="FJ1236">
            <v>0</v>
          </cell>
          <cell r="FK1236">
            <v>0</v>
          </cell>
          <cell r="FL1236">
            <v>0</v>
          </cell>
          <cell r="FM1236">
            <v>0</v>
          </cell>
          <cell r="FN1236">
            <v>0</v>
          </cell>
          <cell r="FO1236">
            <v>0</v>
          </cell>
          <cell r="FP1236">
            <v>0</v>
          </cell>
          <cell r="FQ1236">
            <v>0</v>
          </cell>
          <cell r="FR1236">
            <v>0</v>
          </cell>
          <cell r="FS1236">
            <v>0</v>
          </cell>
          <cell r="FT1236">
            <v>0</v>
          </cell>
          <cell r="FU1236">
            <v>0</v>
          </cell>
          <cell r="FV1236">
            <v>0</v>
          </cell>
          <cell r="FW1236">
            <v>0</v>
          </cell>
          <cell r="FX1236">
            <v>0</v>
          </cell>
          <cell r="FY1236">
            <v>0</v>
          </cell>
          <cell r="FZ1236">
            <v>0</v>
          </cell>
          <cell r="GA1236">
            <v>0</v>
          </cell>
          <cell r="GB1236">
            <v>0</v>
          </cell>
          <cell r="GC1236">
            <v>0</v>
          </cell>
          <cell r="GD1236">
            <v>0</v>
          </cell>
          <cell r="GE1236">
            <v>0</v>
          </cell>
          <cell r="GF1236">
            <v>0</v>
          </cell>
          <cell r="GG1236">
            <v>0</v>
          </cell>
          <cell r="GH1236">
            <v>0</v>
          </cell>
          <cell r="GI1236">
            <v>0</v>
          </cell>
          <cell r="GJ1236">
            <v>0</v>
          </cell>
          <cell r="GK1236">
            <v>0</v>
          </cell>
          <cell r="GL1236">
            <v>0</v>
          </cell>
          <cell r="GM1236">
            <v>0</v>
          </cell>
          <cell r="GN1236">
            <v>0</v>
          </cell>
          <cell r="GO1236">
            <v>0</v>
          </cell>
          <cell r="GP1236">
            <v>0</v>
          </cell>
          <cell r="GQ1236">
            <v>0</v>
          </cell>
          <cell r="GR1236">
            <v>0</v>
          </cell>
          <cell r="GS1236">
            <v>0</v>
          </cell>
          <cell r="GT1236">
            <v>0</v>
          </cell>
          <cell r="GU1236">
            <v>0</v>
          </cell>
          <cell r="GV1236">
            <v>0</v>
          </cell>
          <cell r="GW1236">
            <v>0</v>
          </cell>
          <cell r="GX1236">
            <v>0</v>
          </cell>
          <cell r="GY1236">
            <v>0</v>
          </cell>
          <cell r="GZ1236">
            <v>0</v>
          </cell>
          <cell r="HA1236">
            <v>0</v>
          </cell>
          <cell r="HB1236">
            <v>0</v>
          </cell>
          <cell r="HC1236">
            <v>0</v>
          </cell>
          <cell r="HD1236">
            <v>0</v>
          </cell>
          <cell r="HE1236">
            <v>0</v>
          </cell>
          <cell r="HF1236">
            <v>0</v>
          </cell>
          <cell r="HG1236">
            <v>0</v>
          </cell>
          <cell r="HH1236">
            <v>0</v>
          </cell>
          <cell r="HI1236">
            <v>0</v>
          </cell>
          <cell r="HJ1236">
            <v>0</v>
          </cell>
          <cell r="HK1236">
            <v>0</v>
          </cell>
          <cell r="HL1236">
            <v>0</v>
          </cell>
          <cell r="HM1236">
            <v>0</v>
          </cell>
          <cell r="HN1236">
            <v>0</v>
          </cell>
          <cell r="HO1236">
            <v>0</v>
          </cell>
          <cell r="HP1236">
            <v>0</v>
          </cell>
          <cell r="HQ1236">
            <v>0</v>
          </cell>
          <cell r="HR1236">
            <v>0</v>
          </cell>
          <cell r="HS1236">
            <v>0</v>
          </cell>
          <cell r="HT1236">
            <v>0</v>
          </cell>
          <cell r="HU1236">
            <v>0</v>
          </cell>
          <cell r="HV1236">
            <v>0</v>
          </cell>
          <cell r="HW1236">
            <v>0</v>
          </cell>
          <cell r="HX1236">
            <v>0</v>
          </cell>
          <cell r="HY1236">
            <v>0</v>
          </cell>
          <cell r="HZ1236">
            <v>0</v>
          </cell>
          <cell r="IA1236">
            <v>0</v>
          </cell>
          <cell r="IB1236">
            <v>0</v>
          </cell>
          <cell r="IC1236">
            <v>0</v>
          </cell>
          <cell r="ID1236">
            <v>0</v>
          </cell>
          <cell r="IE1236">
            <v>7.3200000000014143E-2</v>
          </cell>
          <cell r="IF1236">
            <v>0</v>
          </cell>
          <cell r="IG1236">
            <v>7.3199999999998155E-2</v>
          </cell>
          <cell r="IH1236">
            <v>0</v>
          </cell>
          <cell r="II1236">
            <v>0</v>
          </cell>
          <cell r="IJ1236">
            <v>0</v>
          </cell>
          <cell r="IK1236">
            <v>0</v>
          </cell>
          <cell r="IL1236">
            <v>0</v>
          </cell>
          <cell r="IM1236">
            <v>0</v>
          </cell>
          <cell r="IN1236">
            <v>0</v>
          </cell>
          <cell r="IO1236">
            <v>0</v>
          </cell>
          <cell r="IP1236">
            <v>0</v>
          </cell>
          <cell r="IQ1236">
            <v>0</v>
          </cell>
          <cell r="IR1236">
            <v>0</v>
          </cell>
          <cell r="IS1236">
            <v>0</v>
          </cell>
          <cell r="IT1236">
            <v>0</v>
          </cell>
          <cell r="IU1236">
            <v>0</v>
          </cell>
          <cell r="IV1236">
            <v>0</v>
          </cell>
          <cell r="IW1236">
            <v>0</v>
          </cell>
          <cell r="IX1236">
            <v>0</v>
          </cell>
          <cell r="IY1236">
            <v>0</v>
          </cell>
          <cell r="IZ1236">
            <v>0</v>
          </cell>
          <cell r="JA1236">
            <v>0</v>
          </cell>
          <cell r="JB1236">
            <v>0</v>
          </cell>
          <cell r="JC1236">
            <v>0</v>
          </cell>
          <cell r="JD1236">
            <v>0</v>
          </cell>
          <cell r="JE1236">
            <v>0</v>
          </cell>
          <cell r="JF1236">
            <v>0</v>
          </cell>
          <cell r="JG1236">
            <v>0</v>
          </cell>
          <cell r="JH1236">
            <v>0</v>
          </cell>
          <cell r="JI1236">
            <v>0</v>
          </cell>
          <cell r="JJ1236">
            <v>0</v>
          </cell>
          <cell r="JK1236">
            <v>0</v>
          </cell>
          <cell r="JL1236">
            <v>0</v>
          </cell>
          <cell r="JM1236">
            <v>0</v>
          </cell>
          <cell r="JN1236">
            <v>0</v>
          </cell>
          <cell r="JO1236">
            <v>0</v>
          </cell>
          <cell r="JP1236">
            <v>0</v>
          </cell>
          <cell r="JQ1236">
            <v>0</v>
          </cell>
        </row>
        <row r="1237">
          <cell r="D1237" t="str">
            <v>CLC.EX.UTS._._32.Hunter 2 CCUS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>
            <v>0</v>
          </cell>
          <cell r="BH1237">
            <v>0</v>
          </cell>
          <cell r="BI1237">
            <v>0</v>
          </cell>
          <cell r="BJ1237">
            <v>0</v>
          </cell>
          <cell r="BK1237">
            <v>0</v>
          </cell>
          <cell r="BL1237">
            <v>0</v>
          </cell>
          <cell r="BM1237">
            <v>0</v>
          </cell>
          <cell r="BN1237">
            <v>0</v>
          </cell>
          <cell r="BO1237">
            <v>0</v>
          </cell>
          <cell r="BP1237">
            <v>0</v>
          </cell>
          <cell r="BQ1237">
            <v>0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0</v>
          </cell>
          <cell r="BW1237">
            <v>0</v>
          </cell>
          <cell r="BX1237">
            <v>0</v>
          </cell>
          <cell r="BY1237">
            <v>0</v>
          </cell>
          <cell r="BZ1237">
            <v>0</v>
          </cell>
          <cell r="CA1237">
            <v>0</v>
          </cell>
          <cell r="CB1237">
            <v>0</v>
          </cell>
          <cell r="CC1237">
            <v>0</v>
          </cell>
          <cell r="CD1237">
            <v>0</v>
          </cell>
          <cell r="CE1237">
            <v>0</v>
          </cell>
          <cell r="CF1237">
            <v>0</v>
          </cell>
          <cell r="CG1237">
            <v>0</v>
          </cell>
          <cell r="CH1237">
            <v>0</v>
          </cell>
          <cell r="CI1237">
            <v>0</v>
          </cell>
          <cell r="CJ1237">
            <v>0</v>
          </cell>
          <cell r="CK1237">
            <v>0</v>
          </cell>
          <cell r="CL1237">
            <v>0</v>
          </cell>
          <cell r="CM1237">
            <v>0</v>
          </cell>
          <cell r="CN1237">
            <v>0</v>
          </cell>
          <cell r="CO1237">
            <v>0</v>
          </cell>
          <cell r="CP1237">
            <v>0</v>
          </cell>
          <cell r="CQ1237">
            <v>0</v>
          </cell>
          <cell r="CR1237">
            <v>0</v>
          </cell>
          <cell r="CS1237">
            <v>0</v>
          </cell>
          <cell r="CT1237">
            <v>0</v>
          </cell>
          <cell r="CU1237">
            <v>0</v>
          </cell>
          <cell r="CV1237">
            <v>0</v>
          </cell>
          <cell r="CW1237">
            <v>0</v>
          </cell>
          <cell r="CX1237">
            <v>0</v>
          </cell>
          <cell r="CY1237">
            <v>0</v>
          </cell>
          <cell r="CZ1237">
            <v>0</v>
          </cell>
          <cell r="DA1237">
            <v>0</v>
          </cell>
          <cell r="DB1237">
            <v>0</v>
          </cell>
          <cell r="DC1237">
            <v>0</v>
          </cell>
          <cell r="DD1237">
            <v>0</v>
          </cell>
          <cell r="DE1237">
            <v>0</v>
          </cell>
          <cell r="DF1237">
            <v>0</v>
          </cell>
          <cell r="DG1237">
            <v>0</v>
          </cell>
          <cell r="DH1237">
            <v>0</v>
          </cell>
          <cell r="DI1237">
            <v>0</v>
          </cell>
          <cell r="DJ1237">
            <v>0</v>
          </cell>
          <cell r="DK1237">
            <v>0</v>
          </cell>
          <cell r="DL1237">
            <v>0</v>
          </cell>
          <cell r="DM1237">
            <v>0</v>
          </cell>
          <cell r="DN1237">
            <v>0</v>
          </cell>
          <cell r="DO1237">
            <v>0</v>
          </cell>
          <cell r="DP1237">
            <v>0</v>
          </cell>
          <cell r="DQ1237">
            <v>0</v>
          </cell>
          <cell r="DR1237">
            <v>0</v>
          </cell>
          <cell r="DS1237">
            <v>0</v>
          </cell>
          <cell r="DT1237">
            <v>0</v>
          </cell>
          <cell r="DU1237">
            <v>0</v>
          </cell>
          <cell r="DV1237">
            <v>0</v>
          </cell>
          <cell r="DW1237">
            <v>0</v>
          </cell>
          <cell r="DX1237">
            <v>0</v>
          </cell>
          <cell r="DY1237">
            <v>0</v>
          </cell>
          <cell r="DZ1237">
            <v>0</v>
          </cell>
          <cell r="EA1237">
            <v>0</v>
          </cell>
          <cell r="EB1237">
            <v>0</v>
          </cell>
          <cell r="EC1237">
            <v>0</v>
          </cell>
          <cell r="ED1237">
            <v>0</v>
          </cell>
          <cell r="EE1237">
            <v>0</v>
          </cell>
          <cell r="EF1237">
            <v>0</v>
          </cell>
          <cell r="EG1237">
            <v>0</v>
          </cell>
          <cell r="EH1237">
            <v>0</v>
          </cell>
          <cell r="EI1237">
            <v>0</v>
          </cell>
          <cell r="EJ1237">
            <v>0</v>
          </cell>
          <cell r="EK1237">
            <v>0</v>
          </cell>
          <cell r="EL1237">
            <v>0</v>
          </cell>
          <cell r="EM1237">
            <v>0</v>
          </cell>
          <cell r="EN1237">
            <v>0</v>
          </cell>
          <cell r="EO1237">
            <v>0</v>
          </cell>
          <cell r="EP1237">
            <v>0</v>
          </cell>
          <cell r="EQ1237">
            <v>0</v>
          </cell>
          <cell r="ER1237">
            <v>0</v>
          </cell>
          <cell r="ES1237">
            <v>0</v>
          </cell>
          <cell r="ET1237">
            <v>0</v>
          </cell>
          <cell r="EU1237">
            <v>0</v>
          </cell>
          <cell r="EV1237">
            <v>0</v>
          </cell>
          <cell r="EW1237">
            <v>0</v>
          </cell>
          <cell r="EX1237">
            <v>0</v>
          </cell>
          <cell r="EY1237">
            <v>0</v>
          </cell>
          <cell r="EZ1237">
            <v>0</v>
          </cell>
          <cell r="FA1237">
            <v>0</v>
          </cell>
          <cell r="FB1237">
            <v>0</v>
          </cell>
          <cell r="FC1237">
            <v>0</v>
          </cell>
          <cell r="FD1237">
            <v>0</v>
          </cell>
          <cell r="FE1237">
            <v>0</v>
          </cell>
          <cell r="FF1237">
            <v>0</v>
          </cell>
          <cell r="FG1237">
            <v>0</v>
          </cell>
          <cell r="FH1237">
            <v>0</v>
          </cell>
          <cell r="FI1237">
            <v>0</v>
          </cell>
          <cell r="FJ1237">
            <v>0</v>
          </cell>
          <cell r="FK1237">
            <v>0</v>
          </cell>
          <cell r="FL1237">
            <v>0</v>
          </cell>
          <cell r="FM1237">
            <v>0</v>
          </cell>
          <cell r="FN1237">
            <v>0</v>
          </cell>
          <cell r="FO1237">
            <v>0</v>
          </cell>
          <cell r="FP1237">
            <v>0</v>
          </cell>
          <cell r="FQ1237">
            <v>0</v>
          </cell>
          <cell r="FR1237">
            <v>0</v>
          </cell>
          <cell r="FS1237">
            <v>0</v>
          </cell>
          <cell r="FT1237">
            <v>0</v>
          </cell>
          <cell r="FU1237">
            <v>0</v>
          </cell>
          <cell r="FV1237">
            <v>0</v>
          </cell>
          <cell r="FW1237">
            <v>0</v>
          </cell>
          <cell r="FX1237">
            <v>0</v>
          </cell>
          <cell r="FY1237">
            <v>0</v>
          </cell>
          <cell r="FZ1237">
            <v>0</v>
          </cell>
          <cell r="GA1237">
            <v>0</v>
          </cell>
          <cell r="GB1237">
            <v>0</v>
          </cell>
          <cell r="GC1237">
            <v>0</v>
          </cell>
          <cell r="GD1237">
            <v>0</v>
          </cell>
          <cell r="GE1237">
            <v>0</v>
          </cell>
          <cell r="GF1237">
            <v>0</v>
          </cell>
          <cell r="GG1237">
            <v>0</v>
          </cell>
          <cell r="GH1237">
            <v>0</v>
          </cell>
          <cell r="GI1237">
            <v>0</v>
          </cell>
          <cell r="GJ1237">
            <v>0</v>
          </cell>
          <cell r="GK1237">
            <v>0</v>
          </cell>
          <cell r="GL1237">
            <v>0</v>
          </cell>
          <cell r="GM1237">
            <v>0</v>
          </cell>
          <cell r="GN1237">
            <v>0</v>
          </cell>
          <cell r="GO1237">
            <v>0</v>
          </cell>
          <cell r="GP1237">
            <v>0</v>
          </cell>
          <cell r="GQ1237">
            <v>0</v>
          </cell>
          <cell r="GR1237">
            <v>0</v>
          </cell>
          <cell r="GS1237">
            <v>0</v>
          </cell>
          <cell r="GT1237">
            <v>0</v>
          </cell>
          <cell r="GU1237">
            <v>0</v>
          </cell>
          <cell r="GV1237">
            <v>0</v>
          </cell>
          <cell r="GW1237">
            <v>0</v>
          </cell>
          <cell r="GX1237">
            <v>0</v>
          </cell>
          <cell r="GY1237">
            <v>0</v>
          </cell>
          <cell r="GZ1237">
            <v>0</v>
          </cell>
          <cell r="HA1237">
            <v>0</v>
          </cell>
          <cell r="HB1237">
            <v>0</v>
          </cell>
          <cell r="HC1237">
            <v>0</v>
          </cell>
          <cell r="HD1237">
            <v>0</v>
          </cell>
          <cell r="HE1237">
            <v>0</v>
          </cell>
          <cell r="HF1237">
            <v>0</v>
          </cell>
          <cell r="HG1237">
            <v>0</v>
          </cell>
          <cell r="HH1237">
            <v>0</v>
          </cell>
          <cell r="HI1237">
            <v>0</v>
          </cell>
          <cell r="HJ1237">
            <v>0</v>
          </cell>
          <cell r="HK1237">
            <v>0</v>
          </cell>
          <cell r="HL1237">
            <v>0</v>
          </cell>
          <cell r="HM1237">
            <v>0</v>
          </cell>
          <cell r="HN1237">
            <v>0</v>
          </cell>
          <cell r="HO1237">
            <v>0</v>
          </cell>
          <cell r="HP1237">
            <v>0</v>
          </cell>
          <cell r="HQ1237">
            <v>0</v>
          </cell>
          <cell r="HR1237">
            <v>0</v>
          </cell>
          <cell r="HS1237">
            <v>0</v>
          </cell>
          <cell r="HT1237">
            <v>0</v>
          </cell>
          <cell r="HU1237">
            <v>0</v>
          </cell>
          <cell r="HV1237">
            <v>0</v>
          </cell>
          <cell r="HW1237">
            <v>0</v>
          </cell>
          <cell r="HX1237">
            <v>0</v>
          </cell>
          <cell r="HY1237">
            <v>0</v>
          </cell>
          <cell r="HZ1237">
            <v>0</v>
          </cell>
          <cell r="IA1237">
            <v>0</v>
          </cell>
          <cell r="IB1237">
            <v>0</v>
          </cell>
          <cell r="IC1237">
            <v>0</v>
          </cell>
          <cell r="ID1237">
            <v>0</v>
          </cell>
          <cell r="IE1237">
            <v>1.680000000001769E-2</v>
          </cell>
          <cell r="IF1237">
            <v>0</v>
          </cell>
          <cell r="IG1237">
            <v>1.6799999999999926E-2</v>
          </cell>
          <cell r="IH1237">
            <v>0</v>
          </cell>
          <cell r="II1237">
            <v>0</v>
          </cell>
          <cell r="IJ1237">
            <v>0</v>
          </cell>
          <cell r="IK1237">
            <v>0</v>
          </cell>
          <cell r="IL1237">
            <v>0</v>
          </cell>
          <cell r="IM1237">
            <v>0</v>
          </cell>
          <cell r="IN1237">
            <v>0</v>
          </cell>
          <cell r="IO1237">
            <v>0</v>
          </cell>
          <cell r="IP1237">
            <v>0</v>
          </cell>
          <cell r="IQ1237">
            <v>0</v>
          </cell>
          <cell r="IR1237">
            <v>-0.4566327699999988</v>
          </cell>
          <cell r="IS1237">
            <v>0</v>
          </cell>
          <cell r="IT1237">
            <v>-8.1600000000001671E-2</v>
          </cell>
          <cell r="IU1237">
            <v>0</v>
          </cell>
          <cell r="IV1237">
            <v>0</v>
          </cell>
          <cell r="IW1237">
            <v>0</v>
          </cell>
          <cell r="IX1237">
            <v>0</v>
          </cell>
          <cell r="IY1237">
            <v>0</v>
          </cell>
          <cell r="IZ1237">
            <v>-0.37503277000000423</v>
          </cell>
          <cell r="JA1237">
            <v>0</v>
          </cell>
          <cell r="JB1237">
            <v>0</v>
          </cell>
          <cell r="JC1237">
            <v>0</v>
          </cell>
          <cell r="JD1237">
            <v>0</v>
          </cell>
          <cell r="JE1237">
            <v>0</v>
          </cell>
          <cell r="JF1237">
            <v>0</v>
          </cell>
          <cell r="JG1237">
            <v>0</v>
          </cell>
          <cell r="JH1237">
            <v>0</v>
          </cell>
          <cell r="JI1237">
            <v>0</v>
          </cell>
          <cell r="JJ1237">
            <v>0</v>
          </cell>
          <cell r="JK1237">
            <v>0</v>
          </cell>
          <cell r="JL1237">
            <v>0</v>
          </cell>
          <cell r="JM1237">
            <v>0</v>
          </cell>
          <cell r="JN1237">
            <v>0</v>
          </cell>
          <cell r="JO1237">
            <v>0</v>
          </cell>
          <cell r="JP1237">
            <v>0</v>
          </cell>
          <cell r="JQ1237">
            <v>0</v>
          </cell>
        </row>
        <row r="1238">
          <cell r="D1238" t="str">
            <v>CLC.EX.UTS._._32.Hunter 3 CCUS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  <cell r="BQ1238">
            <v>0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0</v>
          </cell>
          <cell r="BW1238">
            <v>0</v>
          </cell>
          <cell r="BX1238">
            <v>0</v>
          </cell>
          <cell r="BY1238">
            <v>0</v>
          </cell>
          <cell r="BZ1238">
            <v>0</v>
          </cell>
          <cell r="CA1238">
            <v>0</v>
          </cell>
          <cell r="CB1238">
            <v>0</v>
          </cell>
          <cell r="CC1238">
            <v>0</v>
          </cell>
          <cell r="CD1238">
            <v>0</v>
          </cell>
          <cell r="CE1238">
            <v>0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0</v>
          </cell>
          <cell r="CK1238">
            <v>0</v>
          </cell>
          <cell r="CL1238">
            <v>0</v>
          </cell>
          <cell r="CM1238">
            <v>0</v>
          </cell>
          <cell r="CN1238">
            <v>0</v>
          </cell>
          <cell r="CO1238">
            <v>0</v>
          </cell>
          <cell r="CP1238">
            <v>0</v>
          </cell>
          <cell r="CQ1238">
            <v>0</v>
          </cell>
          <cell r="CR1238">
            <v>0</v>
          </cell>
          <cell r="CS1238">
            <v>0</v>
          </cell>
          <cell r="CT1238">
            <v>0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0</v>
          </cell>
          <cell r="DA1238">
            <v>0</v>
          </cell>
          <cell r="DB1238">
            <v>0</v>
          </cell>
          <cell r="DC1238">
            <v>0</v>
          </cell>
          <cell r="DD1238">
            <v>0</v>
          </cell>
          <cell r="DE1238">
            <v>0</v>
          </cell>
          <cell r="DF1238">
            <v>0</v>
          </cell>
          <cell r="DG1238">
            <v>0</v>
          </cell>
          <cell r="DH1238">
            <v>0</v>
          </cell>
          <cell r="DI1238">
            <v>0</v>
          </cell>
          <cell r="DJ1238">
            <v>0</v>
          </cell>
          <cell r="DK1238">
            <v>0</v>
          </cell>
          <cell r="DL1238">
            <v>0</v>
          </cell>
          <cell r="DM1238">
            <v>0</v>
          </cell>
          <cell r="DN1238">
            <v>0</v>
          </cell>
          <cell r="DO1238">
            <v>0</v>
          </cell>
          <cell r="DP1238">
            <v>0</v>
          </cell>
          <cell r="DQ1238">
            <v>0</v>
          </cell>
          <cell r="DR1238">
            <v>0</v>
          </cell>
          <cell r="DS1238">
            <v>0</v>
          </cell>
          <cell r="DT1238">
            <v>0</v>
          </cell>
          <cell r="DU1238">
            <v>0</v>
          </cell>
          <cell r="DV1238">
            <v>0</v>
          </cell>
          <cell r="DW1238">
            <v>0</v>
          </cell>
          <cell r="DX1238">
            <v>0</v>
          </cell>
          <cell r="DY1238">
            <v>0</v>
          </cell>
          <cell r="DZ1238">
            <v>0</v>
          </cell>
          <cell r="EA1238">
            <v>0</v>
          </cell>
          <cell r="EB1238">
            <v>0</v>
          </cell>
          <cell r="EC1238">
            <v>0</v>
          </cell>
          <cell r="ED1238">
            <v>0</v>
          </cell>
          <cell r="EE1238">
            <v>0</v>
          </cell>
          <cell r="EF1238">
            <v>0</v>
          </cell>
          <cell r="EG1238">
            <v>0</v>
          </cell>
          <cell r="EH1238">
            <v>0</v>
          </cell>
          <cell r="EI1238">
            <v>0</v>
          </cell>
          <cell r="EJ1238">
            <v>0</v>
          </cell>
          <cell r="EK1238">
            <v>0</v>
          </cell>
          <cell r="EL1238">
            <v>0</v>
          </cell>
          <cell r="EM1238">
            <v>0</v>
          </cell>
          <cell r="EN1238">
            <v>0</v>
          </cell>
          <cell r="EO1238">
            <v>0</v>
          </cell>
          <cell r="EP1238">
            <v>0</v>
          </cell>
          <cell r="EQ1238">
            <v>0</v>
          </cell>
          <cell r="ER1238">
            <v>0</v>
          </cell>
          <cell r="ES1238">
            <v>0</v>
          </cell>
          <cell r="ET1238">
            <v>0</v>
          </cell>
          <cell r="EU1238">
            <v>0</v>
          </cell>
          <cell r="EV1238">
            <v>0</v>
          </cell>
          <cell r="EW1238">
            <v>0</v>
          </cell>
          <cell r="EX1238">
            <v>0</v>
          </cell>
          <cell r="EY1238">
            <v>0</v>
          </cell>
          <cell r="EZ1238">
            <v>0</v>
          </cell>
          <cell r="FA1238">
            <v>0</v>
          </cell>
          <cell r="FB1238">
            <v>0</v>
          </cell>
          <cell r="FC1238">
            <v>0</v>
          </cell>
          <cell r="FD1238">
            <v>0</v>
          </cell>
          <cell r="FE1238">
            <v>0</v>
          </cell>
          <cell r="FF1238">
            <v>0</v>
          </cell>
          <cell r="FG1238">
            <v>0</v>
          </cell>
          <cell r="FH1238">
            <v>0</v>
          </cell>
          <cell r="FI1238">
            <v>0</v>
          </cell>
          <cell r="FJ1238">
            <v>0</v>
          </cell>
          <cell r="FK1238">
            <v>0</v>
          </cell>
          <cell r="FL1238">
            <v>0</v>
          </cell>
          <cell r="FM1238">
            <v>0</v>
          </cell>
          <cell r="FN1238">
            <v>0</v>
          </cell>
          <cell r="FO1238">
            <v>0</v>
          </cell>
          <cell r="FP1238">
            <v>0</v>
          </cell>
          <cell r="FQ1238">
            <v>0</v>
          </cell>
          <cell r="FR1238">
            <v>0</v>
          </cell>
          <cell r="FS1238">
            <v>0</v>
          </cell>
          <cell r="FT1238">
            <v>0</v>
          </cell>
          <cell r="FU1238">
            <v>0</v>
          </cell>
          <cell r="FV1238">
            <v>0</v>
          </cell>
          <cell r="FW1238">
            <v>0</v>
          </cell>
          <cell r="FX1238">
            <v>0</v>
          </cell>
          <cell r="FY1238">
            <v>0</v>
          </cell>
          <cell r="FZ1238">
            <v>0</v>
          </cell>
          <cell r="GA1238">
            <v>0</v>
          </cell>
          <cell r="GB1238">
            <v>0</v>
          </cell>
          <cell r="GC1238">
            <v>0</v>
          </cell>
          <cell r="GD1238">
            <v>0</v>
          </cell>
          <cell r="GE1238">
            <v>0</v>
          </cell>
          <cell r="GF1238">
            <v>0</v>
          </cell>
          <cell r="GG1238">
            <v>0</v>
          </cell>
          <cell r="GH1238">
            <v>0</v>
          </cell>
          <cell r="GI1238">
            <v>0</v>
          </cell>
          <cell r="GJ1238">
            <v>0</v>
          </cell>
          <cell r="GK1238">
            <v>0</v>
          </cell>
          <cell r="GL1238">
            <v>0</v>
          </cell>
          <cell r="GM1238">
            <v>0</v>
          </cell>
          <cell r="GN1238">
            <v>0</v>
          </cell>
          <cell r="GO1238">
            <v>0</v>
          </cell>
          <cell r="GP1238">
            <v>0</v>
          </cell>
          <cell r="GQ1238">
            <v>0</v>
          </cell>
          <cell r="GR1238">
            <v>0</v>
          </cell>
          <cell r="GS1238">
            <v>0</v>
          </cell>
          <cell r="GT1238">
            <v>0</v>
          </cell>
          <cell r="GU1238">
            <v>0</v>
          </cell>
          <cell r="GV1238">
            <v>0</v>
          </cell>
          <cell r="GW1238">
            <v>0</v>
          </cell>
          <cell r="GX1238">
            <v>0</v>
          </cell>
          <cell r="GY1238">
            <v>0</v>
          </cell>
          <cell r="GZ1238">
            <v>0</v>
          </cell>
          <cell r="HA1238">
            <v>0</v>
          </cell>
          <cell r="HB1238">
            <v>0</v>
          </cell>
          <cell r="HC1238">
            <v>0</v>
          </cell>
          <cell r="HD1238">
            <v>0</v>
          </cell>
          <cell r="HE1238">
            <v>0</v>
          </cell>
          <cell r="HF1238">
            <v>0</v>
          </cell>
          <cell r="HG1238">
            <v>0</v>
          </cell>
          <cell r="HH1238">
            <v>0</v>
          </cell>
          <cell r="HI1238">
            <v>0</v>
          </cell>
          <cell r="HJ1238">
            <v>0</v>
          </cell>
          <cell r="HK1238">
            <v>0</v>
          </cell>
          <cell r="HL1238">
            <v>0</v>
          </cell>
          <cell r="HM1238">
            <v>0</v>
          </cell>
          <cell r="HN1238">
            <v>0</v>
          </cell>
          <cell r="HO1238">
            <v>0</v>
          </cell>
          <cell r="HP1238">
            <v>0</v>
          </cell>
          <cell r="HQ1238">
            <v>0</v>
          </cell>
          <cell r="HR1238">
            <v>0</v>
          </cell>
          <cell r="HS1238">
            <v>0</v>
          </cell>
          <cell r="HT1238">
            <v>0</v>
          </cell>
          <cell r="HU1238">
            <v>0</v>
          </cell>
          <cell r="HV1238">
            <v>0</v>
          </cell>
          <cell r="HW1238">
            <v>0</v>
          </cell>
          <cell r="HX1238">
            <v>0</v>
          </cell>
          <cell r="HY1238">
            <v>0</v>
          </cell>
          <cell r="HZ1238">
            <v>0</v>
          </cell>
          <cell r="IA1238">
            <v>0</v>
          </cell>
          <cell r="IB1238">
            <v>0</v>
          </cell>
          <cell r="IC1238">
            <v>0</v>
          </cell>
          <cell r="ID1238">
            <v>0</v>
          </cell>
          <cell r="IE1238">
            <v>-0.13680000000002224</v>
          </cell>
          <cell r="IF1238">
            <v>-6.8400000000004013E-2</v>
          </cell>
          <cell r="IG1238">
            <v>2.5200000000001666E-2</v>
          </cell>
          <cell r="IH1238">
            <v>0</v>
          </cell>
          <cell r="II1238">
            <v>0</v>
          </cell>
          <cell r="IJ1238">
            <v>0</v>
          </cell>
          <cell r="IK1238">
            <v>0</v>
          </cell>
          <cell r="IL1238">
            <v>0</v>
          </cell>
          <cell r="IM1238">
            <v>0</v>
          </cell>
          <cell r="IN1238">
            <v>0</v>
          </cell>
          <cell r="IO1238">
            <v>0</v>
          </cell>
          <cell r="IP1238">
            <v>-9.3600000000002126E-2</v>
          </cell>
          <cell r="IQ1238">
            <v>0</v>
          </cell>
          <cell r="IR1238">
            <v>6.8399999999996908E-2</v>
          </cell>
          <cell r="IS1238">
            <v>6.8400000000004013E-2</v>
          </cell>
          <cell r="IT1238">
            <v>0</v>
          </cell>
          <cell r="IU1238">
            <v>0</v>
          </cell>
          <cell r="IV1238">
            <v>0</v>
          </cell>
          <cell r="IW1238">
            <v>0</v>
          </cell>
          <cell r="IX1238">
            <v>0</v>
          </cell>
          <cell r="IY1238">
            <v>0</v>
          </cell>
          <cell r="IZ1238">
            <v>0</v>
          </cell>
          <cell r="JA1238">
            <v>0</v>
          </cell>
          <cell r="JB1238">
            <v>0</v>
          </cell>
          <cell r="JC1238">
            <v>0</v>
          </cell>
          <cell r="JD1238">
            <v>0</v>
          </cell>
          <cell r="JE1238">
            <v>0</v>
          </cell>
          <cell r="JF1238">
            <v>0</v>
          </cell>
          <cell r="JG1238">
            <v>0</v>
          </cell>
          <cell r="JH1238">
            <v>0</v>
          </cell>
          <cell r="JI1238">
            <v>0</v>
          </cell>
          <cell r="JJ1238">
            <v>0</v>
          </cell>
          <cell r="JK1238">
            <v>0</v>
          </cell>
          <cell r="JL1238">
            <v>0</v>
          </cell>
          <cell r="JM1238">
            <v>0</v>
          </cell>
          <cell r="JN1238">
            <v>0</v>
          </cell>
          <cell r="JO1238">
            <v>0</v>
          </cell>
          <cell r="JP1238">
            <v>0</v>
          </cell>
          <cell r="JQ1238">
            <v>0</v>
          </cell>
        </row>
        <row r="1239">
          <cell r="D1239" t="str">
            <v>CLC.EX.UTS._._32.Huntington 1 CCUS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  <cell r="BQ1239">
            <v>0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0</v>
          </cell>
          <cell r="BW1239">
            <v>0</v>
          </cell>
          <cell r="BX1239">
            <v>0</v>
          </cell>
          <cell r="BY1239">
            <v>0</v>
          </cell>
          <cell r="BZ1239">
            <v>0</v>
          </cell>
          <cell r="CA1239">
            <v>0</v>
          </cell>
          <cell r="CB1239">
            <v>0</v>
          </cell>
          <cell r="CC1239">
            <v>0</v>
          </cell>
          <cell r="CD1239">
            <v>0</v>
          </cell>
          <cell r="CE1239">
            <v>0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0</v>
          </cell>
          <cell r="CK1239">
            <v>0</v>
          </cell>
          <cell r="CL1239">
            <v>0</v>
          </cell>
          <cell r="CM1239">
            <v>0</v>
          </cell>
          <cell r="CN1239">
            <v>0</v>
          </cell>
          <cell r="CO1239">
            <v>0</v>
          </cell>
          <cell r="CP1239">
            <v>0</v>
          </cell>
          <cell r="CQ1239">
            <v>0</v>
          </cell>
          <cell r="CR1239">
            <v>0</v>
          </cell>
          <cell r="CS1239">
            <v>0</v>
          </cell>
          <cell r="CT1239">
            <v>0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0</v>
          </cell>
          <cell r="DA1239">
            <v>0</v>
          </cell>
          <cell r="DB1239">
            <v>0</v>
          </cell>
          <cell r="DC1239">
            <v>0</v>
          </cell>
          <cell r="DD1239">
            <v>0</v>
          </cell>
          <cell r="DE1239">
            <v>0</v>
          </cell>
          <cell r="DF1239">
            <v>0</v>
          </cell>
          <cell r="DG1239">
            <v>0</v>
          </cell>
          <cell r="DH1239">
            <v>0</v>
          </cell>
          <cell r="DI1239">
            <v>0</v>
          </cell>
          <cell r="DJ1239">
            <v>0</v>
          </cell>
          <cell r="DK1239">
            <v>0</v>
          </cell>
          <cell r="DL1239">
            <v>0</v>
          </cell>
          <cell r="DM1239">
            <v>0</v>
          </cell>
          <cell r="DN1239">
            <v>0</v>
          </cell>
          <cell r="DO1239">
            <v>0</v>
          </cell>
          <cell r="DP1239">
            <v>0</v>
          </cell>
          <cell r="DQ1239">
            <v>0</v>
          </cell>
          <cell r="DR1239">
            <v>0</v>
          </cell>
          <cell r="DS1239">
            <v>0</v>
          </cell>
          <cell r="DT1239">
            <v>0</v>
          </cell>
          <cell r="DU1239">
            <v>0</v>
          </cell>
          <cell r="DV1239">
            <v>0</v>
          </cell>
          <cell r="DW1239">
            <v>0</v>
          </cell>
          <cell r="DX1239">
            <v>0</v>
          </cell>
          <cell r="DY1239">
            <v>0</v>
          </cell>
          <cell r="DZ1239">
            <v>0</v>
          </cell>
          <cell r="EA1239">
            <v>0</v>
          </cell>
          <cell r="EB1239">
            <v>0</v>
          </cell>
          <cell r="EC1239">
            <v>0</v>
          </cell>
          <cell r="ED1239">
            <v>0</v>
          </cell>
          <cell r="EE1239">
            <v>0</v>
          </cell>
          <cell r="EF1239">
            <v>0</v>
          </cell>
          <cell r="EG1239">
            <v>0</v>
          </cell>
          <cell r="EH1239">
            <v>0</v>
          </cell>
          <cell r="EI1239">
            <v>0</v>
          </cell>
          <cell r="EJ1239">
            <v>0</v>
          </cell>
          <cell r="EK1239">
            <v>0</v>
          </cell>
          <cell r="EL1239">
            <v>0</v>
          </cell>
          <cell r="EM1239">
            <v>0</v>
          </cell>
          <cell r="EN1239">
            <v>0</v>
          </cell>
          <cell r="EO1239">
            <v>0</v>
          </cell>
          <cell r="EP1239">
            <v>0</v>
          </cell>
          <cell r="EQ1239">
            <v>0</v>
          </cell>
          <cell r="ER1239">
            <v>0</v>
          </cell>
          <cell r="ES1239">
            <v>0</v>
          </cell>
          <cell r="ET1239">
            <v>0</v>
          </cell>
          <cell r="EU1239">
            <v>0</v>
          </cell>
          <cell r="EV1239">
            <v>0</v>
          </cell>
          <cell r="EW1239">
            <v>0</v>
          </cell>
          <cell r="EX1239">
            <v>0</v>
          </cell>
          <cell r="EY1239">
            <v>0</v>
          </cell>
          <cell r="EZ1239">
            <v>0</v>
          </cell>
          <cell r="FA1239">
            <v>0</v>
          </cell>
          <cell r="FB1239">
            <v>0</v>
          </cell>
          <cell r="FC1239">
            <v>0</v>
          </cell>
          <cell r="FD1239">
            <v>0</v>
          </cell>
          <cell r="FE1239">
            <v>0</v>
          </cell>
          <cell r="FF1239">
            <v>0</v>
          </cell>
          <cell r="FG1239">
            <v>0</v>
          </cell>
          <cell r="FH1239">
            <v>0</v>
          </cell>
          <cell r="FI1239">
            <v>0</v>
          </cell>
          <cell r="FJ1239">
            <v>0</v>
          </cell>
          <cell r="FK1239">
            <v>0</v>
          </cell>
          <cell r="FL1239">
            <v>0</v>
          </cell>
          <cell r="FM1239">
            <v>0</v>
          </cell>
          <cell r="FN1239">
            <v>0</v>
          </cell>
          <cell r="FO1239">
            <v>0</v>
          </cell>
          <cell r="FP1239">
            <v>0</v>
          </cell>
          <cell r="FQ1239">
            <v>0</v>
          </cell>
          <cell r="FR1239">
            <v>0</v>
          </cell>
          <cell r="FS1239">
            <v>0</v>
          </cell>
          <cell r="FT1239">
            <v>0</v>
          </cell>
          <cell r="FU1239">
            <v>0</v>
          </cell>
          <cell r="FV1239">
            <v>0</v>
          </cell>
          <cell r="FW1239">
            <v>0</v>
          </cell>
          <cell r="FX1239">
            <v>0</v>
          </cell>
          <cell r="FY1239">
            <v>0</v>
          </cell>
          <cell r="FZ1239">
            <v>0</v>
          </cell>
          <cell r="GA1239">
            <v>0</v>
          </cell>
          <cell r="GB1239">
            <v>0</v>
          </cell>
          <cell r="GC1239">
            <v>0</v>
          </cell>
          <cell r="GD1239">
            <v>0</v>
          </cell>
          <cell r="GE1239">
            <v>0</v>
          </cell>
          <cell r="GF1239">
            <v>0</v>
          </cell>
          <cell r="GG1239">
            <v>0</v>
          </cell>
          <cell r="GH1239">
            <v>0</v>
          </cell>
          <cell r="GI1239">
            <v>0</v>
          </cell>
          <cell r="GJ1239">
            <v>0</v>
          </cell>
          <cell r="GK1239">
            <v>0</v>
          </cell>
          <cell r="GL1239">
            <v>0</v>
          </cell>
          <cell r="GM1239">
            <v>0</v>
          </cell>
          <cell r="GN1239">
            <v>0</v>
          </cell>
          <cell r="GO1239">
            <v>0</v>
          </cell>
          <cell r="GP1239">
            <v>0</v>
          </cell>
          <cell r="GQ1239">
            <v>0</v>
          </cell>
          <cell r="GR1239">
            <v>0</v>
          </cell>
          <cell r="GS1239">
            <v>0</v>
          </cell>
          <cell r="GT1239">
            <v>0</v>
          </cell>
          <cell r="GU1239">
            <v>0</v>
          </cell>
          <cell r="GV1239">
            <v>0</v>
          </cell>
          <cell r="GW1239">
            <v>0</v>
          </cell>
          <cell r="GX1239">
            <v>0</v>
          </cell>
          <cell r="GY1239">
            <v>0</v>
          </cell>
          <cell r="GZ1239">
            <v>0</v>
          </cell>
          <cell r="HA1239">
            <v>0</v>
          </cell>
          <cell r="HB1239">
            <v>0</v>
          </cell>
          <cell r="HC1239">
            <v>0</v>
          </cell>
          <cell r="HD1239">
            <v>0</v>
          </cell>
          <cell r="HE1239">
            <v>0</v>
          </cell>
          <cell r="HF1239">
            <v>0</v>
          </cell>
          <cell r="HG1239">
            <v>0</v>
          </cell>
          <cell r="HH1239">
            <v>0</v>
          </cell>
          <cell r="HI1239">
            <v>0</v>
          </cell>
          <cell r="HJ1239">
            <v>0</v>
          </cell>
          <cell r="HK1239">
            <v>0</v>
          </cell>
          <cell r="HL1239">
            <v>0</v>
          </cell>
          <cell r="HM1239">
            <v>0</v>
          </cell>
          <cell r="HN1239">
            <v>0</v>
          </cell>
          <cell r="HO1239">
            <v>0</v>
          </cell>
          <cell r="HP1239">
            <v>0</v>
          </cell>
          <cell r="HQ1239">
            <v>0</v>
          </cell>
          <cell r="HR1239">
            <v>0</v>
          </cell>
          <cell r="HS1239">
            <v>0</v>
          </cell>
          <cell r="HT1239">
            <v>0</v>
          </cell>
          <cell r="HU1239">
            <v>0</v>
          </cell>
          <cell r="HV1239">
            <v>0</v>
          </cell>
          <cell r="HW1239">
            <v>0</v>
          </cell>
          <cell r="HX1239">
            <v>0</v>
          </cell>
          <cell r="HY1239">
            <v>0</v>
          </cell>
          <cell r="HZ1239">
            <v>0</v>
          </cell>
          <cell r="IA1239">
            <v>0</v>
          </cell>
          <cell r="IB1239">
            <v>0</v>
          </cell>
          <cell r="IC1239">
            <v>0</v>
          </cell>
          <cell r="ID1239">
            <v>0</v>
          </cell>
          <cell r="IE1239">
            <v>0</v>
          </cell>
          <cell r="IF1239">
            <v>0</v>
          </cell>
          <cell r="IG1239">
            <v>0</v>
          </cell>
          <cell r="IH1239">
            <v>0</v>
          </cell>
          <cell r="II1239">
            <v>0</v>
          </cell>
          <cell r="IJ1239">
            <v>0</v>
          </cell>
          <cell r="IK1239">
            <v>0</v>
          </cell>
          <cell r="IL1239">
            <v>0</v>
          </cell>
          <cell r="IM1239">
            <v>0</v>
          </cell>
          <cell r="IN1239">
            <v>0</v>
          </cell>
          <cell r="IO1239">
            <v>0</v>
          </cell>
          <cell r="IP1239">
            <v>0</v>
          </cell>
          <cell r="IQ1239">
            <v>0</v>
          </cell>
          <cell r="IR1239">
            <v>0</v>
          </cell>
          <cell r="IS1239">
            <v>0</v>
          </cell>
          <cell r="IT1239">
            <v>0</v>
          </cell>
          <cell r="IU1239">
            <v>0</v>
          </cell>
          <cell r="IV1239">
            <v>0</v>
          </cell>
          <cell r="IW1239">
            <v>0</v>
          </cell>
          <cell r="IX1239">
            <v>0</v>
          </cell>
          <cell r="IY1239">
            <v>0</v>
          </cell>
          <cell r="IZ1239">
            <v>0</v>
          </cell>
          <cell r="JA1239">
            <v>0</v>
          </cell>
          <cell r="JB1239">
            <v>0</v>
          </cell>
          <cell r="JC1239">
            <v>0</v>
          </cell>
          <cell r="JD1239">
            <v>0</v>
          </cell>
          <cell r="JE1239">
            <v>0</v>
          </cell>
          <cell r="JF1239">
            <v>0</v>
          </cell>
          <cell r="JG1239">
            <v>0</v>
          </cell>
          <cell r="JH1239">
            <v>0</v>
          </cell>
          <cell r="JI1239">
            <v>0</v>
          </cell>
          <cell r="JJ1239">
            <v>0</v>
          </cell>
          <cell r="JK1239">
            <v>0</v>
          </cell>
          <cell r="JL1239">
            <v>0</v>
          </cell>
          <cell r="JM1239">
            <v>0</v>
          </cell>
          <cell r="JN1239">
            <v>0</v>
          </cell>
          <cell r="JO1239">
            <v>0</v>
          </cell>
          <cell r="JP1239">
            <v>0</v>
          </cell>
          <cell r="JQ1239">
            <v>0</v>
          </cell>
        </row>
        <row r="1240">
          <cell r="D1240" t="str">
            <v>CLC.EX.UTS._._32.Huntington 2 CCUS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G1240">
            <v>0</v>
          </cell>
          <cell r="BH1240">
            <v>0</v>
          </cell>
          <cell r="BI1240">
            <v>0</v>
          </cell>
          <cell r="BJ1240">
            <v>0</v>
          </cell>
          <cell r="BK1240">
            <v>0</v>
          </cell>
          <cell r="BL1240">
            <v>0</v>
          </cell>
          <cell r="BM1240">
            <v>0</v>
          </cell>
          <cell r="BN1240">
            <v>0</v>
          </cell>
          <cell r="BO1240">
            <v>0</v>
          </cell>
          <cell r="BP1240">
            <v>0</v>
          </cell>
          <cell r="BQ1240">
            <v>0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0</v>
          </cell>
          <cell r="BW1240">
            <v>0</v>
          </cell>
          <cell r="BX1240">
            <v>0</v>
          </cell>
          <cell r="BY1240">
            <v>0</v>
          </cell>
          <cell r="BZ1240">
            <v>0</v>
          </cell>
          <cell r="CA1240">
            <v>0</v>
          </cell>
          <cell r="CB1240">
            <v>0</v>
          </cell>
          <cell r="CC1240">
            <v>0</v>
          </cell>
          <cell r="CD1240">
            <v>0</v>
          </cell>
          <cell r="CE1240">
            <v>0</v>
          </cell>
          <cell r="CF1240">
            <v>0</v>
          </cell>
          <cell r="CG1240">
            <v>0</v>
          </cell>
          <cell r="CH1240">
            <v>0</v>
          </cell>
          <cell r="CI1240">
            <v>0</v>
          </cell>
          <cell r="CJ1240">
            <v>0</v>
          </cell>
          <cell r="CK1240">
            <v>0</v>
          </cell>
          <cell r="CL1240">
            <v>0</v>
          </cell>
          <cell r="CM1240">
            <v>0</v>
          </cell>
          <cell r="CN1240">
            <v>0</v>
          </cell>
          <cell r="CO1240">
            <v>0</v>
          </cell>
          <cell r="CP1240">
            <v>0</v>
          </cell>
          <cell r="CQ1240">
            <v>0</v>
          </cell>
          <cell r="CR1240">
            <v>0</v>
          </cell>
          <cell r="CS1240">
            <v>0</v>
          </cell>
          <cell r="CT1240">
            <v>0</v>
          </cell>
          <cell r="CU1240">
            <v>0</v>
          </cell>
          <cell r="CV1240">
            <v>0</v>
          </cell>
          <cell r="CW1240">
            <v>0</v>
          </cell>
          <cell r="CX1240">
            <v>0</v>
          </cell>
          <cell r="CY1240">
            <v>0</v>
          </cell>
          <cell r="CZ1240">
            <v>0</v>
          </cell>
          <cell r="DA1240">
            <v>0</v>
          </cell>
          <cell r="DB1240">
            <v>0</v>
          </cell>
          <cell r="DC1240">
            <v>0</v>
          </cell>
          <cell r="DD1240">
            <v>0</v>
          </cell>
          <cell r="DE1240">
            <v>0</v>
          </cell>
          <cell r="DF1240">
            <v>0</v>
          </cell>
          <cell r="DG1240">
            <v>0</v>
          </cell>
          <cell r="DH1240">
            <v>0</v>
          </cell>
          <cell r="DI1240">
            <v>0</v>
          </cell>
          <cell r="DJ1240">
            <v>0</v>
          </cell>
          <cell r="DK1240">
            <v>0</v>
          </cell>
          <cell r="DL1240">
            <v>0</v>
          </cell>
          <cell r="DM1240">
            <v>0</v>
          </cell>
          <cell r="DN1240">
            <v>0</v>
          </cell>
          <cell r="DO1240">
            <v>0</v>
          </cell>
          <cell r="DP1240">
            <v>0</v>
          </cell>
          <cell r="DQ1240">
            <v>0</v>
          </cell>
          <cell r="DR1240">
            <v>0</v>
          </cell>
          <cell r="DS1240">
            <v>0</v>
          </cell>
          <cell r="DT1240">
            <v>0</v>
          </cell>
          <cell r="DU1240">
            <v>0</v>
          </cell>
          <cell r="DV1240">
            <v>0</v>
          </cell>
          <cell r="DW1240">
            <v>0</v>
          </cell>
          <cell r="DX1240">
            <v>0</v>
          </cell>
          <cell r="DY1240">
            <v>0</v>
          </cell>
          <cell r="DZ1240">
            <v>0</v>
          </cell>
          <cell r="EA1240">
            <v>0</v>
          </cell>
          <cell r="EB1240">
            <v>0</v>
          </cell>
          <cell r="EC1240">
            <v>0</v>
          </cell>
          <cell r="ED1240">
            <v>0</v>
          </cell>
          <cell r="EE1240">
            <v>0</v>
          </cell>
          <cell r="EF1240">
            <v>0</v>
          </cell>
          <cell r="EG1240">
            <v>0</v>
          </cell>
          <cell r="EH1240">
            <v>0</v>
          </cell>
          <cell r="EI1240">
            <v>0</v>
          </cell>
          <cell r="EJ1240">
            <v>0</v>
          </cell>
          <cell r="EK1240">
            <v>0</v>
          </cell>
          <cell r="EL1240">
            <v>0</v>
          </cell>
          <cell r="EM1240">
            <v>0</v>
          </cell>
          <cell r="EN1240">
            <v>0</v>
          </cell>
          <cell r="EO1240">
            <v>0</v>
          </cell>
          <cell r="EP1240">
            <v>0</v>
          </cell>
          <cell r="EQ1240">
            <v>0</v>
          </cell>
          <cell r="ER1240">
            <v>0</v>
          </cell>
          <cell r="ES1240">
            <v>0</v>
          </cell>
          <cell r="ET1240">
            <v>0</v>
          </cell>
          <cell r="EU1240">
            <v>0</v>
          </cell>
          <cell r="EV1240">
            <v>0</v>
          </cell>
          <cell r="EW1240">
            <v>0</v>
          </cell>
          <cell r="EX1240">
            <v>0</v>
          </cell>
          <cell r="EY1240">
            <v>0</v>
          </cell>
          <cell r="EZ1240">
            <v>0</v>
          </cell>
          <cell r="FA1240">
            <v>0</v>
          </cell>
          <cell r="FB1240">
            <v>0</v>
          </cell>
          <cell r="FC1240">
            <v>0</v>
          </cell>
          <cell r="FD1240">
            <v>0</v>
          </cell>
          <cell r="FE1240">
            <v>0</v>
          </cell>
          <cell r="FF1240">
            <v>0</v>
          </cell>
          <cell r="FG1240">
            <v>0</v>
          </cell>
          <cell r="FH1240">
            <v>0</v>
          </cell>
          <cell r="FI1240">
            <v>0</v>
          </cell>
          <cell r="FJ1240">
            <v>0</v>
          </cell>
          <cell r="FK1240">
            <v>0</v>
          </cell>
          <cell r="FL1240">
            <v>0</v>
          </cell>
          <cell r="FM1240">
            <v>0</v>
          </cell>
          <cell r="FN1240">
            <v>0</v>
          </cell>
          <cell r="FO1240">
            <v>0</v>
          </cell>
          <cell r="FP1240">
            <v>0</v>
          </cell>
          <cell r="FQ1240">
            <v>0</v>
          </cell>
          <cell r="FR1240">
            <v>0</v>
          </cell>
          <cell r="FS1240">
            <v>0</v>
          </cell>
          <cell r="FT1240">
            <v>0</v>
          </cell>
          <cell r="FU1240">
            <v>0</v>
          </cell>
          <cell r="FV1240">
            <v>0</v>
          </cell>
          <cell r="FW1240">
            <v>0</v>
          </cell>
          <cell r="FX1240">
            <v>0</v>
          </cell>
          <cell r="FY1240">
            <v>0</v>
          </cell>
          <cell r="FZ1240">
            <v>0</v>
          </cell>
          <cell r="GA1240">
            <v>0</v>
          </cell>
          <cell r="GB1240">
            <v>0</v>
          </cell>
          <cell r="GC1240">
            <v>0</v>
          </cell>
          <cell r="GD1240">
            <v>0</v>
          </cell>
          <cell r="GE1240">
            <v>0</v>
          </cell>
          <cell r="GF1240">
            <v>0</v>
          </cell>
          <cell r="GG1240">
            <v>0</v>
          </cell>
          <cell r="GH1240">
            <v>0</v>
          </cell>
          <cell r="GI1240">
            <v>0</v>
          </cell>
          <cell r="GJ1240">
            <v>0</v>
          </cell>
          <cell r="GK1240">
            <v>0</v>
          </cell>
          <cell r="GL1240">
            <v>0</v>
          </cell>
          <cell r="GM1240">
            <v>0</v>
          </cell>
          <cell r="GN1240">
            <v>0</v>
          </cell>
          <cell r="GO1240">
            <v>0</v>
          </cell>
          <cell r="GP1240">
            <v>0</v>
          </cell>
          <cell r="GQ1240">
            <v>0</v>
          </cell>
          <cell r="GR1240">
            <v>0</v>
          </cell>
          <cell r="GS1240">
            <v>0</v>
          </cell>
          <cell r="GT1240">
            <v>0</v>
          </cell>
          <cell r="GU1240">
            <v>0</v>
          </cell>
          <cell r="GV1240">
            <v>0</v>
          </cell>
          <cell r="GW1240">
            <v>0</v>
          </cell>
          <cell r="GX1240">
            <v>0</v>
          </cell>
          <cell r="GY1240">
            <v>0</v>
          </cell>
          <cell r="GZ1240">
            <v>0</v>
          </cell>
          <cell r="HA1240">
            <v>0</v>
          </cell>
          <cell r="HB1240">
            <v>0</v>
          </cell>
          <cell r="HC1240">
            <v>0</v>
          </cell>
          <cell r="HD1240">
            <v>0</v>
          </cell>
          <cell r="HE1240">
            <v>0</v>
          </cell>
          <cell r="HF1240">
            <v>0</v>
          </cell>
          <cell r="HG1240">
            <v>0</v>
          </cell>
          <cell r="HH1240">
            <v>0</v>
          </cell>
          <cell r="HI1240">
            <v>0</v>
          </cell>
          <cell r="HJ1240">
            <v>0</v>
          </cell>
          <cell r="HK1240">
            <v>0</v>
          </cell>
          <cell r="HL1240">
            <v>0</v>
          </cell>
          <cell r="HM1240">
            <v>0</v>
          </cell>
          <cell r="HN1240">
            <v>0</v>
          </cell>
          <cell r="HO1240">
            <v>0</v>
          </cell>
          <cell r="HP1240">
            <v>0</v>
          </cell>
          <cell r="HQ1240">
            <v>0</v>
          </cell>
          <cell r="HR1240">
            <v>0</v>
          </cell>
          <cell r="HS1240">
            <v>0</v>
          </cell>
          <cell r="HT1240">
            <v>0</v>
          </cell>
          <cell r="HU1240">
            <v>0</v>
          </cell>
          <cell r="HV1240">
            <v>0</v>
          </cell>
          <cell r="HW1240">
            <v>0</v>
          </cell>
          <cell r="HX1240">
            <v>0</v>
          </cell>
          <cell r="HY1240">
            <v>0</v>
          </cell>
          <cell r="HZ1240">
            <v>0</v>
          </cell>
          <cell r="IA1240">
            <v>0</v>
          </cell>
          <cell r="IB1240">
            <v>0</v>
          </cell>
          <cell r="IC1240">
            <v>0</v>
          </cell>
          <cell r="ID1240">
            <v>0</v>
          </cell>
          <cell r="IE1240">
            <v>1.5144739999982448E-2</v>
          </cell>
          <cell r="IF1240">
            <v>0</v>
          </cell>
          <cell r="IG1240">
            <v>0</v>
          </cell>
          <cell r="IH1240">
            <v>0.21494473999999908</v>
          </cell>
          <cell r="II1240">
            <v>0</v>
          </cell>
          <cell r="IJ1240">
            <v>0</v>
          </cell>
          <cell r="IK1240">
            <v>0</v>
          </cell>
          <cell r="IL1240">
            <v>0</v>
          </cell>
          <cell r="IM1240">
            <v>0</v>
          </cell>
          <cell r="IN1240">
            <v>0</v>
          </cell>
          <cell r="IO1240">
            <v>0</v>
          </cell>
          <cell r="IP1240">
            <v>-0.1997999999999962</v>
          </cell>
          <cell r="IQ1240">
            <v>0</v>
          </cell>
          <cell r="IR1240">
            <v>-8.7786539999996194E-2</v>
          </cell>
          <cell r="IS1240">
            <v>0</v>
          </cell>
          <cell r="IT1240">
            <v>0</v>
          </cell>
          <cell r="IU1240">
            <v>0</v>
          </cell>
          <cell r="IV1240">
            <v>0</v>
          </cell>
          <cell r="IW1240">
            <v>0</v>
          </cell>
          <cell r="IX1240">
            <v>0</v>
          </cell>
          <cell r="IY1240">
            <v>0</v>
          </cell>
          <cell r="IZ1240">
            <v>0</v>
          </cell>
          <cell r="JA1240">
            <v>-8.7786540000001523E-2</v>
          </cell>
          <cell r="JB1240">
            <v>0</v>
          </cell>
          <cell r="JC1240">
            <v>0</v>
          </cell>
          <cell r="JD1240">
            <v>0</v>
          </cell>
          <cell r="JE1240">
            <v>0</v>
          </cell>
          <cell r="JF1240">
            <v>0</v>
          </cell>
          <cell r="JG1240">
            <v>0</v>
          </cell>
          <cell r="JH1240">
            <v>0</v>
          </cell>
          <cell r="JI1240">
            <v>0</v>
          </cell>
          <cell r="JJ1240">
            <v>0</v>
          </cell>
          <cell r="JK1240">
            <v>0</v>
          </cell>
          <cell r="JL1240">
            <v>0</v>
          </cell>
          <cell r="JM1240">
            <v>0</v>
          </cell>
          <cell r="JN1240">
            <v>0</v>
          </cell>
          <cell r="JO1240">
            <v>0</v>
          </cell>
          <cell r="JP1240">
            <v>0</v>
          </cell>
          <cell r="JQ1240">
            <v>0</v>
          </cell>
        </row>
        <row r="1241">
          <cell r="D1241" t="str">
            <v>CLC.EX.BDG._._30.JimBridger 3 CCUS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>
            <v>0</v>
          </cell>
          <cell r="BH1241">
            <v>0</v>
          </cell>
          <cell r="BI1241">
            <v>0</v>
          </cell>
          <cell r="BJ1241">
            <v>0</v>
          </cell>
          <cell r="BK1241">
            <v>0</v>
          </cell>
          <cell r="BL1241">
            <v>0</v>
          </cell>
          <cell r="BM1241">
            <v>0</v>
          </cell>
          <cell r="BN1241">
            <v>0</v>
          </cell>
          <cell r="BO1241">
            <v>0</v>
          </cell>
          <cell r="BP1241">
            <v>0</v>
          </cell>
          <cell r="BQ1241">
            <v>0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0</v>
          </cell>
          <cell r="BW1241">
            <v>0</v>
          </cell>
          <cell r="BX1241">
            <v>0</v>
          </cell>
          <cell r="BY1241">
            <v>0</v>
          </cell>
          <cell r="BZ1241">
            <v>0</v>
          </cell>
          <cell r="CA1241">
            <v>0</v>
          </cell>
          <cell r="CB1241">
            <v>0</v>
          </cell>
          <cell r="CC1241">
            <v>0</v>
          </cell>
          <cell r="CD1241">
            <v>0</v>
          </cell>
          <cell r="CE1241">
            <v>0</v>
          </cell>
          <cell r="CF1241">
            <v>0</v>
          </cell>
          <cell r="CG1241">
            <v>0</v>
          </cell>
          <cell r="CH1241">
            <v>0</v>
          </cell>
          <cell r="CI1241">
            <v>0</v>
          </cell>
          <cell r="CJ1241">
            <v>0</v>
          </cell>
          <cell r="CK1241">
            <v>0</v>
          </cell>
          <cell r="CL1241">
            <v>0</v>
          </cell>
          <cell r="CM1241">
            <v>0</v>
          </cell>
          <cell r="CN1241">
            <v>0</v>
          </cell>
          <cell r="CO1241">
            <v>0</v>
          </cell>
          <cell r="CP1241">
            <v>0</v>
          </cell>
          <cell r="CQ1241">
            <v>0</v>
          </cell>
          <cell r="CR1241">
            <v>0</v>
          </cell>
          <cell r="CS1241">
            <v>0</v>
          </cell>
          <cell r="CT1241">
            <v>0</v>
          </cell>
          <cell r="CU1241">
            <v>0</v>
          </cell>
          <cell r="CV1241">
            <v>0</v>
          </cell>
          <cell r="CW1241">
            <v>0</v>
          </cell>
          <cell r="CX1241">
            <v>0</v>
          </cell>
          <cell r="CY1241">
            <v>0</v>
          </cell>
          <cell r="CZ1241">
            <v>0</v>
          </cell>
          <cell r="DA1241">
            <v>0</v>
          </cell>
          <cell r="DB1241">
            <v>0</v>
          </cell>
          <cell r="DC1241">
            <v>0</v>
          </cell>
          <cell r="DD1241">
            <v>0</v>
          </cell>
          <cell r="DE1241">
            <v>0</v>
          </cell>
          <cell r="DF1241">
            <v>0</v>
          </cell>
          <cell r="DG1241">
            <v>0</v>
          </cell>
          <cell r="DH1241">
            <v>0</v>
          </cell>
          <cell r="DI1241">
            <v>0</v>
          </cell>
          <cell r="DJ1241">
            <v>0</v>
          </cell>
          <cell r="DK1241">
            <v>0</v>
          </cell>
          <cell r="DL1241">
            <v>0</v>
          </cell>
          <cell r="DM1241">
            <v>0</v>
          </cell>
          <cell r="DN1241">
            <v>0</v>
          </cell>
          <cell r="DO1241">
            <v>0</v>
          </cell>
          <cell r="DP1241">
            <v>0</v>
          </cell>
          <cell r="DQ1241">
            <v>0</v>
          </cell>
          <cell r="DR1241">
            <v>0</v>
          </cell>
          <cell r="DS1241">
            <v>0</v>
          </cell>
          <cell r="DT1241">
            <v>0</v>
          </cell>
          <cell r="DU1241">
            <v>0</v>
          </cell>
          <cell r="DV1241">
            <v>0</v>
          </cell>
          <cell r="DW1241">
            <v>0</v>
          </cell>
          <cell r="DX1241">
            <v>0</v>
          </cell>
          <cell r="DY1241">
            <v>0</v>
          </cell>
          <cell r="DZ1241">
            <v>0</v>
          </cell>
          <cell r="EA1241">
            <v>0</v>
          </cell>
          <cell r="EB1241">
            <v>0</v>
          </cell>
          <cell r="EC1241">
            <v>0</v>
          </cell>
          <cell r="ED1241">
            <v>0</v>
          </cell>
          <cell r="EE1241">
            <v>0</v>
          </cell>
          <cell r="EF1241">
            <v>0</v>
          </cell>
          <cell r="EG1241">
            <v>0</v>
          </cell>
          <cell r="EH1241">
            <v>0</v>
          </cell>
          <cell r="EI1241">
            <v>0</v>
          </cell>
          <cell r="EJ1241">
            <v>0</v>
          </cell>
          <cell r="EK1241">
            <v>0</v>
          </cell>
          <cell r="EL1241">
            <v>0</v>
          </cell>
          <cell r="EM1241">
            <v>0</v>
          </cell>
          <cell r="EN1241">
            <v>0</v>
          </cell>
          <cell r="EO1241">
            <v>0</v>
          </cell>
          <cell r="EP1241">
            <v>0</v>
          </cell>
          <cell r="EQ1241">
            <v>0</v>
          </cell>
          <cell r="ER1241">
            <v>0</v>
          </cell>
          <cell r="ES1241">
            <v>0</v>
          </cell>
          <cell r="ET1241">
            <v>0</v>
          </cell>
          <cell r="EU1241">
            <v>0</v>
          </cell>
          <cell r="EV1241">
            <v>0</v>
          </cell>
          <cell r="EW1241">
            <v>0</v>
          </cell>
          <cell r="EX1241">
            <v>0</v>
          </cell>
          <cell r="EY1241">
            <v>0</v>
          </cell>
          <cell r="EZ1241">
            <v>0</v>
          </cell>
          <cell r="FA1241">
            <v>0</v>
          </cell>
          <cell r="FB1241">
            <v>0</v>
          </cell>
          <cell r="FC1241">
            <v>0</v>
          </cell>
          <cell r="FD1241">
            <v>0</v>
          </cell>
          <cell r="FE1241">
            <v>0</v>
          </cell>
          <cell r="FF1241">
            <v>0</v>
          </cell>
          <cell r="FG1241">
            <v>0</v>
          </cell>
          <cell r="FH1241">
            <v>0</v>
          </cell>
          <cell r="FI1241">
            <v>0</v>
          </cell>
          <cell r="FJ1241">
            <v>0</v>
          </cell>
          <cell r="FK1241">
            <v>0</v>
          </cell>
          <cell r="FL1241">
            <v>0</v>
          </cell>
          <cell r="FM1241">
            <v>0</v>
          </cell>
          <cell r="FN1241">
            <v>0</v>
          </cell>
          <cell r="FO1241">
            <v>0</v>
          </cell>
          <cell r="FP1241">
            <v>0</v>
          </cell>
          <cell r="FQ1241">
            <v>0</v>
          </cell>
          <cell r="FR1241">
            <v>0</v>
          </cell>
          <cell r="FS1241">
            <v>0</v>
          </cell>
          <cell r="FT1241">
            <v>0</v>
          </cell>
          <cell r="FU1241">
            <v>0</v>
          </cell>
          <cell r="FV1241">
            <v>0</v>
          </cell>
          <cell r="FW1241">
            <v>0</v>
          </cell>
          <cell r="FX1241">
            <v>0</v>
          </cell>
          <cell r="FY1241">
            <v>0</v>
          </cell>
          <cell r="FZ1241">
            <v>0</v>
          </cell>
          <cell r="GA1241">
            <v>0</v>
          </cell>
          <cell r="GB1241">
            <v>0</v>
          </cell>
          <cell r="GC1241">
            <v>0</v>
          </cell>
          <cell r="GD1241">
            <v>0</v>
          </cell>
          <cell r="GE1241">
            <v>0</v>
          </cell>
          <cell r="GF1241">
            <v>0</v>
          </cell>
          <cell r="GG1241">
            <v>0</v>
          </cell>
          <cell r="GH1241">
            <v>0</v>
          </cell>
          <cell r="GI1241">
            <v>0</v>
          </cell>
          <cell r="GJ1241">
            <v>0</v>
          </cell>
          <cell r="GK1241">
            <v>0</v>
          </cell>
          <cell r="GL1241">
            <v>0</v>
          </cell>
          <cell r="GM1241">
            <v>0</v>
          </cell>
          <cell r="GN1241">
            <v>0</v>
          </cell>
          <cell r="GO1241">
            <v>0</v>
          </cell>
          <cell r="GP1241">
            <v>0</v>
          </cell>
          <cell r="GQ1241">
            <v>0</v>
          </cell>
          <cell r="GR1241">
            <v>0</v>
          </cell>
          <cell r="GS1241">
            <v>0</v>
          </cell>
          <cell r="GT1241">
            <v>0</v>
          </cell>
          <cell r="GU1241">
            <v>0</v>
          </cell>
          <cell r="GV1241">
            <v>0</v>
          </cell>
          <cell r="GW1241">
            <v>0</v>
          </cell>
          <cell r="GX1241">
            <v>0</v>
          </cell>
          <cell r="GY1241">
            <v>0</v>
          </cell>
          <cell r="GZ1241">
            <v>0</v>
          </cell>
          <cell r="HA1241">
            <v>0</v>
          </cell>
          <cell r="HB1241">
            <v>0</v>
          </cell>
          <cell r="HC1241">
            <v>0</v>
          </cell>
          <cell r="HD1241">
            <v>0</v>
          </cell>
          <cell r="HE1241">
            <v>0</v>
          </cell>
          <cell r="HF1241">
            <v>0</v>
          </cell>
          <cell r="HG1241">
            <v>0</v>
          </cell>
          <cell r="HH1241">
            <v>0</v>
          </cell>
          <cell r="HI1241">
            <v>0</v>
          </cell>
          <cell r="HJ1241">
            <v>0</v>
          </cell>
          <cell r="HK1241">
            <v>0</v>
          </cell>
          <cell r="HL1241">
            <v>0</v>
          </cell>
          <cell r="HM1241">
            <v>0</v>
          </cell>
          <cell r="HN1241">
            <v>0</v>
          </cell>
          <cell r="HO1241">
            <v>0</v>
          </cell>
          <cell r="HP1241">
            <v>0</v>
          </cell>
          <cell r="HQ1241">
            <v>0</v>
          </cell>
          <cell r="HR1241">
            <v>163.96808030997636</v>
          </cell>
          <cell r="HS1241">
            <v>0</v>
          </cell>
          <cell r="HT1241">
            <v>-9.4995187700042152</v>
          </cell>
          <cell r="HU1241">
            <v>0</v>
          </cell>
          <cell r="HV1241">
            <v>0</v>
          </cell>
          <cell r="HW1241">
            <v>0</v>
          </cell>
          <cell r="HX1241">
            <v>20.512227309999616</v>
          </cell>
          <cell r="HY1241">
            <v>108.30118163999941</v>
          </cell>
          <cell r="HZ1241">
            <v>-50.26818682000885</v>
          </cell>
          <cell r="IA1241">
            <v>3.0763510499964468</v>
          </cell>
          <cell r="IB1241">
            <v>0</v>
          </cell>
          <cell r="IC1241">
            <v>83.597062209995784</v>
          </cell>
          <cell r="ID1241">
            <v>8.2489636899917969</v>
          </cell>
          <cell r="IE1241">
            <v>327.01528256002348</v>
          </cell>
          <cell r="IF1241">
            <v>-8.5131681200073217</v>
          </cell>
          <cell r="IG1241">
            <v>-11.079627850005636</v>
          </cell>
          <cell r="IH1241">
            <v>0</v>
          </cell>
          <cell r="II1241">
            <v>0</v>
          </cell>
          <cell r="IJ1241">
            <v>0</v>
          </cell>
          <cell r="IK1241">
            <v>0</v>
          </cell>
          <cell r="IL1241">
            <v>4.9265595600008965</v>
          </cell>
          <cell r="IM1241">
            <v>-0.27486524000414647</v>
          </cell>
          <cell r="IN1241">
            <v>331.63830031000543</v>
          </cell>
          <cell r="IO1241">
            <v>0</v>
          </cell>
          <cell r="IP1241">
            <v>4.1064949600004184</v>
          </cell>
          <cell r="IQ1241">
            <v>6.2115889400010929</v>
          </cell>
          <cell r="IR1241">
            <v>1772.133305990079</v>
          </cell>
          <cell r="IS1241">
            <v>-16.680722970006173</v>
          </cell>
          <cell r="IT1241">
            <v>49.770576020011504</v>
          </cell>
          <cell r="IU1241">
            <v>0</v>
          </cell>
          <cell r="IV1241">
            <v>0</v>
          </cell>
          <cell r="IW1241">
            <v>0</v>
          </cell>
          <cell r="IX1241">
            <v>1.1624235099998259</v>
          </cell>
          <cell r="IY1241">
            <v>2.7758911900018575</v>
          </cell>
          <cell r="IZ1241">
            <v>-29.856205889998819</v>
          </cell>
          <cell r="JA1241">
            <v>1737.8972241500014</v>
          </cell>
          <cell r="JB1241">
            <v>25.817532479999954</v>
          </cell>
          <cell r="JC1241">
            <v>-1.7978313300045556</v>
          </cell>
          <cell r="JD1241">
            <v>3.0444188300025417</v>
          </cell>
          <cell r="JE1241">
            <v>0</v>
          </cell>
          <cell r="JF1241">
            <v>0</v>
          </cell>
          <cell r="JG1241">
            <v>0</v>
          </cell>
          <cell r="JH1241">
            <v>0</v>
          </cell>
          <cell r="JI1241">
            <v>0</v>
          </cell>
          <cell r="JJ1241">
            <v>0</v>
          </cell>
          <cell r="JK1241">
            <v>0</v>
          </cell>
          <cell r="JL1241">
            <v>0</v>
          </cell>
          <cell r="JM1241">
            <v>0</v>
          </cell>
          <cell r="JN1241">
            <v>0</v>
          </cell>
          <cell r="JO1241">
            <v>0</v>
          </cell>
          <cell r="JP1241">
            <v>0</v>
          </cell>
          <cell r="JQ1241">
            <v>0</v>
          </cell>
        </row>
        <row r="1242">
          <cell r="D1242" t="str">
            <v>CLC.EX.BDG._._30.JimBridger 4 CCUS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G1242">
            <v>0</v>
          </cell>
          <cell r="BH1242">
            <v>0</v>
          </cell>
          <cell r="BI1242">
            <v>0</v>
          </cell>
          <cell r="BJ1242">
            <v>0</v>
          </cell>
          <cell r="BK1242">
            <v>0</v>
          </cell>
          <cell r="BL1242">
            <v>0</v>
          </cell>
          <cell r="BM1242">
            <v>0</v>
          </cell>
          <cell r="BN1242">
            <v>0</v>
          </cell>
          <cell r="BO1242">
            <v>0</v>
          </cell>
          <cell r="BP1242">
            <v>0</v>
          </cell>
          <cell r="BQ1242">
            <v>0</v>
          </cell>
          <cell r="BR1242">
            <v>0</v>
          </cell>
          <cell r="BS1242">
            <v>0</v>
          </cell>
          <cell r="BT1242">
            <v>0</v>
          </cell>
          <cell r="BU1242">
            <v>0</v>
          </cell>
          <cell r="BV1242">
            <v>0</v>
          </cell>
          <cell r="BW1242">
            <v>0</v>
          </cell>
          <cell r="BX1242">
            <v>0</v>
          </cell>
          <cell r="BY1242">
            <v>0</v>
          </cell>
          <cell r="BZ1242">
            <v>0</v>
          </cell>
          <cell r="CA1242">
            <v>0</v>
          </cell>
          <cell r="CB1242">
            <v>0</v>
          </cell>
          <cell r="CC1242">
            <v>0</v>
          </cell>
          <cell r="CD1242">
            <v>0</v>
          </cell>
          <cell r="CE1242">
            <v>0</v>
          </cell>
          <cell r="CF1242">
            <v>0</v>
          </cell>
          <cell r="CG1242">
            <v>0</v>
          </cell>
          <cell r="CH1242">
            <v>0</v>
          </cell>
          <cell r="CI1242">
            <v>0</v>
          </cell>
          <cell r="CJ1242">
            <v>0</v>
          </cell>
          <cell r="CK1242">
            <v>0</v>
          </cell>
          <cell r="CL1242">
            <v>0</v>
          </cell>
          <cell r="CM1242">
            <v>0</v>
          </cell>
          <cell r="CN1242">
            <v>0</v>
          </cell>
          <cell r="CO1242">
            <v>0</v>
          </cell>
          <cell r="CP1242">
            <v>0</v>
          </cell>
          <cell r="CQ1242">
            <v>0</v>
          </cell>
          <cell r="CR1242">
            <v>0</v>
          </cell>
          <cell r="CS1242">
            <v>0</v>
          </cell>
          <cell r="CT1242">
            <v>0</v>
          </cell>
          <cell r="CU1242">
            <v>0</v>
          </cell>
          <cell r="CV1242">
            <v>0</v>
          </cell>
          <cell r="CW1242">
            <v>0</v>
          </cell>
          <cell r="CX1242">
            <v>0</v>
          </cell>
          <cell r="CY1242">
            <v>0</v>
          </cell>
          <cell r="CZ1242">
            <v>0</v>
          </cell>
          <cell r="DA1242">
            <v>0</v>
          </cell>
          <cell r="DB1242">
            <v>0</v>
          </cell>
          <cell r="DC1242">
            <v>0</v>
          </cell>
          <cell r="DD1242">
            <v>0</v>
          </cell>
          <cell r="DE1242">
            <v>0</v>
          </cell>
          <cell r="DF1242">
            <v>0</v>
          </cell>
          <cell r="DG1242">
            <v>0</v>
          </cell>
          <cell r="DH1242">
            <v>0</v>
          </cell>
          <cell r="DI1242">
            <v>0</v>
          </cell>
          <cell r="DJ1242">
            <v>0</v>
          </cell>
          <cell r="DK1242">
            <v>0</v>
          </cell>
          <cell r="DL1242">
            <v>0</v>
          </cell>
          <cell r="DM1242">
            <v>0</v>
          </cell>
          <cell r="DN1242">
            <v>0</v>
          </cell>
          <cell r="DO1242">
            <v>0</v>
          </cell>
          <cell r="DP1242">
            <v>0</v>
          </cell>
          <cell r="DQ1242">
            <v>0</v>
          </cell>
          <cell r="DR1242">
            <v>0</v>
          </cell>
          <cell r="DS1242">
            <v>0</v>
          </cell>
          <cell r="DT1242">
            <v>0</v>
          </cell>
          <cell r="DU1242">
            <v>0</v>
          </cell>
          <cell r="DV1242">
            <v>0</v>
          </cell>
          <cell r="DW1242">
            <v>0</v>
          </cell>
          <cell r="DX1242">
            <v>0</v>
          </cell>
          <cell r="DY1242">
            <v>0</v>
          </cell>
          <cell r="DZ1242">
            <v>0</v>
          </cell>
          <cell r="EA1242">
            <v>0</v>
          </cell>
          <cell r="EB1242">
            <v>0</v>
          </cell>
          <cell r="EC1242">
            <v>0</v>
          </cell>
          <cell r="ED1242">
            <v>0</v>
          </cell>
          <cell r="EE1242">
            <v>0</v>
          </cell>
          <cell r="EF1242">
            <v>0</v>
          </cell>
          <cell r="EG1242">
            <v>0</v>
          </cell>
          <cell r="EH1242">
            <v>0</v>
          </cell>
          <cell r="EI1242">
            <v>0</v>
          </cell>
          <cell r="EJ1242">
            <v>0</v>
          </cell>
          <cell r="EK1242">
            <v>0</v>
          </cell>
          <cell r="EL1242">
            <v>0</v>
          </cell>
          <cell r="EM1242">
            <v>0</v>
          </cell>
          <cell r="EN1242">
            <v>0</v>
          </cell>
          <cell r="EO1242">
            <v>0</v>
          </cell>
          <cell r="EP1242">
            <v>0</v>
          </cell>
          <cell r="EQ1242">
            <v>0</v>
          </cell>
          <cell r="ER1242">
            <v>0</v>
          </cell>
          <cell r="ES1242">
            <v>0</v>
          </cell>
          <cell r="ET1242">
            <v>0</v>
          </cell>
          <cell r="EU1242">
            <v>0</v>
          </cell>
          <cell r="EV1242">
            <v>0</v>
          </cell>
          <cell r="EW1242">
            <v>0</v>
          </cell>
          <cell r="EX1242">
            <v>0</v>
          </cell>
          <cell r="EY1242">
            <v>0</v>
          </cell>
          <cell r="EZ1242">
            <v>0</v>
          </cell>
          <cell r="FA1242">
            <v>0</v>
          </cell>
          <cell r="FB1242">
            <v>0</v>
          </cell>
          <cell r="FC1242">
            <v>0</v>
          </cell>
          <cell r="FD1242">
            <v>0</v>
          </cell>
          <cell r="FE1242">
            <v>0</v>
          </cell>
          <cell r="FF1242">
            <v>0</v>
          </cell>
          <cell r="FG1242">
            <v>0</v>
          </cell>
          <cell r="FH1242">
            <v>0</v>
          </cell>
          <cell r="FI1242">
            <v>0</v>
          </cell>
          <cell r="FJ1242">
            <v>0</v>
          </cell>
          <cell r="FK1242">
            <v>0</v>
          </cell>
          <cell r="FL1242">
            <v>0</v>
          </cell>
          <cell r="FM1242">
            <v>0</v>
          </cell>
          <cell r="FN1242">
            <v>0</v>
          </cell>
          <cell r="FO1242">
            <v>0</v>
          </cell>
          <cell r="FP1242">
            <v>0</v>
          </cell>
          <cell r="FQ1242">
            <v>0</v>
          </cell>
          <cell r="FR1242">
            <v>0</v>
          </cell>
          <cell r="FS1242">
            <v>0</v>
          </cell>
          <cell r="FT1242">
            <v>0</v>
          </cell>
          <cell r="FU1242">
            <v>0</v>
          </cell>
          <cell r="FV1242">
            <v>0</v>
          </cell>
          <cell r="FW1242">
            <v>0</v>
          </cell>
          <cell r="FX1242">
            <v>0</v>
          </cell>
          <cell r="FY1242">
            <v>0</v>
          </cell>
          <cell r="FZ1242">
            <v>0</v>
          </cell>
          <cell r="GA1242">
            <v>0</v>
          </cell>
          <cell r="GB1242">
            <v>0</v>
          </cell>
          <cell r="GC1242">
            <v>0</v>
          </cell>
          <cell r="GD1242">
            <v>0</v>
          </cell>
          <cell r="GE1242">
            <v>0</v>
          </cell>
          <cell r="GF1242">
            <v>0</v>
          </cell>
          <cell r="GG1242">
            <v>0</v>
          </cell>
          <cell r="GH1242">
            <v>0</v>
          </cell>
          <cell r="GI1242">
            <v>0</v>
          </cell>
          <cell r="GJ1242">
            <v>0</v>
          </cell>
          <cell r="GK1242">
            <v>0</v>
          </cell>
          <cell r="GL1242">
            <v>0</v>
          </cell>
          <cell r="GM1242">
            <v>0</v>
          </cell>
          <cell r="GN1242">
            <v>0</v>
          </cell>
          <cell r="GO1242">
            <v>0</v>
          </cell>
          <cell r="GP1242">
            <v>0</v>
          </cell>
          <cell r="GQ1242">
            <v>0</v>
          </cell>
          <cell r="GR1242">
            <v>0</v>
          </cell>
          <cell r="GS1242">
            <v>0</v>
          </cell>
          <cell r="GT1242">
            <v>0</v>
          </cell>
          <cell r="GU1242">
            <v>0</v>
          </cell>
          <cell r="GV1242">
            <v>0</v>
          </cell>
          <cell r="GW1242">
            <v>0</v>
          </cell>
          <cell r="GX1242">
            <v>0</v>
          </cell>
          <cell r="GY1242">
            <v>0</v>
          </cell>
          <cell r="GZ1242">
            <v>0</v>
          </cell>
          <cell r="HA1242">
            <v>0</v>
          </cell>
          <cell r="HB1242">
            <v>0</v>
          </cell>
          <cell r="HC1242">
            <v>0</v>
          </cell>
          <cell r="HD1242">
            <v>0</v>
          </cell>
          <cell r="HE1242">
            <v>0</v>
          </cell>
          <cell r="HF1242">
            <v>0</v>
          </cell>
          <cell r="HG1242">
            <v>0</v>
          </cell>
          <cell r="HH1242">
            <v>0</v>
          </cell>
          <cell r="HI1242">
            <v>0</v>
          </cell>
          <cell r="HJ1242">
            <v>0</v>
          </cell>
          <cell r="HK1242">
            <v>0</v>
          </cell>
          <cell r="HL1242">
            <v>0</v>
          </cell>
          <cell r="HM1242">
            <v>0</v>
          </cell>
          <cell r="HN1242">
            <v>0</v>
          </cell>
          <cell r="HO1242">
            <v>0</v>
          </cell>
          <cell r="HP1242">
            <v>0</v>
          </cell>
          <cell r="HQ1242">
            <v>0</v>
          </cell>
          <cell r="HR1242">
            <v>-409.65668364998419</v>
          </cell>
          <cell r="HS1242">
            <v>-0.6443856699988828</v>
          </cell>
          <cell r="HT1242">
            <v>0.16443304000858916</v>
          </cell>
          <cell r="HU1242">
            <v>0</v>
          </cell>
          <cell r="HV1242">
            <v>-8.5911624800000936</v>
          </cell>
          <cell r="HW1242">
            <v>-7.5383843900017382</v>
          </cell>
          <cell r="HX1242">
            <v>0</v>
          </cell>
          <cell r="HY1242">
            <v>-68.184869779997825</v>
          </cell>
          <cell r="HZ1242">
            <v>123.99663715000497</v>
          </cell>
          <cell r="IA1242">
            <v>-434.25817829999869</v>
          </cell>
          <cell r="IB1242">
            <v>0</v>
          </cell>
          <cell r="IC1242">
            <v>-19.029290100002981</v>
          </cell>
          <cell r="ID1242">
            <v>4.4285168799979147</v>
          </cell>
          <cell r="IE1242">
            <v>786.63587490998907</v>
          </cell>
          <cell r="IF1242">
            <v>-2.2064438299930771</v>
          </cell>
          <cell r="IG1242">
            <v>42.425983360000828</v>
          </cell>
          <cell r="IH1242">
            <v>11.338262239998585</v>
          </cell>
          <cell r="II1242">
            <v>0</v>
          </cell>
          <cell r="IJ1242">
            <v>0</v>
          </cell>
          <cell r="IK1242">
            <v>-12.960848290000285</v>
          </cell>
          <cell r="IL1242">
            <v>25.128186909998476</v>
          </cell>
          <cell r="IM1242">
            <v>-6.60356781999144</v>
          </cell>
          <cell r="IN1242">
            <v>-391.61494807001145</v>
          </cell>
          <cell r="IO1242">
            <v>-0.38107274000026337</v>
          </cell>
          <cell r="IP1242">
            <v>1113.3452843100094</v>
          </cell>
          <cell r="IQ1242">
            <v>8.1650388400048541</v>
          </cell>
          <cell r="IR1242">
            <v>-1549.3797096899361</v>
          </cell>
          <cell r="IS1242">
            <v>-2.7825382500013802</v>
          </cell>
          <cell r="IT1242">
            <v>13.952686800002994</v>
          </cell>
          <cell r="IU1242">
            <v>0</v>
          </cell>
          <cell r="IV1242">
            <v>0</v>
          </cell>
          <cell r="IW1242">
            <v>0</v>
          </cell>
          <cell r="IX1242">
            <v>0</v>
          </cell>
          <cell r="IY1242">
            <v>9.3408481200094684</v>
          </cell>
          <cell r="IZ1242">
            <v>751.57511879999947</v>
          </cell>
          <cell r="JA1242">
            <v>-2306.0738843699983</v>
          </cell>
          <cell r="JB1242">
            <v>0</v>
          </cell>
          <cell r="JC1242">
            <v>3.711938469998131</v>
          </cell>
          <cell r="JD1242">
            <v>-19.103879260001122</v>
          </cell>
          <cell r="JE1242">
            <v>0</v>
          </cell>
          <cell r="JF1242">
            <v>0</v>
          </cell>
          <cell r="JG1242">
            <v>0</v>
          </cell>
          <cell r="JH1242">
            <v>0</v>
          </cell>
          <cell r="JI1242">
            <v>0</v>
          </cell>
          <cell r="JJ1242">
            <v>0</v>
          </cell>
          <cell r="JK1242">
            <v>0</v>
          </cell>
          <cell r="JL1242">
            <v>0</v>
          </cell>
          <cell r="JM1242">
            <v>0</v>
          </cell>
          <cell r="JN1242">
            <v>0</v>
          </cell>
          <cell r="JO1242">
            <v>0</v>
          </cell>
          <cell r="JP1242">
            <v>0</v>
          </cell>
          <cell r="JQ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  <cell r="BG1243">
            <v>0</v>
          </cell>
          <cell r="BH1243">
            <v>0</v>
          </cell>
          <cell r="BI1243">
            <v>0</v>
          </cell>
          <cell r="BJ1243">
            <v>0</v>
          </cell>
          <cell r="BK1243">
            <v>0</v>
          </cell>
          <cell r="BL1243">
            <v>0</v>
          </cell>
          <cell r="BM1243">
            <v>0</v>
          </cell>
          <cell r="BN1243">
            <v>0</v>
          </cell>
          <cell r="BO1243">
            <v>0</v>
          </cell>
          <cell r="BP1243">
            <v>0</v>
          </cell>
          <cell r="BQ1243">
            <v>0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0</v>
          </cell>
          <cell r="BW1243">
            <v>0</v>
          </cell>
          <cell r="BX1243">
            <v>0</v>
          </cell>
          <cell r="BY1243">
            <v>0</v>
          </cell>
          <cell r="BZ1243">
            <v>0</v>
          </cell>
          <cell r="CA1243">
            <v>0</v>
          </cell>
          <cell r="CB1243">
            <v>0</v>
          </cell>
          <cell r="CC1243">
            <v>0</v>
          </cell>
          <cell r="CD1243">
            <v>0</v>
          </cell>
          <cell r="CE1243">
            <v>0</v>
          </cell>
          <cell r="CF1243">
            <v>0</v>
          </cell>
          <cell r="CG1243">
            <v>0</v>
          </cell>
          <cell r="CH1243">
            <v>0</v>
          </cell>
          <cell r="CI1243">
            <v>0</v>
          </cell>
          <cell r="CJ1243">
            <v>0</v>
          </cell>
          <cell r="CK1243">
            <v>0</v>
          </cell>
          <cell r="CL1243">
            <v>0</v>
          </cell>
          <cell r="CM1243">
            <v>0</v>
          </cell>
          <cell r="CN1243">
            <v>0</v>
          </cell>
          <cell r="CO1243">
            <v>0</v>
          </cell>
          <cell r="CP1243">
            <v>0</v>
          </cell>
          <cell r="CQ1243">
            <v>0</v>
          </cell>
          <cell r="CR1243">
            <v>0</v>
          </cell>
          <cell r="CS1243">
            <v>0</v>
          </cell>
          <cell r="CT1243">
            <v>0</v>
          </cell>
          <cell r="CU1243">
            <v>0</v>
          </cell>
          <cell r="CV1243">
            <v>0</v>
          </cell>
          <cell r="CW1243">
            <v>0</v>
          </cell>
          <cell r="CX1243">
            <v>0</v>
          </cell>
          <cell r="CY1243">
            <v>0</v>
          </cell>
          <cell r="CZ1243">
            <v>0</v>
          </cell>
          <cell r="DA1243">
            <v>0</v>
          </cell>
          <cell r="DB1243">
            <v>0</v>
          </cell>
          <cell r="DC1243">
            <v>0</v>
          </cell>
          <cell r="DD1243">
            <v>0</v>
          </cell>
          <cell r="DE1243">
            <v>0</v>
          </cell>
          <cell r="DF1243">
            <v>0</v>
          </cell>
          <cell r="DG1243">
            <v>0</v>
          </cell>
          <cell r="DH1243">
            <v>0</v>
          </cell>
          <cell r="DI1243">
            <v>0</v>
          </cell>
          <cell r="DJ1243">
            <v>0</v>
          </cell>
          <cell r="DK1243">
            <v>0</v>
          </cell>
          <cell r="DL1243">
            <v>0</v>
          </cell>
          <cell r="DM1243">
            <v>0</v>
          </cell>
          <cell r="DN1243">
            <v>0</v>
          </cell>
          <cell r="DO1243">
            <v>0</v>
          </cell>
          <cell r="DP1243">
            <v>0</v>
          </cell>
          <cell r="DQ1243">
            <v>0</v>
          </cell>
          <cell r="DR1243">
            <v>0</v>
          </cell>
          <cell r="DS1243">
            <v>0</v>
          </cell>
          <cell r="DT1243">
            <v>0</v>
          </cell>
          <cell r="DU1243">
            <v>0</v>
          </cell>
          <cell r="DV1243">
            <v>0</v>
          </cell>
          <cell r="DW1243">
            <v>0</v>
          </cell>
          <cell r="DX1243">
            <v>0</v>
          </cell>
          <cell r="DY1243">
            <v>0</v>
          </cell>
          <cell r="DZ1243">
            <v>0</v>
          </cell>
          <cell r="EA1243">
            <v>0</v>
          </cell>
          <cell r="EB1243">
            <v>0</v>
          </cell>
          <cell r="EC1243">
            <v>0</v>
          </cell>
          <cell r="ED1243">
            <v>0</v>
          </cell>
          <cell r="EE1243">
            <v>0</v>
          </cell>
          <cell r="EF1243">
            <v>0</v>
          </cell>
          <cell r="EG1243">
            <v>0</v>
          </cell>
          <cell r="EH1243">
            <v>0</v>
          </cell>
          <cell r="EI1243">
            <v>0</v>
          </cell>
          <cell r="EJ1243">
            <v>0</v>
          </cell>
          <cell r="EK1243">
            <v>0</v>
          </cell>
          <cell r="EL1243">
            <v>0</v>
          </cell>
          <cell r="EM1243">
            <v>0</v>
          </cell>
          <cell r="EN1243">
            <v>0</v>
          </cell>
          <cell r="EO1243">
            <v>0</v>
          </cell>
          <cell r="EP1243">
            <v>0</v>
          </cell>
          <cell r="EQ1243">
            <v>0</v>
          </cell>
          <cell r="ER1243">
            <v>0</v>
          </cell>
          <cell r="ES1243">
            <v>0</v>
          </cell>
          <cell r="ET1243">
            <v>0</v>
          </cell>
          <cell r="EU1243">
            <v>0</v>
          </cell>
          <cell r="EV1243">
            <v>0</v>
          </cell>
          <cell r="EW1243">
            <v>0</v>
          </cell>
          <cell r="EX1243">
            <v>0</v>
          </cell>
          <cell r="EY1243">
            <v>0</v>
          </cell>
          <cell r="EZ1243">
            <v>0</v>
          </cell>
          <cell r="FA1243">
            <v>0</v>
          </cell>
          <cell r="FB1243">
            <v>0</v>
          </cell>
          <cell r="FC1243">
            <v>0</v>
          </cell>
          <cell r="FD1243">
            <v>0</v>
          </cell>
          <cell r="FE1243">
            <v>0</v>
          </cell>
          <cell r="FF1243">
            <v>0</v>
          </cell>
          <cell r="FG1243">
            <v>0</v>
          </cell>
          <cell r="FH1243">
            <v>0</v>
          </cell>
          <cell r="FI1243">
            <v>0</v>
          </cell>
          <cell r="FJ1243">
            <v>0</v>
          </cell>
          <cell r="FK1243">
            <v>0</v>
          </cell>
          <cell r="FL1243">
            <v>0</v>
          </cell>
          <cell r="FM1243">
            <v>0</v>
          </cell>
          <cell r="FN1243">
            <v>0</v>
          </cell>
          <cell r="FO1243">
            <v>0</v>
          </cell>
          <cell r="FP1243">
            <v>0</v>
          </cell>
          <cell r="FQ1243">
            <v>0</v>
          </cell>
          <cell r="FR1243">
            <v>0</v>
          </cell>
          <cell r="FS1243">
            <v>0</v>
          </cell>
          <cell r="FT1243">
            <v>0</v>
          </cell>
          <cell r="FU1243">
            <v>0</v>
          </cell>
          <cell r="FV1243">
            <v>0</v>
          </cell>
          <cell r="FW1243">
            <v>0</v>
          </cell>
          <cell r="FX1243">
            <v>0</v>
          </cell>
          <cell r="FY1243">
            <v>0</v>
          </cell>
          <cell r="FZ1243">
            <v>0</v>
          </cell>
          <cell r="GA1243">
            <v>0</v>
          </cell>
          <cell r="GB1243">
            <v>0</v>
          </cell>
          <cell r="GC1243">
            <v>0</v>
          </cell>
          <cell r="GD1243">
            <v>0</v>
          </cell>
          <cell r="GE1243">
            <v>0</v>
          </cell>
          <cell r="GF1243">
            <v>0</v>
          </cell>
          <cell r="GG1243">
            <v>0</v>
          </cell>
          <cell r="GH1243">
            <v>0</v>
          </cell>
          <cell r="GI1243">
            <v>0</v>
          </cell>
          <cell r="GJ1243">
            <v>0</v>
          </cell>
          <cell r="GK1243">
            <v>0</v>
          </cell>
          <cell r="GL1243">
            <v>0</v>
          </cell>
          <cell r="GM1243">
            <v>0</v>
          </cell>
          <cell r="GN1243">
            <v>0</v>
          </cell>
          <cell r="GO1243">
            <v>0</v>
          </cell>
          <cell r="GP1243">
            <v>0</v>
          </cell>
          <cell r="GQ1243">
            <v>0</v>
          </cell>
          <cell r="GR1243">
            <v>0</v>
          </cell>
          <cell r="GS1243">
            <v>0</v>
          </cell>
          <cell r="GT1243">
            <v>0</v>
          </cell>
          <cell r="GU1243">
            <v>0</v>
          </cell>
          <cell r="GV1243">
            <v>0</v>
          </cell>
          <cell r="GW1243">
            <v>0</v>
          </cell>
          <cell r="GX1243">
            <v>0</v>
          </cell>
          <cell r="GY1243">
            <v>0</v>
          </cell>
          <cell r="GZ1243">
            <v>0</v>
          </cell>
          <cell r="HA1243">
            <v>0</v>
          </cell>
          <cell r="HB1243">
            <v>0</v>
          </cell>
          <cell r="HC1243">
            <v>0</v>
          </cell>
          <cell r="HD1243">
            <v>0</v>
          </cell>
          <cell r="HE1243">
            <v>0</v>
          </cell>
          <cell r="HF1243">
            <v>0</v>
          </cell>
          <cell r="HG1243">
            <v>0</v>
          </cell>
          <cell r="HH1243">
            <v>0</v>
          </cell>
          <cell r="HI1243">
            <v>0</v>
          </cell>
          <cell r="HJ1243">
            <v>0</v>
          </cell>
          <cell r="HK1243">
            <v>0</v>
          </cell>
          <cell r="HL1243">
            <v>0</v>
          </cell>
          <cell r="HM1243">
            <v>0</v>
          </cell>
          <cell r="HN1243">
            <v>0</v>
          </cell>
          <cell r="HO1243">
            <v>0</v>
          </cell>
          <cell r="HP1243">
            <v>0</v>
          </cell>
          <cell r="HQ1243">
            <v>0</v>
          </cell>
          <cell r="HR1243">
            <v>0</v>
          </cell>
          <cell r="HS1243">
            <v>0</v>
          </cell>
          <cell r="HT1243">
            <v>0</v>
          </cell>
          <cell r="HU1243">
            <v>0</v>
          </cell>
          <cell r="HV1243">
            <v>0</v>
          </cell>
          <cell r="HW1243">
            <v>0</v>
          </cell>
          <cell r="HX1243">
            <v>0</v>
          </cell>
          <cell r="HY1243">
            <v>0</v>
          </cell>
          <cell r="HZ1243">
            <v>0</v>
          </cell>
          <cell r="IA1243">
            <v>0</v>
          </cell>
          <cell r="IB1243">
            <v>0</v>
          </cell>
          <cell r="IC1243">
            <v>0</v>
          </cell>
          <cell r="ID1243">
            <v>0</v>
          </cell>
          <cell r="IE1243">
            <v>0</v>
          </cell>
          <cell r="IF1243">
            <v>0</v>
          </cell>
          <cell r="IG1243">
            <v>0</v>
          </cell>
          <cell r="IH1243">
            <v>0</v>
          </cell>
          <cell r="II1243">
            <v>0</v>
          </cell>
          <cell r="IJ1243">
            <v>0</v>
          </cell>
          <cell r="IK1243">
            <v>0</v>
          </cell>
          <cell r="IL1243">
            <v>0</v>
          </cell>
          <cell r="IM1243">
            <v>0</v>
          </cell>
          <cell r="IN1243">
            <v>0</v>
          </cell>
          <cell r="IO1243">
            <v>0</v>
          </cell>
          <cell r="IP1243">
            <v>0</v>
          </cell>
          <cell r="IQ1243">
            <v>0</v>
          </cell>
          <cell r="IR1243">
            <v>0</v>
          </cell>
          <cell r="IS1243">
            <v>0</v>
          </cell>
          <cell r="IT1243">
            <v>0</v>
          </cell>
          <cell r="IU1243">
            <v>0</v>
          </cell>
          <cell r="IV1243">
            <v>0</v>
          </cell>
          <cell r="IW1243">
            <v>0</v>
          </cell>
          <cell r="IX1243">
            <v>0</v>
          </cell>
          <cell r="IY1243">
            <v>0</v>
          </cell>
          <cell r="IZ1243">
            <v>0</v>
          </cell>
          <cell r="JA1243">
            <v>0</v>
          </cell>
          <cell r="JB1243">
            <v>0</v>
          </cell>
          <cell r="JC1243">
            <v>0</v>
          </cell>
          <cell r="JD1243">
            <v>0</v>
          </cell>
          <cell r="JE1243">
            <v>0</v>
          </cell>
          <cell r="JF1243">
            <v>0</v>
          </cell>
          <cell r="JG1243">
            <v>0</v>
          </cell>
          <cell r="JH1243">
            <v>0</v>
          </cell>
          <cell r="JI1243">
            <v>0</v>
          </cell>
          <cell r="JJ1243">
            <v>0</v>
          </cell>
          <cell r="JK1243">
            <v>0</v>
          </cell>
          <cell r="JL1243">
            <v>0</v>
          </cell>
          <cell r="JM1243">
            <v>0</v>
          </cell>
          <cell r="JN1243">
            <v>0</v>
          </cell>
          <cell r="JO1243">
            <v>0</v>
          </cell>
          <cell r="JP1243">
            <v>0</v>
          </cell>
          <cell r="JQ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>
            <v>0</v>
          </cell>
          <cell r="BH1244">
            <v>0</v>
          </cell>
          <cell r="BI1244">
            <v>0</v>
          </cell>
          <cell r="BJ1244">
            <v>0</v>
          </cell>
          <cell r="BK1244">
            <v>0</v>
          </cell>
          <cell r="BL1244">
            <v>0</v>
          </cell>
          <cell r="BM1244">
            <v>0</v>
          </cell>
          <cell r="BN1244">
            <v>0</v>
          </cell>
          <cell r="BO1244">
            <v>0</v>
          </cell>
          <cell r="BP1244">
            <v>0</v>
          </cell>
          <cell r="BQ1244">
            <v>0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0</v>
          </cell>
          <cell r="BW1244">
            <v>0</v>
          </cell>
          <cell r="BX1244">
            <v>0</v>
          </cell>
          <cell r="BY1244">
            <v>0</v>
          </cell>
          <cell r="BZ1244">
            <v>0</v>
          </cell>
          <cell r="CA1244">
            <v>0</v>
          </cell>
          <cell r="CB1244">
            <v>0</v>
          </cell>
          <cell r="CC1244">
            <v>0</v>
          </cell>
          <cell r="CD1244">
            <v>0</v>
          </cell>
          <cell r="CE1244">
            <v>0</v>
          </cell>
          <cell r="CF1244">
            <v>0</v>
          </cell>
          <cell r="CG1244">
            <v>0</v>
          </cell>
          <cell r="CH1244">
            <v>0</v>
          </cell>
          <cell r="CI1244">
            <v>0</v>
          </cell>
          <cell r="CJ1244">
            <v>0</v>
          </cell>
          <cell r="CK1244">
            <v>0</v>
          </cell>
          <cell r="CL1244">
            <v>0</v>
          </cell>
          <cell r="CM1244">
            <v>0</v>
          </cell>
          <cell r="CN1244">
            <v>0</v>
          </cell>
          <cell r="CO1244">
            <v>0</v>
          </cell>
          <cell r="CP1244">
            <v>0</v>
          </cell>
          <cell r="CQ1244">
            <v>0</v>
          </cell>
          <cell r="CR1244">
            <v>0</v>
          </cell>
          <cell r="CS1244">
            <v>0</v>
          </cell>
          <cell r="CT1244">
            <v>0</v>
          </cell>
          <cell r="CU1244">
            <v>0</v>
          </cell>
          <cell r="CV1244">
            <v>0</v>
          </cell>
          <cell r="CW1244">
            <v>0</v>
          </cell>
          <cell r="CX1244">
            <v>0</v>
          </cell>
          <cell r="CY1244">
            <v>0</v>
          </cell>
          <cell r="CZ1244">
            <v>0</v>
          </cell>
          <cell r="DA1244">
            <v>0</v>
          </cell>
          <cell r="DB1244">
            <v>0</v>
          </cell>
          <cell r="DC1244">
            <v>0</v>
          </cell>
          <cell r="DD1244">
            <v>0</v>
          </cell>
          <cell r="DE1244">
            <v>0</v>
          </cell>
          <cell r="DF1244">
            <v>0</v>
          </cell>
          <cell r="DG1244">
            <v>0</v>
          </cell>
          <cell r="DH1244">
            <v>0</v>
          </cell>
          <cell r="DI1244">
            <v>0</v>
          </cell>
          <cell r="DJ1244">
            <v>0</v>
          </cell>
          <cell r="DK1244">
            <v>0</v>
          </cell>
          <cell r="DL1244">
            <v>0</v>
          </cell>
          <cell r="DM1244">
            <v>0</v>
          </cell>
          <cell r="DN1244">
            <v>0</v>
          </cell>
          <cell r="DO1244">
            <v>0</v>
          </cell>
          <cell r="DP1244">
            <v>0</v>
          </cell>
          <cell r="DQ1244">
            <v>0</v>
          </cell>
          <cell r="DR1244">
            <v>0</v>
          </cell>
          <cell r="DS1244">
            <v>0</v>
          </cell>
          <cell r="DT1244">
            <v>0</v>
          </cell>
          <cell r="DU1244">
            <v>0</v>
          </cell>
          <cell r="DV1244">
            <v>0</v>
          </cell>
          <cell r="DW1244">
            <v>0</v>
          </cell>
          <cell r="DX1244">
            <v>0</v>
          </cell>
          <cell r="DY1244">
            <v>0</v>
          </cell>
          <cell r="DZ1244">
            <v>0</v>
          </cell>
          <cell r="EA1244">
            <v>0</v>
          </cell>
          <cell r="EB1244">
            <v>0</v>
          </cell>
          <cell r="EC1244">
            <v>0</v>
          </cell>
          <cell r="ED1244">
            <v>0</v>
          </cell>
          <cell r="EE1244">
            <v>0</v>
          </cell>
          <cell r="EF1244">
            <v>0</v>
          </cell>
          <cell r="EG1244">
            <v>0</v>
          </cell>
          <cell r="EH1244">
            <v>0</v>
          </cell>
          <cell r="EI1244">
            <v>0</v>
          </cell>
          <cell r="EJ1244">
            <v>0</v>
          </cell>
          <cell r="EK1244">
            <v>0</v>
          </cell>
          <cell r="EL1244">
            <v>0</v>
          </cell>
          <cell r="EM1244">
            <v>0</v>
          </cell>
          <cell r="EN1244">
            <v>0</v>
          </cell>
          <cell r="EO1244">
            <v>0</v>
          </cell>
          <cell r="EP1244">
            <v>0</v>
          </cell>
          <cell r="EQ1244">
            <v>0</v>
          </cell>
          <cell r="ER1244">
            <v>0</v>
          </cell>
          <cell r="ES1244">
            <v>0</v>
          </cell>
          <cell r="ET1244">
            <v>0</v>
          </cell>
          <cell r="EU1244">
            <v>0</v>
          </cell>
          <cell r="EV1244">
            <v>0</v>
          </cell>
          <cell r="EW1244">
            <v>0</v>
          </cell>
          <cell r="EX1244">
            <v>0</v>
          </cell>
          <cell r="EY1244">
            <v>0</v>
          </cell>
          <cell r="EZ1244">
            <v>0</v>
          </cell>
          <cell r="FA1244">
            <v>0</v>
          </cell>
          <cell r="FB1244">
            <v>0</v>
          </cell>
          <cell r="FC1244">
            <v>0</v>
          </cell>
          <cell r="FD1244">
            <v>0</v>
          </cell>
          <cell r="FE1244">
            <v>0</v>
          </cell>
          <cell r="FF1244">
            <v>0</v>
          </cell>
          <cell r="FG1244">
            <v>0</v>
          </cell>
          <cell r="FH1244">
            <v>0</v>
          </cell>
          <cell r="FI1244">
            <v>0</v>
          </cell>
          <cell r="FJ1244">
            <v>0</v>
          </cell>
          <cell r="FK1244">
            <v>0</v>
          </cell>
          <cell r="FL1244">
            <v>0</v>
          </cell>
          <cell r="FM1244">
            <v>0</v>
          </cell>
          <cell r="FN1244">
            <v>0</v>
          </cell>
          <cell r="FO1244">
            <v>0</v>
          </cell>
          <cell r="FP1244">
            <v>0</v>
          </cell>
          <cell r="FQ1244">
            <v>0</v>
          </cell>
          <cell r="FR1244">
            <v>0</v>
          </cell>
          <cell r="FS1244">
            <v>0</v>
          </cell>
          <cell r="FT1244">
            <v>0</v>
          </cell>
          <cell r="FU1244">
            <v>0</v>
          </cell>
          <cell r="FV1244">
            <v>0</v>
          </cell>
          <cell r="FW1244">
            <v>0</v>
          </cell>
          <cell r="FX1244">
            <v>0</v>
          </cell>
          <cell r="FY1244">
            <v>0</v>
          </cell>
          <cell r="FZ1244">
            <v>0</v>
          </cell>
          <cell r="GA1244">
            <v>0</v>
          </cell>
          <cell r="GB1244">
            <v>0</v>
          </cell>
          <cell r="GC1244">
            <v>0</v>
          </cell>
          <cell r="GD1244">
            <v>0</v>
          </cell>
          <cell r="GE1244">
            <v>0</v>
          </cell>
          <cell r="GF1244">
            <v>0</v>
          </cell>
          <cell r="GG1244">
            <v>0</v>
          </cell>
          <cell r="GH1244">
            <v>0</v>
          </cell>
          <cell r="GI1244">
            <v>0</v>
          </cell>
          <cell r="GJ1244">
            <v>0</v>
          </cell>
          <cell r="GK1244">
            <v>0</v>
          </cell>
          <cell r="GL1244">
            <v>0</v>
          </cell>
          <cell r="GM1244">
            <v>0</v>
          </cell>
          <cell r="GN1244">
            <v>0</v>
          </cell>
          <cell r="GO1244">
            <v>0</v>
          </cell>
          <cell r="GP1244">
            <v>0</v>
          </cell>
          <cell r="GQ1244">
            <v>0</v>
          </cell>
          <cell r="GR1244">
            <v>0</v>
          </cell>
          <cell r="GS1244">
            <v>0</v>
          </cell>
          <cell r="GT1244">
            <v>0</v>
          </cell>
          <cell r="GU1244">
            <v>0</v>
          </cell>
          <cell r="GV1244">
            <v>0</v>
          </cell>
          <cell r="GW1244">
            <v>0</v>
          </cell>
          <cell r="GX1244">
            <v>0</v>
          </cell>
          <cell r="GY1244">
            <v>0</v>
          </cell>
          <cell r="GZ1244">
            <v>0</v>
          </cell>
          <cell r="HA1244">
            <v>0</v>
          </cell>
          <cell r="HB1244">
            <v>0</v>
          </cell>
          <cell r="HC1244">
            <v>0</v>
          </cell>
          <cell r="HD1244">
            <v>0</v>
          </cell>
          <cell r="HE1244">
            <v>0</v>
          </cell>
          <cell r="HF1244">
            <v>0</v>
          </cell>
          <cell r="HG1244">
            <v>0</v>
          </cell>
          <cell r="HH1244">
            <v>0</v>
          </cell>
          <cell r="HI1244">
            <v>0</v>
          </cell>
          <cell r="HJ1244">
            <v>0</v>
          </cell>
          <cell r="HK1244">
            <v>0</v>
          </cell>
          <cell r="HL1244">
            <v>0</v>
          </cell>
          <cell r="HM1244">
            <v>0</v>
          </cell>
          <cell r="HN1244">
            <v>0</v>
          </cell>
          <cell r="HO1244">
            <v>0</v>
          </cell>
          <cell r="HP1244">
            <v>0</v>
          </cell>
          <cell r="HQ1244">
            <v>0</v>
          </cell>
          <cell r="HR1244">
            <v>0</v>
          </cell>
          <cell r="HS1244">
            <v>0</v>
          </cell>
          <cell r="HT1244">
            <v>0</v>
          </cell>
          <cell r="HU1244">
            <v>0</v>
          </cell>
          <cell r="HV1244">
            <v>0</v>
          </cell>
          <cell r="HW1244">
            <v>0</v>
          </cell>
          <cell r="HX1244">
            <v>0</v>
          </cell>
          <cell r="HY1244">
            <v>0</v>
          </cell>
          <cell r="HZ1244">
            <v>0</v>
          </cell>
          <cell r="IA1244">
            <v>0</v>
          </cell>
          <cell r="IB1244">
            <v>0</v>
          </cell>
          <cell r="IC1244">
            <v>0</v>
          </cell>
          <cell r="ID1244">
            <v>0</v>
          </cell>
          <cell r="IE1244">
            <v>0</v>
          </cell>
          <cell r="IF1244">
            <v>0</v>
          </cell>
          <cell r="IG1244">
            <v>0</v>
          </cell>
          <cell r="IH1244">
            <v>0</v>
          </cell>
          <cell r="II1244">
            <v>0</v>
          </cell>
          <cell r="IJ1244">
            <v>0</v>
          </cell>
          <cell r="IK1244">
            <v>0</v>
          </cell>
          <cell r="IL1244">
            <v>0</v>
          </cell>
          <cell r="IM1244">
            <v>0</v>
          </cell>
          <cell r="IN1244">
            <v>0</v>
          </cell>
          <cell r="IO1244">
            <v>0</v>
          </cell>
          <cell r="IP1244">
            <v>0</v>
          </cell>
          <cell r="IQ1244">
            <v>0</v>
          </cell>
          <cell r="IR1244">
            <v>0</v>
          </cell>
          <cell r="IS1244">
            <v>0</v>
          </cell>
          <cell r="IT1244">
            <v>0</v>
          </cell>
          <cell r="IU1244">
            <v>0</v>
          </cell>
          <cell r="IV1244">
            <v>0</v>
          </cell>
          <cell r="IW1244">
            <v>0</v>
          </cell>
          <cell r="IX1244">
            <v>0</v>
          </cell>
          <cell r="IY1244">
            <v>0</v>
          </cell>
          <cell r="IZ1244">
            <v>0</v>
          </cell>
          <cell r="JA1244">
            <v>0</v>
          </cell>
          <cell r="JB1244">
            <v>0</v>
          </cell>
          <cell r="JC1244">
            <v>0</v>
          </cell>
          <cell r="JD1244">
            <v>0</v>
          </cell>
          <cell r="JE1244">
            <v>0</v>
          </cell>
          <cell r="JF1244">
            <v>0</v>
          </cell>
          <cell r="JG1244">
            <v>0</v>
          </cell>
          <cell r="JH1244">
            <v>0</v>
          </cell>
          <cell r="JI1244">
            <v>0</v>
          </cell>
          <cell r="JJ1244">
            <v>0</v>
          </cell>
          <cell r="JK1244">
            <v>0</v>
          </cell>
          <cell r="JL1244">
            <v>0</v>
          </cell>
          <cell r="JM1244">
            <v>0</v>
          </cell>
          <cell r="JN1244">
            <v>0</v>
          </cell>
          <cell r="JO1244">
            <v>0</v>
          </cell>
          <cell r="JP1244">
            <v>0</v>
          </cell>
          <cell r="JQ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>
            <v>0</v>
          </cell>
          <cell r="BQ1245">
            <v>0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0</v>
          </cell>
          <cell r="BW1245">
            <v>0</v>
          </cell>
          <cell r="BX1245">
            <v>0</v>
          </cell>
          <cell r="BY1245">
            <v>0</v>
          </cell>
          <cell r="BZ1245">
            <v>0</v>
          </cell>
          <cell r="CA1245">
            <v>0</v>
          </cell>
          <cell r="CB1245">
            <v>0</v>
          </cell>
          <cell r="CC1245">
            <v>0</v>
          </cell>
          <cell r="CD1245">
            <v>0</v>
          </cell>
          <cell r="CE1245">
            <v>0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0</v>
          </cell>
          <cell r="CK1245">
            <v>0</v>
          </cell>
          <cell r="CL1245">
            <v>0</v>
          </cell>
          <cell r="CM1245">
            <v>0</v>
          </cell>
          <cell r="CN1245">
            <v>0</v>
          </cell>
          <cell r="CO1245">
            <v>0</v>
          </cell>
          <cell r="CP1245">
            <v>0</v>
          </cell>
          <cell r="CQ1245">
            <v>0</v>
          </cell>
          <cell r="CR1245">
            <v>0</v>
          </cell>
          <cell r="CS1245">
            <v>0</v>
          </cell>
          <cell r="CT1245">
            <v>0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0</v>
          </cell>
          <cell r="DA1245">
            <v>0</v>
          </cell>
          <cell r="DB1245">
            <v>0</v>
          </cell>
          <cell r="DC1245">
            <v>0</v>
          </cell>
          <cell r="DD1245">
            <v>0</v>
          </cell>
          <cell r="DE1245">
            <v>0</v>
          </cell>
          <cell r="DF1245">
            <v>0</v>
          </cell>
          <cell r="DG1245">
            <v>0</v>
          </cell>
          <cell r="DH1245">
            <v>0</v>
          </cell>
          <cell r="DI1245">
            <v>0</v>
          </cell>
          <cell r="DJ1245">
            <v>0</v>
          </cell>
          <cell r="DK1245">
            <v>0</v>
          </cell>
          <cell r="DL1245">
            <v>0</v>
          </cell>
          <cell r="DM1245">
            <v>0</v>
          </cell>
          <cell r="DN1245">
            <v>0</v>
          </cell>
          <cell r="DO1245">
            <v>0</v>
          </cell>
          <cell r="DP1245">
            <v>0</v>
          </cell>
          <cell r="DQ1245">
            <v>0</v>
          </cell>
          <cell r="DR1245">
            <v>0</v>
          </cell>
          <cell r="DS1245">
            <v>0</v>
          </cell>
          <cell r="DT1245">
            <v>0</v>
          </cell>
          <cell r="DU1245">
            <v>0</v>
          </cell>
          <cell r="DV1245">
            <v>0</v>
          </cell>
          <cell r="DW1245">
            <v>0</v>
          </cell>
          <cell r="DX1245">
            <v>0</v>
          </cell>
          <cell r="DY1245">
            <v>0</v>
          </cell>
          <cell r="DZ1245">
            <v>0</v>
          </cell>
          <cell r="EA1245">
            <v>0</v>
          </cell>
          <cell r="EB1245">
            <v>0</v>
          </cell>
          <cell r="EC1245">
            <v>0</v>
          </cell>
          <cell r="ED1245">
            <v>0</v>
          </cell>
          <cell r="EE1245">
            <v>0</v>
          </cell>
          <cell r="EF1245">
            <v>0</v>
          </cell>
          <cell r="EG1245">
            <v>0</v>
          </cell>
          <cell r="EH1245">
            <v>0</v>
          </cell>
          <cell r="EI1245">
            <v>0</v>
          </cell>
          <cell r="EJ1245">
            <v>0</v>
          </cell>
          <cell r="EK1245">
            <v>0</v>
          </cell>
          <cell r="EL1245">
            <v>0</v>
          </cell>
          <cell r="EM1245">
            <v>0</v>
          </cell>
          <cell r="EN1245">
            <v>0</v>
          </cell>
          <cell r="EO1245">
            <v>0</v>
          </cell>
          <cell r="EP1245">
            <v>0</v>
          </cell>
          <cell r="EQ1245">
            <v>0</v>
          </cell>
          <cell r="ER1245">
            <v>0</v>
          </cell>
          <cell r="ES1245">
            <v>0</v>
          </cell>
          <cell r="ET1245">
            <v>0</v>
          </cell>
          <cell r="EU1245">
            <v>0</v>
          </cell>
          <cell r="EV1245">
            <v>0</v>
          </cell>
          <cell r="EW1245">
            <v>0</v>
          </cell>
          <cell r="EX1245">
            <v>0</v>
          </cell>
          <cell r="EY1245">
            <v>0</v>
          </cell>
          <cell r="EZ1245">
            <v>0</v>
          </cell>
          <cell r="FA1245">
            <v>0</v>
          </cell>
          <cell r="FB1245">
            <v>0</v>
          </cell>
          <cell r="FC1245">
            <v>0</v>
          </cell>
          <cell r="FD1245">
            <v>0</v>
          </cell>
          <cell r="FE1245">
            <v>0</v>
          </cell>
          <cell r="FF1245">
            <v>0</v>
          </cell>
          <cell r="FG1245">
            <v>0</v>
          </cell>
          <cell r="FH1245">
            <v>0</v>
          </cell>
          <cell r="FI1245">
            <v>0</v>
          </cell>
          <cell r="FJ1245">
            <v>0</v>
          </cell>
          <cell r="FK1245">
            <v>0</v>
          </cell>
          <cell r="FL1245">
            <v>0</v>
          </cell>
          <cell r="FM1245">
            <v>0</v>
          </cell>
          <cell r="FN1245">
            <v>0</v>
          </cell>
          <cell r="FO1245">
            <v>0</v>
          </cell>
          <cell r="FP1245">
            <v>0</v>
          </cell>
          <cell r="FQ1245">
            <v>0</v>
          </cell>
          <cell r="FR1245">
            <v>0</v>
          </cell>
          <cell r="FS1245">
            <v>0</v>
          </cell>
          <cell r="FT1245">
            <v>0</v>
          </cell>
          <cell r="FU1245">
            <v>0</v>
          </cell>
          <cell r="FV1245">
            <v>0</v>
          </cell>
          <cell r="FW1245">
            <v>0</v>
          </cell>
          <cell r="FX1245">
            <v>0</v>
          </cell>
          <cell r="FY1245">
            <v>0</v>
          </cell>
          <cell r="FZ1245">
            <v>0</v>
          </cell>
          <cell r="GA1245">
            <v>0</v>
          </cell>
          <cell r="GB1245">
            <v>0</v>
          </cell>
          <cell r="GC1245">
            <v>0</v>
          </cell>
          <cell r="GD1245">
            <v>0</v>
          </cell>
          <cell r="GE1245">
            <v>0</v>
          </cell>
          <cell r="GF1245">
            <v>0</v>
          </cell>
          <cell r="GG1245">
            <v>0</v>
          </cell>
          <cell r="GH1245">
            <v>0</v>
          </cell>
          <cell r="GI1245">
            <v>0</v>
          </cell>
          <cell r="GJ1245">
            <v>0</v>
          </cell>
          <cell r="GK1245">
            <v>0</v>
          </cell>
          <cell r="GL1245">
            <v>0</v>
          </cell>
          <cell r="GM1245">
            <v>0</v>
          </cell>
          <cell r="GN1245">
            <v>0</v>
          </cell>
          <cell r="GO1245">
            <v>0</v>
          </cell>
          <cell r="GP1245">
            <v>0</v>
          </cell>
          <cell r="GQ1245">
            <v>0</v>
          </cell>
          <cell r="GR1245">
            <v>0</v>
          </cell>
          <cell r="GS1245">
            <v>0</v>
          </cell>
          <cell r="GT1245">
            <v>0</v>
          </cell>
          <cell r="GU1245">
            <v>0</v>
          </cell>
          <cell r="GV1245">
            <v>0</v>
          </cell>
          <cell r="GW1245">
            <v>0</v>
          </cell>
          <cell r="GX1245">
            <v>0</v>
          </cell>
          <cell r="GY1245">
            <v>0</v>
          </cell>
          <cell r="GZ1245">
            <v>0</v>
          </cell>
          <cell r="HA1245">
            <v>0</v>
          </cell>
          <cell r="HB1245">
            <v>0</v>
          </cell>
          <cell r="HC1245">
            <v>0</v>
          </cell>
          <cell r="HD1245">
            <v>0</v>
          </cell>
          <cell r="HE1245">
            <v>0</v>
          </cell>
          <cell r="HF1245">
            <v>0</v>
          </cell>
          <cell r="HG1245">
            <v>0</v>
          </cell>
          <cell r="HH1245">
            <v>0</v>
          </cell>
          <cell r="HI1245">
            <v>0</v>
          </cell>
          <cell r="HJ1245">
            <v>0</v>
          </cell>
          <cell r="HK1245">
            <v>0</v>
          </cell>
          <cell r="HL1245">
            <v>0</v>
          </cell>
          <cell r="HM1245">
            <v>0</v>
          </cell>
          <cell r="HN1245">
            <v>0</v>
          </cell>
          <cell r="HO1245">
            <v>0</v>
          </cell>
          <cell r="HP1245">
            <v>0</v>
          </cell>
          <cell r="HQ1245">
            <v>0</v>
          </cell>
          <cell r="HR1245">
            <v>0</v>
          </cell>
          <cell r="HS1245">
            <v>0</v>
          </cell>
          <cell r="HT1245">
            <v>0</v>
          </cell>
          <cell r="HU1245">
            <v>0</v>
          </cell>
          <cell r="HV1245">
            <v>0</v>
          </cell>
          <cell r="HW1245">
            <v>0</v>
          </cell>
          <cell r="HX1245">
            <v>0</v>
          </cell>
          <cell r="HY1245">
            <v>0</v>
          </cell>
          <cell r="HZ1245">
            <v>0</v>
          </cell>
          <cell r="IA1245">
            <v>0</v>
          </cell>
          <cell r="IB1245">
            <v>0</v>
          </cell>
          <cell r="IC1245">
            <v>0</v>
          </cell>
          <cell r="ID1245">
            <v>0</v>
          </cell>
          <cell r="IE1245">
            <v>0</v>
          </cell>
          <cell r="IF1245">
            <v>0</v>
          </cell>
          <cell r="IG1245">
            <v>0</v>
          </cell>
          <cell r="IH1245">
            <v>0</v>
          </cell>
          <cell r="II1245">
            <v>0</v>
          </cell>
          <cell r="IJ1245">
            <v>0</v>
          </cell>
          <cell r="IK1245">
            <v>0</v>
          </cell>
          <cell r="IL1245">
            <v>0</v>
          </cell>
          <cell r="IM1245">
            <v>0</v>
          </cell>
          <cell r="IN1245">
            <v>0</v>
          </cell>
          <cell r="IO1245">
            <v>0</v>
          </cell>
          <cell r="IP1245">
            <v>0</v>
          </cell>
          <cell r="IQ1245">
            <v>0</v>
          </cell>
          <cell r="IR1245">
            <v>0</v>
          </cell>
          <cell r="IS1245">
            <v>0</v>
          </cell>
          <cell r="IT1245">
            <v>0</v>
          </cell>
          <cell r="IU1245">
            <v>0</v>
          </cell>
          <cell r="IV1245">
            <v>0</v>
          </cell>
          <cell r="IW1245">
            <v>0</v>
          </cell>
          <cell r="IX1245">
            <v>0</v>
          </cell>
          <cell r="IY1245">
            <v>0</v>
          </cell>
          <cell r="IZ1245">
            <v>0</v>
          </cell>
          <cell r="JA1245">
            <v>0</v>
          </cell>
          <cell r="JB1245">
            <v>0</v>
          </cell>
          <cell r="JC1245">
            <v>0</v>
          </cell>
          <cell r="JD1245">
            <v>0</v>
          </cell>
          <cell r="JE1245">
            <v>0</v>
          </cell>
          <cell r="JF1245">
            <v>0</v>
          </cell>
          <cell r="JG1245">
            <v>0</v>
          </cell>
          <cell r="JH1245">
            <v>0</v>
          </cell>
          <cell r="JI1245">
            <v>0</v>
          </cell>
          <cell r="JJ1245">
            <v>0</v>
          </cell>
          <cell r="JK1245">
            <v>0</v>
          </cell>
          <cell r="JL1245">
            <v>0</v>
          </cell>
          <cell r="JM1245">
            <v>0</v>
          </cell>
          <cell r="JN1245">
            <v>0</v>
          </cell>
          <cell r="JO1245">
            <v>0</v>
          </cell>
          <cell r="JP1245">
            <v>0</v>
          </cell>
          <cell r="JQ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  <cell r="BJ1246">
            <v>0</v>
          </cell>
          <cell r="BK1246">
            <v>0</v>
          </cell>
          <cell r="BL1246">
            <v>0</v>
          </cell>
          <cell r="BM1246">
            <v>0</v>
          </cell>
          <cell r="BN1246">
            <v>0</v>
          </cell>
          <cell r="BO1246">
            <v>0</v>
          </cell>
          <cell r="BP1246">
            <v>0</v>
          </cell>
          <cell r="BQ1246">
            <v>0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0</v>
          </cell>
          <cell r="BW1246">
            <v>0</v>
          </cell>
          <cell r="BX1246">
            <v>0</v>
          </cell>
          <cell r="BY1246">
            <v>0</v>
          </cell>
          <cell r="BZ1246">
            <v>0</v>
          </cell>
          <cell r="CA1246">
            <v>0</v>
          </cell>
          <cell r="CB1246">
            <v>0</v>
          </cell>
          <cell r="CC1246">
            <v>0</v>
          </cell>
          <cell r="CD1246">
            <v>0</v>
          </cell>
          <cell r="CE1246">
            <v>0</v>
          </cell>
          <cell r="CF1246">
            <v>0</v>
          </cell>
          <cell r="CG1246">
            <v>0</v>
          </cell>
          <cell r="CH1246">
            <v>0</v>
          </cell>
          <cell r="CI1246">
            <v>0</v>
          </cell>
          <cell r="CJ1246">
            <v>0</v>
          </cell>
          <cell r="CK1246">
            <v>0</v>
          </cell>
          <cell r="CL1246">
            <v>0</v>
          </cell>
          <cell r="CM1246">
            <v>0</v>
          </cell>
          <cell r="CN1246">
            <v>0</v>
          </cell>
          <cell r="CO1246">
            <v>0</v>
          </cell>
          <cell r="CP1246">
            <v>0</v>
          </cell>
          <cell r="CQ1246">
            <v>0</v>
          </cell>
          <cell r="CR1246">
            <v>0</v>
          </cell>
          <cell r="CS1246">
            <v>0</v>
          </cell>
          <cell r="CT1246">
            <v>0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0</v>
          </cell>
          <cell r="DA1246">
            <v>0</v>
          </cell>
          <cell r="DB1246">
            <v>0</v>
          </cell>
          <cell r="DC1246">
            <v>0</v>
          </cell>
          <cell r="DD1246">
            <v>0</v>
          </cell>
          <cell r="DE1246">
            <v>0</v>
          </cell>
          <cell r="DF1246">
            <v>0</v>
          </cell>
          <cell r="DG1246">
            <v>0</v>
          </cell>
          <cell r="DH1246">
            <v>0</v>
          </cell>
          <cell r="DI1246">
            <v>0</v>
          </cell>
          <cell r="DJ1246">
            <v>0</v>
          </cell>
          <cell r="DK1246">
            <v>0</v>
          </cell>
          <cell r="DL1246">
            <v>0</v>
          </cell>
          <cell r="DM1246">
            <v>0</v>
          </cell>
          <cell r="DN1246">
            <v>0</v>
          </cell>
          <cell r="DO1246">
            <v>0</v>
          </cell>
          <cell r="DP1246">
            <v>0</v>
          </cell>
          <cell r="DQ1246">
            <v>0</v>
          </cell>
          <cell r="DR1246">
            <v>0</v>
          </cell>
          <cell r="DS1246">
            <v>0</v>
          </cell>
          <cell r="DT1246">
            <v>0</v>
          </cell>
          <cell r="DU1246">
            <v>0</v>
          </cell>
          <cell r="DV1246">
            <v>0</v>
          </cell>
          <cell r="DW1246">
            <v>0</v>
          </cell>
          <cell r="DX1246">
            <v>0</v>
          </cell>
          <cell r="DY1246">
            <v>0</v>
          </cell>
          <cell r="DZ1246">
            <v>0</v>
          </cell>
          <cell r="EA1246">
            <v>0</v>
          </cell>
          <cell r="EB1246">
            <v>0</v>
          </cell>
          <cell r="EC1246">
            <v>0</v>
          </cell>
          <cell r="ED1246">
            <v>0</v>
          </cell>
          <cell r="EE1246">
            <v>0</v>
          </cell>
          <cell r="EF1246">
            <v>0</v>
          </cell>
          <cell r="EG1246">
            <v>0</v>
          </cell>
          <cell r="EH1246">
            <v>0</v>
          </cell>
          <cell r="EI1246">
            <v>0</v>
          </cell>
          <cell r="EJ1246">
            <v>0</v>
          </cell>
          <cell r="EK1246">
            <v>0</v>
          </cell>
          <cell r="EL1246">
            <v>0</v>
          </cell>
          <cell r="EM1246">
            <v>0</v>
          </cell>
          <cell r="EN1246">
            <v>0</v>
          </cell>
          <cell r="EO1246">
            <v>0</v>
          </cell>
          <cell r="EP1246">
            <v>0</v>
          </cell>
          <cell r="EQ1246">
            <v>0</v>
          </cell>
          <cell r="ER1246">
            <v>0</v>
          </cell>
          <cell r="ES1246">
            <v>0</v>
          </cell>
          <cell r="ET1246">
            <v>0</v>
          </cell>
          <cell r="EU1246">
            <v>0</v>
          </cell>
          <cell r="EV1246">
            <v>0</v>
          </cell>
          <cell r="EW1246">
            <v>0</v>
          </cell>
          <cell r="EX1246">
            <v>0</v>
          </cell>
          <cell r="EY1246">
            <v>0</v>
          </cell>
          <cell r="EZ1246">
            <v>0</v>
          </cell>
          <cell r="FA1246">
            <v>0</v>
          </cell>
          <cell r="FB1246">
            <v>0</v>
          </cell>
          <cell r="FC1246">
            <v>0</v>
          </cell>
          <cell r="FD1246">
            <v>0</v>
          </cell>
          <cell r="FE1246">
            <v>0</v>
          </cell>
          <cell r="FF1246">
            <v>0</v>
          </cell>
          <cell r="FG1246">
            <v>0</v>
          </cell>
          <cell r="FH1246">
            <v>0</v>
          </cell>
          <cell r="FI1246">
            <v>0</v>
          </cell>
          <cell r="FJ1246">
            <v>0</v>
          </cell>
          <cell r="FK1246">
            <v>0</v>
          </cell>
          <cell r="FL1246">
            <v>0</v>
          </cell>
          <cell r="FM1246">
            <v>0</v>
          </cell>
          <cell r="FN1246">
            <v>0</v>
          </cell>
          <cell r="FO1246">
            <v>0</v>
          </cell>
          <cell r="FP1246">
            <v>0</v>
          </cell>
          <cell r="FQ1246">
            <v>0</v>
          </cell>
          <cell r="FR1246">
            <v>0</v>
          </cell>
          <cell r="FS1246">
            <v>0</v>
          </cell>
          <cell r="FT1246">
            <v>0</v>
          </cell>
          <cell r="FU1246">
            <v>0</v>
          </cell>
          <cell r="FV1246">
            <v>0</v>
          </cell>
          <cell r="FW1246">
            <v>0</v>
          </cell>
          <cell r="FX1246">
            <v>0</v>
          </cell>
          <cell r="FY1246">
            <v>0</v>
          </cell>
          <cell r="FZ1246">
            <v>0</v>
          </cell>
          <cell r="GA1246">
            <v>0</v>
          </cell>
          <cell r="GB1246">
            <v>0</v>
          </cell>
          <cell r="GC1246">
            <v>0</v>
          </cell>
          <cell r="GD1246">
            <v>0</v>
          </cell>
          <cell r="GE1246">
            <v>0</v>
          </cell>
          <cell r="GF1246">
            <v>0</v>
          </cell>
          <cell r="GG1246">
            <v>0</v>
          </cell>
          <cell r="GH1246">
            <v>0</v>
          </cell>
          <cell r="GI1246">
            <v>0</v>
          </cell>
          <cell r="GJ1246">
            <v>0</v>
          </cell>
          <cell r="GK1246">
            <v>0</v>
          </cell>
          <cell r="GL1246">
            <v>0</v>
          </cell>
          <cell r="GM1246">
            <v>0</v>
          </cell>
          <cell r="GN1246">
            <v>0</v>
          </cell>
          <cell r="GO1246">
            <v>0</v>
          </cell>
          <cell r="GP1246">
            <v>0</v>
          </cell>
          <cell r="GQ1246">
            <v>0</v>
          </cell>
          <cell r="GR1246">
            <v>0</v>
          </cell>
          <cell r="GS1246">
            <v>0</v>
          </cell>
          <cell r="GT1246">
            <v>0</v>
          </cell>
          <cell r="GU1246">
            <v>0</v>
          </cell>
          <cell r="GV1246">
            <v>0</v>
          </cell>
          <cell r="GW1246">
            <v>0</v>
          </cell>
          <cell r="GX1246">
            <v>0</v>
          </cell>
          <cell r="GY1246">
            <v>0</v>
          </cell>
          <cell r="GZ1246">
            <v>0</v>
          </cell>
          <cell r="HA1246">
            <v>0</v>
          </cell>
          <cell r="HB1246">
            <v>0</v>
          </cell>
          <cell r="HC1246">
            <v>0</v>
          </cell>
          <cell r="HD1246">
            <v>0</v>
          </cell>
          <cell r="HE1246">
            <v>0</v>
          </cell>
          <cell r="HF1246">
            <v>0</v>
          </cell>
          <cell r="HG1246">
            <v>0</v>
          </cell>
          <cell r="HH1246">
            <v>0</v>
          </cell>
          <cell r="HI1246">
            <v>0</v>
          </cell>
          <cell r="HJ1246">
            <v>0</v>
          </cell>
          <cell r="HK1246">
            <v>0</v>
          </cell>
          <cell r="HL1246">
            <v>0</v>
          </cell>
          <cell r="HM1246">
            <v>0</v>
          </cell>
          <cell r="HN1246">
            <v>0</v>
          </cell>
          <cell r="HO1246">
            <v>0</v>
          </cell>
          <cell r="HP1246">
            <v>0</v>
          </cell>
          <cell r="HQ1246">
            <v>0</v>
          </cell>
          <cell r="HR1246">
            <v>0</v>
          </cell>
          <cell r="HS1246">
            <v>0</v>
          </cell>
          <cell r="HT1246">
            <v>0</v>
          </cell>
          <cell r="HU1246">
            <v>0</v>
          </cell>
          <cell r="HV1246">
            <v>0</v>
          </cell>
          <cell r="HW1246">
            <v>0</v>
          </cell>
          <cell r="HX1246">
            <v>0</v>
          </cell>
          <cell r="HY1246">
            <v>0</v>
          </cell>
          <cell r="HZ1246">
            <v>0</v>
          </cell>
          <cell r="IA1246">
            <v>0</v>
          </cell>
          <cell r="IB1246">
            <v>0</v>
          </cell>
          <cell r="IC1246">
            <v>0</v>
          </cell>
          <cell r="ID1246">
            <v>0</v>
          </cell>
          <cell r="IE1246">
            <v>0</v>
          </cell>
          <cell r="IF1246">
            <v>0</v>
          </cell>
          <cell r="IG1246">
            <v>0</v>
          </cell>
          <cell r="IH1246">
            <v>0</v>
          </cell>
          <cell r="II1246">
            <v>0</v>
          </cell>
          <cell r="IJ1246">
            <v>0</v>
          </cell>
          <cell r="IK1246">
            <v>0</v>
          </cell>
          <cell r="IL1246">
            <v>0</v>
          </cell>
          <cell r="IM1246">
            <v>0</v>
          </cell>
          <cell r="IN1246">
            <v>0</v>
          </cell>
          <cell r="IO1246">
            <v>0</v>
          </cell>
          <cell r="IP1246">
            <v>0</v>
          </cell>
          <cell r="IQ1246">
            <v>0</v>
          </cell>
          <cell r="IR1246">
            <v>0</v>
          </cell>
          <cell r="IS1246">
            <v>0</v>
          </cell>
          <cell r="IT1246">
            <v>0</v>
          </cell>
          <cell r="IU1246">
            <v>0</v>
          </cell>
          <cell r="IV1246">
            <v>0</v>
          </cell>
          <cell r="IW1246">
            <v>0</v>
          </cell>
          <cell r="IX1246">
            <v>0</v>
          </cell>
          <cell r="IY1246">
            <v>0</v>
          </cell>
          <cell r="IZ1246">
            <v>0</v>
          </cell>
          <cell r="JA1246">
            <v>0</v>
          </cell>
          <cell r="JB1246">
            <v>0</v>
          </cell>
          <cell r="JC1246">
            <v>0</v>
          </cell>
          <cell r="JD1246">
            <v>0</v>
          </cell>
          <cell r="JE1246">
            <v>0</v>
          </cell>
          <cell r="JF1246">
            <v>0</v>
          </cell>
          <cell r="JG1246">
            <v>0</v>
          </cell>
          <cell r="JH1246">
            <v>0</v>
          </cell>
          <cell r="JI1246">
            <v>0</v>
          </cell>
          <cell r="JJ1246">
            <v>0</v>
          </cell>
          <cell r="JK1246">
            <v>0</v>
          </cell>
          <cell r="JL1246">
            <v>0</v>
          </cell>
          <cell r="JM1246">
            <v>0</v>
          </cell>
          <cell r="JN1246">
            <v>0</v>
          </cell>
          <cell r="JO1246">
            <v>0</v>
          </cell>
          <cell r="JP1246">
            <v>0</v>
          </cell>
          <cell r="JQ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  <cell r="BQ1247">
            <v>0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0</v>
          </cell>
          <cell r="BW1247">
            <v>0</v>
          </cell>
          <cell r="BX1247">
            <v>0</v>
          </cell>
          <cell r="BY1247">
            <v>0</v>
          </cell>
          <cell r="BZ1247">
            <v>0</v>
          </cell>
          <cell r="CA1247">
            <v>0</v>
          </cell>
          <cell r="CB1247">
            <v>0</v>
          </cell>
          <cell r="CC1247">
            <v>0</v>
          </cell>
          <cell r="CD1247">
            <v>0</v>
          </cell>
          <cell r="CE1247">
            <v>0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0</v>
          </cell>
          <cell r="CK1247">
            <v>0</v>
          </cell>
          <cell r="CL1247">
            <v>0</v>
          </cell>
          <cell r="CM1247">
            <v>0</v>
          </cell>
          <cell r="CN1247">
            <v>0</v>
          </cell>
          <cell r="CO1247">
            <v>0</v>
          </cell>
          <cell r="CP1247">
            <v>0</v>
          </cell>
          <cell r="CQ1247">
            <v>0</v>
          </cell>
          <cell r="CR1247">
            <v>0</v>
          </cell>
          <cell r="CS1247">
            <v>0</v>
          </cell>
          <cell r="CT1247">
            <v>0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0</v>
          </cell>
          <cell r="DA1247">
            <v>0</v>
          </cell>
          <cell r="DB1247">
            <v>0</v>
          </cell>
          <cell r="DC1247">
            <v>0</v>
          </cell>
          <cell r="DD1247">
            <v>0</v>
          </cell>
          <cell r="DE1247">
            <v>0</v>
          </cell>
          <cell r="DF1247">
            <v>0</v>
          </cell>
          <cell r="DG1247">
            <v>0</v>
          </cell>
          <cell r="DH1247">
            <v>0</v>
          </cell>
          <cell r="DI1247">
            <v>0</v>
          </cell>
          <cell r="DJ1247">
            <v>0</v>
          </cell>
          <cell r="DK1247">
            <v>0</v>
          </cell>
          <cell r="DL1247">
            <v>0</v>
          </cell>
          <cell r="DM1247">
            <v>0</v>
          </cell>
          <cell r="DN1247">
            <v>0</v>
          </cell>
          <cell r="DO1247">
            <v>0</v>
          </cell>
          <cell r="DP1247">
            <v>0</v>
          </cell>
          <cell r="DQ1247">
            <v>0</v>
          </cell>
          <cell r="DR1247">
            <v>0</v>
          </cell>
          <cell r="DS1247">
            <v>0</v>
          </cell>
          <cell r="DT1247">
            <v>0</v>
          </cell>
          <cell r="DU1247">
            <v>0</v>
          </cell>
          <cell r="DV1247">
            <v>0</v>
          </cell>
          <cell r="DW1247">
            <v>0</v>
          </cell>
          <cell r="DX1247">
            <v>0</v>
          </cell>
          <cell r="DY1247">
            <v>0</v>
          </cell>
          <cell r="DZ1247">
            <v>0</v>
          </cell>
          <cell r="EA1247">
            <v>0</v>
          </cell>
          <cell r="EB1247">
            <v>0</v>
          </cell>
          <cell r="EC1247">
            <v>0</v>
          </cell>
          <cell r="ED1247">
            <v>0</v>
          </cell>
          <cell r="EE1247">
            <v>0</v>
          </cell>
          <cell r="EF1247">
            <v>0</v>
          </cell>
          <cell r="EG1247">
            <v>0</v>
          </cell>
          <cell r="EH1247">
            <v>0</v>
          </cell>
          <cell r="EI1247">
            <v>0</v>
          </cell>
          <cell r="EJ1247">
            <v>0</v>
          </cell>
          <cell r="EK1247">
            <v>0</v>
          </cell>
          <cell r="EL1247">
            <v>0</v>
          </cell>
          <cell r="EM1247">
            <v>0</v>
          </cell>
          <cell r="EN1247">
            <v>0</v>
          </cell>
          <cell r="EO1247">
            <v>0</v>
          </cell>
          <cell r="EP1247">
            <v>0</v>
          </cell>
          <cell r="EQ1247">
            <v>0</v>
          </cell>
          <cell r="ER1247">
            <v>0</v>
          </cell>
          <cell r="ES1247">
            <v>0</v>
          </cell>
          <cell r="ET1247">
            <v>0</v>
          </cell>
          <cell r="EU1247">
            <v>0</v>
          </cell>
          <cell r="EV1247">
            <v>0</v>
          </cell>
          <cell r="EW1247">
            <v>0</v>
          </cell>
          <cell r="EX1247">
            <v>0</v>
          </cell>
          <cell r="EY1247">
            <v>0</v>
          </cell>
          <cell r="EZ1247">
            <v>0</v>
          </cell>
          <cell r="FA1247">
            <v>0</v>
          </cell>
          <cell r="FB1247">
            <v>0</v>
          </cell>
          <cell r="FC1247">
            <v>0</v>
          </cell>
          <cell r="FD1247">
            <v>0</v>
          </cell>
          <cell r="FE1247">
            <v>0</v>
          </cell>
          <cell r="FF1247">
            <v>0</v>
          </cell>
          <cell r="FG1247">
            <v>0</v>
          </cell>
          <cell r="FH1247">
            <v>0</v>
          </cell>
          <cell r="FI1247">
            <v>0</v>
          </cell>
          <cell r="FJ1247">
            <v>0</v>
          </cell>
          <cell r="FK1247">
            <v>0</v>
          </cell>
          <cell r="FL1247">
            <v>0</v>
          </cell>
          <cell r="FM1247">
            <v>0</v>
          </cell>
          <cell r="FN1247">
            <v>0</v>
          </cell>
          <cell r="FO1247">
            <v>0</v>
          </cell>
          <cell r="FP1247">
            <v>0</v>
          </cell>
          <cell r="FQ1247">
            <v>0</v>
          </cell>
          <cell r="FR1247">
            <v>0</v>
          </cell>
          <cell r="FS1247">
            <v>0</v>
          </cell>
          <cell r="FT1247">
            <v>0</v>
          </cell>
          <cell r="FU1247">
            <v>0</v>
          </cell>
          <cell r="FV1247">
            <v>0</v>
          </cell>
          <cell r="FW1247">
            <v>0</v>
          </cell>
          <cell r="FX1247">
            <v>0</v>
          </cell>
          <cell r="FY1247">
            <v>0</v>
          </cell>
          <cell r="FZ1247">
            <v>0</v>
          </cell>
          <cell r="GA1247">
            <v>0</v>
          </cell>
          <cell r="GB1247">
            <v>0</v>
          </cell>
          <cell r="GC1247">
            <v>0</v>
          </cell>
          <cell r="GD1247">
            <v>0</v>
          </cell>
          <cell r="GE1247">
            <v>0</v>
          </cell>
          <cell r="GF1247">
            <v>0</v>
          </cell>
          <cell r="GG1247">
            <v>0</v>
          </cell>
          <cell r="GH1247">
            <v>0</v>
          </cell>
          <cell r="GI1247">
            <v>0</v>
          </cell>
          <cell r="GJ1247">
            <v>0</v>
          </cell>
          <cell r="GK1247">
            <v>0</v>
          </cell>
          <cell r="GL1247">
            <v>0</v>
          </cell>
          <cell r="GM1247">
            <v>0</v>
          </cell>
          <cell r="GN1247">
            <v>0</v>
          </cell>
          <cell r="GO1247">
            <v>0</v>
          </cell>
          <cell r="GP1247">
            <v>0</v>
          </cell>
          <cell r="GQ1247">
            <v>0</v>
          </cell>
          <cell r="GR1247">
            <v>0</v>
          </cell>
          <cell r="GS1247">
            <v>0</v>
          </cell>
          <cell r="GT1247">
            <v>0</v>
          </cell>
          <cell r="GU1247">
            <v>0</v>
          </cell>
          <cell r="GV1247">
            <v>0</v>
          </cell>
          <cell r="GW1247">
            <v>0</v>
          </cell>
          <cell r="GX1247">
            <v>0</v>
          </cell>
          <cell r="GY1247">
            <v>0</v>
          </cell>
          <cell r="GZ1247">
            <v>0</v>
          </cell>
          <cell r="HA1247">
            <v>0</v>
          </cell>
          <cell r="HB1247">
            <v>0</v>
          </cell>
          <cell r="HC1247">
            <v>0</v>
          </cell>
          <cell r="HD1247">
            <v>0</v>
          </cell>
          <cell r="HE1247">
            <v>0</v>
          </cell>
          <cell r="HF1247">
            <v>0</v>
          </cell>
          <cell r="HG1247">
            <v>0</v>
          </cell>
          <cell r="HH1247">
            <v>0</v>
          </cell>
          <cell r="HI1247">
            <v>0</v>
          </cell>
          <cell r="HJ1247">
            <v>0</v>
          </cell>
          <cell r="HK1247">
            <v>0</v>
          </cell>
          <cell r="HL1247">
            <v>0</v>
          </cell>
          <cell r="HM1247">
            <v>0</v>
          </cell>
          <cell r="HN1247">
            <v>0</v>
          </cell>
          <cell r="HO1247">
            <v>0</v>
          </cell>
          <cell r="HP1247">
            <v>0</v>
          </cell>
          <cell r="HQ1247">
            <v>0</v>
          </cell>
          <cell r="HR1247">
            <v>0</v>
          </cell>
          <cell r="HS1247">
            <v>0</v>
          </cell>
          <cell r="HT1247">
            <v>0</v>
          </cell>
          <cell r="HU1247">
            <v>0</v>
          </cell>
          <cell r="HV1247">
            <v>0</v>
          </cell>
          <cell r="HW1247">
            <v>0</v>
          </cell>
          <cell r="HX1247">
            <v>0</v>
          </cell>
          <cell r="HY1247">
            <v>0</v>
          </cell>
          <cell r="HZ1247">
            <v>0</v>
          </cell>
          <cell r="IA1247">
            <v>0</v>
          </cell>
          <cell r="IB1247">
            <v>0</v>
          </cell>
          <cell r="IC1247">
            <v>0</v>
          </cell>
          <cell r="ID1247">
            <v>0</v>
          </cell>
          <cell r="IE1247">
            <v>0</v>
          </cell>
          <cell r="IF1247">
            <v>0</v>
          </cell>
          <cell r="IG1247">
            <v>0</v>
          </cell>
          <cell r="IH1247">
            <v>0</v>
          </cell>
          <cell r="II1247">
            <v>0</v>
          </cell>
          <cell r="IJ1247">
            <v>0</v>
          </cell>
          <cell r="IK1247">
            <v>0</v>
          </cell>
          <cell r="IL1247">
            <v>0</v>
          </cell>
          <cell r="IM1247">
            <v>0</v>
          </cell>
          <cell r="IN1247">
            <v>0</v>
          </cell>
          <cell r="IO1247">
            <v>0</v>
          </cell>
          <cell r="IP1247">
            <v>0</v>
          </cell>
          <cell r="IQ1247">
            <v>0</v>
          </cell>
          <cell r="IR1247">
            <v>0</v>
          </cell>
          <cell r="IS1247">
            <v>0</v>
          </cell>
          <cell r="IT1247">
            <v>0</v>
          </cell>
          <cell r="IU1247">
            <v>0</v>
          </cell>
          <cell r="IV1247">
            <v>0</v>
          </cell>
          <cell r="IW1247">
            <v>0</v>
          </cell>
          <cell r="IX1247">
            <v>0</v>
          </cell>
          <cell r="IY1247">
            <v>0</v>
          </cell>
          <cell r="IZ1247">
            <v>0</v>
          </cell>
          <cell r="JA1247">
            <v>0</v>
          </cell>
          <cell r="JB1247">
            <v>0</v>
          </cell>
          <cell r="JC1247">
            <v>0</v>
          </cell>
          <cell r="JD1247">
            <v>0</v>
          </cell>
          <cell r="JE1247">
            <v>0</v>
          </cell>
          <cell r="JF1247">
            <v>0</v>
          </cell>
          <cell r="JG1247">
            <v>0</v>
          </cell>
          <cell r="JH1247">
            <v>0</v>
          </cell>
          <cell r="JI1247">
            <v>0</v>
          </cell>
          <cell r="JJ1247">
            <v>0</v>
          </cell>
          <cell r="JK1247">
            <v>0</v>
          </cell>
          <cell r="JL1247">
            <v>0</v>
          </cell>
          <cell r="JM1247">
            <v>0</v>
          </cell>
          <cell r="JN1247">
            <v>0</v>
          </cell>
          <cell r="JO1247">
            <v>0</v>
          </cell>
          <cell r="JP1247">
            <v>0</v>
          </cell>
          <cell r="JQ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>
            <v>0</v>
          </cell>
          <cell r="BQ1248">
            <v>0</v>
          </cell>
          <cell r="BR1248">
            <v>0</v>
          </cell>
          <cell r="BS1248">
            <v>0</v>
          </cell>
          <cell r="BT1248">
            <v>0</v>
          </cell>
          <cell r="BU1248">
            <v>0</v>
          </cell>
          <cell r="BV1248">
            <v>0</v>
          </cell>
          <cell r="BW1248">
            <v>0</v>
          </cell>
          <cell r="BX1248">
            <v>0</v>
          </cell>
          <cell r="BY1248">
            <v>0</v>
          </cell>
          <cell r="BZ1248">
            <v>0</v>
          </cell>
          <cell r="CA1248">
            <v>0</v>
          </cell>
          <cell r="CB1248">
            <v>0</v>
          </cell>
          <cell r="CC1248">
            <v>0</v>
          </cell>
          <cell r="CD1248">
            <v>0</v>
          </cell>
          <cell r="CE1248">
            <v>0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0</v>
          </cell>
          <cell r="CK1248">
            <v>0</v>
          </cell>
          <cell r="CL1248">
            <v>0</v>
          </cell>
          <cell r="CM1248">
            <v>0</v>
          </cell>
          <cell r="CN1248">
            <v>0</v>
          </cell>
          <cell r="CO1248">
            <v>0</v>
          </cell>
          <cell r="CP1248">
            <v>0</v>
          </cell>
          <cell r="CQ1248">
            <v>0</v>
          </cell>
          <cell r="CR1248">
            <v>0</v>
          </cell>
          <cell r="CS1248">
            <v>0</v>
          </cell>
          <cell r="CT1248">
            <v>0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0</v>
          </cell>
          <cell r="DA1248">
            <v>0</v>
          </cell>
          <cell r="DB1248">
            <v>0</v>
          </cell>
          <cell r="DC1248">
            <v>0</v>
          </cell>
          <cell r="DD1248">
            <v>0</v>
          </cell>
          <cell r="DE1248">
            <v>0</v>
          </cell>
          <cell r="DF1248">
            <v>0</v>
          </cell>
          <cell r="DG1248">
            <v>0</v>
          </cell>
          <cell r="DH1248">
            <v>0</v>
          </cell>
          <cell r="DI1248">
            <v>0</v>
          </cell>
          <cell r="DJ1248">
            <v>0</v>
          </cell>
          <cell r="DK1248">
            <v>0</v>
          </cell>
          <cell r="DL1248">
            <v>0</v>
          </cell>
          <cell r="DM1248">
            <v>0</v>
          </cell>
          <cell r="DN1248">
            <v>0</v>
          </cell>
          <cell r="DO1248">
            <v>0</v>
          </cell>
          <cell r="DP1248">
            <v>0</v>
          </cell>
          <cell r="DQ1248">
            <v>0</v>
          </cell>
          <cell r="DR1248">
            <v>0</v>
          </cell>
          <cell r="DS1248">
            <v>0</v>
          </cell>
          <cell r="DT1248">
            <v>0</v>
          </cell>
          <cell r="DU1248">
            <v>0</v>
          </cell>
          <cell r="DV1248">
            <v>0</v>
          </cell>
          <cell r="DW1248">
            <v>0</v>
          </cell>
          <cell r="DX1248">
            <v>0</v>
          </cell>
          <cell r="DY1248">
            <v>0</v>
          </cell>
          <cell r="DZ1248">
            <v>0</v>
          </cell>
          <cell r="EA1248">
            <v>0</v>
          </cell>
          <cell r="EB1248">
            <v>0</v>
          </cell>
          <cell r="EC1248">
            <v>0</v>
          </cell>
          <cell r="ED1248">
            <v>0</v>
          </cell>
          <cell r="EE1248">
            <v>0</v>
          </cell>
          <cell r="EF1248">
            <v>0</v>
          </cell>
          <cell r="EG1248">
            <v>0</v>
          </cell>
          <cell r="EH1248">
            <v>0</v>
          </cell>
          <cell r="EI1248">
            <v>0</v>
          </cell>
          <cell r="EJ1248">
            <v>0</v>
          </cell>
          <cell r="EK1248">
            <v>0</v>
          </cell>
          <cell r="EL1248">
            <v>0</v>
          </cell>
          <cell r="EM1248">
            <v>0</v>
          </cell>
          <cell r="EN1248">
            <v>0</v>
          </cell>
          <cell r="EO1248">
            <v>0</v>
          </cell>
          <cell r="EP1248">
            <v>0</v>
          </cell>
          <cell r="EQ1248">
            <v>0</v>
          </cell>
          <cell r="ER1248">
            <v>0</v>
          </cell>
          <cell r="ES1248">
            <v>0</v>
          </cell>
          <cell r="ET1248">
            <v>0</v>
          </cell>
          <cell r="EU1248">
            <v>0</v>
          </cell>
          <cell r="EV1248">
            <v>0</v>
          </cell>
          <cell r="EW1248">
            <v>0</v>
          </cell>
          <cell r="EX1248">
            <v>0</v>
          </cell>
          <cell r="EY1248">
            <v>0</v>
          </cell>
          <cell r="EZ1248">
            <v>0</v>
          </cell>
          <cell r="FA1248">
            <v>0</v>
          </cell>
          <cell r="FB1248">
            <v>0</v>
          </cell>
          <cell r="FC1248">
            <v>0</v>
          </cell>
          <cell r="FD1248">
            <v>0</v>
          </cell>
          <cell r="FE1248">
            <v>0</v>
          </cell>
          <cell r="FF1248">
            <v>0</v>
          </cell>
          <cell r="FG1248">
            <v>0</v>
          </cell>
          <cell r="FH1248">
            <v>0</v>
          </cell>
          <cell r="FI1248">
            <v>0</v>
          </cell>
          <cell r="FJ1248">
            <v>0</v>
          </cell>
          <cell r="FK1248">
            <v>0</v>
          </cell>
          <cell r="FL1248">
            <v>0</v>
          </cell>
          <cell r="FM1248">
            <v>0</v>
          </cell>
          <cell r="FN1248">
            <v>0</v>
          </cell>
          <cell r="FO1248">
            <v>0</v>
          </cell>
          <cell r="FP1248">
            <v>0</v>
          </cell>
          <cell r="FQ1248">
            <v>0</v>
          </cell>
          <cell r="FR1248">
            <v>0</v>
          </cell>
          <cell r="FS1248">
            <v>0</v>
          </cell>
          <cell r="FT1248">
            <v>0</v>
          </cell>
          <cell r="FU1248">
            <v>0</v>
          </cell>
          <cell r="FV1248">
            <v>0</v>
          </cell>
          <cell r="FW1248">
            <v>0</v>
          </cell>
          <cell r="FX1248">
            <v>0</v>
          </cell>
          <cell r="FY1248">
            <v>0</v>
          </cell>
          <cell r="FZ1248">
            <v>0</v>
          </cell>
          <cell r="GA1248">
            <v>0</v>
          </cell>
          <cell r="GB1248">
            <v>0</v>
          </cell>
          <cell r="GC1248">
            <v>0</v>
          </cell>
          <cell r="GD1248">
            <v>0</v>
          </cell>
          <cell r="GE1248">
            <v>0</v>
          </cell>
          <cell r="GF1248">
            <v>0</v>
          </cell>
          <cell r="GG1248">
            <v>0</v>
          </cell>
          <cell r="GH1248">
            <v>0</v>
          </cell>
          <cell r="GI1248">
            <v>0</v>
          </cell>
          <cell r="GJ1248">
            <v>0</v>
          </cell>
          <cell r="GK1248">
            <v>0</v>
          </cell>
          <cell r="GL1248">
            <v>0</v>
          </cell>
          <cell r="GM1248">
            <v>0</v>
          </cell>
          <cell r="GN1248">
            <v>0</v>
          </cell>
          <cell r="GO1248">
            <v>0</v>
          </cell>
          <cell r="GP1248">
            <v>0</v>
          </cell>
          <cell r="GQ1248">
            <v>0</v>
          </cell>
          <cell r="GR1248">
            <v>0</v>
          </cell>
          <cell r="GS1248">
            <v>0</v>
          </cell>
          <cell r="GT1248">
            <v>0</v>
          </cell>
          <cell r="GU1248">
            <v>0</v>
          </cell>
          <cell r="GV1248">
            <v>0</v>
          </cell>
          <cell r="GW1248">
            <v>0</v>
          </cell>
          <cell r="GX1248">
            <v>0</v>
          </cell>
          <cell r="GY1248">
            <v>0</v>
          </cell>
          <cell r="GZ1248">
            <v>0</v>
          </cell>
          <cell r="HA1248">
            <v>0</v>
          </cell>
          <cell r="HB1248">
            <v>0</v>
          </cell>
          <cell r="HC1248">
            <v>0</v>
          </cell>
          <cell r="HD1248">
            <v>0</v>
          </cell>
          <cell r="HE1248">
            <v>0</v>
          </cell>
          <cell r="HF1248">
            <v>0</v>
          </cell>
          <cell r="HG1248">
            <v>0</v>
          </cell>
          <cell r="HH1248">
            <v>0</v>
          </cell>
          <cell r="HI1248">
            <v>0</v>
          </cell>
          <cell r="HJ1248">
            <v>0</v>
          </cell>
          <cell r="HK1248">
            <v>0</v>
          </cell>
          <cell r="HL1248">
            <v>0</v>
          </cell>
          <cell r="HM1248">
            <v>0</v>
          </cell>
          <cell r="HN1248">
            <v>0</v>
          </cell>
          <cell r="HO1248">
            <v>0</v>
          </cell>
          <cell r="HP1248">
            <v>0</v>
          </cell>
          <cell r="HQ1248">
            <v>0</v>
          </cell>
          <cell r="HR1248">
            <v>0</v>
          </cell>
          <cell r="HS1248">
            <v>0</v>
          </cell>
          <cell r="HT1248">
            <v>0</v>
          </cell>
          <cell r="HU1248">
            <v>0</v>
          </cell>
          <cell r="HV1248">
            <v>0</v>
          </cell>
          <cell r="HW1248">
            <v>0</v>
          </cell>
          <cell r="HX1248">
            <v>0</v>
          </cell>
          <cell r="HY1248">
            <v>0</v>
          </cell>
          <cell r="HZ1248">
            <v>0</v>
          </cell>
          <cell r="IA1248">
            <v>0</v>
          </cell>
          <cell r="IB1248">
            <v>0</v>
          </cell>
          <cell r="IC1248">
            <v>0</v>
          </cell>
          <cell r="ID1248">
            <v>0</v>
          </cell>
          <cell r="IE1248">
            <v>0</v>
          </cell>
          <cell r="IF1248">
            <v>0</v>
          </cell>
          <cell r="IG1248">
            <v>0</v>
          </cell>
          <cell r="IH1248">
            <v>0</v>
          </cell>
          <cell r="II1248">
            <v>0</v>
          </cell>
          <cell r="IJ1248">
            <v>0</v>
          </cell>
          <cell r="IK1248">
            <v>0</v>
          </cell>
          <cell r="IL1248">
            <v>0</v>
          </cell>
          <cell r="IM1248">
            <v>0</v>
          </cell>
          <cell r="IN1248">
            <v>0</v>
          </cell>
          <cell r="IO1248">
            <v>0</v>
          </cell>
          <cell r="IP1248">
            <v>0</v>
          </cell>
          <cell r="IQ1248">
            <v>0</v>
          </cell>
          <cell r="IR1248">
            <v>0</v>
          </cell>
          <cell r="IS1248">
            <v>0</v>
          </cell>
          <cell r="IT1248">
            <v>0</v>
          </cell>
          <cell r="IU1248">
            <v>0</v>
          </cell>
          <cell r="IV1248">
            <v>0</v>
          </cell>
          <cell r="IW1248">
            <v>0</v>
          </cell>
          <cell r="IX1248">
            <v>0</v>
          </cell>
          <cell r="IY1248">
            <v>0</v>
          </cell>
          <cell r="IZ1248">
            <v>0</v>
          </cell>
          <cell r="JA1248">
            <v>0</v>
          </cell>
          <cell r="JB1248">
            <v>0</v>
          </cell>
          <cell r="JC1248">
            <v>0</v>
          </cell>
          <cell r="JD1248">
            <v>0</v>
          </cell>
          <cell r="JE1248">
            <v>0</v>
          </cell>
          <cell r="JF1248">
            <v>0</v>
          </cell>
          <cell r="JG1248">
            <v>0</v>
          </cell>
          <cell r="JH1248">
            <v>0</v>
          </cell>
          <cell r="JI1248">
            <v>0</v>
          </cell>
          <cell r="JJ1248">
            <v>0</v>
          </cell>
          <cell r="JK1248">
            <v>0</v>
          </cell>
          <cell r="JL1248">
            <v>0</v>
          </cell>
          <cell r="JM1248">
            <v>0</v>
          </cell>
          <cell r="JN1248">
            <v>0</v>
          </cell>
          <cell r="JO1248">
            <v>0</v>
          </cell>
          <cell r="JP1248">
            <v>0</v>
          </cell>
          <cell r="JQ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>
            <v>0</v>
          </cell>
          <cell r="BQ1249">
            <v>0</v>
          </cell>
          <cell r="BR1249">
            <v>0</v>
          </cell>
          <cell r="BS1249">
            <v>0</v>
          </cell>
          <cell r="BT1249">
            <v>0</v>
          </cell>
          <cell r="BU1249">
            <v>0</v>
          </cell>
          <cell r="BV1249">
            <v>0</v>
          </cell>
          <cell r="BW1249">
            <v>0</v>
          </cell>
          <cell r="BX1249">
            <v>0</v>
          </cell>
          <cell r="BY1249">
            <v>0</v>
          </cell>
          <cell r="BZ1249">
            <v>0</v>
          </cell>
          <cell r="CA1249">
            <v>0</v>
          </cell>
          <cell r="CB1249">
            <v>0</v>
          </cell>
          <cell r="CC1249">
            <v>0</v>
          </cell>
          <cell r="CD1249">
            <v>0</v>
          </cell>
          <cell r="CE1249">
            <v>0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0</v>
          </cell>
          <cell r="CK1249">
            <v>0</v>
          </cell>
          <cell r="CL1249">
            <v>0</v>
          </cell>
          <cell r="CM1249">
            <v>0</v>
          </cell>
          <cell r="CN1249">
            <v>0</v>
          </cell>
          <cell r="CO1249">
            <v>0</v>
          </cell>
          <cell r="CP1249">
            <v>0</v>
          </cell>
          <cell r="CQ1249">
            <v>0</v>
          </cell>
          <cell r="CR1249">
            <v>0</v>
          </cell>
          <cell r="CS1249">
            <v>0</v>
          </cell>
          <cell r="CT1249">
            <v>0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0</v>
          </cell>
          <cell r="DA1249">
            <v>0</v>
          </cell>
          <cell r="DB1249">
            <v>0</v>
          </cell>
          <cell r="DC1249">
            <v>0</v>
          </cell>
          <cell r="DD1249">
            <v>0</v>
          </cell>
          <cell r="DE1249">
            <v>0</v>
          </cell>
          <cell r="DF1249">
            <v>0</v>
          </cell>
          <cell r="DG1249">
            <v>0</v>
          </cell>
          <cell r="DH1249">
            <v>0</v>
          </cell>
          <cell r="DI1249">
            <v>0</v>
          </cell>
          <cell r="DJ1249">
            <v>0</v>
          </cell>
          <cell r="DK1249">
            <v>0</v>
          </cell>
          <cell r="DL1249">
            <v>0</v>
          </cell>
          <cell r="DM1249">
            <v>0</v>
          </cell>
          <cell r="DN1249">
            <v>0</v>
          </cell>
          <cell r="DO1249">
            <v>0</v>
          </cell>
          <cell r="DP1249">
            <v>0</v>
          </cell>
          <cell r="DQ1249">
            <v>0</v>
          </cell>
          <cell r="DR1249">
            <v>0</v>
          </cell>
          <cell r="DS1249">
            <v>0</v>
          </cell>
          <cell r="DT1249">
            <v>0</v>
          </cell>
          <cell r="DU1249">
            <v>0</v>
          </cell>
          <cell r="DV1249">
            <v>0</v>
          </cell>
          <cell r="DW1249">
            <v>0</v>
          </cell>
          <cell r="DX1249">
            <v>0</v>
          </cell>
          <cell r="DY1249">
            <v>0</v>
          </cell>
          <cell r="DZ1249">
            <v>0</v>
          </cell>
          <cell r="EA1249">
            <v>0</v>
          </cell>
          <cell r="EB1249">
            <v>0</v>
          </cell>
          <cell r="EC1249">
            <v>0</v>
          </cell>
          <cell r="ED1249">
            <v>0</v>
          </cell>
          <cell r="EE1249">
            <v>0</v>
          </cell>
          <cell r="EF1249">
            <v>0</v>
          </cell>
          <cell r="EG1249">
            <v>0</v>
          </cell>
          <cell r="EH1249">
            <v>0</v>
          </cell>
          <cell r="EI1249">
            <v>0</v>
          </cell>
          <cell r="EJ1249">
            <v>0</v>
          </cell>
          <cell r="EK1249">
            <v>0</v>
          </cell>
          <cell r="EL1249">
            <v>0</v>
          </cell>
          <cell r="EM1249">
            <v>0</v>
          </cell>
          <cell r="EN1249">
            <v>0</v>
          </cell>
          <cell r="EO1249">
            <v>0</v>
          </cell>
          <cell r="EP1249">
            <v>0</v>
          </cell>
          <cell r="EQ1249">
            <v>0</v>
          </cell>
          <cell r="ER1249">
            <v>0</v>
          </cell>
          <cell r="ES1249">
            <v>0</v>
          </cell>
          <cell r="ET1249">
            <v>0</v>
          </cell>
          <cell r="EU1249">
            <v>0</v>
          </cell>
          <cell r="EV1249">
            <v>0</v>
          </cell>
          <cell r="EW1249">
            <v>0</v>
          </cell>
          <cell r="EX1249">
            <v>0</v>
          </cell>
          <cell r="EY1249">
            <v>0</v>
          </cell>
          <cell r="EZ1249">
            <v>0</v>
          </cell>
          <cell r="FA1249">
            <v>0</v>
          </cell>
          <cell r="FB1249">
            <v>0</v>
          </cell>
          <cell r="FC1249">
            <v>0</v>
          </cell>
          <cell r="FD1249">
            <v>0</v>
          </cell>
          <cell r="FE1249">
            <v>0</v>
          </cell>
          <cell r="FF1249">
            <v>0</v>
          </cell>
          <cell r="FG1249">
            <v>0</v>
          </cell>
          <cell r="FH1249">
            <v>0</v>
          </cell>
          <cell r="FI1249">
            <v>0</v>
          </cell>
          <cell r="FJ1249">
            <v>0</v>
          </cell>
          <cell r="FK1249">
            <v>0</v>
          </cell>
          <cell r="FL1249">
            <v>0</v>
          </cell>
          <cell r="FM1249">
            <v>0</v>
          </cell>
          <cell r="FN1249">
            <v>0</v>
          </cell>
          <cell r="FO1249">
            <v>0</v>
          </cell>
          <cell r="FP1249">
            <v>0</v>
          </cell>
          <cell r="FQ1249">
            <v>0</v>
          </cell>
          <cell r="FR1249">
            <v>0</v>
          </cell>
          <cell r="FS1249">
            <v>0</v>
          </cell>
          <cell r="FT1249">
            <v>0</v>
          </cell>
          <cell r="FU1249">
            <v>0</v>
          </cell>
          <cell r="FV1249">
            <v>0</v>
          </cell>
          <cell r="FW1249">
            <v>0</v>
          </cell>
          <cell r="FX1249">
            <v>0</v>
          </cell>
          <cell r="FY1249">
            <v>0</v>
          </cell>
          <cell r="FZ1249">
            <v>0</v>
          </cell>
          <cell r="GA1249">
            <v>0</v>
          </cell>
          <cell r="GB1249">
            <v>0</v>
          </cell>
          <cell r="GC1249">
            <v>0</v>
          </cell>
          <cell r="GD1249">
            <v>0</v>
          </cell>
          <cell r="GE1249">
            <v>0</v>
          </cell>
          <cell r="GF1249">
            <v>0</v>
          </cell>
          <cell r="GG1249">
            <v>0</v>
          </cell>
          <cell r="GH1249">
            <v>0</v>
          </cell>
          <cell r="GI1249">
            <v>0</v>
          </cell>
          <cell r="GJ1249">
            <v>0</v>
          </cell>
          <cell r="GK1249">
            <v>0</v>
          </cell>
          <cell r="GL1249">
            <v>0</v>
          </cell>
          <cell r="GM1249">
            <v>0</v>
          </cell>
          <cell r="GN1249">
            <v>0</v>
          </cell>
          <cell r="GO1249">
            <v>0</v>
          </cell>
          <cell r="GP1249">
            <v>0</v>
          </cell>
          <cell r="GQ1249">
            <v>0</v>
          </cell>
          <cell r="GR1249">
            <v>0</v>
          </cell>
          <cell r="GS1249">
            <v>0</v>
          </cell>
          <cell r="GT1249">
            <v>0</v>
          </cell>
          <cell r="GU1249">
            <v>0</v>
          </cell>
          <cell r="GV1249">
            <v>0</v>
          </cell>
          <cell r="GW1249">
            <v>0</v>
          </cell>
          <cell r="GX1249">
            <v>0</v>
          </cell>
          <cell r="GY1249">
            <v>0</v>
          </cell>
          <cell r="GZ1249">
            <v>0</v>
          </cell>
          <cell r="HA1249">
            <v>0</v>
          </cell>
          <cell r="HB1249">
            <v>0</v>
          </cell>
          <cell r="HC1249">
            <v>0</v>
          </cell>
          <cell r="HD1249">
            <v>0</v>
          </cell>
          <cell r="HE1249">
            <v>0</v>
          </cell>
          <cell r="HF1249">
            <v>0</v>
          </cell>
          <cell r="HG1249">
            <v>0</v>
          </cell>
          <cell r="HH1249">
            <v>0</v>
          </cell>
          <cell r="HI1249">
            <v>0</v>
          </cell>
          <cell r="HJ1249">
            <v>0</v>
          </cell>
          <cell r="HK1249">
            <v>0</v>
          </cell>
          <cell r="HL1249">
            <v>0</v>
          </cell>
          <cell r="HM1249">
            <v>0</v>
          </cell>
          <cell r="HN1249">
            <v>0</v>
          </cell>
          <cell r="HO1249">
            <v>0</v>
          </cell>
          <cell r="HP1249">
            <v>0</v>
          </cell>
          <cell r="HQ1249">
            <v>0</v>
          </cell>
          <cell r="HR1249">
            <v>0</v>
          </cell>
          <cell r="HS1249">
            <v>0</v>
          </cell>
          <cell r="HT1249">
            <v>0</v>
          </cell>
          <cell r="HU1249">
            <v>0</v>
          </cell>
          <cell r="HV1249">
            <v>0</v>
          </cell>
          <cell r="HW1249">
            <v>0</v>
          </cell>
          <cell r="HX1249">
            <v>0</v>
          </cell>
          <cell r="HY1249">
            <v>0</v>
          </cell>
          <cell r="HZ1249">
            <v>0</v>
          </cell>
          <cell r="IA1249">
            <v>0</v>
          </cell>
          <cell r="IB1249">
            <v>0</v>
          </cell>
          <cell r="IC1249">
            <v>0</v>
          </cell>
          <cell r="ID1249">
            <v>0</v>
          </cell>
          <cell r="IE1249">
            <v>0</v>
          </cell>
          <cell r="IF1249">
            <v>0</v>
          </cell>
          <cell r="IG1249">
            <v>0</v>
          </cell>
          <cell r="IH1249">
            <v>0</v>
          </cell>
          <cell r="II1249">
            <v>0</v>
          </cell>
          <cell r="IJ1249">
            <v>0</v>
          </cell>
          <cell r="IK1249">
            <v>0</v>
          </cell>
          <cell r="IL1249">
            <v>0</v>
          </cell>
          <cell r="IM1249">
            <v>0</v>
          </cell>
          <cell r="IN1249">
            <v>0</v>
          </cell>
          <cell r="IO1249">
            <v>0</v>
          </cell>
          <cell r="IP1249">
            <v>0</v>
          </cell>
          <cell r="IQ1249">
            <v>0</v>
          </cell>
          <cell r="IR1249">
            <v>0</v>
          </cell>
          <cell r="IS1249">
            <v>0</v>
          </cell>
          <cell r="IT1249">
            <v>0</v>
          </cell>
          <cell r="IU1249">
            <v>0</v>
          </cell>
          <cell r="IV1249">
            <v>0</v>
          </cell>
          <cell r="IW1249">
            <v>0</v>
          </cell>
          <cell r="IX1249">
            <v>0</v>
          </cell>
          <cell r="IY1249">
            <v>0</v>
          </cell>
          <cell r="IZ1249">
            <v>0</v>
          </cell>
          <cell r="JA1249">
            <v>0</v>
          </cell>
          <cell r="JB1249">
            <v>0</v>
          </cell>
          <cell r="JC1249">
            <v>0</v>
          </cell>
          <cell r="JD1249">
            <v>0</v>
          </cell>
          <cell r="JE1249">
            <v>0</v>
          </cell>
          <cell r="JF1249">
            <v>0</v>
          </cell>
          <cell r="JG1249">
            <v>0</v>
          </cell>
          <cell r="JH1249">
            <v>0</v>
          </cell>
          <cell r="JI1249">
            <v>0</v>
          </cell>
          <cell r="JJ1249">
            <v>0</v>
          </cell>
          <cell r="JK1249">
            <v>0</v>
          </cell>
          <cell r="JL1249">
            <v>0</v>
          </cell>
          <cell r="JM1249">
            <v>0</v>
          </cell>
          <cell r="JN1249">
            <v>0</v>
          </cell>
          <cell r="JO1249">
            <v>0</v>
          </cell>
          <cell r="JP1249">
            <v>0</v>
          </cell>
          <cell r="JQ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  <cell r="BQ1250">
            <v>0</v>
          </cell>
          <cell r="BR1250">
            <v>0</v>
          </cell>
          <cell r="BS1250">
            <v>0</v>
          </cell>
          <cell r="BT1250">
            <v>0</v>
          </cell>
          <cell r="BU1250">
            <v>0</v>
          </cell>
          <cell r="BV1250">
            <v>0</v>
          </cell>
          <cell r="BW1250">
            <v>0</v>
          </cell>
          <cell r="BX1250">
            <v>0</v>
          </cell>
          <cell r="BY1250">
            <v>0</v>
          </cell>
          <cell r="BZ1250">
            <v>0</v>
          </cell>
          <cell r="CA1250">
            <v>0</v>
          </cell>
          <cell r="CB1250">
            <v>0</v>
          </cell>
          <cell r="CC1250">
            <v>0</v>
          </cell>
          <cell r="CD1250">
            <v>0</v>
          </cell>
          <cell r="CE1250">
            <v>0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0</v>
          </cell>
          <cell r="CK1250">
            <v>0</v>
          </cell>
          <cell r="CL1250">
            <v>0</v>
          </cell>
          <cell r="CM1250">
            <v>0</v>
          </cell>
          <cell r="CN1250">
            <v>0</v>
          </cell>
          <cell r="CO1250">
            <v>0</v>
          </cell>
          <cell r="CP1250">
            <v>0</v>
          </cell>
          <cell r="CQ1250">
            <v>0</v>
          </cell>
          <cell r="CR1250">
            <v>0</v>
          </cell>
          <cell r="CS1250">
            <v>0</v>
          </cell>
          <cell r="CT1250">
            <v>0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0</v>
          </cell>
          <cell r="DA1250">
            <v>0</v>
          </cell>
          <cell r="DB1250">
            <v>0</v>
          </cell>
          <cell r="DC1250">
            <v>0</v>
          </cell>
          <cell r="DD1250">
            <v>0</v>
          </cell>
          <cell r="DE1250">
            <v>0</v>
          </cell>
          <cell r="DF1250">
            <v>0</v>
          </cell>
          <cell r="DG1250">
            <v>0</v>
          </cell>
          <cell r="DH1250">
            <v>0</v>
          </cell>
          <cell r="DI1250">
            <v>0</v>
          </cell>
          <cell r="DJ1250">
            <v>0</v>
          </cell>
          <cell r="DK1250">
            <v>0</v>
          </cell>
          <cell r="DL1250">
            <v>0</v>
          </cell>
          <cell r="DM1250">
            <v>0</v>
          </cell>
          <cell r="DN1250">
            <v>0</v>
          </cell>
          <cell r="DO1250">
            <v>0</v>
          </cell>
          <cell r="DP1250">
            <v>0</v>
          </cell>
          <cell r="DQ1250">
            <v>0</v>
          </cell>
          <cell r="DR1250">
            <v>0</v>
          </cell>
          <cell r="DS1250">
            <v>0</v>
          </cell>
          <cell r="DT1250">
            <v>0</v>
          </cell>
          <cell r="DU1250">
            <v>0</v>
          </cell>
          <cell r="DV1250">
            <v>0</v>
          </cell>
          <cell r="DW1250">
            <v>0</v>
          </cell>
          <cell r="DX1250">
            <v>0</v>
          </cell>
          <cell r="DY1250">
            <v>0</v>
          </cell>
          <cell r="DZ1250">
            <v>0</v>
          </cell>
          <cell r="EA1250">
            <v>0</v>
          </cell>
          <cell r="EB1250">
            <v>0</v>
          </cell>
          <cell r="EC1250">
            <v>0</v>
          </cell>
          <cell r="ED1250">
            <v>0</v>
          </cell>
          <cell r="EE1250">
            <v>0</v>
          </cell>
          <cell r="EF1250">
            <v>0</v>
          </cell>
          <cell r="EG1250">
            <v>0</v>
          </cell>
          <cell r="EH1250">
            <v>0</v>
          </cell>
          <cell r="EI1250">
            <v>0</v>
          </cell>
          <cell r="EJ1250">
            <v>0</v>
          </cell>
          <cell r="EK1250">
            <v>0</v>
          </cell>
          <cell r="EL1250">
            <v>0</v>
          </cell>
          <cell r="EM1250">
            <v>0</v>
          </cell>
          <cell r="EN1250">
            <v>0</v>
          </cell>
          <cell r="EO1250">
            <v>0</v>
          </cell>
          <cell r="EP1250">
            <v>0</v>
          </cell>
          <cell r="EQ1250">
            <v>0</v>
          </cell>
          <cell r="ER1250">
            <v>0</v>
          </cell>
          <cell r="ES1250">
            <v>0</v>
          </cell>
          <cell r="ET1250">
            <v>0</v>
          </cell>
          <cell r="EU1250">
            <v>0</v>
          </cell>
          <cell r="EV1250">
            <v>0</v>
          </cell>
          <cell r="EW1250">
            <v>0</v>
          </cell>
          <cell r="EX1250">
            <v>0</v>
          </cell>
          <cell r="EY1250">
            <v>0</v>
          </cell>
          <cell r="EZ1250">
            <v>0</v>
          </cell>
          <cell r="FA1250">
            <v>0</v>
          </cell>
          <cell r="FB1250">
            <v>0</v>
          </cell>
          <cell r="FC1250">
            <v>0</v>
          </cell>
          <cell r="FD1250">
            <v>0</v>
          </cell>
          <cell r="FE1250">
            <v>0</v>
          </cell>
          <cell r="FF1250">
            <v>0</v>
          </cell>
          <cell r="FG1250">
            <v>0</v>
          </cell>
          <cell r="FH1250">
            <v>0</v>
          </cell>
          <cell r="FI1250">
            <v>0</v>
          </cell>
          <cell r="FJ1250">
            <v>0</v>
          </cell>
          <cell r="FK1250">
            <v>0</v>
          </cell>
          <cell r="FL1250">
            <v>0</v>
          </cell>
          <cell r="FM1250">
            <v>0</v>
          </cell>
          <cell r="FN1250">
            <v>0</v>
          </cell>
          <cell r="FO1250">
            <v>0</v>
          </cell>
          <cell r="FP1250">
            <v>0</v>
          </cell>
          <cell r="FQ1250">
            <v>0</v>
          </cell>
          <cell r="FR1250">
            <v>0</v>
          </cell>
          <cell r="FS1250">
            <v>0</v>
          </cell>
          <cell r="FT1250">
            <v>0</v>
          </cell>
          <cell r="FU1250">
            <v>0</v>
          </cell>
          <cell r="FV1250">
            <v>0</v>
          </cell>
          <cell r="FW1250">
            <v>0</v>
          </cell>
          <cell r="FX1250">
            <v>0</v>
          </cell>
          <cell r="FY1250">
            <v>0</v>
          </cell>
          <cell r="FZ1250">
            <v>0</v>
          </cell>
          <cell r="GA1250">
            <v>0</v>
          </cell>
          <cell r="GB1250">
            <v>0</v>
          </cell>
          <cell r="GC1250">
            <v>0</v>
          </cell>
          <cell r="GD1250">
            <v>0</v>
          </cell>
          <cell r="GE1250">
            <v>0</v>
          </cell>
          <cell r="GF1250">
            <v>0</v>
          </cell>
          <cell r="GG1250">
            <v>0</v>
          </cell>
          <cell r="GH1250">
            <v>0</v>
          </cell>
          <cell r="GI1250">
            <v>0</v>
          </cell>
          <cell r="GJ1250">
            <v>0</v>
          </cell>
          <cell r="GK1250">
            <v>0</v>
          </cell>
          <cell r="GL1250">
            <v>0</v>
          </cell>
          <cell r="GM1250">
            <v>0</v>
          </cell>
          <cell r="GN1250">
            <v>0</v>
          </cell>
          <cell r="GO1250">
            <v>0</v>
          </cell>
          <cell r="GP1250">
            <v>0</v>
          </cell>
          <cell r="GQ1250">
            <v>0</v>
          </cell>
          <cell r="GR1250">
            <v>0</v>
          </cell>
          <cell r="GS1250">
            <v>0</v>
          </cell>
          <cell r="GT1250">
            <v>0</v>
          </cell>
          <cell r="GU1250">
            <v>0</v>
          </cell>
          <cell r="GV1250">
            <v>0</v>
          </cell>
          <cell r="GW1250">
            <v>0</v>
          </cell>
          <cell r="GX1250">
            <v>0</v>
          </cell>
          <cell r="GY1250">
            <v>0</v>
          </cell>
          <cell r="GZ1250">
            <v>0</v>
          </cell>
          <cell r="HA1250">
            <v>0</v>
          </cell>
          <cell r="HB1250">
            <v>0</v>
          </cell>
          <cell r="HC1250">
            <v>0</v>
          </cell>
          <cell r="HD1250">
            <v>0</v>
          </cell>
          <cell r="HE1250">
            <v>0</v>
          </cell>
          <cell r="HF1250">
            <v>0</v>
          </cell>
          <cell r="HG1250">
            <v>0</v>
          </cell>
          <cell r="HH1250">
            <v>0</v>
          </cell>
          <cell r="HI1250">
            <v>0</v>
          </cell>
          <cell r="HJ1250">
            <v>0</v>
          </cell>
          <cell r="HK1250">
            <v>0</v>
          </cell>
          <cell r="HL1250">
            <v>0</v>
          </cell>
          <cell r="HM1250">
            <v>0</v>
          </cell>
          <cell r="HN1250">
            <v>0</v>
          </cell>
          <cell r="HO1250">
            <v>0</v>
          </cell>
          <cell r="HP1250">
            <v>0</v>
          </cell>
          <cell r="HQ1250">
            <v>0</v>
          </cell>
          <cell r="HR1250">
            <v>0</v>
          </cell>
          <cell r="HS1250">
            <v>0</v>
          </cell>
          <cell r="HT1250">
            <v>0</v>
          </cell>
          <cell r="HU1250">
            <v>0</v>
          </cell>
          <cell r="HV1250">
            <v>0</v>
          </cell>
          <cell r="HW1250">
            <v>0</v>
          </cell>
          <cell r="HX1250">
            <v>0</v>
          </cell>
          <cell r="HY1250">
            <v>0</v>
          </cell>
          <cell r="HZ1250">
            <v>0</v>
          </cell>
          <cell r="IA1250">
            <v>0</v>
          </cell>
          <cell r="IB1250">
            <v>0</v>
          </cell>
          <cell r="IC1250">
            <v>0</v>
          </cell>
          <cell r="ID1250">
            <v>0</v>
          </cell>
          <cell r="IE1250">
            <v>0</v>
          </cell>
          <cell r="IF1250">
            <v>0</v>
          </cell>
          <cell r="IG1250">
            <v>0</v>
          </cell>
          <cell r="IH1250">
            <v>0</v>
          </cell>
          <cell r="II1250">
            <v>0</v>
          </cell>
          <cell r="IJ1250">
            <v>0</v>
          </cell>
          <cell r="IK1250">
            <v>0</v>
          </cell>
          <cell r="IL1250">
            <v>0</v>
          </cell>
          <cell r="IM1250">
            <v>0</v>
          </cell>
          <cell r="IN1250">
            <v>0</v>
          </cell>
          <cell r="IO1250">
            <v>0</v>
          </cell>
          <cell r="IP1250">
            <v>0</v>
          </cell>
          <cell r="IQ1250">
            <v>0</v>
          </cell>
          <cell r="IR1250">
            <v>0</v>
          </cell>
          <cell r="IS1250">
            <v>0</v>
          </cell>
          <cell r="IT1250">
            <v>0</v>
          </cell>
          <cell r="IU1250">
            <v>0</v>
          </cell>
          <cell r="IV1250">
            <v>0</v>
          </cell>
          <cell r="IW1250">
            <v>0</v>
          </cell>
          <cell r="IX1250">
            <v>0</v>
          </cell>
          <cell r="IY1250">
            <v>0</v>
          </cell>
          <cell r="IZ1250">
            <v>0</v>
          </cell>
          <cell r="JA1250">
            <v>0</v>
          </cell>
          <cell r="JB1250">
            <v>0</v>
          </cell>
          <cell r="JC1250">
            <v>0</v>
          </cell>
          <cell r="JD1250">
            <v>0</v>
          </cell>
          <cell r="JE1250">
            <v>0</v>
          </cell>
          <cell r="JF1250">
            <v>0</v>
          </cell>
          <cell r="JG1250">
            <v>0</v>
          </cell>
          <cell r="JH1250">
            <v>0</v>
          </cell>
          <cell r="JI1250">
            <v>0</v>
          </cell>
          <cell r="JJ1250">
            <v>0</v>
          </cell>
          <cell r="JK1250">
            <v>0</v>
          </cell>
          <cell r="JL1250">
            <v>0</v>
          </cell>
          <cell r="JM1250">
            <v>0</v>
          </cell>
          <cell r="JN1250">
            <v>0</v>
          </cell>
          <cell r="JO1250">
            <v>0</v>
          </cell>
          <cell r="JP1250">
            <v>0</v>
          </cell>
          <cell r="JQ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  <cell r="BQ1251">
            <v>0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0</v>
          </cell>
          <cell r="BW1251">
            <v>0</v>
          </cell>
          <cell r="BX1251">
            <v>0</v>
          </cell>
          <cell r="BY1251">
            <v>0</v>
          </cell>
          <cell r="BZ1251">
            <v>0</v>
          </cell>
          <cell r="CA1251">
            <v>0</v>
          </cell>
          <cell r="CB1251">
            <v>0</v>
          </cell>
          <cell r="CC1251">
            <v>0</v>
          </cell>
          <cell r="CD1251">
            <v>0</v>
          </cell>
          <cell r="CE1251">
            <v>0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0</v>
          </cell>
          <cell r="CK1251">
            <v>0</v>
          </cell>
          <cell r="CL1251">
            <v>0</v>
          </cell>
          <cell r="CM1251">
            <v>0</v>
          </cell>
          <cell r="CN1251">
            <v>0</v>
          </cell>
          <cell r="CO1251">
            <v>0</v>
          </cell>
          <cell r="CP1251">
            <v>0</v>
          </cell>
          <cell r="CQ1251">
            <v>0</v>
          </cell>
          <cell r="CR1251">
            <v>0</v>
          </cell>
          <cell r="CS1251">
            <v>0</v>
          </cell>
          <cell r="CT1251">
            <v>0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0</v>
          </cell>
          <cell r="DA1251">
            <v>0</v>
          </cell>
          <cell r="DB1251">
            <v>0</v>
          </cell>
          <cell r="DC1251">
            <v>0</v>
          </cell>
          <cell r="DD1251">
            <v>0</v>
          </cell>
          <cell r="DE1251">
            <v>0</v>
          </cell>
          <cell r="DF1251">
            <v>0</v>
          </cell>
          <cell r="DG1251">
            <v>0</v>
          </cell>
          <cell r="DH1251">
            <v>0</v>
          </cell>
          <cell r="DI1251">
            <v>0</v>
          </cell>
          <cell r="DJ1251">
            <v>0</v>
          </cell>
          <cell r="DK1251">
            <v>0</v>
          </cell>
          <cell r="DL1251">
            <v>0</v>
          </cell>
          <cell r="DM1251">
            <v>0</v>
          </cell>
          <cell r="DN1251">
            <v>0</v>
          </cell>
          <cell r="DO1251">
            <v>0</v>
          </cell>
          <cell r="DP1251">
            <v>0</v>
          </cell>
          <cell r="DQ1251">
            <v>0</v>
          </cell>
          <cell r="DR1251">
            <v>0</v>
          </cell>
          <cell r="DS1251">
            <v>0</v>
          </cell>
          <cell r="DT1251">
            <v>0</v>
          </cell>
          <cell r="DU1251">
            <v>0</v>
          </cell>
          <cell r="DV1251">
            <v>0</v>
          </cell>
          <cell r="DW1251">
            <v>0</v>
          </cell>
          <cell r="DX1251">
            <v>0</v>
          </cell>
          <cell r="DY1251">
            <v>0</v>
          </cell>
          <cell r="DZ1251">
            <v>0</v>
          </cell>
          <cell r="EA1251">
            <v>0</v>
          </cell>
          <cell r="EB1251">
            <v>0</v>
          </cell>
          <cell r="EC1251">
            <v>0</v>
          </cell>
          <cell r="ED1251">
            <v>0</v>
          </cell>
          <cell r="EE1251">
            <v>0</v>
          </cell>
          <cell r="EF1251">
            <v>0</v>
          </cell>
          <cell r="EG1251">
            <v>0</v>
          </cell>
          <cell r="EH1251">
            <v>0</v>
          </cell>
          <cell r="EI1251">
            <v>0</v>
          </cell>
          <cell r="EJ1251">
            <v>0</v>
          </cell>
          <cell r="EK1251">
            <v>0</v>
          </cell>
          <cell r="EL1251">
            <v>0</v>
          </cell>
          <cell r="EM1251">
            <v>0</v>
          </cell>
          <cell r="EN1251">
            <v>0</v>
          </cell>
          <cell r="EO1251">
            <v>0</v>
          </cell>
          <cell r="EP1251">
            <v>0</v>
          </cell>
          <cell r="EQ1251">
            <v>0</v>
          </cell>
          <cell r="ER1251">
            <v>0</v>
          </cell>
          <cell r="ES1251">
            <v>0</v>
          </cell>
          <cell r="ET1251">
            <v>0</v>
          </cell>
          <cell r="EU1251">
            <v>0</v>
          </cell>
          <cell r="EV1251">
            <v>0</v>
          </cell>
          <cell r="EW1251">
            <v>0</v>
          </cell>
          <cell r="EX1251">
            <v>0</v>
          </cell>
          <cell r="EY1251">
            <v>0</v>
          </cell>
          <cell r="EZ1251">
            <v>0</v>
          </cell>
          <cell r="FA1251">
            <v>0</v>
          </cell>
          <cell r="FB1251">
            <v>0</v>
          </cell>
          <cell r="FC1251">
            <v>0</v>
          </cell>
          <cell r="FD1251">
            <v>0</v>
          </cell>
          <cell r="FE1251">
            <v>0</v>
          </cell>
          <cell r="FF1251">
            <v>0</v>
          </cell>
          <cell r="FG1251">
            <v>0</v>
          </cell>
          <cell r="FH1251">
            <v>0</v>
          </cell>
          <cell r="FI1251">
            <v>0</v>
          </cell>
          <cell r="FJ1251">
            <v>0</v>
          </cell>
          <cell r="FK1251">
            <v>0</v>
          </cell>
          <cell r="FL1251">
            <v>0</v>
          </cell>
          <cell r="FM1251">
            <v>0</v>
          </cell>
          <cell r="FN1251">
            <v>0</v>
          </cell>
          <cell r="FO1251">
            <v>0</v>
          </cell>
          <cell r="FP1251">
            <v>0</v>
          </cell>
          <cell r="FQ1251">
            <v>0</v>
          </cell>
          <cell r="FR1251">
            <v>0</v>
          </cell>
          <cell r="FS1251">
            <v>0</v>
          </cell>
          <cell r="FT1251">
            <v>0</v>
          </cell>
          <cell r="FU1251">
            <v>0</v>
          </cell>
          <cell r="FV1251">
            <v>0</v>
          </cell>
          <cell r="FW1251">
            <v>0</v>
          </cell>
          <cell r="FX1251">
            <v>0</v>
          </cell>
          <cell r="FY1251">
            <v>0</v>
          </cell>
          <cell r="FZ1251">
            <v>0</v>
          </cell>
          <cell r="GA1251">
            <v>0</v>
          </cell>
          <cell r="GB1251">
            <v>0</v>
          </cell>
          <cell r="GC1251">
            <v>0</v>
          </cell>
          <cell r="GD1251">
            <v>0</v>
          </cell>
          <cell r="GE1251">
            <v>0</v>
          </cell>
          <cell r="GF1251">
            <v>0</v>
          </cell>
          <cell r="GG1251">
            <v>0</v>
          </cell>
          <cell r="GH1251">
            <v>0</v>
          </cell>
          <cell r="GI1251">
            <v>0</v>
          </cell>
          <cell r="GJ1251">
            <v>0</v>
          </cell>
          <cell r="GK1251">
            <v>0</v>
          </cell>
          <cell r="GL1251">
            <v>0</v>
          </cell>
          <cell r="GM1251">
            <v>0</v>
          </cell>
          <cell r="GN1251">
            <v>0</v>
          </cell>
          <cell r="GO1251">
            <v>0</v>
          </cell>
          <cell r="GP1251">
            <v>0</v>
          </cell>
          <cell r="GQ1251">
            <v>0</v>
          </cell>
          <cell r="GR1251">
            <v>0</v>
          </cell>
          <cell r="GS1251">
            <v>0</v>
          </cell>
          <cell r="GT1251">
            <v>0</v>
          </cell>
          <cell r="GU1251">
            <v>0</v>
          </cell>
          <cell r="GV1251">
            <v>0</v>
          </cell>
          <cell r="GW1251">
            <v>0</v>
          </cell>
          <cell r="GX1251">
            <v>0</v>
          </cell>
          <cell r="GY1251">
            <v>0</v>
          </cell>
          <cell r="GZ1251">
            <v>0</v>
          </cell>
          <cell r="HA1251">
            <v>0</v>
          </cell>
          <cell r="HB1251">
            <v>0</v>
          </cell>
          <cell r="HC1251">
            <v>0</v>
          </cell>
          <cell r="HD1251">
            <v>0</v>
          </cell>
          <cell r="HE1251">
            <v>0</v>
          </cell>
          <cell r="HF1251">
            <v>0</v>
          </cell>
          <cell r="HG1251">
            <v>0</v>
          </cell>
          <cell r="HH1251">
            <v>0</v>
          </cell>
          <cell r="HI1251">
            <v>0</v>
          </cell>
          <cell r="HJ1251">
            <v>0</v>
          </cell>
          <cell r="HK1251">
            <v>0</v>
          </cell>
          <cell r="HL1251">
            <v>0</v>
          </cell>
          <cell r="HM1251">
            <v>0</v>
          </cell>
          <cell r="HN1251">
            <v>0</v>
          </cell>
          <cell r="HO1251">
            <v>0</v>
          </cell>
          <cell r="HP1251">
            <v>0</v>
          </cell>
          <cell r="HQ1251">
            <v>0</v>
          </cell>
          <cell r="HR1251">
            <v>0</v>
          </cell>
          <cell r="HS1251">
            <v>0</v>
          </cell>
          <cell r="HT1251">
            <v>0</v>
          </cell>
          <cell r="HU1251">
            <v>0</v>
          </cell>
          <cell r="HV1251">
            <v>0</v>
          </cell>
          <cell r="HW1251">
            <v>0</v>
          </cell>
          <cell r="HX1251">
            <v>0</v>
          </cell>
          <cell r="HY1251">
            <v>0</v>
          </cell>
          <cell r="HZ1251">
            <v>0</v>
          </cell>
          <cell r="IA1251">
            <v>0</v>
          </cell>
          <cell r="IB1251">
            <v>0</v>
          </cell>
          <cell r="IC1251">
            <v>0</v>
          </cell>
          <cell r="ID1251">
            <v>0</v>
          </cell>
          <cell r="IE1251">
            <v>0</v>
          </cell>
          <cell r="IF1251">
            <v>0</v>
          </cell>
          <cell r="IG1251">
            <v>0</v>
          </cell>
          <cell r="IH1251">
            <v>0</v>
          </cell>
          <cell r="II1251">
            <v>0</v>
          </cell>
          <cell r="IJ1251">
            <v>0</v>
          </cell>
          <cell r="IK1251">
            <v>0</v>
          </cell>
          <cell r="IL1251">
            <v>0</v>
          </cell>
          <cell r="IM1251">
            <v>0</v>
          </cell>
          <cell r="IN1251">
            <v>0</v>
          </cell>
          <cell r="IO1251">
            <v>0</v>
          </cell>
          <cell r="IP1251">
            <v>0</v>
          </cell>
          <cell r="IQ1251">
            <v>0</v>
          </cell>
          <cell r="IR1251">
            <v>0</v>
          </cell>
          <cell r="IS1251">
            <v>0</v>
          </cell>
          <cell r="IT1251">
            <v>0</v>
          </cell>
          <cell r="IU1251">
            <v>0</v>
          </cell>
          <cell r="IV1251">
            <v>0</v>
          </cell>
          <cell r="IW1251">
            <v>0</v>
          </cell>
          <cell r="IX1251">
            <v>0</v>
          </cell>
          <cell r="IY1251">
            <v>0</v>
          </cell>
          <cell r="IZ1251">
            <v>0</v>
          </cell>
          <cell r="JA1251">
            <v>0</v>
          </cell>
          <cell r="JB1251">
            <v>0</v>
          </cell>
          <cell r="JC1251">
            <v>0</v>
          </cell>
          <cell r="JD1251">
            <v>0</v>
          </cell>
          <cell r="JE1251">
            <v>0</v>
          </cell>
          <cell r="JF1251">
            <v>0</v>
          </cell>
          <cell r="JG1251">
            <v>0</v>
          </cell>
          <cell r="JH1251">
            <v>0</v>
          </cell>
          <cell r="JI1251">
            <v>0</v>
          </cell>
          <cell r="JJ1251">
            <v>0</v>
          </cell>
          <cell r="JK1251">
            <v>0</v>
          </cell>
          <cell r="JL1251">
            <v>0</v>
          </cell>
          <cell r="JM1251">
            <v>0</v>
          </cell>
          <cell r="JN1251">
            <v>0</v>
          </cell>
          <cell r="JO1251">
            <v>0</v>
          </cell>
          <cell r="JP1251">
            <v>0</v>
          </cell>
          <cell r="JQ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0</v>
          </cell>
          <cell r="BO1252">
            <v>0</v>
          </cell>
          <cell r="BP1252">
            <v>0</v>
          </cell>
          <cell r="BQ1252">
            <v>0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0</v>
          </cell>
          <cell r="BW1252">
            <v>0</v>
          </cell>
          <cell r="BX1252">
            <v>0</v>
          </cell>
          <cell r="BY1252">
            <v>0</v>
          </cell>
          <cell r="BZ1252">
            <v>0</v>
          </cell>
          <cell r="CA1252">
            <v>0</v>
          </cell>
          <cell r="CB1252">
            <v>0</v>
          </cell>
          <cell r="CC1252">
            <v>0</v>
          </cell>
          <cell r="CD1252">
            <v>0</v>
          </cell>
          <cell r="CE1252">
            <v>0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0</v>
          </cell>
          <cell r="CK1252">
            <v>0</v>
          </cell>
          <cell r="CL1252">
            <v>0</v>
          </cell>
          <cell r="CM1252">
            <v>0</v>
          </cell>
          <cell r="CN1252">
            <v>0</v>
          </cell>
          <cell r="CO1252">
            <v>0</v>
          </cell>
          <cell r="CP1252">
            <v>0</v>
          </cell>
          <cell r="CQ1252">
            <v>0</v>
          </cell>
          <cell r="CR1252">
            <v>0</v>
          </cell>
          <cell r="CS1252">
            <v>0</v>
          </cell>
          <cell r="CT1252">
            <v>0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0</v>
          </cell>
          <cell r="DA1252">
            <v>0</v>
          </cell>
          <cell r="DB1252">
            <v>0</v>
          </cell>
          <cell r="DC1252">
            <v>0</v>
          </cell>
          <cell r="DD1252">
            <v>0</v>
          </cell>
          <cell r="DE1252">
            <v>0</v>
          </cell>
          <cell r="DF1252">
            <v>0</v>
          </cell>
          <cell r="DG1252">
            <v>0</v>
          </cell>
          <cell r="DH1252">
            <v>0</v>
          </cell>
          <cell r="DI1252">
            <v>0</v>
          </cell>
          <cell r="DJ1252">
            <v>0</v>
          </cell>
          <cell r="DK1252">
            <v>0</v>
          </cell>
          <cell r="DL1252">
            <v>0</v>
          </cell>
          <cell r="DM1252">
            <v>0</v>
          </cell>
          <cell r="DN1252">
            <v>0</v>
          </cell>
          <cell r="DO1252">
            <v>0</v>
          </cell>
          <cell r="DP1252">
            <v>0</v>
          </cell>
          <cell r="DQ1252">
            <v>0</v>
          </cell>
          <cell r="DR1252">
            <v>0</v>
          </cell>
          <cell r="DS1252">
            <v>0</v>
          </cell>
          <cell r="DT1252">
            <v>0</v>
          </cell>
          <cell r="DU1252">
            <v>0</v>
          </cell>
          <cell r="DV1252">
            <v>0</v>
          </cell>
          <cell r="DW1252">
            <v>0</v>
          </cell>
          <cell r="DX1252">
            <v>0</v>
          </cell>
          <cell r="DY1252">
            <v>0</v>
          </cell>
          <cell r="DZ1252">
            <v>0</v>
          </cell>
          <cell r="EA1252">
            <v>0</v>
          </cell>
          <cell r="EB1252">
            <v>0</v>
          </cell>
          <cell r="EC1252">
            <v>0</v>
          </cell>
          <cell r="ED1252">
            <v>0</v>
          </cell>
          <cell r="EE1252">
            <v>0</v>
          </cell>
          <cell r="EF1252">
            <v>0</v>
          </cell>
          <cell r="EG1252">
            <v>0</v>
          </cell>
          <cell r="EH1252">
            <v>0</v>
          </cell>
          <cell r="EI1252">
            <v>0</v>
          </cell>
          <cell r="EJ1252">
            <v>0</v>
          </cell>
          <cell r="EK1252">
            <v>0</v>
          </cell>
          <cell r="EL1252">
            <v>0</v>
          </cell>
          <cell r="EM1252">
            <v>0</v>
          </cell>
          <cell r="EN1252">
            <v>0</v>
          </cell>
          <cell r="EO1252">
            <v>0</v>
          </cell>
          <cell r="EP1252">
            <v>0</v>
          </cell>
          <cell r="EQ1252">
            <v>0</v>
          </cell>
          <cell r="ER1252">
            <v>0</v>
          </cell>
          <cell r="ES1252">
            <v>0</v>
          </cell>
          <cell r="ET1252">
            <v>0</v>
          </cell>
          <cell r="EU1252">
            <v>0</v>
          </cell>
          <cell r="EV1252">
            <v>0</v>
          </cell>
          <cell r="EW1252">
            <v>0</v>
          </cell>
          <cell r="EX1252">
            <v>0</v>
          </cell>
          <cell r="EY1252">
            <v>0</v>
          </cell>
          <cell r="EZ1252">
            <v>0</v>
          </cell>
          <cell r="FA1252">
            <v>0</v>
          </cell>
          <cell r="FB1252">
            <v>0</v>
          </cell>
          <cell r="FC1252">
            <v>0</v>
          </cell>
          <cell r="FD1252">
            <v>0</v>
          </cell>
          <cell r="FE1252">
            <v>0</v>
          </cell>
          <cell r="FF1252">
            <v>0</v>
          </cell>
          <cell r="FG1252">
            <v>0</v>
          </cell>
          <cell r="FH1252">
            <v>0</v>
          </cell>
          <cell r="FI1252">
            <v>0</v>
          </cell>
          <cell r="FJ1252">
            <v>0</v>
          </cell>
          <cell r="FK1252">
            <v>0</v>
          </cell>
          <cell r="FL1252">
            <v>0</v>
          </cell>
          <cell r="FM1252">
            <v>0</v>
          </cell>
          <cell r="FN1252">
            <v>0</v>
          </cell>
          <cell r="FO1252">
            <v>0</v>
          </cell>
          <cell r="FP1252">
            <v>0</v>
          </cell>
          <cell r="FQ1252">
            <v>0</v>
          </cell>
          <cell r="FR1252">
            <v>0</v>
          </cell>
          <cell r="FS1252">
            <v>0</v>
          </cell>
          <cell r="FT1252">
            <v>0</v>
          </cell>
          <cell r="FU1252">
            <v>0</v>
          </cell>
          <cell r="FV1252">
            <v>0</v>
          </cell>
          <cell r="FW1252">
            <v>0</v>
          </cell>
          <cell r="FX1252">
            <v>0</v>
          </cell>
          <cell r="FY1252">
            <v>0</v>
          </cell>
          <cell r="FZ1252">
            <v>0</v>
          </cell>
          <cell r="GA1252">
            <v>0</v>
          </cell>
          <cell r="GB1252">
            <v>0</v>
          </cell>
          <cell r="GC1252">
            <v>0</v>
          </cell>
          <cell r="GD1252">
            <v>0</v>
          </cell>
          <cell r="GE1252">
            <v>0</v>
          </cell>
          <cell r="GF1252">
            <v>0</v>
          </cell>
          <cell r="GG1252">
            <v>0</v>
          </cell>
          <cell r="GH1252">
            <v>0</v>
          </cell>
          <cell r="GI1252">
            <v>0</v>
          </cell>
          <cell r="GJ1252">
            <v>0</v>
          </cell>
          <cell r="GK1252">
            <v>0</v>
          </cell>
          <cell r="GL1252">
            <v>0</v>
          </cell>
          <cell r="GM1252">
            <v>0</v>
          </cell>
          <cell r="GN1252">
            <v>0</v>
          </cell>
          <cell r="GO1252">
            <v>0</v>
          </cell>
          <cell r="GP1252">
            <v>0</v>
          </cell>
          <cell r="GQ1252">
            <v>0</v>
          </cell>
          <cell r="GR1252">
            <v>0</v>
          </cell>
          <cell r="GS1252">
            <v>0</v>
          </cell>
          <cell r="GT1252">
            <v>0</v>
          </cell>
          <cell r="GU1252">
            <v>0</v>
          </cell>
          <cell r="GV1252">
            <v>0</v>
          </cell>
          <cell r="GW1252">
            <v>0</v>
          </cell>
          <cell r="GX1252">
            <v>0</v>
          </cell>
          <cell r="GY1252">
            <v>0</v>
          </cell>
          <cell r="GZ1252">
            <v>0</v>
          </cell>
          <cell r="HA1252">
            <v>0</v>
          </cell>
          <cell r="HB1252">
            <v>0</v>
          </cell>
          <cell r="HC1252">
            <v>0</v>
          </cell>
          <cell r="HD1252">
            <v>0</v>
          </cell>
          <cell r="HE1252">
            <v>0</v>
          </cell>
          <cell r="HF1252">
            <v>0</v>
          </cell>
          <cell r="HG1252">
            <v>0</v>
          </cell>
          <cell r="HH1252">
            <v>0</v>
          </cell>
          <cell r="HI1252">
            <v>0</v>
          </cell>
          <cell r="HJ1252">
            <v>0</v>
          </cell>
          <cell r="HK1252">
            <v>0</v>
          </cell>
          <cell r="HL1252">
            <v>0</v>
          </cell>
          <cell r="HM1252">
            <v>0</v>
          </cell>
          <cell r="HN1252">
            <v>0</v>
          </cell>
          <cell r="HO1252">
            <v>0</v>
          </cell>
          <cell r="HP1252">
            <v>0</v>
          </cell>
          <cell r="HQ1252">
            <v>0</v>
          </cell>
          <cell r="HR1252">
            <v>0</v>
          </cell>
          <cell r="HS1252">
            <v>0</v>
          </cell>
          <cell r="HT1252">
            <v>0</v>
          </cell>
          <cell r="HU1252">
            <v>0</v>
          </cell>
          <cell r="HV1252">
            <v>0</v>
          </cell>
          <cell r="HW1252">
            <v>0</v>
          </cell>
          <cell r="HX1252">
            <v>0</v>
          </cell>
          <cell r="HY1252">
            <v>0</v>
          </cell>
          <cell r="HZ1252">
            <v>0</v>
          </cell>
          <cell r="IA1252">
            <v>0</v>
          </cell>
          <cell r="IB1252">
            <v>0</v>
          </cell>
          <cell r="IC1252">
            <v>0</v>
          </cell>
          <cell r="ID1252">
            <v>0</v>
          </cell>
          <cell r="IE1252">
            <v>0</v>
          </cell>
          <cell r="IF1252">
            <v>0</v>
          </cell>
          <cell r="IG1252">
            <v>0</v>
          </cell>
          <cell r="IH1252">
            <v>0</v>
          </cell>
          <cell r="II1252">
            <v>0</v>
          </cell>
          <cell r="IJ1252">
            <v>0</v>
          </cell>
          <cell r="IK1252">
            <v>0</v>
          </cell>
          <cell r="IL1252">
            <v>0</v>
          </cell>
          <cell r="IM1252">
            <v>0</v>
          </cell>
          <cell r="IN1252">
            <v>0</v>
          </cell>
          <cell r="IO1252">
            <v>0</v>
          </cell>
          <cell r="IP1252">
            <v>0</v>
          </cell>
          <cell r="IQ1252">
            <v>0</v>
          </cell>
          <cell r="IR1252">
            <v>0</v>
          </cell>
          <cell r="IS1252">
            <v>0</v>
          </cell>
          <cell r="IT1252">
            <v>0</v>
          </cell>
          <cell r="IU1252">
            <v>0</v>
          </cell>
          <cell r="IV1252">
            <v>0</v>
          </cell>
          <cell r="IW1252">
            <v>0</v>
          </cell>
          <cell r="IX1252">
            <v>0</v>
          </cell>
          <cell r="IY1252">
            <v>0</v>
          </cell>
          <cell r="IZ1252">
            <v>0</v>
          </cell>
          <cell r="JA1252">
            <v>0</v>
          </cell>
          <cell r="JB1252">
            <v>0</v>
          </cell>
          <cell r="JC1252">
            <v>0</v>
          </cell>
          <cell r="JD1252">
            <v>0</v>
          </cell>
          <cell r="JE1252">
            <v>0</v>
          </cell>
          <cell r="JF1252">
            <v>0</v>
          </cell>
          <cell r="JG1252">
            <v>0</v>
          </cell>
          <cell r="JH1252">
            <v>0</v>
          </cell>
          <cell r="JI1252">
            <v>0</v>
          </cell>
          <cell r="JJ1252">
            <v>0</v>
          </cell>
          <cell r="JK1252">
            <v>0</v>
          </cell>
          <cell r="JL1252">
            <v>0</v>
          </cell>
          <cell r="JM1252">
            <v>0</v>
          </cell>
          <cell r="JN1252">
            <v>0</v>
          </cell>
          <cell r="JO1252">
            <v>0</v>
          </cell>
          <cell r="JP1252">
            <v>0</v>
          </cell>
          <cell r="JQ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  <cell r="BJ1253">
            <v>0</v>
          </cell>
          <cell r="BK1253">
            <v>0</v>
          </cell>
          <cell r="BL1253">
            <v>0</v>
          </cell>
          <cell r="BM1253">
            <v>0</v>
          </cell>
          <cell r="BN1253">
            <v>0</v>
          </cell>
          <cell r="BO1253">
            <v>0</v>
          </cell>
          <cell r="BP1253">
            <v>0</v>
          </cell>
          <cell r="BQ1253">
            <v>0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0</v>
          </cell>
          <cell r="BW1253">
            <v>0</v>
          </cell>
          <cell r="BX1253">
            <v>0</v>
          </cell>
          <cell r="BY1253">
            <v>0</v>
          </cell>
          <cell r="BZ1253">
            <v>0</v>
          </cell>
          <cell r="CA1253">
            <v>0</v>
          </cell>
          <cell r="CB1253">
            <v>0</v>
          </cell>
          <cell r="CC1253">
            <v>0</v>
          </cell>
          <cell r="CD1253">
            <v>0</v>
          </cell>
          <cell r="CE1253">
            <v>0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0</v>
          </cell>
          <cell r="CK1253">
            <v>0</v>
          </cell>
          <cell r="CL1253">
            <v>0</v>
          </cell>
          <cell r="CM1253">
            <v>0</v>
          </cell>
          <cell r="CN1253">
            <v>0</v>
          </cell>
          <cell r="CO1253">
            <v>0</v>
          </cell>
          <cell r="CP1253">
            <v>0</v>
          </cell>
          <cell r="CQ1253">
            <v>0</v>
          </cell>
          <cell r="CR1253">
            <v>0</v>
          </cell>
          <cell r="CS1253">
            <v>0</v>
          </cell>
          <cell r="CT1253">
            <v>0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0</v>
          </cell>
          <cell r="DA1253">
            <v>0</v>
          </cell>
          <cell r="DB1253">
            <v>0</v>
          </cell>
          <cell r="DC1253">
            <v>0</v>
          </cell>
          <cell r="DD1253">
            <v>0</v>
          </cell>
          <cell r="DE1253">
            <v>0</v>
          </cell>
          <cell r="DF1253">
            <v>0</v>
          </cell>
          <cell r="DG1253">
            <v>0</v>
          </cell>
          <cell r="DH1253">
            <v>0</v>
          </cell>
          <cell r="DI1253">
            <v>0</v>
          </cell>
          <cell r="DJ1253">
            <v>0</v>
          </cell>
          <cell r="DK1253">
            <v>0</v>
          </cell>
          <cell r="DL1253">
            <v>0</v>
          </cell>
          <cell r="DM1253">
            <v>0</v>
          </cell>
          <cell r="DN1253">
            <v>0</v>
          </cell>
          <cell r="DO1253">
            <v>0</v>
          </cell>
          <cell r="DP1253">
            <v>0</v>
          </cell>
          <cell r="DQ1253">
            <v>0</v>
          </cell>
          <cell r="DR1253">
            <v>0</v>
          </cell>
          <cell r="DS1253">
            <v>0</v>
          </cell>
          <cell r="DT1253">
            <v>0</v>
          </cell>
          <cell r="DU1253">
            <v>0</v>
          </cell>
          <cell r="DV1253">
            <v>0</v>
          </cell>
          <cell r="DW1253">
            <v>0</v>
          </cell>
          <cell r="DX1253">
            <v>0</v>
          </cell>
          <cell r="DY1253">
            <v>0</v>
          </cell>
          <cell r="DZ1253">
            <v>0</v>
          </cell>
          <cell r="EA1253">
            <v>0</v>
          </cell>
          <cell r="EB1253">
            <v>0</v>
          </cell>
          <cell r="EC1253">
            <v>0</v>
          </cell>
          <cell r="ED1253">
            <v>0</v>
          </cell>
          <cell r="EE1253">
            <v>0</v>
          </cell>
          <cell r="EF1253">
            <v>0</v>
          </cell>
          <cell r="EG1253">
            <v>0</v>
          </cell>
          <cell r="EH1253">
            <v>0</v>
          </cell>
          <cell r="EI1253">
            <v>0</v>
          </cell>
          <cell r="EJ1253">
            <v>0</v>
          </cell>
          <cell r="EK1253">
            <v>0</v>
          </cell>
          <cell r="EL1253">
            <v>0</v>
          </cell>
          <cell r="EM1253">
            <v>0</v>
          </cell>
          <cell r="EN1253">
            <v>0</v>
          </cell>
          <cell r="EO1253">
            <v>0</v>
          </cell>
          <cell r="EP1253">
            <v>0</v>
          </cell>
          <cell r="EQ1253">
            <v>0</v>
          </cell>
          <cell r="ER1253">
            <v>0</v>
          </cell>
          <cell r="ES1253">
            <v>0</v>
          </cell>
          <cell r="ET1253">
            <v>0</v>
          </cell>
          <cell r="EU1253">
            <v>0</v>
          </cell>
          <cell r="EV1253">
            <v>0</v>
          </cell>
          <cell r="EW1253">
            <v>0</v>
          </cell>
          <cell r="EX1253">
            <v>0</v>
          </cell>
          <cell r="EY1253">
            <v>0</v>
          </cell>
          <cell r="EZ1253">
            <v>0</v>
          </cell>
          <cell r="FA1253">
            <v>0</v>
          </cell>
          <cell r="FB1253">
            <v>0</v>
          </cell>
          <cell r="FC1253">
            <v>0</v>
          </cell>
          <cell r="FD1253">
            <v>0</v>
          </cell>
          <cell r="FE1253">
            <v>0</v>
          </cell>
          <cell r="FF1253">
            <v>0</v>
          </cell>
          <cell r="FG1253">
            <v>0</v>
          </cell>
          <cell r="FH1253">
            <v>0</v>
          </cell>
          <cell r="FI1253">
            <v>0</v>
          </cell>
          <cell r="FJ1253">
            <v>0</v>
          </cell>
          <cell r="FK1253">
            <v>0</v>
          </cell>
          <cell r="FL1253">
            <v>0</v>
          </cell>
          <cell r="FM1253">
            <v>0</v>
          </cell>
          <cell r="FN1253">
            <v>0</v>
          </cell>
          <cell r="FO1253">
            <v>0</v>
          </cell>
          <cell r="FP1253">
            <v>0</v>
          </cell>
          <cell r="FQ1253">
            <v>0</v>
          </cell>
          <cell r="FR1253">
            <v>0</v>
          </cell>
          <cell r="FS1253">
            <v>0</v>
          </cell>
          <cell r="FT1253">
            <v>0</v>
          </cell>
          <cell r="FU1253">
            <v>0</v>
          </cell>
          <cell r="FV1253">
            <v>0</v>
          </cell>
          <cell r="FW1253">
            <v>0</v>
          </cell>
          <cell r="FX1253">
            <v>0</v>
          </cell>
          <cell r="FY1253">
            <v>0</v>
          </cell>
          <cell r="FZ1253">
            <v>0</v>
          </cell>
          <cell r="GA1253">
            <v>0</v>
          </cell>
          <cell r="GB1253">
            <v>0</v>
          </cell>
          <cell r="GC1253">
            <v>0</v>
          </cell>
          <cell r="GD1253">
            <v>0</v>
          </cell>
          <cell r="GE1253">
            <v>0</v>
          </cell>
          <cell r="GF1253">
            <v>0</v>
          </cell>
          <cell r="GG1253">
            <v>0</v>
          </cell>
          <cell r="GH1253">
            <v>0</v>
          </cell>
          <cell r="GI1253">
            <v>0</v>
          </cell>
          <cell r="GJ1253">
            <v>0</v>
          </cell>
          <cell r="GK1253">
            <v>0</v>
          </cell>
          <cell r="GL1253">
            <v>0</v>
          </cell>
          <cell r="GM1253">
            <v>0</v>
          </cell>
          <cell r="GN1253">
            <v>0</v>
          </cell>
          <cell r="GO1253">
            <v>0</v>
          </cell>
          <cell r="GP1253">
            <v>0</v>
          </cell>
          <cell r="GQ1253">
            <v>0</v>
          </cell>
          <cell r="GR1253">
            <v>0</v>
          </cell>
          <cell r="GS1253">
            <v>0</v>
          </cell>
          <cell r="GT1253">
            <v>0</v>
          </cell>
          <cell r="GU1253">
            <v>0</v>
          </cell>
          <cell r="GV1253">
            <v>0</v>
          </cell>
          <cell r="GW1253">
            <v>0</v>
          </cell>
          <cell r="GX1253">
            <v>0</v>
          </cell>
          <cell r="GY1253">
            <v>0</v>
          </cell>
          <cell r="GZ1253">
            <v>0</v>
          </cell>
          <cell r="HA1253">
            <v>0</v>
          </cell>
          <cell r="HB1253">
            <v>0</v>
          </cell>
          <cell r="HC1253">
            <v>0</v>
          </cell>
          <cell r="HD1253">
            <v>0</v>
          </cell>
          <cell r="HE1253">
            <v>0</v>
          </cell>
          <cell r="HF1253">
            <v>0</v>
          </cell>
          <cell r="HG1253">
            <v>0</v>
          </cell>
          <cell r="HH1253">
            <v>0</v>
          </cell>
          <cell r="HI1253">
            <v>0</v>
          </cell>
          <cell r="HJ1253">
            <v>0</v>
          </cell>
          <cell r="HK1253">
            <v>0</v>
          </cell>
          <cell r="HL1253">
            <v>0</v>
          </cell>
          <cell r="HM1253">
            <v>0</v>
          </cell>
          <cell r="HN1253">
            <v>0</v>
          </cell>
          <cell r="HO1253">
            <v>0</v>
          </cell>
          <cell r="HP1253">
            <v>0</v>
          </cell>
          <cell r="HQ1253">
            <v>0</v>
          </cell>
          <cell r="HR1253">
            <v>0</v>
          </cell>
          <cell r="HS1253">
            <v>0</v>
          </cell>
          <cell r="HT1253">
            <v>0</v>
          </cell>
          <cell r="HU1253">
            <v>0</v>
          </cell>
          <cell r="HV1253">
            <v>0</v>
          </cell>
          <cell r="HW1253">
            <v>0</v>
          </cell>
          <cell r="HX1253">
            <v>0</v>
          </cell>
          <cell r="HY1253">
            <v>0</v>
          </cell>
          <cell r="HZ1253">
            <v>0</v>
          </cell>
          <cell r="IA1253">
            <v>0</v>
          </cell>
          <cell r="IB1253">
            <v>0</v>
          </cell>
          <cell r="IC1253">
            <v>0</v>
          </cell>
          <cell r="ID1253">
            <v>0</v>
          </cell>
          <cell r="IE1253">
            <v>0</v>
          </cell>
          <cell r="IF1253">
            <v>0</v>
          </cell>
          <cell r="IG1253">
            <v>0</v>
          </cell>
          <cell r="IH1253">
            <v>0</v>
          </cell>
          <cell r="II1253">
            <v>0</v>
          </cell>
          <cell r="IJ1253">
            <v>0</v>
          </cell>
          <cell r="IK1253">
            <v>0</v>
          </cell>
          <cell r="IL1253">
            <v>0</v>
          </cell>
          <cell r="IM1253">
            <v>0</v>
          </cell>
          <cell r="IN1253">
            <v>0</v>
          </cell>
          <cell r="IO1253">
            <v>0</v>
          </cell>
          <cell r="IP1253">
            <v>0</v>
          </cell>
          <cell r="IQ1253">
            <v>0</v>
          </cell>
          <cell r="IR1253">
            <v>0</v>
          </cell>
          <cell r="IS1253">
            <v>0</v>
          </cell>
          <cell r="IT1253">
            <v>0</v>
          </cell>
          <cell r="IU1253">
            <v>0</v>
          </cell>
          <cell r="IV1253">
            <v>0</v>
          </cell>
          <cell r="IW1253">
            <v>0</v>
          </cell>
          <cell r="IX1253">
            <v>0</v>
          </cell>
          <cell r="IY1253">
            <v>0</v>
          </cell>
          <cell r="IZ1253">
            <v>0</v>
          </cell>
          <cell r="JA1253">
            <v>0</v>
          </cell>
          <cell r="JB1253">
            <v>0</v>
          </cell>
          <cell r="JC1253">
            <v>0</v>
          </cell>
          <cell r="JD1253">
            <v>0</v>
          </cell>
          <cell r="JE1253">
            <v>0</v>
          </cell>
          <cell r="JF1253">
            <v>0</v>
          </cell>
          <cell r="JG1253">
            <v>0</v>
          </cell>
          <cell r="JH1253">
            <v>0</v>
          </cell>
          <cell r="JI1253">
            <v>0</v>
          </cell>
          <cell r="JJ1253">
            <v>0</v>
          </cell>
          <cell r="JK1253">
            <v>0</v>
          </cell>
          <cell r="JL1253">
            <v>0</v>
          </cell>
          <cell r="JM1253">
            <v>0</v>
          </cell>
          <cell r="JN1253">
            <v>0</v>
          </cell>
          <cell r="JO1253">
            <v>0</v>
          </cell>
          <cell r="JP1253">
            <v>0</v>
          </cell>
          <cell r="JQ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  <cell r="BQ1254">
            <v>0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0</v>
          </cell>
          <cell r="BW1254">
            <v>0</v>
          </cell>
          <cell r="BX1254">
            <v>0</v>
          </cell>
          <cell r="BY1254">
            <v>0</v>
          </cell>
          <cell r="BZ1254">
            <v>0</v>
          </cell>
          <cell r="CA1254">
            <v>0</v>
          </cell>
          <cell r="CB1254">
            <v>0</v>
          </cell>
          <cell r="CC1254">
            <v>0</v>
          </cell>
          <cell r="CD1254">
            <v>0</v>
          </cell>
          <cell r="CE1254">
            <v>0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0</v>
          </cell>
          <cell r="CK1254">
            <v>0</v>
          </cell>
          <cell r="CL1254">
            <v>0</v>
          </cell>
          <cell r="CM1254">
            <v>0</v>
          </cell>
          <cell r="CN1254">
            <v>0</v>
          </cell>
          <cell r="CO1254">
            <v>0</v>
          </cell>
          <cell r="CP1254">
            <v>0</v>
          </cell>
          <cell r="CQ1254">
            <v>0</v>
          </cell>
          <cell r="CR1254">
            <v>0</v>
          </cell>
          <cell r="CS1254">
            <v>0</v>
          </cell>
          <cell r="CT1254">
            <v>0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0</v>
          </cell>
          <cell r="DA1254">
            <v>0</v>
          </cell>
          <cell r="DB1254">
            <v>0</v>
          </cell>
          <cell r="DC1254">
            <v>0</v>
          </cell>
          <cell r="DD1254">
            <v>0</v>
          </cell>
          <cell r="DE1254">
            <v>0</v>
          </cell>
          <cell r="DF1254">
            <v>0</v>
          </cell>
          <cell r="DG1254">
            <v>0</v>
          </cell>
          <cell r="DH1254">
            <v>0</v>
          </cell>
          <cell r="DI1254">
            <v>0</v>
          </cell>
          <cell r="DJ1254">
            <v>0</v>
          </cell>
          <cell r="DK1254">
            <v>0</v>
          </cell>
          <cell r="DL1254">
            <v>0</v>
          </cell>
          <cell r="DM1254">
            <v>0</v>
          </cell>
          <cell r="DN1254">
            <v>0</v>
          </cell>
          <cell r="DO1254">
            <v>0</v>
          </cell>
          <cell r="DP1254">
            <v>0</v>
          </cell>
          <cell r="DQ1254">
            <v>0</v>
          </cell>
          <cell r="DR1254">
            <v>0</v>
          </cell>
          <cell r="DS1254">
            <v>0</v>
          </cell>
          <cell r="DT1254">
            <v>0</v>
          </cell>
          <cell r="DU1254">
            <v>0</v>
          </cell>
          <cell r="DV1254">
            <v>0</v>
          </cell>
          <cell r="DW1254">
            <v>0</v>
          </cell>
          <cell r="DX1254">
            <v>0</v>
          </cell>
          <cell r="DY1254">
            <v>0</v>
          </cell>
          <cell r="DZ1254">
            <v>0</v>
          </cell>
          <cell r="EA1254">
            <v>0</v>
          </cell>
          <cell r="EB1254">
            <v>0</v>
          </cell>
          <cell r="EC1254">
            <v>0</v>
          </cell>
          <cell r="ED1254">
            <v>0</v>
          </cell>
          <cell r="EE1254">
            <v>0</v>
          </cell>
          <cell r="EF1254">
            <v>0</v>
          </cell>
          <cell r="EG1254">
            <v>0</v>
          </cell>
          <cell r="EH1254">
            <v>0</v>
          </cell>
          <cell r="EI1254">
            <v>0</v>
          </cell>
          <cell r="EJ1254">
            <v>0</v>
          </cell>
          <cell r="EK1254">
            <v>0</v>
          </cell>
          <cell r="EL1254">
            <v>0</v>
          </cell>
          <cell r="EM1254">
            <v>0</v>
          </cell>
          <cell r="EN1254">
            <v>0</v>
          </cell>
          <cell r="EO1254">
            <v>0</v>
          </cell>
          <cell r="EP1254">
            <v>0</v>
          </cell>
          <cell r="EQ1254">
            <v>0</v>
          </cell>
          <cell r="ER1254">
            <v>0</v>
          </cell>
          <cell r="ES1254">
            <v>0</v>
          </cell>
          <cell r="ET1254">
            <v>0</v>
          </cell>
          <cell r="EU1254">
            <v>0</v>
          </cell>
          <cell r="EV1254">
            <v>0</v>
          </cell>
          <cell r="EW1254">
            <v>0</v>
          </cell>
          <cell r="EX1254">
            <v>0</v>
          </cell>
          <cell r="EY1254">
            <v>0</v>
          </cell>
          <cell r="EZ1254">
            <v>0</v>
          </cell>
          <cell r="FA1254">
            <v>0</v>
          </cell>
          <cell r="FB1254">
            <v>0</v>
          </cell>
          <cell r="FC1254">
            <v>0</v>
          </cell>
          <cell r="FD1254">
            <v>0</v>
          </cell>
          <cell r="FE1254">
            <v>0</v>
          </cell>
          <cell r="FF1254">
            <v>0</v>
          </cell>
          <cell r="FG1254">
            <v>0</v>
          </cell>
          <cell r="FH1254">
            <v>0</v>
          </cell>
          <cell r="FI1254">
            <v>0</v>
          </cell>
          <cell r="FJ1254">
            <v>0</v>
          </cell>
          <cell r="FK1254">
            <v>0</v>
          </cell>
          <cell r="FL1254">
            <v>0</v>
          </cell>
          <cell r="FM1254">
            <v>0</v>
          </cell>
          <cell r="FN1254">
            <v>0</v>
          </cell>
          <cell r="FO1254">
            <v>0</v>
          </cell>
          <cell r="FP1254">
            <v>0</v>
          </cell>
          <cell r="FQ1254">
            <v>0</v>
          </cell>
          <cell r="FR1254">
            <v>0</v>
          </cell>
          <cell r="FS1254">
            <v>0</v>
          </cell>
          <cell r="FT1254">
            <v>0</v>
          </cell>
          <cell r="FU1254">
            <v>0</v>
          </cell>
          <cell r="FV1254">
            <v>0</v>
          </cell>
          <cell r="FW1254">
            <v>0</v>
          </cell>
          <cell r="FX1254">
            <v>0</v>
          </cell>
          <cell r="FY1254">
            <v>0</v>
          </cell>
          <cell r="FZ1254">
            <v>0</v>
          </cell>
          <cell r="GA1254">
            <v>0</v>
          </cell>
          <cell r="GB1254">
            <v>0</v>
          </cell>
          <cell r="GC1254">
            <v>0</v>
          </cell>
          <cell r="GD1254">
            <v>0</v>
          </cell>
          <cell r="GE1254">
            <v>0</v>
          </cell>
          <cell r="GF1254">
            <v>0</v>
          </cell>
          <cell r="GG1254">
            <v>0</v>
          </cell>
          <cell r="GH1254">
            <v>0</v>
          </cell>
          <cell r="GI1254">
            <v>0</v>
          </cell>
          <cell r="GJ1254">
            <v>0</v>
          </cell>
          <cell r="GK1254">
            <v>0</v>
          </cell>
          <cell r="GL1254">
            <v>0</v>
          </cell>
          <cell r="GM1254">
            <v>0</v>
          </cell>
          <cell r="GN1254">
            <v>0</v>
          </cell>
          <cell r="GO1254">
            <v>0</v>
          </cell>
          <cell r="GP1254">
            <v>0</v>
          </cell>
          <cell r="GQ1254">
            <v>0</v>
          </cell>
          <cell r="GR1254">
            <v>0</v>
          </cell>
          <cell r="GS1254">
            <v>0</v>
          </cell>
          <cell r="GT1254">
            <v>0</v>
          </cell>
          <cell r="GU1254">
            <v>0</v>
          </cell>
          <cell r="GV1254">
            <v>0</v>
          </cell>
          <cell r="GW1254">
            <v>0</v>
          </cell>
          <cell r="GX1254">
            <v>0</v>
          </cell>
          <cell r="GY1254">
            <v>0</v>
          </cell>
          <cell r="GZ1254">
            <v>0</v>
          </cell>
          <cell r="HA1254">
            <v>0</v>
          </cell>
          <cell r="HB1254">
            <v>0</v>
          </cell>
          <cell r="HC1254">
            <v>0</v>
          </cell>
          <cell r="HD1254">
            <v>0</v>
          </cell>
          <cell r="HE1254">
            <v>0</v>
          </cell>
          <cell r="HF1254">
            <v>0</v>
          </cell>
          <cell r="HG1254">
            <v>0</v>
          </cell>
          <cell r="HH1254">
            <v>0</v>
          </cell>
          <cell r="HI1254">
            <v>0</v>
          </cell>
          <cell r="HJ1254">
            <v>0</v>
          </cell>
          <cell r="HK1254">
            <v>0</v>
          </cell>
          <cell r="HL1254">
            <v>0</v>
          </cell>
          <cell r="HM1254">
            <v>0</v>
          </cell>
          <cell r="HN1254">
            <v>0</v>
          </cell>
          <cell r="HO1254">
            <v>0</v>
          </cell>
          <cell r="HP1254">
            <v>0</v>
          </cell>
          <cell r="HQ1254">
            <v>0</v>
          </cell>
          <cell r="HR1254">
            <v>0</v>
          </cell>
          <cell r="HS1254">
            <v>0</v>
          </cell>
          <cell r="HT1254">
            <v>0</v>
          </cell>
          <cell r="HU1254">
            <v>0</v>
          </cell>
          <cell r="HV1254">
            <v>0</v>
          </cell>
          <cell r="HW1254">
            <v>0</v>
          </cell>
          <cell r="HX1254">
            <v>0</v>
          </cell>
          <cell r="HY1254">
            <v>0</v>
          </cell>
          <cell r="HZ1254">
            <v>0</v>
          </cell>
          <cell r="IA1254">
            <v>0</v>
          </cell>
          <cell r="IB1254">
            <v>0</v>
          </cell>
          <cell r="IC1254">
            <v>0</v>
          </cell>
          <cell r="ID1254">
            <v>0</v>
          </cell>
          <cell r="IE1254">
            <v>0</v>
          </cell>
          <cell r="IF1254">
            <v>0</v>
          </cell>
          <cell r="IG1254">
            <v>0</v>
          </cell>
          <cell r="IH1254">
            <v>0</v>
          </cell>
          <cell r="II1254">
            <v>0</v>
          </cell>
          <cell r="IJ1254">
            <v>0</v>
          </cell>
          <cell r="IK1254">
            <v>0</v>
          </cell>
          <cell r="IL1254">
            <v>0</v>
          </cell>
          <cell r="IM1254">
            <v>0</v>
          </cell>
          <cell r="IN1254">
            <v>0</v>
          </cell>
          <cell r="IO1254">
            <v>0</v>
          </cell>
          <cell r="IP1254">
            <v>0</v>
          </cell>
          <cell r="IQ1254">
            <v>0</v>
          </cell>
          <cell r="IR1254">
            <v>0</v>
          </cell>
          <cell r="IS1254">
            <v>0</v>
          </cell>
          <cell r="IT1254">
            <v>0</v>
          </cell>
          <cell r="IU1254">
            <v>0</v>
          </cell>
          <cell r="IV1254">
            <v>0</v>
          </cell>
          <cell r="IW1254">
            <v>0</v>
          </cell>
          <cell r="IX1254">
            <v>0</v>
          </cell>
          <cell r="IY1254">
            <v>0</v>
          </cell>
          <cell r="IZ1254">
            <v>0</v>
          </cell>
          <cell r="JA1254">
            <v>0</v>
          </cell>
          <cell r="JB1254">
            <v>0</v>
          </cell>
          <cell r="JC1254">
            <v>0</v>
          </cell>
          <cell r="JD1254">
            <v>0</v>
          </cell>
          <cell r="JE1254">
            <v>0</v>
          </cell>
          <cell r="JF1254">
            <v>0</v>
          </cell>
          <cell r="JG1254">
            <v>0</v>
          </cell>
          <cell r="JH1254">
            <v>0</v>
          </cell>
          <cell r="JI1254">
            <v>0</v>
          </cell>
          <cell r="JJ1254">
            <v>0</v>
          </cell>
          <cell r="JK1254">
            <v>0</v>
          </cell>
          <cell r="JL1254">
            <v>0</v>
          </cell>
          <cell r="JM1254">
            <v>0</v>
          </cell>
          <cell r="JN1254">
            <v>0</v>
          </cell>
          <cell r="JO1254">
            <v>0</v>
          </cell>
          <cell r="JP1254">
            <v>0</v>
          </cell>
          <cell r="JQ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  <cell r="BJ1255">
            <v>0</v>
          </cell>
          <cell r="BK1255">
            <v>0</v>
          </cell>
          <cell r="BL1255">
            <v>0</v>
          </cell>
          <cell r="BM1255">
            <v>0</v>
          </cell>
          <cell r="BN1255">
            <v>0</v>
          </cell>
          <cell r="BO1255">
            <v>0</v>
          </cell>
          <cell r="BP1255">
            <v>0</v>
          </cell>
          <cell r="BQ1255">
            <v>0</v>
          </cell>
          <cell r="BR1255">
            <v>0</v>
          </cell>
          <cell r="BS1255">
            <v>0</v>
          </cell>
          <cell r="BT1255">
            <v>0</v>
          </cell>
          <cell r="BU1255">
            <v>0</v>
          </cell>
          <cell r="BV1255">
            <v>0</v>
          </cell>
          <cell r="BW1255">
            <v>0</v>
          </cell>
          <cell r="BX1255">
            <v>0</v>
          </cell>
          <cell r="BY1255">
            <v>0</v>
          </cell>
          <cell r="BZ1255">
            <v>0</v>
          </cell>
          <cell r="CA1255">
            <v>0</v>
          </cell>
          <cell r="CB1255">
            <v>0</v>
          </cell>
          <cell r="CC1255">
            <v>0</v>
          </cell>
          <cell r="CD1255">
            <v>0</v>
          </cell>
          <cell r="CE1255">
            <v>0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0</v>
          </cell>
          <cell r="CK1255">
            <v>0</v>
          </cell>
          <cell r="CL1255">
            <v>0</v>
          </cell>
          <cell r="CM1255">
            <v>0</v>
          </cell>
          <cell r="CN1255">
            <v>0</v>
          </cell>
          <cell r="CO1255">
            <v>0</v>
          </cell>
          <cell r="CP1255">
            <v>0</v>
          </cell>
          <cell r="CQ1255">
            <v>0</v>
          </cell>
          <cell r="CR1255">
            <v>0</v>
          </cell>
          <cell r="CS1255">
            <v>0</v>
          </cell>
          <cell r="CT1255">
            <v>0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0</v>
          </cell>
          <cell r="DA1255">
            <v>0</v>
          </cell>
          <cell r="DB1255">
            <v>0</v>
          </cell>
          <cell r="DC1255">
            <v>0</v>
          </cell>
          <cell r="DD1255">
            <v>0</v>
          </cell>
          <cell r="DE1255">
            <v>0</v>
          </cell>
          <cell r="DF1255">
            <v>0</v>
          </cell>
          <cell r="DG1255">
            <v>0</v>
          </cell>
          <cell r="DH1255">
            <v>0</v>
          </cell>
          <cell r="DI1255">
            <v>0</v>
          </cell>
          <cell r="DJ1255">
            <v>0</v>
          </cell>
          <cell r="DK1255">
            <v>0</v>
          </cell>
          <cell r="DL1255">
            <v>0</v>
          </cell>
          <cell r="DM1255">
            <v>0</v>
          </cell>
          <cell r="DN1255">
            <v>0</v>
          </cell>
          <cell r="DO1255">
            <v>0</v>
          </cell>
          <cell r="DP1255">
            <v>0</v>
          </cell>
          <cell r="DQ1255">
            <v>0</v>
          </cell>
          <cell r="DR1255">
            <v>0</v>
          </cell>
          <cell r="DS1255">
            <v>0</v>
          </cell>
          <cell r="DT1255">
            <v>0</v>
          </cell>
          <cell r="DU1255">
            <v>0</v>
          </cell>
          <cell r="DV1255">
            <v>0</v>
          </cell>
          <cell r="DW1255">
            <v>0</v>
          </cell>
          <cell r="DX1255">
            <v>0</v>
          </cell>
          <cell r="DY1255">
            <v>0</v>
          </cell>
          <cell r="DZ1255">
            <v>0</v>
          </cell>
          <cell r="EA1255">
            <v>0</v>
          </cell>
          <cell r="EB1255">
            <v>0</v>
          </cell>
          <cell r="EC1255">
            <v>0</v>
          </cell>
          <cell r="ED1255">
            <v>0</v>
          </cell>
          <cell r="EE1255">
            <v>0</v>
          </cell>
          <cell r="EF1255">
            <v>0</v>
          </cell>
          <cell r="EG1255">
            <v>0</v>
          </cell>
          <cell r="EH1255">
            <v>0</v>
          </cell>
          <cell r="EI1255">
            <v>0</v>
          </cell>
          <cell r="EJ1255">
            <v>0</v>
          </cell>
          <cell r="EK1255">
            <v>0</v>
          </cell>
          <cell r="EL1255">
            <v>0</v>
          </cell>
          <cell r="EM1255">
            <v>0</v>
          </cell>
          <cell r="EN1255">
            <v>0</v>
          </cell>
          <cell r="EO1255">
            <v>0</v>
          </cell>
          <cell r="EP1255">
            <v>0</v>
          </cell>
          <cell r="EQ1255">
            <v>0</v>
          </cell>
          <cell r="ER1255">
            <v>0</v>
          </cell>
          <cell r="ES1255">
            <v>0</v>
          </cell>
          <cell r="ET1255">
            <v>0</v>
          </cell>
          <cell r="EU1255">
            <v>0</v>
          </cell>
          <cell r="EV1255">
            <v>0</v>
          </cell>
          <cell r="EW1255">
            <v>0</v>
          </cell>
          <cell r="EX1255">
            <v>0</v>
          </cell>
          <cell r="EY1255">
            <v>0</v>
          </cell>
          <cell r="EZ1255">
            <v>0</v>
          </cell>
          <cell r="FA1255">
            <v>0</v>
          </cell>
          <cell r="FB1255">
            <v>0</v>
          </cell>
          <cell r="FC1255">
            <v>0</v>
          </cell>
          <cell r="FD1255">
            <v>0</v>
          </cell>
          <cell r="FE1255">
            <v>0</v>
          </cell>
          <cell r="FF1255">
            <v>0</v>
          </cell>
          <cell r="FG1255">
            <v>0</v>
          </cell>
          <cell r="FH1255">
            <v>0</v>
          </cell>
          <cell r="FI1255">
            <v>0</v>
          </cell>
          <cell r="FJ1255">
            <v>0</v>
          </cell>
          <cell r="FK1255">
            <v>0</v>
          </cell>
          <cell r="FL1255">
            <v>0</v>
          </cell>
          <cell r="FM1255">
            <v>0</v>
          </cell>
          <cell r="FN1255">
            <v>0</v>
          </cell>
          <cell r="FO1255">
            <v>0</v>
          </cell>
          <cell r="FP1255">
            <v>0</v>
          </cell>
          <cell r="FQ1255">
            <v>0</v>
          </cell>
          <cell r="FR1255">
            <v>0</v>
          </cell>
          <cell r="FS1255">
            <v>0</v>
          </cell>
          <cell r="FT1255">
            <v>0</v>
          </cell>
          <cell r="FU1255">
            <v>0</v>
          </cell>
          <cell r="FV1255">
            <v>0</v>
          </cell>
          <cell r="FW1255">
            <v>0</v>
          </cell>
          <cell r="FX1255">
            <v>0</v>
          </cell>
          <cell r="FY1255">
            <v>0</v>
          </cell>
          <cell r="FZ1255">
            <v>0</v>
          </cell>
          <cell r="GA1255">
            <v>0</v>
          </cell>
          <cell r="GB1255">
            <v>0</v>
          </cell>
          <cell r="GC1255">
            <v>0</v>
          </cell>
          <cell r="GD1255">
            <v>0</v>
          </cell>
          <cell r="GE1255">
            <v>0</v>
          </cell>
          <cell r="GF1255">
            <v>0</v>
          </cell>
          <cell r="GG1255">
            <v>0</v>
          </cell>
          <cell r="GH1255">
            <v>0</v>
          </cell>
          <cell r="GI1255">
            <v>0</v>
          </cell>
          <cell r="GJ1255">
            <v>0</v>
          </cell>
          <cell r="GK1255">
            <v>0</v>
          </cell>
          <cell r="GL1255">
            <v>0</v>
          </cell>
          <cell r="GM1255">
            <v>0</v>
          </cell>
          <cell r="GN1255">
            <v>0</v>
          </cell>
          <cell r="GO1255">
            <v>0</v>
          </cell>
          <cell r="GP1255">
            <v>0</v>
          </cell>
          <cell r="GQ1255">
            <v>0</v>
          </cell>
          <cell r="GR1255">
            <v>0</v>
          </cell>
          <cell r="GS1255">
            <v>0</v>
          </cell>
          <cell r="GT1255">
            <v>0</v>
          </cell>
          <cell r="GU1255">
            <v>0</v>
          </cell>
          <cell r="GV1255">
            <v>0</v>
          </cell>
          <cell r="GW1255">
            <v>0</v>
          </cell>
          <cell r="GX1255">
            <v>0</v>
          </cell>
          <cell r="GY1255">
            <v>0</v>
          </cell>
          <cell r="GZ1255">
            <v>0</v>
          </cell>
          <cell r="HA1255">
            <v>0</v>
          </cell>
          <cell r="HB1255">
            <v>0</v>
          </cell>
          <cell r="HC1255">
            <v>0</v>
          </cell>
          <cell r="HD1255">
            <v>0</v>
          </cell>
          <cell r="HE1255">
            <v>0</v>
          </cell>
          <cell r="HF1255">
            <v>0</v>
          </cell>
          <cell r="HG1255">
            <v>0</v>
          </cell>
          <cell r="HH1255">
            <v>0</v>
          </cell>
          <cell r="HI1255">
            <v>0</v>
          </cell>
          <cell r="HJ1255">
            <v>0</v>
          </cell>
          <cell r="HK1255">
            <v>0</v>
          </cell>
          <cell r="HL1255">
            <v>0</v>
          </cell>
          <cell r="HM1255">
            <v>0</v>
          </cell>
          <cell r="HN1255">
            <v>0</v>
          </cell>
          <cell r="HO1255">
            <v>0</v>
          </cell>
          <cell r="HP1255">
            <v>0</v>
          </cell>
          <cell r="HQ1255">
            <v>0</v>
          </cell>
          <cell r="HR1255">
            <v>0</v>
          </cell>
          <cell r="HS1255">
            <v>0</v>
          </cell>
          <cell r="HT1255">
            <v>0</v>
          </cell>
          <cell r="HU1255">
            <v>0</v>
          </cell>
          <cell r="HV1255">
            <v>0</v>
          </cell>
          <cell r="HW1255">
            <v>0</v>
          </cell>
          <cell r="HX1255">
            <v>0</v>
          </cell>
          <cell r="HY1255">
            <v>0</v>
          </cell>
          <cell r="HZ1255">
            <v>0</v>
          </cell>
          <cell r="IA1255">
            <v>0</v>
          </cell>
          <cell r="IB1255">
            <v>0</v>
          </cell>
          <cell r="IC1255">
            <v>0</v>
          </cell>
          <cell r="ID1255">
            <v>0</v>
          </cell>
          <cell r="IE1255">
            <v>0</v>
          </cell>
          <cell r="IF1255">
            <v>0</v>
          </cell>
          <cell r="IG1255">
            <v>0</v>
          </cell>
          <cell r="IH1255">
            <v>0</v>
          </cell>
          <cell r="II1255">
            <v>0</v>
          </cell>
          <cell r="IJ1255">
            <v>0</v>
          </cell>
          <cell r="IK1255">
            <v>0</v>
          </cell>
          <cell r="IL1255">
            <v>0</v>
          </cell>
          <cell r="IM1255">
            <v>0</v>
          </cell>
          <cell r="IN1255">
            <v>0</v>
          </cell>
          <cell r="IO1255">
            <v>0</v>
          </cell>
          <cell r="IP1255">
            <v>0</v>
          </cell>
          <cell r="IQ1255">
            <v>0</v>
          </cell>
          <cell r="IR1255">
            <v>0</v>
          </cell>
          <cell r="IS1255">
            <v>0</v>
          </cell>
          <cell r="IT1255">
            <v>0</v>
          </cell>
          <cell r="IU1255">
            <v>0</v>
          </cell>
          <cell r="IV1255">
            <v>0</v>
          </cell>
          <cell r="IW1255">
            <v>0</v>
          </cell>
          <cell r="IX1255">
            <v>0</v>
          </cell>
          <cell r="IY1255">
            <v>0</v>
          </cell>
          <cell r="IZ1255">
            <v>0</v>
          </cell>
          <cell r="JA1255">
            <v>0</v>
          </cell>
          <cell r="JB1255">
            <v>0</v>
          </cell>
          <cell r="JC1255">
            <v>0</v>
          </cell>
          <cell r="JD1255">
            <v>0</v>
          </cell>
          <cell r="JE1255">
            <v>0</v>
          </cell>
          <cell r="JF1255">
            <v>0</v>
          </cell>
          <cell r="JG1255">
            <v>0</v>
          </cell>
          <cell r="JH1255">
            <v>0</v>
          </cell>
          <cell r="JI1255">
            <v>0</v>
          </cell>
          <cell r="JJ1255">
            <v>0</v>
          </cell>
          <cell r="JK1255">
            <v>0</v>
          </cell>
          <cell r="JL1255">
            <v>0</v>
          </cell>
          <cell r="JM1255">
            <v>0</v>
          </cell>
          <cell r="JN1255">
            <v>0</v>
          </cell>
          <cell r="JO1255">
            <v>0</v>
          </cell>
          <cell r="JP1255">
            <v>0</v>
          </cell>
          <cell r="JQ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  <cell r="BQ1256">
            <v>0</v>
          </cell>
          <cell r="BR1256">
            <v>0</v>
          </cell>
          <cell r="BS1256">
            <v>0</v>
          </cell>
          <cell r="BT1256">
            <v>0</v>
          </cell>
          <cell r="BU1256">
            <v>0</v>
          </cell>
          <cell r="BV1256">
            <v>0</v>
          </cell>
          <cell r="BW1256">
            <v>0</v>
          </cell>
          <cell r="BX1256">
            <v>0</v>
          </cell>
          <cell r="BY1256">
            <v>0</v>
          </cell>
          <cell r="BZ1256">
            <v>0</v>
          </cell>
          <cell r="CA1256">
            <v>0</v>
          </cell>
          <cell r="CB1256">
            <v>0</v>
          </cell>
          <cell r="CC1256">
            <v>0</v>
          </cell>
          <cell r="CD1256">
            <v>0</v>
          </cell>
          <cell r="CE1256">
            <v>0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0</v>
          </cell>
          <cell r="CK1256">
            <v>0</v>
          </cell>
          <cell r="CL1256">
            <v>0</v>
          </cell>
          <cell r="CM1256">
            <v>0</v>
          </cell>
          <cell r="CN1256">
            <v>0</v>
          </cell>
          <cell r="CO1256">
            <v>0</v>
          </cell>
          <cell r="CP1256">
            <v>0</v>
          </cell>
          <cell r="CQ1256">
            <v>0</v>
          </cell>
          <cell r="CR1256">
            <v>0</v>
          </cell>
          <cell r="CS1256">
            <v>0</v>
          </cell>
          <cell r="CT1256">
            <v>0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0</v>
          </cell>
          <cell r="DA1256">
            <v>0</v>
          </cell>
          <cell r="DB1256">
            <v>0</v>
          </cell>
          <cell r="DC1256">
            <v>0</v>
          </cell>
          <cell r="DD1256">
            <v>0</v>
          </cell>
          <cell r="DE1256">
            <v>0</v>
          </cell>
          <cell r="DF1256">
            <v>0</v>
          </cell>
          <cell r="DG1256">
            <v>0</v>
          </cell>
          <cell r="DH1256">
            <v>0</v>
          </cell>
          <cell r="DI1256">
            <v>0</v>
          </cell>
          <cell r="DJ1256">
            <v>0</v>
          </cell>
          <cell r="DK1256">
            <v>0</v>
          </cell>
          <cell r="DL1256">
            <v>0</v>
          </cell>
          <cell r="DM1256">
            <v>0</v>
          </cell>
          <cell r="DN1256">
            <v>0</v>
          </cell>
          <cell r="DO1256">
            <v>0</v>
          </cell>
          <cell r="DP1256">
            <v>0</v>
          </cell>
          <cell r="DQ1256">
            <v>0</v>
          </cell>
          <cell r="DR1256">
            <v>0</v>
          </cell>
          <cell r="DS1256">
            <v>0</v>
          </cell>
          <cell r="DT1256">
            <v>0</v>
          </cell>
          <cell r="DU1256">
            <v>0</v>
          </cell>
          <cell r="DV1256">
            <v>0</v>
          </cell>
          <cell r="DW1256">
            <v>0</v>
          </cell>
          <cell r="DX1256">
            <v>0</v>
          </cell>
          <cell r="DY1256">
            <v>0</v>
          </cell>
          <cell r="DZ1256">
            <v>0</v>
          </cell>
          <cell r="EA1256">
            <v>0</v>
          </cell>
          <cell r="EB1256">
            <v>0</v>
          </cell>
          <cell r="EC1256">
            <v>0</v>
          </cell>
          <cell r="ED1256">
            <v>0</v>
          </cell>
          <cell r="EE1256">
            <v>0</v>
          </cell>
          <cell r="EF1256">
            <v>0</v>
          </cell>
          <cell r="EG1256">
            <v>0</v>
          </cell>
          <cell r="EH1256">
            <v>0</v>
          </cell>
          <cell r="EI1256">
            <v>0</v>
          </cell>
          <cell r="EJ1256">
            <v>0</v>
          </cell>
          <cell r="EK1256">
            <v>0</v>
          </cell>
          <cell r="EL1256">
            <v>0</v>
          </cell>
          <cell r="EM1256">
            <v>0</v>
          </cell>
          <cell r="EN1256">
            <v>0</v>
          </cell>
          <cell r="EO1256">
            <v>0</v>
          </cell>
          <cell r="EP1256">
            <v>0</v>
          </cell>
          <cell r="EQ1256">
            <v>0</v>
          </cell>
          <cell r="ER1256">
            <v>0</v>
          </cell>
          <cell r="ES1256">
            <v>0</v>
          </cell>
          <cell r="ET1256">
            <v>0</v>
          </cell>
          <cell r="EU1256">
            <v>0</v>
          </cell>
          <cell r="EV1256">
            <v>0</v>
          </cell>
          <cell r="EW1256">
            <v>0</v>
          </cell>
          <cell r="EX1256">
            <v>0</v>
          </cell>
          <cell r="EY1256">
            <v>0</v>
          </cell>
          <cell r="EZ1256">
            <v>0</v>
          </cell>
          <cell r="FA1256">
            <v>0</v>
          </cell>
          <cell r="FB1256">
            <v>0</v>
          </cell>
          <cell r="FC1256">
            <v>0</v>
          </cell>
          <cell r="FD1256">
            <v>0</v>
          </cell>
          <cell r="FE1256">
            <v>0</v>
          </cell>
          <cell r="FF1256">
            <v>0</v>
          </cell>
          <cell r="FG1256">
            <v>0</v>
          </cell>
          <cell r="FH1256">
            <v>0</v>
          </cell>
          <cell r="FI1256">
            <v>0</v>
          </cell>
          <cell r="FJ1256">
            <v>0</v>
          </cell>
          <cell r="FK1256">
            <v>0</v>
          </cell>
          <cell r="FL1256">
            <v>0</v>
          </cell>
          <cell r="FM1256">
            <v>0</v>
          </cell>
          <cell r="FN1256">
            <v>0</v>
          </cell>
          <cell r="FO1256">
            <v>0</v>
          </cell>
          <cell r="FP1256">
            <v>0</v>
          </cell>
          <cell r="FQ1256">
            <v>0</v>
          </cell>
          <cell r="FR1256">
            <v>0</v>
          </cell>
          <cell r="FS1256">
            <v>0</v>
          </cell>
          <cell r="FT1256">
            <v>0</v>
          </cell>
          <cell r="FU1256">
            <v>0</v>
          </cell>
          <cell r="FV1256">
            <v>0</v>
          </cell>
          <cell r="FW1256">
            <v>0</v>
          </cell>
          <cell r="FX1256">
            <v>0</v>
          </cell>
          <cell r="FY1256">
            <v>0</v>
          </cell>
          <cell r="FZ1256">
            <v>0</v>
          </cell>
          <cell r="GA1256">
            <v>0</v>
          </cell>
          <cell r="GB1256">
            <v>0</v>
          </cell>
          <cell r="GC1256">
            <v>0</v>
          </cell>
          <cell r="GD1256">
            <v>0</v>
          </cell>
          <cell r="GE1256">
            <v>0</v>
          </cell>
          <cell r="GF1256">
            <v>0</v>
          </cell>
          <cell r="GG1256">
            <v>0</v>
          </cell>
          <cell r="GH1256">
            <v>0</v>
          </cell>
          <cell r="GI1256">
            <v>0</v>
          </cell>
          <cell r="GJ1256">
            <v>0</v>
          </cell>
          <cell r="GK1256">
            <v>0</v>
          </cell>
          <cell r="GL1256">
            <v>0</v>
          </cell>
          <cell r="GM1256">
            <v>0</v>
          </cell>
          <cell r="GN1256">
            <v>0</v>
          </cell>
          <cell r="GO1256">
            <v>0</v>
          </cell>
          <cell r="GP1256">
            <v>0</v>
          </cell>
          <cell r="GQ1256">
            <v>0</v>
          </cell>
          <cell r="GR1256">
            <v>0</v>
          </cell>
          <cell r="GS1256">
            <v>0</v>
          </cell>
          <cell r="GT1256">
            <v>0</v>
          </cell>
          <cell r="GU1256">
            <v>0</v>
          </cell>
          <cell r="GV1256">
            <v>0</v>
          </cell>
          <cell r="GW1256">
            <v>0</v>
          </cell>
          <cell r="GX1256">
            <v>0</v>
          </cell>
          <cell r="GY1256">
            <v>0</v>
          </cell>
          <cell r="GZ1256">
            <v>0</v>
          </cell>
          <cell r="HA1256">
            <v>0</v>
          </cell>
          <cell r="HB1256">
            <v>0</v>
          </cell>
          <cell r="HC1256">
            <v>0</v>
          </cell>
          <cell r="HD1256">
            <v>0</v>
          </cell>
          <cell r="HE1256">
            <v>0</v>
          </cell>
          <cell r="HF1256">
            <v>0</v>
          </cell>
          <cell r="HG1256">
            <v>0</v>
          </cell>
          <cell r="HH1256">
            <v>0</v>
          </cell>
          <cell r="HI1256">
            <v>0</v>
          </cell>
          <cell r="HJ1256">
            <v>0</v>
          </cell>
          <cell r="HK1256">
            <v>0</v>
          </cell>
          <cell r="HL1256">
            <v>0</v>
          </cell>
          <cell r="HM1256">
            <v>0</v>
          </cell>
          <cell r="HN1256">
            <v>0</v>
          </cell>
          <cell r="HO1256">
            <v>0</v>
          </cell>
          <cell r="HP1256">
            <v>0</v>
          </cell>
          <cell r="HQ1256">
            <v>0</v>
          </cell>
          <cell r="HR1256">
            <v>0</v>
          </cell>
          <cell r="HS1256">
            <v>0</v>
          </cell>
          <cell r="HT1256">
            <v>0</v>
          </cell>
          <cell r="HU1256">
            <v>0</v>
          </cell>
          <cell r="HV1256">
            <v>0</v>
          </cell>
          <cell r="HW1256">
            <v>0</v>
          </cell>
          <cell r="HX1256">
            <v>0</v>
          </cell>
          <cell r="HY1256">
            <v>0</v>
          </cell>
          <cell r="HZ1256">
            <v>0</v>
          </cell>
          <cell r="IA1256">
            <v>0</v>
          </cell>
          <cell r="IB1256">
            <v>0</v>
          </cell>
          <cell r="IC1256">
            <v>0</v>
          </cell>
          <cell r="ID1256">
            <v>0</v>
          </cell>
          <cell r="IE1256">
            <v>0</v>
          </cell>
          <cell r="IF1256">
            <v>0</v>
          </cell>
          <cell r="IG1256">
            <v>0</v>
          </cell>
          <cell r="IH1256">
            <v>0</v>
          </cell>
          <cell r="II1256">
            <v>0</v>
          </cell>
          <cell r="IJ1256">
            <v>0</v>
          </cell>
          <cell r="IK1256">
            <v>0</v>
          </cell>
          <cell r="IL1256">
            <v>0</v>
          </cell>
          <cell r="IM1256">
            <v>0</v>
          </cell>
          <cell r="IN1256">
            <v>0</v>
          </cell>
          <cell r="IO1256">
            <v>0</v>
          </cell>
          <cell r="IP1256">
            <v>0</v>
          </cell>
          <cell r="IQ1256">
            <v>0</v>
          </cell>
          <cell r="IR1256">
            <v>0</v>
          </cell>
          <cell r="IS1256">
            <v>0</v>
          </cell>
          <cell r="IT1256">
            <v>0</v>
          </cell>
          <cell r="IU1256">
            <v>0</v>
          </cell>
          <cell r="IV1256">
            <v>0</v>
          </cell>
          <cell r="IW1256">
            <v>0</v>
          </cell>
          <cell r="IX1256">
            <v>0</v>
          </cell>
          <cell r="IY1256">
            <v>0</v>
          </cell>
          <cell r="IZ1256">
            <v>0</v>
          </cell>
          <cell r="JA1256">
            <v>0</v>
          </cell>
          <cell r="JB1256">
            <v>0</v>
          </cell>
          <cell r="JC1256">
            <v>0</v>
          </cell>
          <cell r="JD1256">
            <v>0</v>
          </cell>
          <cell r="JE1256">
            <v>0</v>
          </cell>
          <cell r="JF1256">
            <v>0</v>
          </cell>
          <cell r="JG1256">
            <v>0</v>
          </cell>
          <cell r="JH1256">
            <v>0</v>
          </cell>
          <cell r="JI1256">
            <v>0</v>
          </cell>
          <cell r="JJ1256">
            <v>0</v>
          </cell>
          <cell r="JK1256">
            <v>0</v>
          </cell>
          <cell r="JL1256">
            <v>0</v>
          </cell>
          <cell r="JM1256">
            <v>0</v>
          </cell>
          <cell r="JN1256">
            <v>0</v>
          </cell>
          <cell r="JO1256">
            <v>0</v>
          </cell>
          <cell r="JP1256">
            <v>0</v>
          </cell>
          <cell r="JQ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  <cell r="BJ1257">
            <v>0</v>
          </cell>
          <cell r="BK1257">
            <v>0</v>
          </cell>
          <cell r="BL1257">
            <v>0</v>
          </cell>
          <cell r="BM1257">
            <v>0</v>
          </cell>
          <cell r="BN1257">
            <v>0</v>
          </cell>
          <cell r="BO1257">
            <v>0</v>
          </cell>
          <cell r="BP1257">
            <v>0</v>
          </cell>
          <cell r="BQ1257">
            <v>0</v>
          </cell>
          <cell r="BR1257">
            <v>0</v>
          </cell>
          <cell r="BS1257">
            <v>0</v>
          </cell>
          <cell r="BT1257">
            <v>0</v>
          </cell>
          <cell r="BU1257">
            <v>0</v>
          </cell>
          <cell r="BV1257">
            <v>0</v>
          </cell>
          <cell r="BW1257">
            <v>0</v>
          </cell>
          <cell r="BX1257">
            <v>0</v>
          </cell>
          <cell r="BY1257">
            <v>0</v>
          </cell>
          <cell r="BZ1257">
            <v>0</v>
          </cell>
          <cell r="CA1257">
            <v>0</v>
          </cell>
          <cell r="CB1257">
            <v>0</v>
          </cell>
          <cell r="CC1257">
            <v>0</v>
          </cell>
          <cell r="CD1257">
            <v>0</v>
          </cell>
          <cell r="CE1257">
            <v>0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0</v>
          </cell>
          <cell r="CK1257">
            <v>0</v>
          </cell>
          <cell r="CL1257">
            <v>0</v>
          </cell>
          <cell r="CM1257">
            <v>0</v>
          </cell>
          <cell r="CN1257">
            <v>0</v>
          </cell>
          <cell r="CO1257">
            <v>0</v>
          </cell>
          <cell r="CP1257">
            <v>0</v>
          </cell>
          <cell r="CQ1257">
            <v>0</v>
          </cell>
          <cell r="CR1257">
            <v>0</v>
          </cell>
          <cell r="CS1257">
            <v>0</v>
          </cell>
          <cell r="CT1257">
            <v>0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0</v>
          </cell>
          <cell r="DA1257">
            <v>0</v>
          </cell>
          <cell r="DB1257">
            <v>0</v>
          </cell>
          <cell r="DC1257">
            <v>0</v>
          </cell>
          <cell r="DD1257">
            <v>0</v>
          </cell>
          <cell r="DE1257">
            <v>0</v>
          </cell>
          <cell r="DF1257">
            <v>0</v>
          </cell>
          <cell r="DG1257">
            <v>0</v>
          </cell>
          <cell r="DH1257">
            <v>0</v>
          </cell>
          <cell r="DI1257">
            <v>0</v>
          </cell>
          <cell r="DJ1257">
            <v>0</v>
          </cell>
          <cell r="DK1257">
            <v>0</v>
          </cell>
          <cell r="DL1257">
            <v>0</v>
          </cell>
          <cell r="DM1257">
            <v>0</v>
          </cell>
          <cell r="DN1257">
            <v>0</v>
          </cell>
          <cell r="DO1257">
            <v>0</v>
          </cell>
          <cell r="DP1257">
            <v>0</v>
          </cell>
          <cell r="DQ1257">
            <v>0</v>
          </cell>
          <cell r="DR1257">
            <v>0</v>
          </cell>
          <cell r="DS1257">
            <v>0</v>
          </cell>
          <cell r="DT1257">
            <v>0</v>
          </cell>
          <cell r="DU1257">
            <v>0</v>
          </cell>
          <cell r="DV1257">
            <v>0</v>
          </cell>
          <cell r="DW1257">
            <v>0</v>
          </cell>
          <cell r="DX1257">
            <v>0</v>
          </cell>
          <cell r="DY1257">
            <v>0</v>
          </cell>
          <cell r="DZ1257">
            <v>0</v>
          </cell>
          <cell r="EA1257">
            <v>0</v>
          </cell>
          <cell r="EB1257">
            <v>0</v>
          </cell>
          <cell r="EC1257">
            <v>0</v>
          </cell>
          <cell r="ED1257">
            <v>0</v>
          </cell>
          <cell r="EE1257">
            <v>0</v>
          </cell>
          <cell r="EF1257">
            <v>0</v>
          </cell>
          <cell r="EG1257">
            <v>0</v>
          </cell>
          <cell r="EH1257">
            <v>0</v>
          </cell>
          <cell r="EI1257">
            <v>0</v>
          </cell>
          <cell r="EJ1257">
            <v>0</v>
          </cell>
          <cell r="EK1257">
            <v>0</v>
          </cell>
          <cell r="EL1257">
            <v>0</v>
          </cell>
          <cell r="EM1257">
            <v>0</v>
          </cell>
          <cell r="EN1257">
            <v>0</v>
          </cell>
          <cell r="EO1257">
            <v>0</v>
          </cell>
          <cell r="EP1257">
            <v>0</v>
          </cell>
          <cell r="EQ1257">
            <v>0</v>
          </cell>
          <cell r="ER1257">
            <v>0</v>
          </cell>
          <cell r="ES1257">
            <v>0</v>
          </cell>
          <cell r="ET1257">
            <v>0</v>
          </cell>
          <cell r="EU1257">
            <v>0</v>
          </cell>
          <cell r="EV1257">
            <v>0</v>
          </cell>
          <cell r="EW1257">
            <v>0</v>
          </cell>
          <cell r="EX1257">
            <v>0</v>
          </cell>
          <cell r="EY1257">
            <v>0</v>
          </cell>
          <cell r="EZ1257">
            <v>0</v>
          </cell>
          <cell r="FA1257">
            <v>0</v>
          </cell>
          <cell r="FB1257">
            <v>0</v>
          </cell>
          <cell r="FC1257">
            <v>0</v>
          </cell>
          <cell r="FD1257">
            <v>0</v>
          </cell>
          <cell r="FE1257">
            <v>0</v>
          </cell>
          <cell r="FF1257">
            <v>0</v>
          </cell>
          <cell r="FG1257">
            <v>0</v>
          </cell>
          <cell r="FH1257">
            <v>0</v>
          </cell>
          <cell r="FI1257">
            <v>0</v>
          </cell>
          <cell r="FJ1257">
            <v>0</v>
          </cell>
          <cell r="FK1257">
            <v>0</v>
          </cell>
          <cell r="FL1257">
            <v>0</v>
          </cell>
          <cell r="FM1257">
            <v>0</v>
          </cell>
          <cell r="FN1257">
            <v>0</v>
          </cell>
          <cell r="FO1257">
            <v>0</v>
          </cell>
          <cell r="FP1257">
            <v>0</v>
          </cell>
          <cell r="FQ1257">
            <v>0</v>
          </cell>
          <cell r="FR1257">
            <v>0</v>
          </cell>
          <cell r="FS1257">
            <v>0</v>
          </cell>
          <cell r="FT1257">
            <v>0</v>
          </cell>
          <cell r="FU1257">
            <v>0</v>
          </cell>
          <cell r="FV1257">
            <v>0</v>
          </cell>
          <cell r="FW1257">
            <v>0</v>
          </cell>
          <cell r="FX1257">
            <v>0</v>
          </cell>
          <cell r="FY1257">
            <v>0</v>
          </cell>
          <cell r="FZ1257">
            <v>0</v>
          </cell>
          <cell r="GA1257">
            <v>0</v>
          </cell>
          <cell r="GB1257">
            <v>0</v>
          </cell>
          <cell r="GC1257">
            <v>0</v>
          </cell>
          <cell r="GD1257">
            <v>0</v>
          </cell>
          <cell r="GE1257">
            <v>0</v>
          </cell>
          <cell r="GF1257">
            <v>0</v>
          </cell>
          <cell r="GG1257">
            <v>0</v>
          </cell>
          <cell r="GH1257">
            <v>0</v>
          </cell>
          <cell r="GI1257">
            <v>0</v>
          </cell>
          <cell r="GJ1257">
            <v>0</v>
          </cell>
          <cell r="GK1257">
            <v>0</v>
          </cell>
          <cell r="GL1257">
            <v>0</v>
          </cell>
          <cell r="GM1257">
            <v>0</v>
          </cell>
          <cell r="GN1257">
            <v>0</v>
          </cell>
          <cell r="GO1257">
            <v>0</v>
          </cell>
          <cell r="GP1257">
            <v>0</v>
          </cell>
          <cell r="GQ1257">
            <v>0</v>
          </cell>
          <cell r="GR1257">
            <v>0</v>
          </cell>
          <cell r="GS1257">
            <v>0</v>
          </cell>
          <cell r="GT1257">
            <v>0</v>
          </cell>
          <cell r="GU1257">
            <v>0</v>
          </cell>
          <cell r="GV1257">
            <v>0</v>
          </cell>
          <cell r="GW1257">
            <v>0</v>
          </cell>
          <cell r="GX1257">
            <v>0</v>
          </cell>
          <cell r="GY1257">
            <v>0</v>
          </cell>
          <cell r="GZ1257">
            <v>0</v>
          </cell>
          <cell r="HA1257">
            <v>0</v>
          </cell>
          <cell r="HB1257">
            <v>0</v>
          </cell>
          <cell r="HC1257">
            <v>0</v>
          </cell>
          <cell r="HD1257">
            <v>0</v>
          </cell>
          <cell r="HE1257">
            <v>0</v>
          </cell>
          <cell r="HF1257">
            <v>0</v>
          </cell>
          <cell r="HG1257">
            <v>0</v>
          </cell>
          <cell r="HH1257">
            <v>0</v>
          </cell>
          <cell r="HI1257">
            <v>0</v>
          </cell>
          <cell r="HJ1257">
            <v>0</v>
          </cell>
          <cell r="HK1257">
            <v>0</v>
          </cell>
          <cell r="HL1257">
            <v>0</v>
          </cell>
          <cell r="HM1257">
            <v>0</v>
          </cell>
          <cell r="HN1257">
            <v>0</v>
          </cell>
          <cell r="HO1257">
            <v>0</v>
          </cell>
          <cell r="HP1257">
            <v>0</v>
          </cell>
          <cell r="HQ1257">
            <v>0</v>
          </cell>
          <cell r="HR1257">
            <v>0</v>
          </cell>
          <cell r="HS1257">
            <v>0</v>
          </cell>
          <cell r="HT1257">
            <v>0</v>
          </cell>
          <cell r="HU1257">
            <v>0</v>
          </cell>
          <cell r="HV1257">
            <v>0</v>
          </cell>
          <cell r="HW1257">
            <v>0</v>
          </cell>
          <cell r="HX1257">
            <v>0</v>
          </cell>
          <cell r="HY1257">
            <v>0</v>
          </cell>
          <cell r="HZ1257">
            <v>0</v>
          </cell>
          <cell r="IA1257">
            <v>0</v>
          </cell>
          <cell r="IB1257">
            <v>0</v>
          </cell>
          <cell r="IC1257">
            <v>0</v>
          </cell>
          <cell r="ID1257">
            <v>0</v>
          </cell>
          <cell r="IE1257">
            <v>0</v>
          </cell>
          <cell r="IF1257">
            <v>0</v>
          </cell>
          <cell r="IG1257">
            <v>0</v>
          </cell>
          <cell r="IH1257">
            <v>0</v>
          </cell>
          <cell r="II1257">
            <v>0</v>
          </cell>
          <cell r="IJ1257">
            <v>0</v>
          </cell>
          <cell r="IK1257">
            <v>0</v>
          </cell>
          <cell r="IL1257">
            <v>0</v>
          </cell>
          <cell r="IM1257">
            <v>0</v>
          </cell>
          <cell r="IN1257">
            <v>0</v>
          </cell>
          <cell r="IO1257">
            <v>0</v>
          </cell>
          <cell r="IP1257">
            <v>0</v>
          </cell>
          <cell r="IQ1257">
            <v>0</v>
          </cell>
          <cell r="IR1257">
            <v>0</v>
          </cell>
          <cell r="IS1257">
            <v>0</v>
          </cell>
          <cell r="IT1257">
            <v>0</v>
          </cell>
          <cell r="IU1257">
            <v>0</v>
          </cell>
          <cell r="IV1257">
            <v>0</v>
          </cell>
          <cell r="IW1257">
            <v>0</v>
          </cell>
          <cell r="IX1257">
            <v>0</v>
          </cell>
          <cell r="IY1257">
            <v>0</v>
          </cell>
          <cell r="IZ1257">
            <v>0</v>
          </cell>
          <cell r="JA1257">
            <v>0</v>
          </cell>
          <cell r="JB1257">
            <v>0</v>
          </cell>
          <cell r="JC1257">
            <v>0</v>
          </cell>
          <cell r="JD1257">
            <v>0</v>
          </cell>
          <cell r="JE1257">
            <v>0</v>
          </cell>
          <cell r="JF1257">
            <v>0</v>
          </cell>
          <cell r="JG1257">
            <v>0</v>
          </cell>
          <cell r="JH1257">
            <v>0</v>
          </cell>
          <cell r="JI1257">
            <v>0</v>
          </cell>
          <cell r="JJ1257">
            <v>0</v>
          </cell>
          <cell r="JK1257">
            <v>0</v>
          </cell>
          <cell r="JL1257">
            <v>0</v>
          </cell>
          <cell r="JM1257">
            <v>0</v>
          </cell>
          <cell r="JN1257">
            <v>0</v>
          </cell>
          <cell r="JO1257">
            <v>0</v>
          </cell>
          <cell r="JP1257">
            <v>0</v>
          </cell>
          <cell r="JQ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  <cell r="BQ1258">
            <v>0</v>
          </cell>
          <cell r="BR1258">
            <v>0</v>
          </cell>
          <cell r="BS1258">
            <v>0</v>
          </cell>
          <cell r="BT1258">
            <v>0</v>
          </cell>
          <cell r="BU1258">
            <v>0</v>
          </cell>
          <cell r="BV1258">
            <v>0</v>
          </cell>
          <cell r="BW1258">
            <v>0</v>
          </cell>
          <cell r="BX1258">
            <v>0</v>
          </cell>
          <cell r="BY1258">
            <v>0</v>
          </cell>
          <cell r="BZ1258">
            <v>0</v>
          </cell>
          <cell r="CA1258">
            <v>0</v>
          </cell>
          <cell r="CB1258">
            <v>0</v>
          </cell>
          <cell r="CC1258">
            <v>0</v>
          </cell>
          <cell r="CD1258">
            <v>0</v>
          </cell>
          <cell r="CE1258">
            <v>0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0</v>
          </cell>
          <cell r="CK1258">
            <v>0</v>
          </cell>
          <cell r="CL1258">
            <v>0</v>
          </cell>
          <cell r="CM1258">
            <v>0</v>
          </cell>
          <cell r="CN1258">
            <v>0</v>
          </cell>
          <cell r="CO1258">
            <v>0</v>
          </cell>
          <cell r="CP1258">
            <v>0</v>
          </cell>
          <cell r="CQ1258">
            <v>0</v>
          </cell>
          <cell r="CR1258">
            <v>0</v>
          </cell>
          <cell r="CS1258">
            <v>0</v>
          </cell>
          <cell r="CT1258">
            <v>0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0</v>
          </cell>
          <cell r="DA1258">
            <v>0</v>
          </cell>
          <cell r="DB1258">
            <v>0</v>
          </cell>
          <cell r="DC1258">
            <v>0</v>
          </cell>
          <cell r="DD1258">
            <v>0</v>
          </cell>
          <cell r="DE1258">
            <v>0</v>
          </cell>
          <cell r="DF1258">
            <v>0</v>
          </cell>
          <cell r="DG1258">
            <v>0</v>
          </cell>
          <cell r="DH1258">
            <v>0</v>
          </cell>
          <cell r="DI1258">
            <v>0</v>
          </cell>
          <cell r="DJ1258">
            <v>0</v>
          </cell>
          <cell r="DK1258">
            <v>0</v>
          </cell>
          <cell r="DL1258">
            <v>0</v>
          </cell>
          <cell r="DM1258">
            <v>0</v>
          </cell>
          <cell r="DN1258">
            <v>0</v>
          </cell>
          <cell r="DO1258">
            <v>0</v>
          </cell>
          <cell r="DP1258">
            <v>0</v>
          </cell>
          <cell r="DQ1258">
            <v>0</v>
          </cell>
          <cell r="DR1258">
            <v>0</v>
          </cell>
          <cell r="DS1258">
            <v>0</v>
          </cell>
          <cell r="DT1258">
            <v>0</v>
          </cell>
          <cell r="DU1258">
            <v>0</v>
          </cell>
          <cell r="DV1258">
            <v>0</v>
          </cell>
          <cell r="DW1258">
            <v>0</v>
          </cell>
          <cell r="DX1258">
            <v>0</v>
          </cell>
          <cell r="DY1258">
            <v>0</v>
          </cell>
          <cell r="DZ1258">
            <v>0</v>
          </cell>
          <cell r="EA1258">
            <v>0</v>
          </cell>
          <cell r="EB1258">
            <v>0</v>
          </cell>
          <cell r="EC1258">
            <v>0</v>
          </cell>
          <cell r="ED1258">
            <v>0</v>
          </cell>
          <cell r="EE1258">
            <v>0</v>
          </cell>
          <cell r="EF1258">
            <v>0</v>
          </cell>
          <cell r="EG1258">
            <v>0</v>
          </cell>
          <cell r="EH1258">
            <v>0</v>
          </cell>
          <cell r="EI1258">
            <v>0</v>
          </cell>
          <cell r="EJ1258">
            <v>0</v>
          </cell>
          <cell r="EK1258">
            <v>0</v>
          </cell>
          <cell r="EL1258">
            <v>0</v>
          </cell>
          <cell r="EM1258">
            <v>0</v>
          </cell>
          <cell r="EN1258">
            <v>0</v>
          </cell>
          <cell r="EO1258">
            <v>0</v>
          </cell>
          <cell r="EP1258">
            <v>0</v>
          </cell>
          <cell r="EQ1258">
            <v>0</v>
          </cell>
          <cell r="ER1258">
            <v>0</v>
          </cell>
          <cell r="ES1258">
            <v>0</v>
          </cell>
          <cell r="ET1258">
            <v>0</v>
          </cell>
          <cell r="EU1258">
            <v>0</v>
          </cell>
          <cell r="EV1258">
            <v>0</v>
          </cell>
          <cell r="EW1258">
            <v>0</v>
          </cell>
          <cell r="EX1258">
            <v>0</v>
          </cell>
          <cell r="EY1258">
            <v>0</v>
          </cell>
          <cell r="EZ1258">
            <v>0</v>
          </cell>
          <cell r="FA1258">
            <v>0</v>
          </cell>
          <cell r="FB1258">
            <v>0</v>
          </cell>
          <cell r="FC1258">
            <v>0</v>
          </cell>
          <cell r="FD1258">
            <v>0</v>
          </cell>
          <cell r="FE1258">
            <v>0</v>
          </cell>
          <cell r="FF1258">
            <v>0</v>
          </cell>
          <cell r="FG1258">
            <v>0</v>
          </cell>
          <cell r="FH1258">
            <v>0</v>
          </cell>
          <cell r="FI1258">
            <v>0</v>
          </cell>
          <cell r="FJ1258">
            <v>0</v>
          </cell>
          <cell r="FK1258">
            <v>0</v>
          </cell>
          <cell r="FL1258">
            <v>0</v>
          </cell>
          <cell r="FM1258">
            <v>0</v>
          </cell>
          <cell r="FN1258">
            <v>0</v>
          </cell>
          <cell r="FO1258">
            <v>0</v>
          </cell>
          <cell r="FP1258">
            <v>0</v>
          </cell>
          <cell r="FQ1258">
            <v>0</v>
          </cell>
          <cell r="FR1258">
            <v>0</v>
          </cell>
          <cell r="FS1258">
            <v>0</v>
          </cell>
          <cell r="FT1258">
            <v>0</v>
          </cell>
          <cell r="FU1258">
            <v>0</v>
          </cell>
          <cell r="FV1258">
            <v>0</v>
          </cell>
          <cell r="FW1258">
            <v>0</v>
          </cell>
          <cell r="FX1258">
            <v>0</v>
          </cell>
          <cell r="FY1258">
            <v>0</v>
          </cell>
          <cell r="FZ1258">
            <v>0</v>
          </cell>
          <cell r="GA1258">
            <v>0</v>
          </cell>
          <cell r="GB1258">
            <v>0</v>
          </cell>
          <cell r="GC1258">
            <v>0</v>
          </cell>
          <cell r="GD1258">
            <v>0</v>
          </cell>
          <cell r="GE1258">
            <v>0</v>
          </cell>
          <cell r="GF1258">
            <v>0</v>
          </cell>
          <cell r="GG1258">
            <v>0</v>
          </cell>
          <cell r="GH1258">
            <v>0</v>
          </cell>
          <cell r="GI1258">
            <v>0</v>
          </cell>
          <cell r="GJ1258">
            <v>0</v>
          </cell>
          <cell r="GK1258">
            <v>0</v>
          </cell>
          <cell r="GL1258">
            <v>0</v>
          </cell>
          <cell r="GM1258">
            <v>0</v>
          </cell>
          <cell r="GN1258">
            <v>0</v>
          </cell>
          <cell r="GO1258">
            <v>0</v>
          </cell>
          <cell r="GP1258">
            <v>0</v>
          </cell>
          <cell r="GQ1258">
            <v>0</v>
          </cell>
          <cell r="GR1258">
            <v>0</v>
          </cell>
          <cell r="GS1258">
            <v>0</v>
          </cell>
          <cell r="GT1258">
            <v>0</v>
          </cell>
          <cell r="GU1258">
            <v>0</v>
          </cell>
          <cell r="GV1258">
            <v>0</v>
          </cell>
          <cell r="GW1258">
            <v>0</v>
          </cell>
          <cell r="GX1258">
            <v>0</v>
          </cell>
          <cell r="GY1258">
            <v>0</v>
          </cell>
          <cell r="GZ1258">
            <v>0</v>
          </cell>
          <cell r="HA1258">
            <v>0</v>
          </cell>
          <cell r="HB1258">
            <v>0</v>
          </cell>
          <cell r="HC1258">
            <v>0</v>
          </cell>
          <cell r="HD1258">
            <v>0</v>
          </cell>
          <cell r="HE1258">
            <v>0</v>
          </cell>
          <cell r="HF1258">
            <v>0</v>
          </cell>
          <cell r="HG1258">
            <v>0</v>
          </cell>
          <cell r="HH1258">
            <v>0</v>
          </cell>
          <cell r="HI1258">
            <v>0</v>
          </cell>
          <cell r="HJ1258">
            <v>0</v>
          </cell>
          <cell r="HK1258">
            <v>0</v>
          </cell>
          <cell r="HL1258">
            <v>0</v>
          </cell>
          <cell r="HM1258">
            <v>0</v>
          </cell>
          <cell r="HN1258">
            <v>0</v>
          </cell>
          <cell r="HO1258">
            <v>0</v>
          </cell>
          <cell r="HP1258">
            <v>0</v>
          </cell>
          <cell r="HQ1258">
            <v>0</v>
          </cell>
          <cell r="HR1258">
            <v>0</v>
          </cell>
          <cell r="HS1258">
            <v>0</v>
          </cell>
          <cell r="HT1258">
            <v>0</v>
          </cell>
          <cell r="HU1258">
            <v>0</v>
          </cell>
          <cell r="HV1258">
            <v>0</v>
          </cell>
          <cell r="HW1258">
            <v>0</v>
          </cell>
          <cell r="HX1258">
            <v>0</v>
          </cell>
          <cell r="HY1258">
            <v>0</v>
          </cell>
          <cell r="HZ1258">
            <v>0</v>
          </cell>
          <cell r="IA1258">
            <v>0</v>
          </cell>
          <cell r="IB1258">
            <v>0</v>
          </cell>
          <cell r="IC1258">
            <v>0</v>
          </cell>
          <cell r="ID1258">
            <v>0</v>
          </cell>
          <cell r="IE1258">
            <v>0</v>
          </cell>
          <cell r="IF1258">
            <v>0</v>
          </cell>
          <cell r="IG1258">
            <v>0</v>
          </cell>
          <cell r="IH1258">
            <v>0</v>
          </cell>
          <cell r="II1258">
            <v>0</v>
          </cell>
          <cell r="IJ1258">
            <v>0</v>
          </cell>
          <cell r="IK1258">
            <v>0</v>
          </cell>
          <cell r="IL1258">
            <v>0</v>
          </cell>
          <cell r="IM1258">
            <v>0</v>
          </cell>
          <cell r="IN1258">
            <v>0</v>
          </cell>
          <cell r="IO1258">
            <v>0</v>
          </cell>
          <cell r="IP1258">
            <v>0</v>
          </cell>
          <cell r="IQ1258">
            <v>0</v>
          </cell>
          <cell r="IR1258">
            <v>0</v>
          </cell>
          <cell r="IS1258">
            <v>0</v>
          </cell>
          <cell r="IT1258">
            <v>0</v>
          </cell>
          <cell r="IU1258">
            <v>0</v>
          </cell>
          <cell r="IV1258">
            <v>0</v>
          </cell>
          <cell r="IW1258">
            <v>0</v>
          </cell>
          <cell r="IX1258">
            <v>0</v>
          </cell>
          <cell r="IY1258">
            <v>0</v>
          </cell>
          <cell r="IZ1258">
            <v>0</v>
          </cell>
          <cell r="JA1258">
            <v>0</v>
          </cell>
          <cell r="JB1258">
            <v>0</v>
          </cell>
          <cell r="JC1258">
            <v>0</v>
          </cell>
          <cell r="JD1258">
            <v>0</v>
          </cell>
          <cell r="JE1258">
            <v>0</v>
          </cell>
          <cell r="JF1258">
            <v>0</v>
          </cell>
          <cell r="JG1258">
            <v>0</v>
          </cell>
          <cell r="JH1258">
            <v>0</v>
          </cell>
          <cell r="JI1258">
            <v>0</v>
          </cell>
          <cell r="JJ1258">
            <v>0</v>
          </cell>
          <cell r="JK1258">
            <v>0</v>
          </cell>
          <cell r="JL1258">
            <v>0</v>
          </cell>
          <cell r="JM1258">
            <v>0</v>
          </cell>
          <cell r="JN1258">
            <v>0</v>
          </cell>
          <cell r="JO1258">
            <v>0</v>
          </cell>
          <cell r="JP1258">
            <v>0</v>
          </cell>
          <cell r="JQ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  <cell r="BJ1259">
            <v>0</v>
          </cell>
          <cell r="BK1259">
            <v>0</v>
          </cell>
          <cell r="BL1259">
            <v>0</v>
          </cell>
          <cell r="BM1259">
            <v>0</v>
          </cell>
          <cell r="BN1259">
            <v>0</v>
          </cell>
          <cell r="BO1259">
            <v>0</v>
          </cell>
          <cell r="BP1259">
            <v>0</v>
          </cell>
          <cell r="BQ1259">
            <v>0</v>
          </cell>
          <cell r="BR1259">
            <v>0</v>
          </cell>
          <cell r="BS1259">
            <v>0</v>
          </cell>
          <cell r="BT1259">
            <v>0</v>
          </cell>
          <cell r="BU1259">
            <v>0</v>
          </cell>
          <cell r="BV1259">
            <v>0</v>
          </cell>
          <cell r="BW1259">
            <v>0</v>
          </cell>
          <cell r="BX1259">
            <v>0</v>
          </cell>
          <cell r="BY1259">
            <v>0</v>
          </cell>
          <cell r="BZ1259">
            <v>0</v>
          </cell>
          <cell r="CA1259">
            <v>0</v>
          </cell>
          <cell r="CB1259">
            <v>0</v>
          </cell>
          <cell r="CC1259">
            <v>0</v>
          </cell>
          <cell r="CD1259">
            <v>0</v>
          </cell>
          <cell r="CE1259">
            <v>0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0</v>
          </cell>
          <cell r="CK1259">
            <v>0</v>
          </cell>
          <cell r="CL1259">
            <v>0</v>
          </cell>
          <cell r="CM1259">
            <v>0</v>
          </cell>
          <cell r="CN1259">
            <v>0</v>
          </cell>
          <cell r="CO1259">
            <v>0</v>
          </cell>
          <cell r="CP1259">
            <v>0</v>
          </cell>
          <cell r="CQ1259">
            <v>0</v>
          </cell>
          <cell r="CR1259">
            <v>0</v>
          </cell>
          <cell r="CS1259">
            <v>0</v>
          </cell>
          <cell r="CT1259">
            <v>0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0</v>
          </cell>
          <cell r="DA1259">
            <v>0</v>
          </cell>
          <cell r="DB1259">
            <v>0</v>
          </cell>
          <cell r="DC1259">
            <v>0</v>
          </cell>
          <cell r="DD1259">
            <v>0</v>
          </cell>
          <cell r="DE1259">
            <v>0</v>
          </cell>
          <cell r="DF1259">
            <v>0</v>
          </cell>
          <cell r="DG1259">
            <v>0</v>
          </cell>
          <cell r="DH1259">
            <v>0</v>
          </cell>
          <cell r="DI1259">
            <v>0</v>
          </cell>
          <cell r="DJ1259">
            <v>0</v>
          </cell>
          <cell r="DK1259">
            <v>0</v>
          </cell>
          <cell r="DL1259">
            <v>0</v>
          </cell>
          <cell r="DM1259">
            <v>0</v>
          </cell>
          <cell r="DN1259">
            <v>0</v>
          </cell>
          <cell r="DO1259">
            <v>0</v>
          </cell>
          <cell r="DP1259">
            <v>0</v>
          </cell>
          <cell r="DQ1259">
            <v>0</v>
          </cell>
          <cell r="DR1259">
            <v>0</v>
          </cell>
          <cell r="DS1259">
            <v>0</v>
          </cell>
          <cell r="DT1259">
            <v>0</v>
          </cell>
          <cell r="DU1259">
            <v>0</v>
          </cell>
          <cell r="DV1259">
            <v>0</v>
          </cell>
          <cell r="DW1259">
            <v>0</v>
          </cell>
          <cell r="DX1259">
            <v>0</v>
          </cell>
          <cell r="DY1259">
            <v>0</v>
          </cell>
          <cell r="DZ1259">
            <v>0</v>
          </cell>
          <cell r="EA1259">
            <v>0</v>
          </cell>
          <cell r="EB1259">
            <v>0</v>
          </cell>
          <cell r="EC1259">
            <v>0</v>
          </cell>
          <cell r="ED1259">
            <v>0</v>
          </cell>
          <cell r="EE1259">
            <v>0</v>
          </cell>
          <cell r="EF1259">
            <v>0</v>
          </cell>
          <cell r="EG1259">
            <v>0</v>
          </cell>
          <cell r="EH1259">
            <v>0</v>
          </cell>
          <cell r="EI1259">
            <v>0</v>
          </cell>
          <cell r="EJ1259">
            <v>0</v>
          </cell>
          <cell r="EK1259">
            <v>0</v>
          </cell>
          <cell r="EL1259">
            <v>0</v>
          </cell>
          <cell r="EM1259">
            <v>0</v>
          </cell>
          <cell r="EN1259">
            <v>0</v>
          </cell>
          <cell r="EO1259">
            <v>0</v>
          </cell>
          <cell r="EP1259">
            <v>0</v>
          </cell>
          <cell r="EQ1259">
            <v>0</v>
          </cell>
          <cell r="ER1259">
            <v>0</v>
          </cell>
          <cell r="ES1259">
            <v>0</v>
          </cell>
          <cell r="ET1259">
            <v>0</v>
          </cell>
          <cell r="EU1259">
            <v>0</v>
          </cell>
          <cell r="EV1259">
            <v>0</v>
          </cell>
          <cell r="EW1259">
            <v>0</v>
          </cell>
          <cell r="EX1259">
            <v>0</v>
          </cell>
          <cell r="EY1259">
            <v>0</v>
          </cell>
          <cell r="EZ1259">
            <v>0</v>
          </cell>
          <cell r="FA1259">
            <v>0</v>
          </cell>
          <cell r="FB1259">
            <v>0</v>
          </cell>
          <cell r="FC1259">
            <v>0</v>
          </cell>
          <cell r="FD1259">
            <v>0</v>
          </cell>
          <cell r="FE1259">
            <v>0</v>
          </cell>
          <cell r="FF1259">
            <v>0</v>
          </cell>
          <cell r="FG1259">
            <v>0</v>
          </cell>
          <cell r="FH1259">
            <v>0</v>
          </cell>
          <cell r="FI1259">
            <v>0</v>
          </cell>
          <cell r="FJ1259">
            <v>0</v>
          </cell>
          <cell r="FK1259">
            <v>0</v>
          </cell>
          <cell r="FL1259">
            <v>0</v>
          </cell>
          <cell r="FM1259">
            <v>0</v>
          </cell>
          <cell r="FN1259">
            <v>0</v>
          </cell>
          <cell r="FO1259">
            <v>0</v>
          </cell>
          <cell r="FP1259">
            <v>0</v>
          </cell>
          <cell r="FQ1259">
            <v>0</v>
          </cell>
          <cell r="FR1259">
            <v>0</v>
          </cell>
          <cell r="FS1259">
            <v>0</v>
          </cell>
          <cell r="FT1259">
            <v>0</v>
          </cell>
          <cell r="FU1259">
            <v>0</v>
          </cell>
          <cell r="FV1259">
            <v>0</v>
          </cell>
          <cell r="FW1259">
            <v>0</v>
          </cell>
          <cell r="FX1259">
            <v>0</v>
          </cell>
          <cell r="FY1259">
            <v>0</v>
          </cell>
          <cell r="FZ1259">
            <v>0</v>
          </cell>
          <cell r="GA1259">
            <v>0</v>
          </cell>
          <cell r="GB1259">
            <v>0</v>
          </cell>
          <cell r="GC1259">
            <v>0</v>
          </cell>
          <cell r="GD1259">
            <v>0</v>
          </cell>
          <cell r="GE1259">
            <v>0</v>
          </cell>
          <cell r="GF1259">
            <v>0</v>
          </cell>
          <cell r="GG1259">
            <v>0</v>
          </cell>
          <cell r="GH1259">
            <v>0</v>
          </cell>
          <cell r="GI1259">
            <v>0</v>
          </cell>
          <cell r="GJ1259">
            <v>0</v>
          </cell>
          <cell r="GK1259">
            <v>0</v>
          </cell>
          <cell r="GL1259">
            <v>0</v>
          </cell>
          <cell r="GM1259">
            <v>0</v>
          </cell>
          <cell r="GN1259">
            <v>0</v>
          </cell>
          <cell r="GO1259">
            <v>0</v>
          </cell>
          <cell r="GP1259">
            <v>0</v>
          </cell>
          <cell r="GQ1259">
            <v>0</v>
          </cell>
          <cell r="GR1259">
            <v>0</v>
          </cell>
          <cell r="GS1259">
            <v>0</v>
          </cell>
          <cell r="GT1259">
            <v>0</v>
          </cell>
          <cell r="GU1259">
            <v>0</v>
          </cell>
          <cell r="GV1259">
            <v>0</v>
          </cell>
          <cell r="GW1259">
            <v>0</v>
          </cell>
          <cell r="GX1259">
            <v>0</v>
          </cell>
          <cell r="GY1259">
            <v>0</v>
          </cell>
          <cell r="GZ1259">
            <v>0</v>
          </cell>
          <cell r="HA1259">
            <v>0</v>
          </cell>
          <cell r="HB1259">
            <v>0</v>
          </cell>
          <cell r="HC1259">
            <v>0</v>
          </cell>
          <cell r="HD1259">
            <v>0</v>
          </cell>
          <cell r="HE1259">
            <v>0</v>
          </cell>
          <cell r="HF1259">
            <v>0</v>
          </cell>
          <cell r="HG1259">
            <v>0</v>
          </cell>
          <cell r="HH1259">
            <v>0</v>
          </cell>
          <cell r="HI1259">
            <v>0</v>
          </cell>
          <cell r="HJ1259">
            <v>0</v>
          </cell>
          <cell r="HK1259">
            <v>0</v>
          </cell>
          <cell r="HL1259">
            <v>0</v>
          </cell>
          <cell r="HM1259">
            <v>0</v>
          </cell>
          <cell r="HN1259">
            <v>0</v>
          </cell>
          <cell r="HO1259">
            <v>0</v>
          </cell>
          <cell r="HP1259">
            <v>0</v>
          </cell>
          <cell r="HQ1259">
            <v>0</v>
          </cell>
          <cell r="HR1259">
            <v>0</v>
          </cell>
          <cell r="HS1259">
            <v>0</v>
          </cell>
          <cell r="HT1259">
            <v>0</v>
          </cell>
          <cell r="HU1259">
            <v>0</v>
          </cell>
          <cell r="HV1259">
            <v>0</v>
          </cell>
          <cell r="HW1259">
            <v>0</v>
          </cell>
          <cell r="HX1259">
            <v>0</v>
          </cell>
          <cell r="HY1259">
            <v>0</v>
          </cell>
          <cell r="HZ1259">
            <v>0</v>
          </cell>
          <cell r="IA1259">
            <v>0</v>
          </cell>
          <cell r="IB1259">
            <v>0</v>
          </cell>
          <cell r="IC1259">
            <v>0</v>
          </cell>
          <cell r="ID1259">
            <v>0</v>
          </cell>
          <cell r="IE1259">
            <v>0</v>
          </cell>
          <cell r="IF1259">
            <v>0</v>
          </cell>
          <cell r="IG1259">
            <v>0</v>
          </cell>
          <cell r="IH1259">
            <v>0</v>
          </cell>
          <cell r="II1259">
            <v>0</v>
          </cell>
          <cell r="IJ1259">
            <v>0</v>
          </cell>
          <cell r="IK1259">
            <v>0</v>
          </cell>
          <cell r="IL1259">
            <v>0</v>
          </cell>
          <cell r="IM1259">
            <v>0</v>
          </cell>
          <cell r="IN1259">
            <v>0</v>
          </cell>
          <cell r="IO1259">
            <v>0</v>
          </cell>
          <cell r="IP1259">
            <v>0</v>
          </cell>
          <cell r="IQ1259">
            <v>0</v>
          </cell>
          <cell r="IR1259">
            <v>0</v>
          </cell>
          <cell r="IS1259">
            <v>0</v>
          </cell>
          <cell r="IT1259">
            <v>0</v>
          </cell>
          <cell r="IU1259">
            <v>0</v>
          </cell>
          <cell r="IV1259">
            <v>0</v>
          </cell>
          <cell r="IW1259">
            <v>0</v>
          </cell>
          <cell r="IX1259">
            <v>0</v>
          </cell>
          <cell r="IY1259">
            <v>0</v>
          </cell>
          <cell r="IZ1259">
            <v>0</v>
          </cell>
          <cell r="JA1259">
            <v>0</v>
          </cell>
          <cell r="JB1259">
            <v>0</v>
          </cell>
          <cell r="JC1259">
            <v>0</v>
          </cell>
          <cell r="JD1259">
            <v>0</v>
          </cell>
          <cell r="JE1259">
            <v>0</v>
          </cell>
          <cell r="JF1259">
            <v>0</v>
          </cell>
          <cell r="JG1259">
            <v>0</v>
          </cell>
          <cell r="JH1259">
            <v>0</v>
          </cell>
          <cell r="JI1259">
            <v>0</v>
          </cell>
          <cell r="JJ1259">
            <v>0</v>
          </cell>
          <cell r="JK1259">
            <v>0</v>
          </cell>
          <cell r="JL1259">
            <v>0</v>
          </cell>
          <cell r="JM1259">
            <v>0</v>
          </cell>
          <cell r="JN1259">
            <v>0</v>
          </cell>
          <cell r="JO1259">
            <v>0</v>
          </cell>
          <cell r="JP1259">
            <v>0</v>
          </cell>
          <cell r="JQ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  <cell r="BQ1260">
            <v>0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0</v>
          </cell>
          <cell r="BW1260">
            <v>0</v>
          </cell>
          <cell r="BX1260">
            <v>0</v>
          </cell>
          <cell r="BY1260">
            <v>0</v>
          </cell>
          <cell r="BZ1260">
            <v>0</v>
          </cell>
          <cell r="CA1260">
            <v>0</v>
          </cell>
          <cell r="CB1260">
            <v>0</v>
          </cell>
          <cell r="CC1260">
            <v>0</v>
          </cell>
          <cell r="CD1260">
            <v>0</v>
          </cell>
          <cell r="CE1260">
            <v>0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0</v>
          </cell>
          <cell r="CK1260">
            <v>0</v>
          </cell>
          <cell r="CL1260">
            <v>0</v>
          </cell>
          <cell r="CM1260">
            <v>0</v>
          </cell>
          <cell r="CN1260">
            <v>0</v>
          </cell>
          <cell r="CO1260">
            <v>0</v>
          </cell>
          <cell r="CP1260">
            <v>0</v>
          </cell>
          <cell r="CQ1260">
            <v>0</v>
          </cell>
          <cell r="CR1260">
            <v>0</v>
          </cell>
          <cell r="CS1260">
            <v>0</v>
          </cell>
          <cell r="CT1260">
            <v>0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0</v>
          </cell>
          <cell r="DA1260">
            <v>0</v>
          </cell>
          <cell r="DB1260">
            <v>0</v>
          </cell>
          <cell r="DC1260">
            <v>0</v>
          </cell>
          <cell r="DD1260">
            <v>0</v>
          </cell>
          <cell r="DE1260">
            <v>0</v>
          </cell>
          <cell r="DF1260">
            <v>0</v>
          </cell>
          <cell r="DG1260">
            <v>0</v>
          </cell>
          <cell r="DH1260">
            <v>0</v>
          </cell>
          <cell r="DI1260">
            <v>0</v>
          </cell>
          <cell r="DJ1260">
            <v>0</v>
          </cell>
          <cell r="DK1260">
            <v>0</v>
          </cell>
          <cell r="DL1260">
            <v>0</v>
          </cell>
          <cell r="DM1260">
            <v>0</v>
          </cell>
          <cell r="DN1260">
            <v>0</v>
          </cell>
          <cell r="DO1260">
            <v>0</v>
          </cell>
          <cell r="DP1260">
            <v>0</v>
          </cell>
          <cell r="DQ1260">
            <v>0</v>
          </cell>
          <cell r="DR1260">
            <v>0</v>
          </cell>
          <cell r="DS1260">
            <v>0</v>
          </cell>
          <cell r="DT1260">
            <v>0</v>
          </cell>
          <cell r="DU1260">
            <v>0</v>
          </cell>
          <cell r="DV1260">
            <v>0</v>
          </cell>
          <cell r="DW1260">
            <v>0</v>
          </cell>
          <cell r="DX1260">
            <v>0</v>
          </cell>
          <cell r="DY1260">
            <v>0</v>
          </cell>
          <cell r="DZ1260">
            <v>0</v>
          </cell>
          <cell r="EA1260">
            <v>0</v>
          </cell>
          <cell r="EB1260">
            <v>0</v>
          </cell>
          <cell r="EC1260">
            <v>0</v>
          </cell>
          <cell r="ED1260">
            <v>0</v>
          </cell>
          <cell r="EE1260">
            <v>0</v>
          </cell>
          <cell r="EF1260">
            <v>0</v>
          </cell>
          <cell r="EG1260">
            <v>0</v>
          </cell>
          <cell r="EH1260">
            <v>0</v>
          </cell>
          <cell r="EI1260">
            <v>0</v>
          </cell>
          <cell r="EJ1260">
            <v>0</v>
          </cell>
          <cell r="EK1260">
            <v>0</v>
          </cell>
          <cell r="EL1260">
            <v>0</v>
          </cell>
          <cell r="EM1260">
            <v>0</v>
          </cell>
          <cell r="EN1260">
            <v>0</v>
          </cell>
          <cell r="EO1260">
            <v>0</v>
          </cell>
          <cell r="EP1260">
            <v>0</v>
          </cell>
          <cell r="EQ1260">
            <v>0</v>
          </cell>
          <cell r="ER1260">
            <v>0</v>
          </cell>
          <cell r="ES1260">
            <v>0</v>
          </cell>
          <cell r="ET1260">
            <v>0</v>
          </cell>
          <cell r="EU1260">
            <v>0</v>
          </cell>
          <cell r="EV1260">
            <v>0</v>
          </cell>
          <cell r="EW1260">
            <v>0</v>
          </cell>
          <cell r="EX1260">
            <v>0</v>
          </cell>
          <cell r="EY1260">
            <v>0</v>
          </cell>
          <cell r="EZ1260">
            <v>0</v>
          </cell>
          <cell r="FA1260">
            <v>0</v>
          </cell>
          <cell r="FB1260">
            <v>0</v>
          </cell>
          <cell r="FC1260">
            <v>0</v>
          </cell>
          <cell r="FD1260">
            <v>0</v>
          </cell>
          <cell r="FE1260">
            <v>0</v>
          </cell>
          <cell r="FF1260">
            <v>0</v>
          </cell>
          <cell r="FG1260">
            <v>0</v>
          </cell>
          <cell r="FH1260">
            <v>0</v>
          </cell>
          <cell r="FI1260">
            <v>0</v>
          </cell>
          <cell r="FJ1260">
            <v>0</v>
          </cell>
          <cell r="FK1260">
            <v>0</v>
          </cell>
          <cell r="FL1260">
            <v>0</v>
          </cell>
          <cell r="FM1260">
            <v>0</v>
          </cell>
          <cell r="FN1260">
            <v>0</v>
          </cell>
          <cell r="FO1260">
            <v>0</v>
          </cell>
          <cell r="FP1260">
            <v>0</v>
          </cell>
          <cell r="FQ1260">
            <v>0</v>
          </cell>
          <cell r="FR1260">
            <v>0</v>
          </cell>
          <cell r="FS1260">
            <v>0</v>
          </cell>
          <cell r="FT1260">
            <v>0</v>
          </cell>
          <cell r="FU1260">
            <v>0</v>
          </cell>
          <cell r="FV1260">
            <v>0</v>
          </cell>
          <cell r="FW1260">
            <v>0</v>
          </cell>
          <cell r="FX1260">
            <v>0</v>
          </cell>
          <cell r="FY1260">
            <v>0</v>
          </cell>
          <cell r="FZ1260">
            <v>0</v>
          </cell>
          <cell r="GA1260">
            <v>0</v>
          </cell>
          <cell r="GB1260">
            <v>0</v>
          </cell>
          <cell r="GC1260">
            <v>0</v>
          </cell>
          <cell r="GD1260">
            <v>0</v>
          </cell>
          <cell r="GE1260">
            <v>0</v>
          </cell>
          <cell r="GF1260">
            <v>0</v>
          </cell>
          <cell r="GG1260">
            <v>0</v>
          </cell>
          <cell r="GH1260">
            <v>0</v>
          </cell>
          <cell r="GI1260">
            <v>0</v>
          </cell>
          <cell r="GJ1260">
            <v>0</v>
          </cell>
          <cell r="GK1260">
            <v>0</v>
          </cell>
          <cell r="GL1260">
            <v>0</v>
          </cell>
          <cell r="GM1260">
            <v>0</v>
          </cell>
          <cell r="GN1260">
            <v>0</v>
          </cell>
          <cell r="GO1260">
            <v>0</v>
          </cell>
          <cell r="GP1260">
            <v>0</v>
          </cell>
          <cell r="GQ1260">
            <v>0</v>
          </cell>
          <cell r="GR1260">
            <v>0</v>
          </cell>
          <cell r="GS1260">
            <v>0</v>
          </cell>
          <cell r="GT1260">
            <v>0</v>
          </cell>
          <cell r="GU1260">
            <v>0</v>
          </cell>
          <cell r="GV1260">
            <v>0</v>
          </cell>
          <cell r="GW1260">
            <v>0</v>
          </cell>
          <cell r="GX1260">
            <v>0</v>
          </cell>
          <cell r="GY1260">
            <v>0</v>
          </cell>
          <cell r="GZ1260">
            <v>0</v>
          </cell>
          <cell r="HA1260">
            <v>0</v>
          </cell>
          <cell r="HB1260">
            <v>0</v>
          </cell>
          <cell r="HC1260">
            <v>0</v>
          </cell>
          <cell r="HD1260">
            <v>0</v>
          </cell>
          <cell r="HE1260">
            <v>0</v>
          </cell>
          <cell r="HF1260">
            <v>0</v>
          </cell>
          <cell r="HG1260">
            <v>0</v>
          </cell>
          <cell r="HH1260">
            <v>0</v>
          </cell>
          <cell r="HI1260">
            <v>0</v>
          </cell>
          <cell r="HJ1260">
            <v>0</v>
          </cell>
          <cell r="HK1260">
            <v>0</v>
          </cell>
          <cell r="HL1260">
            <v>0</v>
          </cell>
          <cell r="HM1260">
            <v>0</v>
          </cell>
          <cell r="HN1260">
            <v>0</v>
          </cell>
          <cell r="HO1260">
            <v>0</v>
          </cell>
          <cell r="HP1260">
            <v>0</v>
          </cell>
          <cell r="HQ1260">
            <v>0</v>
          </cell>
          <cell r="HR1260">
            <v>0</v>
          </cell>
          <cell r="HS1260">
            <v>0</v>
          </cell>
          <cell r="HT1260">
            <v>0</v>
          </cell>
          <cell r="HU1260">
            <v>0</v>
          </cell>
          <cell r="HV1260">
            <v>0</v>
          </cell>
          <cell r="HW1260">
            <v>0</v>
          </cell>
          <cell r="HX1260">
            <v>0</v>
          </cell>
          <cell r="HY1260">
            <v>0</v>
          </cell>
          <cell r="HZ1260">
            <v>0</v>
          </cell>
          <cell r="IA1260">
            <v>0</v>
          </cell>
          <cell r="IB1260">
            <v>0</v>
          </cell>
          <cell r="IC1260">
            <v>0</v>
          </cell>
          <cell r="ID1260">
            <v>0</v>
          </cell>
          <cell r="IE1260">
            <v>0</v>
          </cell>
          <cell r="IF1260">
            <v>0</v>
          </cell>
          <cell r="IG1260">
            <v>0</v>
          </cell>
          <cell r="IH1260">
            <v>0</v>
          </cell>
          <cell r="II1260">
            <v>0</v>
          </cell>
          <cell r="IJ1260">
            <v>0</v>
          </cell>
          <cell r="IK1260">
            <v>0</v>
          </cell>
          <cell r="IL1260">
            <v>0</v>
          </cell>
          <cell r="IM1260">
            <v>0</v>
          </cell>
          <cell r="IN1260">
            <v>0</v>
          </cell>
          <cell r="IO1260">
            <v>0</v>
          </cell>
          <cell r="IP1260">
            <v>0</v>
          </cell>
          <cell r="IQ1260">
            <v>0</v>
          </cell>
          <cell r="IR1260">
            <v>0</v>
          </cell>
          <cell r="IS1260">
            <v>0</v>
          </cell>
          <cell r="IT1260">
            <v>0</v>
          </cell>
          <cell r="IU1260">
            <v>0</v>
          </cell>
          <cell r="IV1260">
            <v>0</v>
          </cell>
          <cell r="IW1260">
            <v>0</v>
          </cell>
          <cell r="IX1260">
            <v>0</v>
          </cell>
          <cell r="IY1260">
            <v>0</v>
          </cell>
          <cell r="IZ1260">
            <v>0</v>
          </cell>
          <cell r="JA1260">
            <v>0</v>
          </cell>
          <cell r="JB1260">
            <v>0</v>
          </cell>
          <cell r="JC1260">
            <v>0</v>
          </cell>
          <cell r="JD1260">
            <v>0</v>
          </cell>
          <cell r="JE1260">
            <v>0</v>
          </cell>
          <cell r="JF1260">
            <v>0</v>
          </cell>
          <cell r="JG1260">
            <v>0</v>
          </cell>
          <cell r="JH1260">
            <v>0</v>
          </cell>
          <cell r="JI1260">
            <v>0</v>
          </cell>
          <cell r="JJ1260">
            <v>0</v>
          </cell>
          <cell r="JK1260">
            <v>0</v>
          </cell>
          <cell r="JL1260">
            <v>0</v>
          </cell>
          <cell r="JM1260">
            <v>0</v>
          </cell>
          <cell r="JN1260">
            <v>0</v>
          </cell>
          <cell r="JO1260">
            <v>0</v>
          </cell>
          <cell r="JP1260">
            <v>0</v>
          </cell>
          <cell r="JQ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  <cell r="BQ1261">
            <v>0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0</v>
          </cell>
          <cell r="BW1261">
            <v>0</v>
          </cell>
          <cell r="BX1261">
            <v>0</v>
          </cell>
          <cell r="BY1261">
            <v>0</v>
          </cell>
          <cell r="BZ1261">
            <v>0</v>
          </cell>
          <cell r="CA1261">
            <v>0</v>
          </cell>
          <cell r="CB1261">
            <v>0</v>
          </cell>
          <cell r="CC1261">
            <v>0</v>
          </cell>
          <cell r="CD1261">
            <v>0</v>
          </cell>
          <cell r="CE1261">
            <v>0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0</v>
          </cell>
          <cell r="CK1261">
            <v>0</v>
          </cell>
          <cell r="CL1261">
            <v>0</v>
          </cell>
          <cell r="CM1261">
            <v>0</v>
          </cell>
          <cell r="CN1261">
            <v>0</v>
          </cell>
          <cell r="CO1261">
            <v>0</v>
          </cell>
          <cell r="CP1261">
            <v>0</v>
          </cell>
          <cell r="CQ1261">
            <v>0</v>
          </cell>
          <cell r="CR1261">
            <v>0</v>
          </cell>
          <cell r="CS1261">
            <v>0</v>
          </cell>
          <cell r="CT1261">
            <v>0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0</v>
          </cell>
          <cell r="DA1261">
            <v>0</v>
          </cell>
          <cell r="DB1261">
            <v>0</v>
          </cell>
          <cell r="DC1261">
            <v>0</v>
          </cell>
          <cell r="DD1261">
            <v>0</v>
          </cell>
          <cell r="DE1261">
            <v>0</v>
          </cell>
          <cell r="DF1261">
            <v>0</v>
          </cell>
          <cell r="DG1261">
            <v>0</v>
          </cell>
          <cell r="DH1261">
            <v>0</v>
          </cell>
          <cell r="DI1261">
            <v>0</v>
          </cell>
          <cell r="DJ1261">
            <v>0</v>
          </cell>
          <cell r="DK1261">
            <v>0</v>
          </cell>
          <cell r="DL1261">
            <v>0</v>
          </cell>
          <cell r="DM1261">
            <v>0</v>
          </cell>
          <cell r="DN1261">
            <v>0</v>
          </cell>
          <cell r="DO1261">
            <v>0</v>
          </cell>
          <cell r="DP1261">
            <v>0</v>
          </cell>
          <cell r="DQ1261">
            <v>0</v>
          </cell>
          <cell r="DR1261">
            <v>0</v>
          </cell>
          <cell r="DS1261">
            <v>0</v>
          </cell>
          <cell r="DT1261">
            <v>0</v>
          </cell>
          <cell r="DU1261">
            <v>0</v>
          </cell>
          <cell r="DV1261">
            <v>0</v>
          </cell>
          <cell r="DW1261">
            <v>0</v>
          </cell>
          <cell r="DX1261">
            <v>0</v>
          </cell>
          <cell r="DY1261">
            <v>0</v>
          </cell>
          <cell r="DZ1261">
            <v>0</v>
          </cell>
          <cell r="EA1261">
            <v>0</v>
          </cell>
          <cell r="EB1261">
            <v>0</v>
          </cell>
          <cell r="EC1261">
            <v>0</v>
          </cell>
          <cell r="ED1261">
            <v>0</v>
          </cell>
          <cell r="EE1261">
            <v>0</v>
          </cell>
          <cell r="EF1261">
            <v>0</v>
          </cell>
          <cell r="EG1261">
            <v>0</v>
          </cell>
          <cell r="EH1261">
            <v>0</v>
          </cell>
          <cell r="EI1261">
            <v>0</v>
          </cell>
          <cell r="EJ1261">
            <v>0</v>
          </cell>
          <cell r="EK1261">
            <v>0</v>
          </cell>
          <cell r="EL1261">
            <v>0</v>
          </cell>
          <cell r="EM1261">
            <v>0</v>
          </cell>
          <cell r="EN1261">
            <v>0</v>
          </cell>
          <cell r="EO1261">
            <v>0</v>
          </cell>
          <cell r="EP1261">
            <v>0</v>
          </cell>
          <cell r="EQ1261">
            <v>0</v>
          </cell>
          <cell r="ER1261">
            <v>0</v>
          </cell>
          <cell r="ES1261">
            <v>0</v>
          </cell>
          <cell r="ET1261">
            <v>0</v>
          </cell>
          <cell r="EU1261">
            <v>0</v>
          </cell>
          <cell r="EV1261">
            <v>0</v>
          </cell>
          <cell r="EW1261">
            <v>0</v>
          </cell>
          <cell r="EX1261">
            <v>0</v>
          </cell>
          <cell r="EY1261">
            <v>0</v>
          </cell>
          <cell r="EZ1261">
            <v>0</v>
          </cell>
          <cell r="FA1261">
            <v>0</v>
          </cell>
          <cell r="FB1261">
            <v>0</v>
          </cell>
          <cell r="FC1261">
            <v>0</v>
          </cell>
          <cell r="FD1261">
            <v>0</v>
          </cell>
          <cell r="FE1261">
            <v>0</v>
          </cell>
          <cell r="FF1261">
            <v>0</v>
          </cell>
          <cell r="FG1261">
            <v>0</v>
          </cell>
          <cell r="FH1261">
            <v>0</v>
          </cell>
          <cell r="FI1261">
            <v>0</v>
          </cell>
          <cell r="FJ1261">
            <v>0</v>
          </cell>
          <cell r="FK1261">
            <v>0</v>
          </cell>
          <cell r="FL1261">
            <v>0</v>
          </cell>
          <cell r="FM1261">
            <v>0</v>
          </cell>
          <cell r="FN1261">
            <v>0</v>
          </cell>
          <cell r="FO1261">
            <v>0</v>
          </cell>
          <cell r="FP1261">
            <v>0</v>
          </cell>
          <cell r="FQ1261">
            <v>0</v>
          </cell>
          <cell r="FR1261">
            <v>0</v>
          </cell>
          <cell r="FS1261">
            <v>0</v>
          </cell>
          <cell r="FT1261">
            <v>0</v>
          </cell>
          <cell r="FU1261">
            <v>0</v>
          </cell>
          <cell r="FV1261">
            <v>0</v>
          </cell>
          <cell r="FW1261">
            <v>0</v>
          </cell>
          <cell r="FX1261">
            <v>0</v>
          </cell>
          <cell r="FY1261">
            <v>0</v>
          </cell>
          <cell r="FZ1261">
            <v>0</v>
          </cell>
          <cell r="GA1261">
            <v>0</v>
          </cell>
          <cell r="GB1261">
            <v>0</v>
          </cell>
          <cell r="GC1261">
            <v>0</v>
          </cell>
          <cell r="GD1261">
            <v>0</v>
          </cell>
          <cell r="GE1261">
            <v>0</v>
          </cell>
          <cell r="GF1261">
            <v>0</v>
          </cell>
          <cell r="GG1261">
            <v>0</v>
          </cell>
          <cell r="GH1261">
            <v>0</v>
          </cell>
          <cell r="GI1261">
            <v>0</v>
          </cell>
          <cell r="GJ1261">
            <v>0</v>
          </cell>
          <cell r="GK1261">
            <v>0</v>
          </cell>
          <cell r="GL1261">
            <v>0</v>
          </cell>
          <cell r="GM1261">
            <v>0</v>
          </cell>
          <cell r="GN1261">
            <v>0</v>
          </cell>
          <cell r="GO1261">
            <v>0</v>
          </cell>
          <cell r="GP1261">
            <v>0</v>
          </cell>
          <cell r="GQ1261">
            <v>0</v>
          </cell>
          <cell r="GR1261">
            <v>0</v>
          </cell>
          <cell r="GS1261">
            <v>0</v>
          </cell>
          <cell r="GT1261">
            <v>0</v>
          </cell>
          <cell r="GU1261">
            <v>0</v>
          </cell>
          <cell r="GV1261">
            <v>0</v>
          </cell>
          <cell r="GW1261">
            <v>0</v>
          </cell>
          <cell r="GX1261">
            <v>0</v>
          </cell>
          <cell r="GY1261">
            <v>0</v>
          </cell>
          <cell r="GZ1261">
            <v>0</v>
          </cell>
          <cell r="HA1261">
            <v>0</v>
          </cell>
          <cell r="HB1261">
            <v>0</v>
          </cell>
          <cell r="HC1261">
            <v>0</v>
          </cell>
          <cell r="HD1261">
            <v>0</v>
          </cell>
          <cell r="HE1261">
            <v>0</v>
          </cell>
          <cell r="HF1261">
            <v>0</v>
          </cell>
          <cell r="HG1261">
            <v>0</v>
          </cell>
          <cell r="HH1261">
            <v>0</v>
          </cell>
          <cell r="HI1261">
            <v>0</v>
          </cell>
          <cell r="HJ1261">
            <v>0</v>
          </cell>
          <cell r="HK1261">
            <v>0</v>
          </cell>
          <cell r="HL1261">
            <v>0</v>
          </cell>
          <cell r="HM1261">
            <v>0</v>
          </cell>
          <cell r="HN1261">
            <v>0</v>
          </cell>
          <cell r="HO1261">
            <v>0</v>
          </cell>
          <cell r="HP1261">
            <v>0</v>
          </cell>
          <cell r="HQ1261">
            <v>0</v>
          </cell>
          <cell r="HR1261">
            <v>0</v>
          </cell>
          <cell r="HS1261">
            <v>0</v>
          </cell>
          <cell r="HT1261">
            <v>0</v>
          </cell>
          <cell r="HU1261">
            <v>0</v>
          </cell>
          <cell r="HV1261">
            <v>0</v>
          </cell>
          <cell r="HW1261">
            <v>0</v>
          </cell>
          <cell r="HX1261">
            <v>0</v>
          </cell>
          <cell r="HY1261">
            <v>0</v>
          </cell>
          <cell r="HZ1261">
            <v>0</v>
          </cell>
          <cell r="IA1261">
            <v>0</v>
          </cell>
          <cell r="IB1261">
            <v>0</v>
          </cell>
          <cell r="IC1261">
            <v>0</v>
          </cell>
          <cell r="ID1261">
            <v>0</v>
          </cell>
          <cell r="IE1261">
            <v>0</v>
          </cell>
          <cell r="IF1261">
            <v>0</v>
          </cell>
          <cell r="IG1261">
            <v>0</v>
          </cell>
          <cell r="IH1261">
            <v>0</v>
          </cell>
          <cell r="II1261">
            <v>0</v>
          </cell>
          <cell r="IJ1261">
            <v>0</v>
          </cell>
          <cell r="IK1261">
            <v>0</v>
          </cell>
          <cell r="IL1261">
            <v>0</v>
          </cell>
          <cell r="IM1261">
            <v>0</v>
          </cell>
          <cell r="IN1261">
            <v>0</v>
          </cell>
          <cell r="IO1261">
            <v>0</v>
          </cell>
          <cell r="IP1261">
            <v>0</v>
          </cell>
          <cell r="IQ1261">
            <v>0</v>
          </cell>
          <cell r="IR1261">
            <v>0</v>
          </cell>
          <cell r="IS1261">
            <v>0</v>
          </cell>
          <cell r="IT1261">
            <v>0</v>
          </cell>
          <cell r="IU1261">
            <v>0</v>
          </cell>
          <cell r="IV1261">
            <v>0</v>
          </cell>
          <cell r="IW1261">
            <v>0</v>
          </cell>
          <cell r="IX1261">
            <v>0</v>
          </cell>
          <cell r="IY1261">
            <v>0</v>
          </cell>
          <cell r="IZ1261">
            <v>0</v>
          </cell>
          <cell r="JA1261">
            <v>0</v>
          </cell>
          <cell r="JB1261">
            <v>0</v>
          </cell>
          <cell r="JC1261">
            <v>0</v>
          </cell>
          <cell r="JD1261">
            <v>0</v>
          </cell>
          <cell r="JE1261">
            <v>0</v>
          </cell>
          <cell r="JF1261">
            <v>0</v>
          </cell>
          <cell r="JG1261">
            <v>0</v>
          </cell>
          <cell r="JH1261">
            <v>0</v>
          </cell>
          <cell r="JI1261">
            <v>0</v>
          </cell>
          <cell r="JJ1261">
            <v>0</v>
          </cell>
          <cell r="JK1261">
            <v>0</v>
          </cell>
          <cell r="JL1261">
            <v>0</v>
          </cell>
          <cell r="JM1261">
            <v>0</v>
          </cell>
          <cell r="JN1261">
            <v>0</v>
          </cell>
          <cell r="JO1261">
            <v>0</v>
          </cell>
          <cell r="JP1261">
            <v>0</v>
          </cell>
          <cell r="JQ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  <cell r="BJ1262">
            <v>0</v>
          </cell>
          <cell r="BK1262">
            <v>0</v>
          </cell>
          <cell r="BL1262">
            <v>0</v>
          </cell>
          <cell r="BM1262">
            <v>0</v>
          </cell>
          <cell r="BN1262">
            <v>0</v>
          </cell>
          <cell r="BO1262">
            <v>0</v>
          </cell>
          <cell r="BP1262">
            <v>0</v>
          </cell>
          <cell r="BQ1262">
            <v>0</v>
          </cell>
          <cell r="BR1262">
            <v>0</v>
          </cell>
          <cell r="BS1262">
            <v>0</v>
          </cell>
          <cell r="BT1262">
            <v>0</v>
          </cell>
          <cell r="BU1262">
            <v>0</v>
          </cell>
          <cell r="BV1262">
            <v>0</v>
          </cell>
          <cell r="BW1262">
            <v>0</v>
          </cell>
          <cell r="BX1262">
            <v>0</v>
          </cell>
          <cell r="BY1262">
            <v>0</v>
          </cell>
          <cell r="BZ1262">
            <v>0</v>
          </cell>
          <cell r="CA1262">
            <v>0</v>
          </cell>
          <cell r="CB1262">
            <v>0</v>
          </cell>
          <cell r="CC1262">
            <v>0</v>
          </cell>
          <cell r="CD1262">
            <v>0</v>
          </cell>
          <cell r="CE1262">
            <v>0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0</v>
          </cell>
          <cell r="CK1262">
            <v>0</v>
          </cell>
          <cell r="CL1262">
            <v>0</v>
          </cell>
          <cell r="CM1262">
            <v>0</v>
          </cell>
          <cell r="CN1262">
            <v>0</v>
          </cell>
          <cell r="CO1262">
            <v>0</v>
          </cell>
          <cell r="CP1262">
            <v>0</v>
          </cell>
          <cell r="CQ1262">
            <v>0</v>
          </cell>
          <cell r="CR1262">
            <v>0</v>
          </cell>
          <cell r="CS1262">
            <v>0</v>
          </cell>
          <cell r="CT1262">
            <v>0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0</v>
          </cell>
          <cell r="DA1262">
            <v>0</v>
          </cell>
          <cell r="DB1262">
            <v>0</v>
          </cell>
          <cell r="DC1262">
            <v>0</v>
          </cell>
          <cell r="DD1262">
            <v>0</v>
          </cell>
          <cell r="DE1262">
            <v>0</v>
          </cell>
          <cell r="DF1262">
            <v>0</v>
          </cell>
          <cell r="DG1262">
            <v>0</v>
          </cell>
          <cell r="DH1262">
            <v>0</v>
          </cell>
          <cell r="DI1262">
            <v>0</v>
          </cell>
          <cell r="DJ1262">
            <v>0</v>
          </cell>
          <cell r="DK1262">
            <v>0</v>
          </cell>
          <cell r="DL1262">
            <v>0</v>
          </cell>
          <cell r="DM1262">
            <v>0</v>
          </cell>
          <cell r="DN1262">
            <v>0</v>
          </cell>
          <cell r="DO1262">
            <v>0</v>
          </cell>
          <cell r="DP1262">
            <v>0</v>
          </cell>
          <cell r="DQ1262">
            <v>0</v>
          </cell>
          <cell r="DR1262">
            <v>0</v>
          </cell>
          <cell r="DS1262">
            <v>0</v>
          </cell>
          <cell r="DT1262">
            <v>0</v>
          </cell>
          <cell r="DU1262">
            <v>0</v>
          </cell>
          <cell r="DV1262">
            <v>0</v>
          </cell>
          <cell r="DW1262">
            <v>0</v>
          </cell>
          <cell r="DX1262">
            <v>0</v>
          </cell>
          <cell r="DY1262">
            <v>0</v>
          </cell>
          <cell r="DZ1262">
            <v>0</v>
          </cell>
          <cell r="EA1262">
            <v>0</v>
          </cell>
          <cell r="EB1262">
            <v>0</v>
          </cell>
          <cell r="EC1262">
            <v>0</v>
          </cell>
          <cell r="ED1262">
            <v>0</v>
          </cell>
          <cell r="EE1262">
            <v>0</v>
          </cell>
          <cell r="EF1262">
            <v>0</v>
          </cell>
          <cell r="EG1262">
            <v>0</v>
          </cell>
          <cell r="EH1262">
            <v>0</v>
          </cell>
          <cell r="EI1262">
            <v>0</v>
          </cell>
          <cell r="EJ1262">
            <v>0</v>
          </cell>
          <cell r="EK1262">
            <v>0</v>
          </cell>
          <cell r="EL1262">
            <v>0</v>
          </cell>
          <cell r="EM1262">
            <v>0</v>
          </cell>
          <cell r="EN1262">
            <v>0</v>
          </cell>
          <cell r="EO1262">
            <v>0</v>
          </cell>
          <cell r="EP1262">
            <v>0</v>
          </cell>
          <cell r="EQ1262">
            <v>0</v>
          </cell>
          <cell r="ER1262">
            <v>0</v>
          </cell>
          <cell r="ES1262">
            <v>0</v>
          </cell>
          <cell r="ET1262">
            <v>0</v>
          </cell>
          <cell r="EU1262">
            <v>0</v>
          </cell>
          <cell r="EV1262">
            <v>0</v>
          </cell>
          <cell r="EW1262">
            <v>0</v>
          </cell>
          <cell r="EX1262">
            <v>0</v>
          </cell>
          <cell r="EY1262">
            <v>0</v>
          </cell>
          <cell r="EZ1262">
            <v>0</v>
          </cell>
          <cell r="FA1262">
            <v>0</v>
          </cell>
          <cell r="FB1262">
            <v>0</v>
          </cell>
          <cell r="FC1262">
            <v>0</v>
          </cell>
          <cell r="FD1262">
            <v>0</v>
          </cell>
          <cell r="FE1262">
            <v>0</v>
          </cell>
          <cell r="FF1262">
            <v>0</v>
          </cell>
          <cell r="FG1262">
            <v>0</v>
          </cell>
          <cell r="FH1262">
            <v>0</v>
          </cell>
          <cell r="FI1262">
            <v>0</v>
          </cell>
          <cell r="FJ1262">
            <v>0</v>
          </cell>
          <cell r="FK1262">
            <v>0</v>
          </cell>
          <cell r="FL1262">
            <v>0</v>
          </cell>
          <cell r="FM1262">
            <v>0</v>
          </cell>
          <cell r="FN1262">
            <v>0</v>
          </cell>
          <cell r="FO1262">
            <v>0</v>
          </cell>
          <cell r="FP1262">
            <v>0</v>
          </cell>
          <cell r="FQ1262">
            <v>0</v>
          </cell>
          <cell r="FR1262">
            <v>0</v>
          </cell>
          <cell r="FS1262">
            <v>0</v>
          </cell>
          <cell r="FT1262">
            <v>0</v>
          </cell>
          <cell r="FU1262">
            <v>0</v>
          </cell>
          <cell r="FV1262">
            <v>0</v>
          </cell>
          <cell r="FW1262">
            <v>0</v>
          </cell>
          <cell r="FX1262">
            <v>0</v>
          </cell>
          <cell r="FY1262">
            <v>0</v>
          </cell>
          <cell r="FZ1262">
            <v>0</v>
          </cell>
          <cell r="GA1262">
            <v>0</v>
          </cell>
          <cell r="GB1262">
            <v>0</v>
          </cell>
          <cell r="GC1262">
            <v>0</v>
          </cell>
          <cell r="GD1262">
            <v>0</v>
          </cell>
          <cell r="GE1262">
            <v>0</v>
          </cell>
          <cell r="GF1262">
            <v>0</v>
          </cell>
          <cell r="GG1262">
            <v>0</v>
          </cell>
          <cell r="GH1262">
            <v>0</v>
          </cell>
          <cell r="GI1262">
            <v>0</v>
          </cell>
          <cell r="GJ1262">
            <v>0</v>
          </cell>
          <cell r="GK1262">
            <v>0</v>
          </cell>
          <cell r="GL1262">
            <v>0</v>
          </cell>
          <cell r="GM1262">
            <v>0</v>
          </cell>
          <cell r="GN1262">
            <v>0</v>
          </cell>
          <cell r="GO1262">
            <v>0</v>
          </cell>
          <cell r="GP1262">
            <v>0</v>
          </cell>
          <cell r="GQ1262">
            <v>0</v>
          </cell>
          <cell r="GR1262">
            <v>0</v>
          </cell>
          <cell r="GS1262">
            <v>0</v>
          </cell>
          <cell r="GT1262">
            <v>0</v>
          </cell>
          <cell r="GU1262">
            <v>0</v>
          </cell>
          <cell r="GV1262">
            <v>0</v>
          </cell>
          <cell r="GW1262">
            <v>0</v>
          </cell>
          <cell r="GX1262">
            <v>0</v>
          </cell>
          <cell r="GY1262">
            <v>0</v>
          </cell>
          <cell r="GZ1262">
            <v>0</v>
          </cell>
          <cell r="HA1262">
            <v>0</v>
          </cell>
          <cell r="HB1262">
            <v>0</v>
          </cell>
          <cell r="HC1262">
            <v>0</v>
          </cell>
          <cell r="HD1262">
            <v>0</v>
          </cell>
          <cell r="HE1262">
            <v>0</v>
          </cell>
          <cell r="HF1262">
            <v>0</v>
          </cell>
          <cell r="HG1262">
            <v>0</v>
          </cell>
          <cell r="HH1262">
            <v>0</v>
          </cell>
          <cell r="HI1262">
            <v>0</v>
          </cell>
          <cell r="HJ1262">
            <v>0</v>
          </cell>
          <cell r="HK1262">
            <v>0</v>
          </cell>
          <cell r="HL1262">
            <v>0</v>
          </cell>
          <cell r="HM1262">
            <v>0</v>
          </cell>
          <cell r="HN1262">
            <v>0</v>
          </cell>
          <cell r="HO1262">
            <v>0</v>
          </cell>
          <cell r="HP1262">
            <v>0</v>
          </cell>
          <cell r="HQ1262">
            <v>0</v>
          </cell>
          <cell r="HR1262">
            <v>0</v>
          </cell>
          <cell r="HS1262">
            <v>0</v>
          </cell>
          <cell r="HT1262">
            <v>0</v>
          </cell>
          <cell r="HU1262">
            <v>0</v>
          </cell>
          <cell r="HV1262">
            <v>0</v>
          </cell>
          <cell r="HW1262">
            <v>0</v>
          </cell>
          <cell r="HX1262">
            <v>0</v>
          </cell>
          <cell r="HY1262">
            <v>0</v>
          </cell>
          <cell r="HZ1262">
            <v>0</v>
          </cell>
          <cell r="IA1262">
            <v>0</v>
          </cell>
          <cell r="IB1262">
            <v>0</v>
          </cell>
          <cell r="IC1262">
            <v>0</v>
          </cell>
          <cell r="ID1262">
            <v>0</v>
          </cell>
          <cell r="IE1262">
            <v>0</v>
          </cell>
          <cell r="IF1262">
            <v>0</v>
          </cell>
          <cell r="IG1262">
            <v>0</v>
          </cell>
          <cell r="IH1262">
            <v>0</v>
          </cell>
          <cell r="II1262">
            <v>0</v>
          </cell>
          <cell r="IJ1262">
            <v>0</v>
          </cell>
          <cell r="IK1262">
            <v>0</v>
          </cell>
          <cell r="IL1262">
            <v>0</v>
          </cell>
          <cell r="IM1262">
            <v>0</v>
          </cell>
          <cell r="IN1262">
            <v>0</v>
          </cell>
          <cell r="IO1262">
            <v>0</v>
          </cell>
          <cell r="IP1262">
            <v>0</v>
          </cell>
          <cell r="IQ1262">
            <v>0</v>
          </cell>
          <cell r="IR1262">
            <v>0</v>
          </cell>
          <cell r="IS1262">
            <v>0</v>
          </cell>
          <cell r="IT1262">
            <v>0</v>
          </cell>
          <cell r="IU1262">
            <v>0</v>
          </cell>
          <cell r="IV1262">
            <v>0</v>
          </cell>
          <cell r="IW1262">
            <v>0</v>
          </cell>
          <cell r="IX1262">
            <v>0</v>
          </cell>
          <cell r="IY1262">
            <v>0</v>
          </cell>
          <cell r="IZ1262">
            <v>0</v>
          </cell>
          <cell r="JA1262">
            <v>0</v>
          </cell>
          <cell r="JB1262">
            <v>0</v>
          </cell>
          <cell r="JC1262">
            <v>0</v>
          </cell>
          <cell r="JD1262">
            <v>0</v>
          </cell>
          <cell r="JE1262">
            <v>0</v>
          </cell>
          <cell r="JF1262">
            <v>0</v>
          </cell>
          <cell r="JG1262">
            <v>0</v>
          </cell>
          <cell r="JH1262">
            <v>0</v>
          </cell>
          <cell r="JI1262">
            <v>0</v>
          </cell>
          <cell r="JJ1262">
            <v>0</v>
          </cell>
          <cell r="JK1262">
            <v>0</v>
          </cell>
          <cell r="JL1262">
            <v>0</v>
          </cell>
          <cell r="JM1262">
            <v>0</v>
          </cell>
          <cell r="JN1262">
            <v>0</v>
          </cell>
          <cell r="JO1262">
            <v>0</v>
          </cell>
          <cell r="JP1262">
            <v>0</v>
          </cell>
          <cell r="JQ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  <cell r="BJ1263">
            <v>0</v>
          </cell>
          <cell r="BK1263">
            <v>0</v>
          </cell>
          <cell r="BL1263">
            <v>0</v>
          </cell>
          <cell r="BM1263">
            <v>0</v>
          </cell>
          <cell r="BN1263">
            <v>0</v>
          </cell>
          <cell r="BO1263">
            <v>0</v>
          </cell>
          <cell r="BP1263">
            <v>0</v>
          </cell>
          <cell r="BQ1263">
            <v>0</v>
          </cell>
          <cell r="BR1263">
            <v>0</v>
          </cell>
          <cell r="BS1263">
            <v>0</v>
          </cell>
          <cell r="BT1263">
            <v>0</v>
          </cell>
          <cell r="BU1263">
            <v>0</v>
          </cell>
          <cell r="BV1263">
            <v>0</v>
          </cell>
          <cell r="BW1263">
            <v>0</v>
          </cell>
          <cell r="BX1263">
            <v>0</v>
          </cell>
          <cell r="BY1263">
            <v>0</v>
          </cell>
          <cell r="BZ1263">
            <v>0</v>
          </cell>
          <cell r="CA1263">
            <v>0</v>
          </cell>
          <cell r="CB1263">
            <v>0</v>
          </cell>
          <cell r="CC1263">
            <v>0</v>
          </cell>
          <cell r="CD1263">
            <v>0</v>
          </cell>
          <cell r="CE1263">
            <v>0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0</v>
          </cell>
          <cell r="CK1263">
            <v>0</v>
          </cell>
          <cell r="CL1263">
            <v>0</v>
          </cell>
          <cell r="CM1263">
            <v>0</v>
          </cell>
          <cell r="CN1263">
            <v>0</v>
          </cell>
          <cell r="CO1263">
            <v>0</v>
          </cell>
          <cell r="CP1263">
            <v>0</v>
          </cell>
          <cell r="CQ1263">
            <v>0</v>
          </cell>
          <cell r="CR1263">
            <v>0</v>
          </cell>
          <cell r="CS1263">
            <v>0</v>
          </cell>
          <cell r="CT1263">
            <v>0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0</v>
          </cell>
          <cell r="DA1263">
            <v>0</v>
          </cell>
          <cell r="DB1263">
            <v>0</v>
          </cell>
          <cell r="DC1263">
            <v>0</v>
          </cell>
          <cell r="DD1263">
            <v>0</v>
          </cell>
          <cell r="DE1263">
            <v>0</v>
          </cell>
          <cell r="DF1263">
            <v>0</v>
          </cell>
          <cell r="DG1263">
            <v>0</v>
          </cell>
          <cell r="DH1263">
            <v>0</v>
          </cell>
          <cell r="DI1263">
            <v>0</v>
          </cell>
          <cell r="DJ1263">
            <v>0</v>
          </cell>
          <cell r="DK1263">
            <v>0</v>
          </cell>
          <cell r="DL1263">
            <v>0</v>
          </cell>
          <cell r="DM1263">
            <v>0</v>
          </cell>
          <cell r="DN1263">
            <v>0</v>
          </cell>
          <cell r="DO1263">
            <v>0</v>
          </cell>
          <cell r="DP1263">
            <v>0</v>
          </cell>
          <cell r="DQ1263">
            <v>0</v>
          </cell>
          <cell r="DR1263">
            <v>0</v>
          </cell>
          <cell r="DS1263">
            <v>0</v>
          </cell>
          <cell r="DT1263">
            <v>0</v>
          </cell>
          <cell r="DU1263">
            <v>0</v>
          </cell>
          <cell r="DV1263">
            <v>0</v>
          </cell>
          <cell r="DW1263">
            <v>0</v>
          </cell>
          <cell r="DX1263">
            <v>0</v>
          </cell>
          <cell r="DY1263">
            <v>0</v>
          </cell>
          <cell r="DZ1263">
            <v>0</v>
          </cell>
          <cell r="EA1263">
            <v>0</v>
          </cell>
          <cell r="EB1263">
            <v>0</v>
          </cell>
          <cell r="EC1263">
            <v>0</v>
          </cell>
          <cell r="ED1263">
            <v>0</v>
          </cell>
          <cell r="EE1263">
            <v>0</v>
          </cell>
          <cell r="EF1263">
            <v>0</v>
          </cell>
          <cell r="EG1263">
            <v>0</v>
          </cell>
          <cell r="EH1263">
            <v>0</v>
          </cell>
          <cell r="EI1263">
            <v>0</v>
          </cell>
          <cell r="EJ1263">
            <v>0</v>
          </cell>
          <cell r="EK1263">
            <v>0</v>
          </cell>
          <cell r="EL1263">
            <v>0</v>
          </cell>
          <cell r="EM1263">
            <v>0</v>
          </cell>
          <cell r="EN1263">
            <v>0</v>
          </cell>
          <cell r="EO1263">
            <v>0</v>
          </cell>
          <cell r="EP1263">
            <v>0</v>
          </cell>
          <cell r="EQ1263">
            <v>0</v>
          </cell>
          <cell r="ER1263">
            <v>0</v>
          </cell>
          <cell r="ES1263">
            <v>0</v>
          </cell>
          <cell r="ET1263">
            <v>0</v>
          </cell>
          <cell r="EU1263">
            <v>0</v>
          </cell>
          <cell r="EV1263">
            <v>0</v>
          </cell>
          <cell r="EW1263">
            <v>0</v>
          </cell>
          <cell r="EX1263">
            <v>0</v>
          </cell>
          <cell r="EY1263">
            <v>0</v>
          </cell>
          <cell r="EZ1263">
            <v>0</v>
          </cell>
          <cell r="FA1263">
            <v>0</v>
          </cell>
          <cell r="FB1263">
            <v>0</v>
          </cell>
          <cell r="FC1263">
            <v>0</v>
          </cell>
          <cell r="FD1263">
            <v>0</v>
          </cell>
          <cell r="FE1263">
            <v>0</v>
          </cell>
          <cell r="FF1263">
            <v>0</v>
          </cell>
          <cell r="FG1263">
            <v>0</v>
          </cell>
          <cell r="FH1263">
            <v>0</v>
          </cell>
          <cell r="FI1263">
            <v>0</v>
          </cell>
          <cell r="FJ1263">
            <v>0</v>
          </cell>
          <cell r="FK1263">
            <v>0</v>
          </cell>
          <cell r="FL1263">
            <v>0</v>
          </cell>
          <cell r="FM1263">
            <v>0</v>
          </cell>
          <cell r="FN1263">
            <v>0</v>
          </cell>
          <cell r="FO1263">
            <v>0</v>
          </cell>
          <cell r="FP1263">
            <v>0</v>
          </cell>
          <cell r="FQ1263">
            <v>0</v>
          </cell>
          <cell r="FR1263">
            <v>0</v>
          </cell>
          <cell r="FS1263">
            <v>0</v>
          </cell>
          <cell r="FT1263">
            <v>0</v>
          </cell>
          <cell r="FU1263">
            <v>0</v>
          </cell>
          <cell r="FV1263">
            <v>0</v>
          </cell>
          <cell r="FW1263">
            <v>0</v>
          </cell>
          <cell r="FX1263">
            <v>0</v>
          </cell>
          <cell r="FY1263">
            <v>0</v>
          </cell>
          <cell r="FZ1263">
            <v>0</v>
          </cell>
          <cell r="GA1263">
            <v>0</v>
          </cell>
          <cell r="GB1263">
            <v>0</v>
          </cell>
          <cell r="GC1263">
            <v>0</v>
          </cell>
          <cell r="GD1263">
            <v>0</v>
          </cell>
          <cell r="GE1263">
            <v>0</v>
          </cell>
          <cell r="GF1263">
            <v>0</v>
          </cell>
          <cell r="GG1263">
            <v>0</v>
          </cell>
          <cell r="GH1263">
            <v>0</v>
          </cell>
          <cell r="GI1263">
            <v>0</v>
          </cell>
          <cell r="GJ1263">
            <v>0</v>
          </cell>
          <cell r="GK1263">
            <v>0</v>
          </cell>
          <cell r="GL1263">
            <v>0</v>
          </cell>
          <cell r="GM1263">
            <v>0</v>
          </cell>
          <cell r="GN1263">
            <v>0</v>
          </cell>
          <cell r="GO1263">
            <v>0</v>
          </cell>
          <cell r="GP1263">
            <v>0</v>
          </cell>
          <cell r="GQ1263">
            <v>0</v>
          </cell>
          <cell r="GR1263">
            <v>0</v>
          </cell>
          <cell r="GS1263">
            <v>0</v>
          </cell>
          <cell r="GT1263">
            <v>0</v>
          </cell>
          <cell r="GU1263">
            <v>0</v>
          </cell>
          <cell r="GV1263">
            <v>0</v>
          </cell>
          <cell r="GW1263">
            <v>0</v>
          </cell>
          <cell r="GX1263">
            <v>0</v>
          </cell>
          <cell r="GY1263">
            <v>0</v>
          </cell>
          <cell r="GZ1263">
            <v>0</v>
          </cell>
          <cell r="HA1263">
            <v>0</v>
          </cell>
          <cell r="HB1263">
            <v>0</v>
          </cell>
          <cell r="HC1263">
            <v>0</v>
          </cell>
          <cell r="HD1263">
            <v>0</v>
          </cell>
          <cell r="HE1263">
            <v>0</v>
          </cell>
          <cell r="HF1263">
            <v>0</v>
          </cell>
          <cell r="HG1263">
            <v>0</v>
          </cell>
          <cell r="HH1263">
            <v>0</v>
          </cell>
          <cell r="HI1263">
            <v>0</v>
          </cell>
          <cell r="HJ1263">
            <v>0</v>
          </cell>
          <cell r="HK1263">
            <v>0</v>
          </cell>
          <cell r="HL1263">
            <v>0</v>
          </cell>
          <cell r="HM1263">
            <v>0</v>
          </cell>
          <cell r="HN1263">
            <v>0</v>
          </cell>
          <cell r="HO1263">
            <v>0</v>
          </cell>
          <cell r="HP1263">
            <v>0</v>
          </cell>
          <cell r="HQ1263">
            <v>0</v>
          </cell>
          <cell r="HR1263">
            <v>0</v>
          </cell>
          <cell r="HS1263">
            <v>0</v>
          </cell>
          <cell r="HT1263">
            <v>0</v>
          </cell>
          <cell r="HU1263">
            <v>0</v>
          </cell>
          <cell r="HV1263">
            <v>0</v>
          </cell>
          <cell r="HW1263">
            <v>0</v>
          </cell>
          <cell r="HX1263">
            <v>0</v>
          </cell>
          <cell r="HY1263">
            <v>0</v>
          </cell>
          <cell r="HZ1263">
            <v>0</v>
          </cell>
          <cell r="IA1263">
            <v>0</v>
          </cell>
          <cell r="IB1263">
            <v>0</v>
          </cell>
          <cell r="IC1263">
            <v>0</v>
          </cell>
          <cell r="ID1263">
            <v>0</v>
          </cell>
          <cell r="IE1263">
            <v>0</v>
          </cell>
          <cell r="IF1263">
            <v>0</v>
          </cell>
          <cell r="IG1263">
            <v>0</v>
          </cell>
          <cell r="IH1263">
            <v>0</v>
          </cell>
          <cell r="II1263">
            <v>0</v>
          </cell>
          <cell r="IJ1263">
            <v>0</v>
          </cell>
          <cell r="IK1263">
            <v>0</v>
          </cell>
          <cell r="IL1263">
            <v>0</v>
          </cell>
          <cell r="IM1263">
            <v>0</v>
          </cell>
          <cell r="IN1263">
            <v>0</v>
          </cell>
          <cell r="IO1263">
            <v>0</v>
          </cell>
          <cell r="IP1263">
            <v>0</v>
          </cell>
          <cell r="IQ1263">
            <v>0</v>
          </cell>
          <cell r="IR1263">
            <v>0</v>
          </cell>
          <cell r="IS1263">
            <v>0</v>
          </cell>
          <cell r="IT1263">
            <v>0</v>
          </cell>
          <cell r="IU1263">
            <v>0</v>
          </cell>
          <cell r="IV1263">
            <v>0</v>
          </cell>
          <cell r="IW1263">
            <v>0</v>
          </cell>
          <cell r="IX1263">
            <v>0</v>
          </cell>
          <cell r="IY1263">
            <v>0</v>
          </cell>
          <cell r="IZ1263">
            <v>0</v>
          </cell>
          <cell r="JA1263">
            <v>0</v>
          </cell>
          <cell r="JB1263">
            <v>0</v>
          </cell>
          <cell r="JC1263">
            <v>0</v>
          </cell>
          <cell r="JD1263">
            <v>0</v>
          </cell>
          <cell r="JE1263">
            <v>0</v>
          </cell>
          <cell r="JF1263">
            <v>0</v>
          </cell>
          <cell r="JG1263">
            <v>0</v>
          </cell>
          <cell r="JH1263">
            <v>0</v>
          </cell>
          <cell r="JI1263">
            <v>0</v>
          </cell>
          <cell r="JJ1263">
            <v>0</v>
          </cell>
          <cell r="JK1263">
            <v>0</v>
          </cell>
          <cell r="JL1263">
            <v>0</v>
          </cell>
          <cell r="JM1263">
            <v>0</v>
          </cell>
          <cell r="JN1263">
            <v>0</v>
          </cell>
          <cell r="JO1263">
            <v>0</v>
          </cell>
          <cell r="JP1263">
            <v>0</v>
          </cell>
          <cell r="JQ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  <cell r="BJ1264">
            <v>0</v>
          </cell>
          <cell r="BK1264">
            <v>0</v>
          </cell>
          <cell r="BL1264">
            <v>0</v>
          </cell>
          <cell r="BM1264">
            <v>0</v>
          </cell>
          <cell r="BN1264">
            <v>0</v>
          </cell>
          <cell r="BO1264">
            <v>0</v>
          </cell>
          <cell r="BP1264">
            <v>0</v>
          </cell>
          <cell r="BQ1264">
            <v>0</v>
          </cell>
          <cell r="BR1264">
            <v>0</v>
          </cell>
          <cell r="BS1264">
            <v>0</v>
          </cell>
          <cell r="BT1264">
            <v>0</v>
          </cell>
          <cell r="BU1264">
            <v>0</v>
          </cell>
          <cell r="BV1264">
            <v>0</v>
          </cell>
          <cell r="BW1264">
            <v>0</v>
          </cell>
          <cell r="BX1264">
            <v>0</v>
          </cell>
          <cell r="BY1264">
            <v>0</v>
          </cell>
          <cell r="BZ1264">
            <v>0</v>
          </cell>
          <cell r="CA1264">
            <v>0</v>
          </cell>
          <cell r="CB1264">
            <v>0</v>
          </cell>
          <cell r="CC1264">
            <v>0</v>
          </cell>
          <cell r="CD1264">
            <v>0</v>
          </cell>
          <cell r="CE1264">
            <v>0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0</v>
          </cell>
          <cell r="CK1264">
            <v>0</v>
          </cell>
          <cell r="CL1264">
            <v>0</v>
          </cell>
          <cell r="CM1264">
            <v>0</v>
          </cell>
          <cell r="CN1264">
            <v>0</v>
          </cell>
          <cell r="CO1264">
            <v>0</v>
          </cell>
          <cell r="CP1264">
            <v>0</v>
          </cell>
          <cell r="CQ1264">
            <v>0</v>
          </cell>
          <cell r="CR1264">
            <v>0</v>
          </cell>
          <cell r="CS1264">
            <v>0</v>
          </cell>
          <cell r="CT1264">
            <v>0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0</v>
          </cell>
          <cell r="DA1264">
            <v>0</v>
          </cell>
          <cell r="DB1264">
            <v>0</v>
          </cell>
          <cell r="DC1264">
            <v>0</v>
          </cell>
          <cell r="DD1264">
            <v>0</v>
          </cell>
          <cell r="DE1264">
            <v>0</v>
          </cell>
          <cell r="DF1264">
            <v>0</v>
          </cell>
          <cell r="DG1264">
            <v>0</v>
          </cell>
          <cell r="DH1264">
            <v>0</v>
          </cell>
          <cell r="DI1264">
            <v>0</v>
          </cell>
          <cell r="DJ1264">
            <v>0</v>
          </cell>
          <cell r="DK1264">
            <v>0</v>
          </cell>
          <cell r="DL1264">
            <v>0</v>
          </cell>
          <cell r="DM1264">
            <v>0</v>
          </cell>
          <cell r="DN1264">
            <v>0</v>
          </cell>
          <cell r="DO1264">
            <v>0</v>
          </cell>
          <cell r="DP1264">
            <v>0</v>
          </cell>
          <cell r="DQ1264">
            <v>0</v>
          </cell>
          <cell r="DR1264">
            <v>0</v>
          </cell>
          <cell r="DS1264">
            <v>0</v>
          </cell>
          <cell r="DT1264">
            <v>0</v>
          </cell>
          <cell r="DU1264">
            <v>0</v>
          </cell>
          <cell r="DV1264">
            <v>0</v>
          </cell>
          <cell r="DW1264">
            <v>0</v>
          </cell>
          <cell r="DX1264">
            <v>0</v>
          </cell>
          <cell r="DY1264">
            <v>0</v>
          </cell>
          <cell r="DZ1264">
            <v>0</v>
          </cell>
          <cell r="EA1264">
            <v>0</v>
          </cell>
          <cell r="EB1264">
            <v>0</v>
          </cell>
          <cell r="EC1264">
            <v>0</v>
          </cell>
          <cell r="ED1264">
            <v>0</v>
          </cell>
          <cell r="EE1264">
            <v>0</v>
          </cell>
          <cell r="EF1264">
            <v>0</v>
          </cell>
          <cell r="EG1264">
            <v>0</v>
          </cell>
          <cell r="EH1264">
            <v>0</v>
          </cell>
          <cell r="EI1264">
            <v>0</v>
          </cell>
          <cell r="EJ1264">
            <v>0</v>
          </cell>
          <cell r="EK1264">
            <v>0</v>
          </cell>
          <cell r="EL1264">
            <v>0</v>
          </cell>
          <cell r="EM1264">
            <v>0</v>
          </cell>
          <cell r="EN1264">
            <v>0</v>
          </cell>
          <cell r="EO1264">
            <v>0</v>
          </cell>
          <cell r="EP1264">
            <v>0</v>
          </cell>
          <cell r="EQ1264">
            <v>0</v>
          </cell>
          <cell r="ER1264">
            <v>0</v>
          </cell>
          <cell r="ES1264">
            <v>0</v>
          </cell>
          <cell r="ET1264">
            <v>0</v>
          </cell>
          <cell r="EU1264">
            <v>0</v>
          </cell>
          <cell r="EV1264">
            <v>0</v>
          </cell>
          <cell r="EW1264">
            <v>0</v>
          </cell>
          <cell r="EX1264">
            <v>0</v>
          </cell>
          <cell r="EY1264">
            <v>0</v>
          </cell>
          <cell r="EZ1264">
            <v>0</v>
          </cell>
          <cell r="FA1264">
            <v>0</v>
          </cell>
          <cell r="FB1264">
            <v>0</v>
          </cell>
          <cell r="FC1264">
            <v>0</v>
          </cell>
          <cell r="FD1264">
            <v>0</v>
          </cell>
          <cell r="FE1264">
            <v>0</v>
          </cell>
          <cell r="FF1264">
            <v>0</v>
          </cell>
          <cell r="FG1264">
            <v>0</v>
          </cell>
          <cell r="FH1264">
            <v>0</v>
          </cell>
          <cell r="FI1264">
            <v>0</v>
          </cell>
          <cell r="FJ1264">
            <v>0</v>
          </cell>
          <cell r="FK1264">
            <v>0</v>
          </cell>
          <cell r="FL1264">
            <v>0</v>
          </cell>
          <cell r="FM1264">
            <v>0</v>
          </cell>
          <cell r="FN1264">
            <v>0</v>
          </cell>
          <cell r="FO1264">
            <v>0</v>
          </cell>
          <cell r="FP1264">
            <v>0</v>
          </cell>
          <cell r="FQ1264">
            <v>0</v>
          </cell>
          <cell r="FR1264">
            <v>0</v>
          </cell>
          <cell r="FS1264">
            <v>0</v>
          </cell>
          <cell r="FT1264">
            <v>0</v>
          </cell>
          <cell r="FU1264">
            <v>0</v>
          </cell>
          <cell r="FV1264">
            <v>0</v>
          </cell>
          <cell r="FW1264">
            <v>0</v>
          </cell>
          <cell r="FX1264">
            <v>0</v>
          </cell>
          <cell r="FY1264">
            <v>0</v>
          </cell>
          <cell r="FZ1264">
            <v>0</v>
          </cell>
          <cell r="GA1264">
            <v>0</v>
          </cell>
          <cell r="GB1264">
            <v>0</v>
          </cell>
          <cell r="GC1264">
            <v>0</v>
          </cell>
          <cell r="GD1264">
            <v>0</v>
          </cell>
          <cell r="GE1264">
            <v>0</v>
          </cell>
          <cell r="GF1264">
            <v>0</v>
          </cell>
          <cell r="GG1264">
            <v>0</v>
          </cell>
          <cell r="GH1264">
            <v>0</v>
          </cell>
          <cell r="GI1264">
            <v>0</v>
          </cell>
          <cell r="GJ1264">
            <v>0</v>
          </cell>
          <cell r="GK1264">
            <v>0</v>
          </cell>
          <cell r="GL1264">
            <v>0</v>
          </cell>
          <cell r="GM1264">
            <v>0</v>
          </cell>
          <cell r="GN1264">
            <v>0</v>
          </cell>
          <cell r="GO1264">
            <v>0</v>
          </cell>
          <cell r="GP1264">
            <v>0</v>
          </cell>
          <cell r="GQ1264">
            <v>0</v>
          </cell>
          <cell r="GR1264">
            <v>0</v>
          </cell>
          <cell r="GS1264">
            <v>0</v>
          </cell>
          <cell r="GT1264">
            <v>0</v>
          </cell>
          <cell r="GU1264">
            <v>0</v>
          </cell>
          <cell r="GV1264">
            <v>0</v>
          </cell>
          <cell r="GW1264">
            <v>0</v>
          </cell>
          <cell r="GX1264">
            <v>0</v>
          </cell>
          <cell r="GY1264">
            <v>0</v>
          </cell>
          <cell r="GZ1264">
            <v>0</v>
          </cell>
          <cell r="HA1264">
            <v>0</v>
          </cell>
          <cell r="HB1264">
            <v>0</v>
          </cell>
          <cell r="HC1264">
            <v>0</v>
          </cell>
          <cell r="HD1264">
            <v>0</v>
          </cell>
          <cell r="HE1264">
            <v>0</v>
          </cell>
          <cell r="HF1264">
            <v>0</v>
          </cell>
          <cell r="HG1264">
            <v>0</v>
          </cell>
          <cell r="HH1264">
            <v>0</v>
          </cell>
          <cell r="HI1264">
            <v>0</v>
          </cell>
          <cell r="HJ1264">
            <v>0</v>
          </cell>
          <cell r="HK1264">
            <v>0</v>
          </cell>
          <cell r="HL1264">
            <v>0</v>
          </cell>
          <cell r="HM1264">
            <v>0</v>
          </cell>
          <cell r="HN1264">
            <v>0</v>
          </cell>
          <cell r="HO1264">
            <v>0</v>
          </cell>
          <cell r="HP1264">
            <v>0</v>
          </cell>
          <cell r="HQ1264">
            <v>0</v>
          </cell>
          <cell r="HR1264">
            <v>0</v>
          </cell>
          <cell r="HS1264">
            <v>0</v>
          </cell>
          <cell r="HT1264">
            <v>0</v>
          </cell>
          <cell r="HU1264">
            <v>0</v>
          </cell>
          <cell r="HV1264">
            <v>0</v>
          </cell>
          <cell r="HW1264">
            <v>0</v>
          </cell>
          <cell r="HX1264">
            <v>0</v>
          </cell>
          <cell r="HY1264">
            <v>0</v>
          </cell>
          <cell r="HZ1264">
            <v>0</v>
          </cell>
          <cell r="IA1264">
            <v>0</v>
          </cell>
          <cell r="IB1264">
            <v>0</v>
          </cell>
          <cell r="IC1264">
            <v>0</v>
          </cell>
          <cell r="ID1264">
            <v>0</v>
          </cell>
          <cell r="IE1264">
            <v>0</v>
          </cell>
          <cell r="IF1264">
            <v>0</v>
          </cell>
          <cell r="IG1264">
            <v>0</v>
          </cell>
          <cell r="IH1264">
            <v>0</v>
          </cell>
          <cell r="II1264">
            <v>0</v>
          </cell>
          <cell r="IJ1264">
            <v>0</v>
          </cell>
          <cell r="IK1264">
            <v>0</v>
          </cell>
          <cell r="IL1264">
            <v>0</v>
          </cell>
          <cell r="IM1264">
            <v>0</v>
          </cell>
          <cell r="IN1264">
            <v>0</v>
          </cell>
          <cell r="IO1264">
            <v>0</v>
          </cell>
          <cell r="IP1264">
            <v>0</v>
          </cell>
          <cell r="IQ1264">
            <v>0</v>
          </cell>
          <cell r="IR1264">
            <v>0</v>
          </cell>
          <cell r="IS1264">
            <v>0</v>
          </cell>
          <cell r="IT1264">
            <v>0</v>
          </cell>
          <cell r="IU1264">
            <v>0</v>
          </cell>
          <cell r="IV1264">
            <v>0</v>
          </cell>
          <cell r="IW1264">
            <v>0</v>
          </cell>
          <cell r="IX1264">
            <v>0</v>
          </cell>
          <cell r="IY1264">
            <v>0</v>
          </cell>
          <cell r="IZ1264">
            <v>0</v>
          </cell>
          <cell r="JA1264">
            <v>0</v>
          </cell>
          <cell r="JB1264">
            <v>0</v>
          </cell>
          <cell r="JC1264">
            <v>0</v>
          </cell>
          <cell r="JD1264">
            <v>0</v>
          </cell>
          <cell r="JE1264">
            <v>0</v>
          </cell>
          <cell r="JF1264">
            <v>0</v>
          </cell>
          <cell r="JG1264">
            <v>0</v>
          </cell>
          <cell r="JH1264">
            <v>0</v>
          </cell>
          <cell r="JI1264">
            <v>0</v>
          </cell>
          <cell r="JJ1264">
            <v>0</v>
          </cell>
          <cell r="JK1264">
            <v>0</v>
          </cell>
          <cell r="JL1264">
            <v>0</v>
          </cell>
          <cell r="JM1264">
            <v>0</v>
          </cell>
          <cell r="JN1264">
            <v>0</v>
          </cell>
          <cell r="JO1264">
            <v>0</v>
          </cell>
          <cell r="JP1264">
            <v>0</v>
          </cell>
          <cell r="JQ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  <cell r="BQ1265">
            <v>0</v>
          </cell>
          <cell r="BR1265">
            <v>0</v>
          </cell>
          <cell r="BS1265">
            <v>0</v>
          </cell>
          <cell r="BT1265">
            <v>0</v>
          </cell>
          <cell r="BU1265">
            <v>0</v>
          </cell>
          <cell r="BV1265">
            <v>0</v>
          </cell>
          <cell r="BW1265">
            <v>0</v>
          </cell>
          <cell r="BX1265">
            <v>0</v>
          </cell>
          <cell r="BY1265">
            <v>0</v>
          </cell>
          <cell r="BZ1265">
            <v>0</v>
          </cell>
          <cell r="CA1265">
            <v>0</v>
          </cell>
          <cell r="CB1265">
            <v>0</v>
          </cell>
          <cell r="CC1265">
            <v>0</v>
          </cell>
          <cell r="CD1265">
            <v>0</v>
          </cell>
          <cell r="CE1265">
            <v>0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0</v>
          </cell>
          <cell r="CK1265">
            <v>0</v>
          </cell>
          <cell r="CL1265">
            <v>0</v>
          </cell>
          <cell r="CM1265">
            <v>0</v>
          </cell>
          <cell r="CN1265">
            <v>0</v>
          </cell>
          <cell r="CO1265">
            <v>0</v>
          </cell>
          <cell r="CP1265">
            <v>0</v>
          </cell>
          <cell r="CQ1265">
            <v>0</v>
          </cell>
          <cell r="CR1265">
            <v>0</v>
          </cell>
          <cell r="CS1265">
            <v>0</v>
          </cell>
          <cell r="CT1265">
            <v>0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0</v>
          </cell>
          <cell r="DA1265">
            <v>0</v>
          </cell>
          <cell r="DB1265">
            <v>0</v>
          </cell>
          <cell r="DC1265">
            <v>0</v>
          </cell>
          <cell r="DD1265">
            <v>0</v>
          </cell>
          <cell r="DE1265">
            <v>0</v>
          </cell>
          <cell r="DF1265">
            <v>0</v>
          </cell>
          <cell r="DG1265">
            <v>0</v>
          </cell>
          <cell r="DH1265">
            <v>0</v>
          </cell>
          <cell r="DI1265">
            <v>0</v>
          </cell>
          <cell r="DJ1265">
            <v>0</v>
          </cell>
          <cell r="DK1265">
            <v>0</v>
          </cell>
          <cell r="DL1265">
            <v>0</v>
          </cell>
          <cell r="DM1265">
            <v>0</v>
          </cell>
          <cell r="DN1265">
            <v>0</v>
          </cell>
          <cell r="DO1265">
            <v>0</v>
          </cell>
          <cell r="DP1265">
            <v>0</v>
          </cell>
          <cell r="DQ1265">
            <v>0</v>
          </cell>
          <cell r="DR1265">
            <v>0</v>
          </cell>
          <cell r="DS1265">
            <v>0</v>
          </cell>
          <cell r="DT1265">
            <v>0</v>
          </cell>
          <cell r="DU1265">
            <v>0</v>
          </cell>
          <cell r="DV1265">
            <v>0</v>
          </cell>
          <cell r="DW1265">
            <v>0</v>
          </cell>
          <cell r="DX1265">
            <v>0</v>
          </cell>
          <cell r="DY1265">
            <v>0</v>
          </cell>
          <cell r="DZ1265">
            <v>0</v>
          </cell>
          <cell r="EA1265">
            <v>0</v>
          </cell>
          <cell r="EB1265">
            <v>0</v>
          </cell>
          <cell r="EC1265">
            <v>0</v>
          </cell>
          <cell r="ED1265">
            <v>0</v>
          </cell>
          <cell r="EE1265">
            <v>0</v>
          </cell>
          <cell r="EF1265">
            <v>0</v>
          </cell>
          <cell r="EG1265">
            <v>0</v>
          </cell>
          <cell r="EH1265">
            <v>0</v>
          </cell>
          <cell r="EI1265">
            <v>0</v>
          </cell>
          <cell r="EJ1265">
            <v>0</v>
          </cell>
          <cell r="EK1265">
            <v>0</v>
          </cell>
          <cell r="EL1265">
            <v>0</v>
          </cell>
          <cell r="EM1265">
            <v>0</v>
          </cell>
          <cell r="EN1265">
            <v>0</v>
          </cell>
          <cell r="EO1265">
            <v>0</v>
          </cell>
          <cell r="EP1265">
            <v>0</v>
          </cell>
          <cell r="EQ1265">
            <v>0</v>
          </cell>
          <cell r="ER1265">
            <v>0</v>
          </cell>
          <cell r="ES1265">
            <v>0</v>
          </cell>
          <cell r="ET1265">
            <v>0</v>
          </cell>
          <cell r="EU1265">
            <v>0</v>
          </cell>
          <cell r="EV1265">
            <v>0</v>
          </cell>
          <cell r="EW1265">
            <v>0</v>
          </cell>
          <cell r="EX1265">
            <v>0</v>
          </cell>
          <cell r="EY1265">
            <v>0</v>
          </cell>
          <cell r="EZ1265">
            <v>0</v>
          </cell>
          <cell r="FA1265">
            <v>0</v>
          </cell>
          <cell r="FB1265">
            <v>0</v>
          </cell>
          <cell r="FC1265">
            <v>0</v>
          </cell>
          <cell r="FD1265">
            <v>0</v>
          </cell>
          <cell r="FE1265">
            <v>0</v>
          </cell>
          <cell r="FF1265">
            <v>0</v>
          </cell>
          <cell r="FG1265">
            <v>0</v>
          </cell>
          <cell r="FH1265">
            <v>0</v>
          </cell>
          <cell r="FI1265">
            <v>0</v>
          </cell>
          <cell r="FJ1265">
            <v>0</v>
          </cell>
          <cell r="FK1265">
            <v>0</v>
          </cell>
          <cell r="FL1265">
            <v>0</v>
          </cell>
          <cell r="FM1265">
            <v>0</v>
          </cell>
          <cell r="FN1265">
            <v>0</v>
          </cell>
          <cell r="FO1265">
            <v>0</v>
          </cell>
          <cell r="FP1265">
            <v>0</v>
          </cell>
          <cell r="FQ1265">
            <v>0</v>
          </cell>
          <cell r="FR1265">
            <v>0</v>
          </cell>
          <cell r="FS1265">
            <v>0</v>
          </cell>
          <cell r="FT1265">
            <v>0</v>
          </cell>
          <cell r="FU1265">
            <v>0</v>
          </cell>
          <cell r="FV1265">
            <v>0</v>
          </cell>
          <cell r="FW1265">
            <v>0</v>
          </cell>
          <cell r="FX1265">
            <v>0</v>
          </cell>
          <cell r="FY1265">
            <v>0</v>
          </cell>
          <cell r="FZ1265">
            <v>0</v>
          </cell>
          <cell r="GA1265">
            <v>0</v>
          </cell>
          <cell r="GB1265">
            <v>0</v>
          </cell>
          <cell r="GC1265">
            <v>0</v>
          </cell>
          <cell r="GD1265">
            <v>0</v>
          </cell>
          <cell r="GE1265">
            <v>0</v>
          </cell>
          <cell r="GF1265">
            <v>0</v>
          </cell>
          <cell r="GG1265">
            <v>0</v>
          </cell>
          <cell r="GH1265">
            <v>0</v>
          </cell>
          <cell r="GI1265">
            <v>0</v>
          </cell>
          <cell r="GJ1265">
            <v>0</v>
          </cell>
          <cell r="GK1265">
            <v>0</v>
          </cell>
          <cell r="GL1265">
            <v>0</v>
          </cell>
          <cell r="GM1265">
            <v>0</v>
          </cell>
          <cell r="GN1265">
            <v>0</v>
          </cell>
          <cell r="GO1265">
            <v>0</v>
          </cell>
          <cell r="GP1265">
            <v>0</v>
          </cell>
          <cell r="GQ1265">
            <v>0</v>
          </cell>
          <cell r="GR1265">
            <v>0</v>
          </cell>
          <cell r="GS1265">
            <v>0</v>
          </cell>
          <cell r="GT1265">
            <v>0</v>
          </cell>
          <cell r="GU1265">
            <v>0</v>
          </cell>
          <cell r="GV1265">
            <v>0</v>
          </cell>
          <cell r="GW1265">
            <v>0</v>
          </cell>
          <cell r="GX1265">
            <v>0</v>
          </cell>
          <cell r="GY1265">
            <v>0</v>
          </cell>
          <cell r="GZ1265">
            <v>0</v>
          </cell>
          <cell r="HA1265">
            <v>0</v>
          </cell>
          <cell r="HB1265">
            <v>0</v>
          </cell>
          <cell r="HC1265">
            <v>0</v>
          </cell>
          <cell r="HD1265">
            <v>0</v>
          </cell>
          <cell r="HE1265">
            <v>0</v>
          </cell>
          <cell r="HF1265">
            <v>0</v>
          </cell>
          <cell r="HG1265">
            <v>0</v>
          </cell>
          <cell r="HH1265">
            <v>0</v>
          </cell>
          <cell r="HI1265">
            <v>0</v>
          </cell>
          <cell r="HJ1265">
            <v>0</v>
          </cell>
          <cell r="HK1265">
            <v>0</v>
          </cell>
          <cell r="HL1265">
            <v>0</v>
          </cell>
          <cell r="HM1265">
            <v>0</v>
          </cell>
          <cell r="HN1265">
            <v>0</v>
          </cell>
          <cell r="HO1265">
            <v>0</v>
          </cell>
          <cell r="HP1265">
            <v>0</v>
          </cell>
          <cell r="HQ1265">
            <v>0</v>
          </cell>
          <cell r="HR1265">
            <v>0</v>
          </cell>
          <cell r="HS1265">
            <v>0</v>
          </cell>
          <cell r="HT1265">
            <v>0</v>
          </cell>
          <cell r="HU1265">
            <v>0</v>
          </cell>
          <cell r="HV1265">
            <v>0</v>
          </cell>
          <cell r="HW1265">
            <v>0</v>
          </cell>
          <cell r="HX1265">
            <v>0</v>
          </cell>
          <cell r="HY1265">
            <v>0</v>
          </cell>
          <cell r="HZ1265">
            <v>0</v>
          </cell>
          <cell r="IA1265">
            <v>0</v>
          </cell>
          <cell r="IB1265">
            <v>0</v>
          </cell>
          <cell r="IC1265">
            <v>0</v>
          </cell>
          <cell r="ID1265">
            <v>0</v>
          </cell>
          <cell r="IE1265">
            <v>0</v>
          </cell>
          <cell r="IF1265">
            <v>0</v>
          </cell>
          <cell r="IG1265">
            <v>0</v>
          </cell>
          <cell r="IH1265">
            <v>0</v>
          </cell>
          <cell r="II1265">
            <v>0</v>
          </cell>
          <cell r="IJ1265">
            <v>0</v>
          </cell>
          <cell r="IK1265">
            <v>0</v>
          </cell>
          <cell r="IL1265">
            <v>0</v>
          </cell>
          <cell r="IM1265">
            <v>0</v>
          </cell>
          <cell r="IN1265">
            <v>0</v>
          </cell>
          <cell r="IO1265">
            <v>0</v>
          </cell>
          <cell r="IP1265">
            <v>0</v>
          </cell>
          <cell r="IQ1265">
            <v>0</v>
          </cell>
          <cell r="IR1265">
            <v>0</v>
          </cell>
          <cell r="IS1265">
            <v>0</v>
          </cell>
          <cell r="IT1265">
            <v>0</v>
          </cell>
          <cell r="IU1265">
            <v>0</v>
          </cell>
          <cell r="IV1265">
            <v>0</v>
          </cell>
          <cell r="IW1265">
            <v>0</v>
          </cell>
          <cell r="IX1265">
            <v>0</v>
          </cell>
          <cell r="IY1265">
            <v>0</v>
          </cell>
          <cell r="IZ1265">
            <v>0</v>
          </cell>
          <cell r="JA1265">
            <v>0</v>
          </cell>
          <cell r="JB1265">
            <v>0</v>
          </cell>
          <cell r="JC1265">
            <v>0</v>
          </cell>
          <cell r="JD1265">
            <v>0</v>
          </cell>
          <cell r="JE1265">
            <v>0</v>
          </cell>
          <cell r="JF1265">
            <v>0</v>
          </cell>
          <cell r="JG1265">
            <v>0</v>
          </cell>
          <cell r="JH1265">
            <v>0</v>
          </cell>
          <cell r="JI1265">
            <v>0</v>
          </cell>
          <cell r="JJ1265">
            <v>0</v>
          </cell>
          <cell r="JK1265">
            <v>0</v>
          </cell>
          <cell r="JL1265">
            <v>0</v>
          </cell>
          <cell r="JM1265">
            <v>0</v>
          </cell>
          <cell r="JN1265">
            <v>0</v>
          </cell>
          <cell r="JO1265">
            <v>0</v>
          </cell>
          <cell r="JP1265">
            <v>0</v>
          </cell>
          <cell r="JQ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  <cell r="BQ1266">
            <v>0</v>
          </cell>
          <cell r="BR1266">
            <v>0</v>
          </cell>
          <cell r="BS1266">
            <v>0</v>
          </cell>
          <cell r="BT1266">
            <v>0</v>
          </cell>
          <cell r="BU1266">
            <v>0</v>
          </cell>
          <cell r="BV1266">
            <v>0</v>
          </cell>
          <cell r="BW1266">
            <v>0</v>
          </cell>
          <cell r="BX1266">
            <v>0</v>
          </cell>
          <cell r="BY1266">
            <v>0</v>
          </cell>
          <cell r="BZ1266">
            <v>0</v>
          </cell>
          <cell r="CA1266">
            <v>0</v>
          </cell>
          <cell r="CB1266">
            <v>0</v>
          </cell>
          <cell r="CC1266">
            <v>0</v>
          </cell>
          <cell r="CD1266">
            <v>0</v>
          </cell>
          <cell r="CE1266">
            <v>0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0</v>
          </cell>
          <cell r="CK1266">
            <v>0</v>
          </cell>
          <cell r="CL1266">
            <v>0</v>
          </cell>
          <cell r="CM1266">
            <v>0</v>
          </cell>
          <cell r="CN1266">
            <v>0</v>
          </cell>
          <cell r="CO1266">
            <v>0</v>
          </cell>
          <cell r="CP1266">
            <v>0</v>
          </cell>
          <cell r="CQ1266">
            <v>0</v>
          </cell>
          <cell r="CR1266">
            <v>0</v>
          </cell>
          <cell r="CS1266">
            <v>0</v>
          </cell>
          <cell r="CT1266">
            <v>0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0</v>
          </cell>
          <cell r="DA1266">
            <v>0</v>
          </cell>
          <cell r="DB1266">
            <v>0</v>
          </cell>
          <cell r="DC1266">
            <v>0</v>
          </cell>
          <cell r="DD1266">
            <v>0</v>
          </cell>
          <cell r="DE1266">
            <v>0</v>
          </cell>
          <cell r="DF1266">
            <v>0</v>
          </cell>
          <cell r="DG1266">
            <v>0</v>
          </cell>
          <cell r="DH1266">
            <v>0</v>
          </cell>
          <cell r="DI1266">
            <v>0</v>
          </cell>
          <cell r="DJ1266">
            <v>0</v>
          </cell>
          <cell r="DK1266">
            <v>0</v>
          </cell>
          <cell r="DL1266">
            <v>0</v>
          </cell>
          <cell r="DM1266">
            <v>0</v>
          </cell>
          <cell r="DN1266">
            <v>0</v>
          </cell>
          <cell r="DO1266">
            <v>0</v>
          </cell>
          <cell r="DP1266">
            <v>0</v>
          </cell>
          <cell r="DQ1266">
            <v>0</v>
          </cell>
          <cell r="DR1266">
            <v>0</v>
          </cell>
          <cell r="DS1266">
            <v>0</v>
          </cell>
          <cell r="DT1266">
            <v>0</v>
          </cell>
          <cell r="DU1266">
            <v>0</v>
          </cell>
          <cell r="DV1266">
            <v>0</v>
          </cell>
          <cell r="DW1266">
            <v>0</v>
          </cell>
          <cell r="DX1266">
            <v>0</v>
          </cell>
          <cell r="DY1266">
            <v>0</v>
          </cell>
          <cell r="DZ1266">
            <v>0</v>
          </cell>
          <cell r="EA1266">
            <v>0</v>
          </cell>
          <cell r="EB1266">
            <v>0</v>
          </cell>
          <cell r="EC1266">
            <v>0</v>
          </cell>
          <cell r="ED1266">
            <v>0</v>
          </cell>
          <cell r="EE1266">
            <v>0</v>
          </cell>
          <cell r="EF1266">
            <v>0</v>
          </cell>
          <cell r="EG1266">
            <v>0</v>
          </cell>
          <cell r="EH1266">
            <v>0</v>
          </cell>
          <cell r="EI1266">
            <v>0</v>
          </cell>
          <cell r="EJ1266">
            <v>0</v>
          </cell>
          <cell r="EK1266">
            <v>0</v>
          </cell>
          <cell r="EL1266">
            <v>0</v>
          </cell>
          <cell r="EM1266">
            <v>0</v>
          </cell>
          <cell r="EN1266">
            <v>0</v>
          </cell>
          <cell r="EO1266">
            <v>0</v>
          </cell>
          <cell r="EP1266">
            <v>0</v>
          </cell>
          <cell r="EQ1266">
            <v>0</v>
          </cell>
          <cell r="ER1266">
            <v>0</v>
          </cell>
          <cell r="ES1266">
            <v>0</v>
          </cell>
          <cell r="ET1266">
            <v>0</v>
          </cell>
          <cell r="EU1266">
            <v>0</v>
          </cell>
          <cell r="EV1266">
            <v>0</v>
          </cell>
          <cell r="EW1266">
            <v>0</v>
          </cell>
          <cell r="EX1266">
            <v>0</v>
          </cell>
          <cell r="EY1266">
            <v>0</v>
          </cell>
          <cell r="EZ1266">
            <v>0</v>
          </cell>
          <cell r="FA1266">
            <v>0</v>
          </cell>
          <cell r="FB1266">
            <v>0</v>
          </cell>
          <cell r="FC1266">
            <v>0</v>
          </cell>
          <cell r="FD1266">
            <v>0</v>
          </cell>
          <cell r="FE1266">
            <v>0</v>
          </cell>
          <cell r="FF1266">
            <v>0</v>
          </cell>
          <cell r="FG1266">
            <v>0</v>
          </cell>
          <cell r="FH1266">
            <v>0</v>
          </cell>
          <cell r="FI1266">
            <v>0</v>
          </cell>
          <cell r="FJ1266">
            <v>0</v>
          </cell>
          <cell r="FK1266">
            <v>0</v>
          </cell>
          <cell r="FL1266">
            <v>0</v>
          </cell>
          <cell r="FM1266">
            <v>0</v>
          </cell>
          <cell r="FN1266">
            <v>0</v>
          </cell>
          <cell r="FO1266">
            <v>0</v>
          </cell>
          <cell r="FP1266">
            <v>0</v>
          </cell>
          <cell r="FQ1266">
            <v>0</v>
          </cell>
          <cell r="FR1266">
            <v>0</v>
          </cell>
          <cell r="FS1266">
            <v>0</v>
          </cell>
          <cell r="FT1266">
            <v>0</v>
          </cell>
          <cell r="FU1266">
            <v>0</v>
          </cell>
          <cell r="FV1266">
            <v>0</v>
          </cell>
          <cell r="FW1266">
            <v>0</v>
          </cell>
          <cell r="FX1266">
            <v>0</v>
          </cell>
          <cell r="FY1266">
            <v>0</v>
          </cell>
          <cell r="FZ1266">
            <v>0</v>
          </cell>
          <cell r="GA1266">
            <v>0</v>
          </cell>
          <cell r="GB1266">
            <v>0</v>
          </cell>
          <cell r="GC1266">
            <v>0</v>
          </cell>
          <cell r="GD1266">
            <v>0</v>
          </cell>
          <cell r="GE1266">
            <v>0</v>
          </cell>
          <cell r="GF1266">
            <v>0</v>
          </cell>
          <cell r="GG1266">
            <v>0</v>
          </cell>
          <cell r="GH1266">
            <v>0</v>
          </cell>
          <cell r="GI1266">
            <v>0</v>
          </cell>
          <cell r="GJ1266">
            <v>0</v>
          </cell>
          <cell r="GK1266">
            <v>0</v>
          </cell>
          <cell r="GL1266">
            <v>0</v>
          </cell>
          <cell r="GM1266">
            <v>0</v>
          </cell>
          <cell r="GN1266">
            <v>0</v>
          </cell>
          <cell r="GO1266">
            <v>0</v>
          </cell>
          <cell r="GP1266">
            <v>0</v>
          </cell>
          <cell r="GQ1266">
            <v>0</v>
          </cell>
          <cell r="GR1266">
            <v>0</v>
          </cell>
          <cell r="GS1266">
            <v>0</v>
          </cell>
          <cell r="GT1266">
            <v>0</v>
          </cell>
          <cell r="GU1266">
            <v>0</v>
          </cell>
          <cell r="GV1266">
            <v>0</v>
          </cell>
          <cell r="GW1266">
            <v>0</v>
          </cell>
          <cell r="GX1266">
            <v>0</v>
          </cell>
          <cell r="GY1266">
            <v>0</v>
          </cell>
          <cell r="GZ1266">
            <v>0</v>
          </cell>
          <cell r="HA1266">
            <v>0</v>
          </cell>
          <cell r="HB1266">
            <v>0</v>
          </cell>
          <cell r="HC1266">
            <v>0</v>
          </cell>
          <cell r="HD1266">
            <v>0</v>
          </cell>
          <cell r="HE1266">
            <v>0</v>
          </cell>
          <cell r="HF1266">
            <v>0</v>
          </cell>
          <cell r="HG1266">
            <v>0</v>
          </cell>
          <cell r="HH1266">
            <v>0</v>
          </cell>
          <cell r="HI1266">
            <v>0</v>
          </cell>
          <cell r="HJ1266">
            <v>0</v>
          </cell>
          <cell r="HK1266">
            <v>0</v>
          </cell>
          <cell r="HL1266">
            <v>0</v>
          </cell>
          <cell r="HM1266">
            <v>0</v>
          </cell>
          <cell r="HN1266">
            <v>0</v>
          </cell>
          <cell r="HO1266">
            <v>0</v>
          </cell>
          <cell r="HP1266">
            <v>0</v>
          </cell>
          <cell r="HQ1266">
            <v>0</v>
          </cell>
          <cell r="HR1266">
            <v>0</v>
          </cell>
          <cell r="HS1266">
            <v>0</v>
          </cell>
          <cell r="HT1266">
            <v>0</v>
          </cell>
          <cell r="HU1266">
            <v>0</v>
          </cell>
          <cell r="HV1266">
            <v>0</v>
          </cell>
          <cell r="HW1266">
            <v>0</v>
          </cell>
          <cell r="HX1266">
            <v>0</v>
          </cell>
          <cell r="HY1266">
            <v>0</v>
          </cell>
          <cell r="HZ1266">
            <v>0</v>
          </cell>
          <cell r="IA1266">
            <v>0</v>
          </cell>
          <cell r="IB1266">
            <v>0</v>
          </cell>
          <cell r="IC1266">
            <v>0</v>
          </cell>
          <cell r="ID1266">
            <v>0</v>
          </cell>
          <cell r="IE1266">
            <v>0</v>
          </cell>
          <cell r="IF1266">
            <v>0</v>
          </cell>
          <cell r="IG1266">
            <v>0</v>
          </cell>
          <cell r="IH1266">
            <v>0</v>
          </cell>
          <cell r="II1266">
            <v>0</v>
          </cell>
          <cell r="IJ1266">
            <v>0</v>
          </cell>
          <cell r="IK1266">
            <v>0</v>
          </cell>
          <cell r="IL1266">
            <v>0</v>
          </cell>
          <cell r="IM1266">
            <v>0</v>
          </cell>
          <cell r="IN1266">
            <v>0</v>
          </cell>
          <cell r="IO1266">
            <v>0</v>
          </cell>
          <cell r="IP1266">
            <v>0</v>
          </cell>
          <cell r="IQ1266">
            <v>0</v>
          </cell>
          <cell r="IR1266">
            <v>0</v>
          </cell>
          <cell r="IS1266">
            <v>0</v>
          </cell>
          <cell r="IT1266">
            <v>0</v>
          </cell>
          <cell r="IU1266">
            <v>0</v>
          </cell>
          <cell r="IV1266">
            <v>0</v>
          </cell>
          <cell r="IW1266">
            <v>0</v>
          </cell>
          <cell r="IX1266">
            <v>0</v>
          </cell>
          <cell r="IY1266">
            <v>0</v>
          </cell>
          <cell r="IZ1266">
            <v>0</v>
          </cell>
          <cell r="JA1266">
            <v>0</v>
          </cell>
          <cell r="JB1266">
            <v>0</v>
          </cell>
          <cell r="JC1266">
            <v>0</v>
          </cell>
          <cell r="JD1266">
            <v>0</v>
          </cell>
          <cell r="JE1266">
            <v>0</v>
          </cell>
          <cell r="JF1266">
            <v>0</v>
          </cell>
          <cell r="JG1266">
            <v>0</v>
          </cell>
          <cell r="JH1266">
            <v>0</v>
          </cell>
          <cell r="JI1266">
            <v>0</v>
          </cell>
          <cell r="JJ1266">
            <v>0</v>
          </cell>
          <cell r="JK1266">
            <v>0</v>
          </cell>
          <cell r="JL1266">
            <v>0</v>
          </cell>
          <cell r="JM1266">
            <v>0</v>
          </cell>
          <cell r="JN1266">
            <v>0</v>
          </cell>
          <cell r="JO1266">
            <v>0</v>
          </cell>
          <cell r="JP1266">
            <v>0</v>
          </cell>
          <cell r="JQ1266">
            <v>0</v>
          </cell>
        </row>
        <row r="1267">
          <cell r="F1267">
            <v>-979.55490232002921</v>
          </cell>
          <cell r="G1267">
            <v>-402.86972889013123</v>
          </cell>
          <cell r="H1267">
            <v>-69.480546389939263</v>
          </cell>
          <cell r="I1267">
            <v>-794.88057633000426</v>
          </cell>
          <cell r="J1267">
            <v>-931.06785334984306</v>
          </cell>
          <cell r="K1267">
            <v>544.74826879019383</v>
          </cell>
          <cell r="L1267">
            <v>-582.43176640989259</v>
          </cell>
          <cell r="M1267">
            <v>-753.14944833004847</v>
          </cell>
          <cell r="N1267">
            <v>-970.79068026947789</v>
          </cell>
          <cell r="O1267">
            <v>-2632.9967288700864</v>
          </cell>
          <cell r="P1267">
            <v>-320.51830355008133</v>
          </cell>
          <cell r="Q1267">
            <v>-1107.5538706099615</v>
          </cell>
          <cell r="R1267">
            <v>-7118.8802986890078</v>
          </cell>
          <cell r="S1267">
            <v>-1085.586206200067</v>
          </cell>
          <cell r="T1267">
            <v>-372.24881699983962</v>
          </cell>
          <cell r="U1267">
            <v>-689.28209148021415</v>
          </cell>
          <cell r="V1267">
            <v>-118.66017510998063</v>
          </cell>
          <cell r="W1267">
            <v>-218.61330934998114</v>
          </cell>
          <cell r="X1267">
            <v>-1212.2692356701009</v>
          </cell>
          <cell r="Y1267">
            <v>-320.43218846991658</v>
          </cell>
          <cell r="Z1267">
            <v>-1207.2836309301201</v>
          </cell>
          <cell r="AA1267">
            <v>-263.98790193046443</v>
          </cell>
          <cell r="AB1267">
            <v>-271.12975019053556</v>
          </cell>
          <cell r="AC1267">
            <v>-755.42746195034124</v>
          </cell>
          <cell r="AD1267">
            <v>-603.95953041012399</v>
          </cell>
          <cell r="AE1267">
            <v>-5243.1814691722393</v>
          </cell>
          <cell r="AF1267">
            <v>-976.861193690449</v>
          </cell>
          <cell r="AG1267">
            <v>-319.16662113019265</v>
          </cell>
          <cell r="AH1267">
            <v>740.52919004997239</v>
          </cell>
          <cell r="AI1267">
            <v>-653.45329236995894</v>
          </cell>
          <cell r="AJ1267">
            <v>-698.73846318002325</v>
          </cell>
          <cell r="AK1267">
            <v>-405.03029879974201</v>
          </cell>
          <cell r="AL1267">
            <v>-257.97997025004588</v>
          </cell>
          <cell r="AM1267">
            <v>-1196.47108173999</v>
          </cell>
          <cell r="AN1267">
            <v>-14.200502269435674</v>
          </cell>
          <cell r="AO1267">
            <v>-1160.5345395898912</v>
          </cell>
          <cell r="AP1267">
            <v>-177.57120825001039</v>
          </cell>
          <cell r="AQ1267">
            <v>-123.7034879499115</v>
          </cell>
          <cell r="AR1267">
            <v>-3354.928252119571</v>
          </cell>
          <cell r="AS1267">
            <v>-981.15787264006212</v>
          </cell>
          <cell r="AT1267">
            <v>15.891478009987622</v>
          </cell>
          <cell r="AU1267">
            <v>421.38210124988109</v>
          </cell>
          <cell r="AV1267">
            <v>-91.239752910099924</v>
          </cell>
          <cell r="AW1267">
            <v>-585.95884404005483</v>
          </cell>
          <cell r="AX1267">
            <v>-547.90453507984057</v>
          </cell>
          <cell r="AY1267">
            <v>-20.235508569981903</v>
          </cell>
          <cell r="AZ1267">
            <v>-161.1692337798886</v>
          </cell>
          <cell r="BA1267">
            <v>-197.60060390038416</v>
          </cell>
          <cell r="BB1267">
            <v>-813.51568084978499</v>
          </cell>
          <cell r="BC1267">
            <v>-254.08236310002394</v>
          </cell>
          <cell r="BD1267">
            <v>-139.33743651024997</v>
          </cell>
          <cell r="BE1267">
            <v>-7462.7430393509567</v>
          </cell>
          <cell r="BF1267">
            <v>-1492.1024620004464</v>
          </cell>
          <cell r="BG1267">
            <v>-498.87669057003222</v>
          </cell>
          <cell r="BH1267">
            <v>-716.80295031983405</v>
          </cell>
          <cell r="BI1267">
            <v>-289.81412097986322</v>
          </cell>
          <cell r="BJ1267">
            <v>-534.42797177983448</v>
          </cell>
          <cell r="BK1267">
            <v>-1001.4022759902291</v>
          </cell>
          <cell r="BL1267">
            <v>-422.03558626025915</v>
          </cell>
          <cell r="BM1267">
            <v>-365.69359704991803</v>
          </cell>
          <cell r="BN1267">
            <v>-291.59928401000798</v>
          </cell>
          <cell r="BO1267">
            <v>-705.83946981979534</v>
          </cell>
          <cell r="BP1267">
            <v>-751.18511496996507</v>
          </cell>
          <cell r="BQ1267">
            <v>-392.96351559995674</v>
          </cell>
          <cell r="BR1267">
            <v>-6375.4414321705699</v>
          </cell>
          <cell r="BS1267">
            <v>-188.30841916007921</v>
          </cell>
          <cell r="BT1267">
            <v>-919.97239474975504</v>
          </cell>
          <cell r="BU1267">
            <v>-1696.3370545199141</v>
          </cell>
          <cell r="BV1267">
            <v>-541.90837531001307</v>
          </cell>
          <cell r="BW1267">
            <v>-270.16754088969901</v>
          </cell>
          <cell r="BX1267">
            <v>-410.15605721017346</v>
          </cell>
          <cell r="BY1267">
            <v>-319.6779961399734</v>
          </cell>
          <cell r="BZ1267">
            <v>-313.40611948957667</v>
          </cell>
          <cell r="CA1267">
            <v>-285.85944239003584</v>
          </cell>
          <cell r="CB1267">
            <v>-638.05894445022568</v>
          </cell>
          <cell r="CC1267">
            <v>-325.85968105006032</v>
          </cell>
          <cell r="CD1267">
            <v>-465.72940681036562</v>
          </cell>
          <cell r="CE1267">
            <v>-4904.9334444887936</v>
          </cell>
          <cell r="CF1267">
            <v>-201.10392589028925</v>
          </cell>
          <cell r="CG1267">
            <v>-369.19035569019616</v>
          </cell>
          <cell r="CH1267">
            <v>-219.79343005991541</v>
          </cell>
          <cell r="CI1267">
            <v>-566.88420937978663</v>
          </cell>
          <cell r="CJ1267">
            <v>-348.29268667008728</v>
          </cell>
          <cell r="CK1267">
            <v>-1052.1621767999604</v>
          </cell>
          <cell r="CL1267">
            <v>-249.7022823500447</v>
          </cell>
          <cell r="CM1267">
            <v>-532.66450930968858</v>
          </cell>
          <cell r="CN1267">
            <v>-193.79425234999508</v>
          </cell>
          <cell r="CO1267">
            <v>-761.89848216995597</v>
          </cell>
          <cell r="CP1267">
            <v>-149.15077031007968</v>
          </cell>
          <cell r="CQ1267">
            <v>-260.29636350995861</v>
          </cell>
          <cell r="CR1267">
            <v>-8074.4748687669635</v>
          </cell>
          <cell r="CS1267">
            <v>-917.46907647978514</v>
          </cell>
          <cell r="CT1267">
            <v>-941.88094993005507</v>
          </cell>
          <cell r="CU1267">
            <v>-1337.4005550001748</v>
          </cell>
          <cell r="CV1267">
            <v>-452.85973732010461</v>
          </cell>
          <cell r="CW1267">
            <v>-799.52647573000286</v>
          </cell>
          <cell r="CX1267">
            <v>-581.06233495986089</v>
          </cell>
          <cell r="CY1267">
            <v>-199.07441442995332</v>
          </cell>
          <cell r="CZ1267">
            <v>-331.40936304978095</v>
          </cell>
          <cell r="DA1267">
            <v>-435.60953855980188</v>
          </cell>
          <cell r="DB1267">
            <v>-1269.300741290208</v>
          </cell>
          <cell r="DC1267">
            <v>-327.82221517013386</v>
          </cell>
          <cell r="DD1267">
            <v>-481.05946685001254</v>
          </cell>
          <cell r="DE1267">
            <v>-6008.3011725842953</v>
          </cell>
          <cell r="DF1267">
            <v>-707.1978996200487</v>
          </cell>
          <cell r="DG1267">
            <v>-708.18500508996658</v>
          </cell>
          <cell r="DH1267">
            <v>-485.61067927000113</v>
          </cell>
          <cell r="DI1267">
            <v>-630.56846898980439</v>
          </cell>
          <cell r="DJ1267">
            <v>-1034.0190968300449</v>
          </cell>
          <cell r="DK1267">
            <v>-832.93880962021649</v>
          </cell>
          <cell r="DL1267">
            <v>-142.57439667009749</v>
          </cell>
          <cell r="DM1267">
            <v>-302.11520593985915</v>
          </cell>
          <cell r="DN1267">
            <v>-242.41430692980066</v>
          </cell>
          <cell r="DO1267">
            <v>-453.15332703990862</v>
          </cell>
          <cell r="DP1267">
            <v>-343.57897190004587</v>
          </cell>
          <cell r="DQ1267">
            <v>-125.94500467996113</v>
          </cell>
          <cell r="DR1267">
            <v>-5713.4199143014848</v>
          </cell>
          <cell r="DS1267">
            <v>-569.54842793010175</v>
          </cell>
          <cell r="DT1267">
            <v>-587.9021052098833</v>
          </cell>
          <cell r="DU1267">
            <v>-74.13365290989168</v>
          </cell>
          <cell r="DV1267">
            <v>77.090712300036103</v>
          </cell>
          <cell r="DW1267">
            <v>-134.90866235992871</v>
          </cell>
          <cell r="DX1267">
            <v>-1413.9940213600639</v>
          </cell>
          <cell r="DY1267">
            <v>36.529014229774475</v>
          </cell>
          <cell r="DZ1267">
            <v>-320.85953365941532</v>
          </cell>
          <cell r="EA1267">
            <v>-77.668358009774238</v>
          </cell>
          <cell r="EB1267">
            <v>-989.01014715991914</v>
          </cell>
          <cell r="EC1267">
            <v>-1317.6471680700779</v>
          </cell>
          <cell r="ED1267">
            <v>-341.36756415991113</v>
          </cell>
          <cell r="EE1267">
            <v>-5504.9084952995181</v>
          </cell>
          <cell r="EF1267">
            <v>-417.22071003029123</v>
          </cell>
          <cell r="EG1267">
            <v>-1318.9254705200437</v>
          </cell>
          <cell r="EH1267">
            <v>-68.08065328001976</v>
          </cell>
          <cell r="EI1267">
            <v>-483.411368030007</v>
          </cell>
          <cell r="EJ1267">
            <v>-168.51836965000257</v>
          </cell>
          <cell r="EK1267">
            <v>-109.42553041968495</v>
          </cell>
          <cell r="EL1267">
            <v>10.480417979881167</v>
          </cell>
          <cell r="EM1267">
            <v>-293.02163583016954</v>
          </cell>
          <cell r="EN1267">
            <v>-1692.7731573297642</v>
          </cell>
          <cell r="EO1267">
            <v>-440.03372922004201</v>
          </cell>
          <cell r="EP1267">
            <v>-189.809387329733</v>
          </cell>
          <cell r="EQ1267">
            <v>-334.16890163999051</v>
          </cell>
          <cell r="ER1267">
            <v>-3679.2968932911754</v>
          </cell>
          <cell r="ES1267">
            <v>-166.53554739011452</v>
          </cell>
          <cell r="ET1267">
            <v>-394.30647720000707</v>
          </cell>
          <cell r="EU1267">
            <v>-153.07356091984548</v>
          </cell>
          <cell r="EV1267">
            <v>-587.23361505009234</v>
          </cell>
          <cell r="EW1267">
            <v>-179.79276005993597</v>
          </cell>
          <cell r="EX1267">
            <v>-403.71946864016354</v>
          </cell>
          <cell r="EY1267">
            <v>-355.60873619001359</v>
          </cell>
          <cell r="EZ1267">
            <v>-167.32784500997514</v>
          </cell>
          <cell r="FA1267">
            <v>296.40154863987118</v>
          </cell>
          <cell r="FB1267">
            <v>-1214.9435215601698</v>
          </cell>
          <cell r="FC1267">
            <v>-45.094351639971137</v>
          </cell>
          <cell r="FD1267">
            <v>-308.0625582698267</v>
          </cell>
          <cell r="FE1267">
            <v>-2655.0412348192185</v>
          </cell>
          <cell r="FF1267">
            <v>333.44613044010475</v>
          </cell>
          <cell r="FG1267">
            <v>-48.161523419898003</v>
          </cell>
          <cell r="FH1267">
            <v>-221.04589071986265</v>
          </cell>
          <cell r="FI1267">
            <v>-563.13224336993881</v>
          </cell>
          <cell r="FJ1267">
            <v>-103.17653776996303</v>
          </cell>
          <cell r="FK1267">
            <v>-704.93339055986144</v>
          </cell>
          <cell r="FL1267">
            <v>-134.41075813001953</v>
          </cell>
          <cell r="FM1267">
            <v>-65.791263049701229</v>
          </cell>
          <cell r="FN1267">
            <v>-48.063488390063867</v>
          </cell>
          <cell r="FO1267">
            <v>-564.77926988014951</v>
          </cell>
          <cell r="FP1267">
            <v>-224.35689286980778</v>
          </cell>
          <cell r="FQ1267">
            <v>-310.63610709970817</v>
          </cell>
          <cell r="FR1267">
            <v>-1771.3289873152971</v>
          </cell>
          <cell r="FS1267">
            <v>-357.69192360993475</v>
          </cell>
          <cell r="FT1267">
            <v>-254.15223612985574</v>
          </cell>
          <cell r="FU1267">
            <v>-626.99792908970267</v>
          </cell>
          <cell r="FV1267">
            <v>11.547021039994434</v>
          </cell>
          <cell r="FW1267">
            <v>1158.5665874499828</v>
          </cell>
          <cell r="FX1267">
            <v>-418.78712784009986</v>
          </cell>
          <cell r="FY1267">
            <v>311.2302322499454</v>
          </cell>
          <cell r="FZ1267">
            <v>-744.77794207003899</v>
          </cell>
          <cell r="GA1267">
            <v>-207.48917379975319</v>
          </cell>
          <cell r="GB1267">
            <v>-178.29360290011391</v>
          </cell>
          <cell r="GC1267">
            <v>-168.1107546496205</v>
          </cell>
          <cell r="GD1267">
            <v>-296.37213797005825</v>
          </cell>
          <cell r="GE1267">
            <v>-1868.081534197554</v>
          </cell>
          <cell r="GF1267">
            <v>437.04160262993537</v>
          </cell>
          <cell r="GG1267">
            <v>-322.61776715004817</v>
          </cell>
          <cell r="GH1267">
            <v>-329.2305408801185</v>
          </cell>
          <cell r="GI1267">
            <v>-295.9485610400443</v>
          </cell>
          <cell r="GJ1267">
            <v>11.257891840010416</v>
          </cell>
          <cell r="GK1267">
            <v>-618.1357990000397</v>
          </cell>
          <cell r="GL1267">
            <v>23.086793400114402</v>
          </cell>
          <cell r="GM1267">
            <v>-339.79638370987959</v>
          </cell>
          <cell r="GN1267">
            <v>-135.7938079899177</v>
          </cell>
          <cell r="GO1267">
            <v>48.930306220194325</v>
          </cell>
          <cell r="GP1267">
            <v>-68.85193476988934</v>
          </cell>
          <cell r="GQ1267">
            <v>-278.02333375019953</v>
          </cell>
          <cell r="GR1267">
            <v>-1701.6439513713121</v>
          </cell>
          <cell r="GS1267">
            <v>-530.99950656993315</v>
          </cell>
          <cell r="GT1267">
            <v>-178.88523211982101</v>
          </cell>
          <cell r="GU1267">
            <v>839.65695267007686</v>
          </cell>
          <cell r="GV1267">
            <v>-193.96304853004403</v>
          </cell>
          <cell r="GW1267">
            <v>111.83435073005967</v>
          </cell>
          <cell r="GX1267">
            <v>-201.57178541994654</v>
          </cell>
          <cell r="GY1267">
            <v>-71.009413349907845</v>
          </cell>
          <cell r="GZ1267">
            <v>-306.32941113016568</v>
          </cell>
          <cell r="HA1267">
            <v>-1201.3345961701125</v>
          </cell>
          <cell r="HB1267">
            <v>304.32024013996124</v>
          </cell>
          <cell r="HC1267">
            <v>-143.97304446995258</v>
          </cell>
          <cell r="HD1267">
            <v>-129.38945714989677</v>
          </cell>
          <cell r="HE1267">
            <v>-2333.5183176994324</v>
          </cell>
          <cell r="HF1267">
            <v>-83.366390980081633</v>
          </cell>
          <cell r="HG1267">
            <v>-339.85273529984988</v>
          </cell>
          <cell r="HH1267">
            <v>144.48240348999389</v>
          </cell>
          <cell r="HI1267">
            <v>133.60746363992803</v>
          </cell>
          <cell r="HJ1267">
            <v>-593.59476881986484</v>
          </cell>
          <cell r="HK1267">
            <v>34.469952610088512</v>
          </cell>
          <cell r="HL1267">
            <v>-158.30485617998056</v>
          </cell>
          <cell r="HM1267">
            <v>-44.007239730097353</v>
          </cell>
          <cell r="HN1267">
            <v>276.43965406017378</v>
          </cell>
          <cell r="HO1267">
            <v>-1288.6800387403928</v>
          </cell>
          <cell r="HP1267">
            <v>-97.999491800088435</v>
          </cell>
          <cell r="HQ1267">
            <v>-316.71226995019242</v>
          </cell>
          <cell r="HR1267">
            <v>-2617.2520073316991</v>
          </cell>
          <cell r="HS1267">
            <v>-61.611480290303007</v>
          </cell>
          <cell r="HT1267">
            <v>-444.87218182999641</v>
          </cell>
          <cell r="HU1267">
            <v>-483.31966484000441</v>
          </cell>
          <cell r="HV1267">
            <v>-278.06932291993871</v>
          </cell>
          <cell r="HW1267">
            <v>-147.22427797998535</v>
          </cell>
          <cell r="HX1267">
            <v>-69.695405069971457</v>
          </cell>
          <cell r="HY1267">
            <v>-25.403982980176806</v>
          </cell>
          <cell r="HZ1267">
            <v>-48.335101670119911</v>
          </cell>
          <cell r="IA1267">
            <v>-402.96710854000412</v>
          </cell>
          <cell r="IB1267">
            <v>-325.43343298020773</v>
          </cell>
          <cell r="IC1267">
            <v>-101.75138342007995</v>
          </cell>
          <cell r="ID1267">
            <v>-228.56866481038742</v>
          </cell>
          <cell r="IE1267">
            <v>-1743.344793761149</v>
          </cell>
          <cell r="IF1267">
            <v>393.04047413985245</v>
          </cell>
          <cell r="IG1267">
            <v>-378.59925871016458</v>
          </cell>
          <cell r="IH1267">
            <v>-363.37991422996856</v>
          </cell>
          <cell r="II1267">
            <v>-1078.4405403300188</v>
          </cell>
          <cell r="IJ1267">
            <v>-225.43884257000173</v>
          </cell>
          <cell r="IK1267">
            <v>57.76526823011227</v>
          </cell>
          <cell r="IL1267">
            <v>117.42767466022633</v>
          </cell>
          <cell r="IM1267">
            <v>-536.17074448987842</v>
          </cell>
          <cell r="IN1267">
            <v>-114.46147821005434</v>
          </cell>
          <cell r="IO1267">
            <v>-425.4553677898366</v>
          </cell>
          <cell r="IP1267">
            <v>939.79442767030559</v>
          </cell>
          <cell r="IQ1267">
            <v>-129.42649212968536</v>
          </cell>
          <cell r="IR1267">
            <v>-4249.4840830992907</v>
          </cell>
          <cell r="IS1267">
            <v>-400.81552903959528</v>
          </cell>
          <cell r="IT1267">
            <v>-631.9273534398526</v>
          </cell>
          <cell r="IU1267">
            <v>-886.89855155011173</v>
          </cell>
          <cell r="IV1267">
            <v>-243.66586736007594</v>
          </cell>
          <cell r="IW1267">
            <v>-133.46983557986096</v>
          </cell>
          <cell r="IX1267">
            <v>-283.04234010982327</v>
          </cell>
          <cell r="IY1267">
            <v>-87.998695619869977</v>
          </cell>
          <cell r="IZ1267">
            <v>641.92767287022434</v>
          </cell>
          <cell r="JA1267">
            <v>-355.32597239990719</v>
          </cell>
          <cell r="JB1267">
            <v>-1293.2067016502842</v>
          </cell>
          <cell r="JC1267">
            <v>-227.48474391968921</v>
          </cell>
          <cell r="JD1267">
            <v>-347.57616529986262</v>
          </cell>
          <cell r="JE1267">
            <v>0</v>
          </cell>
          <cell r="JF1267">
            <v>0</v>
          </cell>
          <cell r="JG1267">
            <v>0</v>
          </cell>
          <cell r="JH1267">
            <v>0</v>
          </cell>
          <cell r="JI1267">
            <v>0</v>
          </cell>
          <cell r="JJ1267">
            <v>0</v>
          </cell>
          <cell r="JK1267">
            <v>0</v>
          </cell>
          <cell r="JL1267">
            <v>0</v>
          </cell>
          <cell r="JM1267">
            <v>0</v>
          </cell>
          <cell r="JN1267">
            <v>0</v>
          </cell>
          <cell r="JO1267">
            <v>0</v>
          </cell>
          <cell r="JP1267">
            <v>0</v>
          </cell>
          <cell r="JQ1267">
            <v>0</v>
          </cell>
        </row>
        <row r="1268"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  <cell r="BJ1268">
            <v>0</v>
          </cell>
          <cell r="BK1268">
            <v>0</v>
          </cell>
          <cell r="BL1268">
            <v>0</v>
          </cell>
          <cell r="BM1268">
            <v>0</v>
          </cell>
          <cell r="BN1268">
            <v>0</v>
          </cell>
          <cell r="BO1268">
            <v>0</v>
          </cell>
          <cell r="BP1268">
            <v>0</v>
          </cell>
          <cell r="BQ1268">
            <v>0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0</v>
          </cell>
          <cell r="BW1268">
            <v>0</v>
          </cell>
          <cell r="BX1268">
            <v>0</v>
          </cell>
          <cell r="BY1268">
            <v>0</v>
          </cell>
          <cell r="BZ1268">
            <v>0</v>
          </cell>
          <cell r="CA1268">
            <v>0</v>
          </cell>
          <cell r="CB1268">
            <v>0</v>
          </cell>
          <cell r="CC1268">
            <v>0</v>
          </cell>
          <cell r="CD1268">
            <v>0</v>
          </cell>
          <cell r="CE1268">
            <v>0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0</v>
          </cell>
          <cell r="CK1268">
            <v>0</v>
          </cell>
          <cell r="CL1268">
            <v>0</v>
          </cell>
          <cell r="CM1268">
            <v>0</v>
          </cell>
          <cell r="CN1268">
            <v>0</v>
          </cell>
          <cell r="CO1268">
            <v>0</v>
          </cell>
          <cell r="CP1268">
            <v>0</v>
          </cell>
          <cell r="CQ1268">
            <v>0</v>
          </cell>
          <cell r="CR1268">
            <v>0</v>
          </cell>
          <cell r="CS1268">
            <v>0</v>
          </cell>
          <cell r="CT1268">
            <v>0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0</v>
          </cell>
          <cell r="DA1268">
            <v>0</v>
          </cell>
          <cell r="DB1268">
            <v>0</v>
          </cell>
          <cell r="DC1268">
            <v>0</v>
          </cell>
          <cell r="DD1268">
            <v>0</v>
          </cell>
          <cell r="DE1268">
            <v>0</v>
          </cell>
          <cell r="DF1268">
            <v>0</v>
          </cell>
          <cell r="DG1268">
            <v>0</v>
          </cell>
          <cell r="DH1268">
            <v>0</v>
          </cell>
          <cell r="DI1268">
            <v>0</v>
          </cell>
          <cell r="DJ1268">
            <v>0</v>
          </cell>
          <cell r="DK1268">
            <v>0</v>
          </cell>
          <cell r="DL1268">
            <v>0</v>
          </cell>
          <cell r="DM1268">
            <v>0</v>
          </cell>
          <cell r="DN1268">
            <v>0</v>
          </cell>
          <cell r="DO1268">
            <v>0</v>
          </cell>
          <cell r="DP1268">
            <v>0</v>
          </cell>
          <cell r="DQ1268">
            <v>0</v>
          </cell>
          <cell r="DR1268">
            <v>0</v>
          </cell>
          <cell r="DS1268">
            <v>0</v>
          </cell>
          <cell r="DT1268">
            <v>0</v>
          </cell>
          <cell r="DU1268">
            <v>0</v>
          </cell>
          <cell r="DV1268">
            <v>0</v>
          </cell>
          <cell r="DW1268">
            <v>0</v>
          </cell>
          <cell r="DX1268">
            <v>0</v>
          </cell>
          <cell r="DY1268">
            <v>0</v>
          </cell>
          <cell r="DZ1268">
            <v>0</v>
          </cell>
          <cell r="EA1268">
            <v>0</v>
          </cell>
          <cell r="EB1268">
            <v>0</v>
          </cell>
          <cell r="EC1268">
            <v>0</v>
          </cell>
          <cell r="ED1268">
            <v>0</v>
          </cell>
          <cell r="EE1268">
            <v>0</v>
          </cell>
          <cell r="EF1268">
            <v>0</v>
          </cell>
          <cell r="EG1268">
            <v>0</v>
          </cell>
          <cell r="EH1268">
            <v>0</v>
          </cell>
          <cell r="EI1268">
            <v>0</v>
          </cell>
          <cell r="EJ1268">
            <v>0</v>
          </cell>
          <cell r="EK1268">
            <v>0</v>
          </cell>
          <cell r="EL1268">
            <v>0</v>
          </cell>
          <cell r="EM1268">
            <v>0</v>
          </cell>
          <cell r="EN1268">
            <v>0</v>
          </cell>
          <cell r="EO1268">
            <v>0</v>
          </cell>
          <cell r="EP1268">
            <v>0</v>
          </cell>
          <cell r="EQ1268">
            <v>0</v>
          </cell>
          <cell r="ER1268">
            <v>0</v>
          </cell>
          <cell r="ES1268">
            <v>0</v>
          </cell>
          <cell r="ET1268">
            <v>0</v>
          </cell>
          <cell r="EU1268">
            <v>0</v>
          </cell>
          <cell r="EV1268">
            <v>0</v>
          </cell>
          <cell r="EW1268">
            <v>0</v>
          </cell>
          <cell r="EX1268">
            <v>0</v>
          </cell>
          <cell r="EY1268">
            <v>0</v>
          </cell>
          <cell r="EZ1268">
            <v>0</v>
          </cell>
          <cell r="FA1268">
            <v>0</v>
          </cell>
          <cell r="FB1268">
            <v>0</v>
          </cell>
          <cell r="FC1268">
            <v>0</v>
          </cell>
          <cell r="FD1268">
            <v>0</v>
          </cell>
          <cell r="FE1268">
            <v>0</v>
          </cell>
          <cell r="FF1268">
            <v>0</v>
          </cell>
          <cell r="FG1268">
            <v>0</v>
          </cell>
          <cell r="FH1268">
            <v>0</v>
          </cell>
          <cell r="FI1268">
            <v>0</v>
          </cell>
          <cell r="FJ1268">
            <v>0</v>
          </cell>
          <cell r="FK1268">
            <v>0</v>
          </cell>
          <cell r="FL1268">
            <v>0</v>
          </cell>
          <cell r="FM1268">
            <v>0</v>
          </cell>
          <cell r="FN1268">
            <v>0</v>
          </cell>
          <cell r="FO1268">
            <v>0</v>
          </cell>
          <cell r="FP1268">
            <v>0</v>
          </cell>
          <cell r="FQ1268">
            <v>0</v>
          </cell>
          <cell r="FR1268">
            <v>0</v>
          </cell>
          <cell r="FS1268">
            <v>0</v>
          </cell>
          <cell r="FT1268">
            <v>0</v>
          </cell>
          <cell r="FU1268">
            <v>0</v>
          </cell>
          <cell r="FV1268">
            <v>0</v>
          </cell>
          <cell r="FW1268">
            <v>0</v>
          </cell>
          <cell r="FX1268">
            <v>0</v>
          </cell>
          <cell r="FY1268">
            <v>0</v>
          </cell>
          <cell r="FZ1268">
            <v>0</v>
          </cell>
          <cell r="GA1268">
            <v>0</v>
          </cell>
          <cell r="GB1268">
            <v>0</v>
          </cell>
          <cell r="GC1268">
            <v>0</v>
          </cell>
          <cell r="GD1268">
            <v>0</v>
          </cell>
          <cell r="GE1268">
            <v>0</v>
          </cell>
          <cell r="GF1268">
            <v>0</v>
          </cell>
          <cell r="GG1268">
            <v>0</v>
          </cell>
          <cell r="GH1268">
            <v>0</v>
          </cell>
          <cell r="GI1268">
            <v>0</v>
          </cell>
          <cell r="GJ1268">
            <v>0</v>
          </cell>
          <cell r="GK1268">
            <v>0</v>
          </cell>
          <cell r="GL1268">
            <v>0</v>
          </cell>
          <cell r="GM1268">
            <v>0</v>
          </cell>
          <cell r="GN1268">
            <v>0</v>
          </cell>
          <cell r="GO1268">
            <v>0</v>
          </cell>
          <cell r="GP1268">
            <v>0</v>
          </cell>
          <cell r="GQ1268">
            <v>0</v>
          </cell>
          <cell r="GR1268">
            <v>0</v>
          </cell>
          <cell r="GS1268">
            <v>0</v>
          </cell>
          <cell r="GT1268">
            <v>0</v>
          </cell>
          <cell r="GU1268">
            <v>0</v>
          </cell>
          <cell r="GV1268">
            <v>0</v>
          </cell>
          <cell r="GW1268">
            <v>0</v>
          </cell>
          <cell r="GX1268">
            <v>0</v>
          </cell>
          <cell r="GY1268">
            <v>0</v>
          </cell>
          <cell r="GZ1268">
            <v>0</v>
          </cell>
          <cell r="HA1268">
            <v>0</v>
          </cell>
          <cell r="HB1268">
            <v>0</v>
          </cell>
          <cell r="HC1268">
            <v>0</v>
          </cell>
          <cell r="HD1268">
            <v>0</v>
          </cell>
          <cell r="HE1268">
            <v>0</v>
          </cell>
          <cell r="HF1268">
            <v>0</v>
          </cell>
          <cell r="HG1268">
            <v>0</v>
          </cell>
          <cell r="HH1268">
            <v>0</v>
          </cell>
          <cell r="HI1268">
            <v>0</v>
          </cell>
          <cell r="HJ1268">
            <v>0</v>
          </cell>
          <cell r="HK1268">
            <v>0</v>
          </cell>
          <cell r="HL1268">
            <v>0</v>
          </cell>
          <cell r="HM1268">
            <v>0</v>
          </cell>
          <cell r="HN1268">
            <v>0</v>
          </cell>
          <cell r="HO1268">
            <v>0</v>
          </cell>
          <cell r="HP1268">
            <v>0</v>
          </cell>
          <cell r="HQ1268">
            <v>0</v>
          </cell>
          <cell r="HR1268">
            <v>0</v>
          </cell>
          <cell r="HS1268">
            <v>0</v>
          </cell>
          <cell r="HT1268">
            <v>0</v>
          </cell>
          <cell r="HU1268">
            <v>0</v>
          </cell>
          <cell r="HV1268">
            <v>0</v>
          </cell>
          <cell r="HW1268">
            <v>0</v>
          </cell>
          <cell r="HX1268">
            <v>0</v>
          </cell>
          <cell r="HY1268">
            <v>0</v>
          </cell>
          <cell r="HZ1268">
            <v>0</v>
          </cell>
          <cell r="IA1268">
            <v>0</v>
          </cell>
          <cell r="IB1268">
            <v>0</v>
          </cell>
          <cell r="IC1268">
            <v>0</v>
          </cell>
          <cell r="ID1268">
            <v>0</v>
          </cell>
          <cell r="IE1268">
            <v>0</v>
          </cell>
          <cell r="IF1268">
            <v>0</v>
          </cell>
          <cell r="IG1268">
            <v>0</v>
          </cell>
          <cell r="IH1268">
            <v>0</v>
          </cell>
          <cell r="II1268">
            <v>0</v>
          </cell>
          <cell r="IJ1268">
            <v>0</v>
          </cell>
          <cell r="IK1268">
            <v>0</v>
          </cell>
          <cell r="IL1268">
            <v>0</v>
          </cell>
          <cell r="IM1268">
            <v>0</v>
          </cell>
          <cell r="IN1268">
            <v>0</v>
          </cell>
          <cell r="IO1268">
            <v>0</v>
          </cell>
          <cell r="IP1268">
            <v>0</v>
          </cell>
          <cell r="IQ1268">
            <v>0</v>
          </cell>
          <cell r="IR1268">
            <v>0</v>
          </cell>
          <cell r="IS1268">
            <v>0</v>
          </cell>
          <cell r="IT1268">
            <v>0</v>
          </cell>
          <cell r="IU1268">
            <v>0</v>
          </cell>
          <cell r="IV1268">
            <v>0</v>
          </cell>
          <cell r="IW1268">
            <v>0</v>
          </cell>
          <cell r="IX1268">
            <v>0</v>
          </cell>
          <cell r="IY1268">
            <v>0</v>
          </cell>
          <cell r="IZ1268">
            <v>0</v>
          </cell>
          <cell r="JA1268">
            <v>0</v>
          </cell>
          <cell r="JB1268">
            <v>0</v>
          </cell>
          <cell r="JC1268">
            <v>0</v>
          </cell>
          <cell r="JD1268">
            <v>0</v>
          </cell>
          <cell r="JE1268">
            <v>0</v>
          </cell>
          <cell r="JF1268">
            <v>0</v>
          </cell>
          <cell r="JG1268">
            <v>0</v>
          </cell>
          <cell r="JH1268">
            <v>0</v>
          </cell>
          <cell r="JI1268">
            <v>0</v>
          </cell>
          <cell r="JJ1268">
            <v>0</v>
          </cell>
          <cell r="JK1268">
            <v>0</v>
          </cell>
          <cell r="JL1268">
            <v>0</v>
          </cell>
          <cell r="JM1268">
            <v>0</v>
          </cell>
          <cell r="JN1268">
            <v>0</v>
          </cell>
          <cell r="JO1268">
            <v>0</v>
          </cell>
          <cell r="JP1268">
            <v>0</v>
          </cell>
          <cell r="JQ1268">
            <v>0</v>
          </cell>
        </row>
        <row r="1270">
          <cell r="D1270" t="str">
            <v>GCV.EX.BDG._._24.JimBridger 1</v>
          </cell>
          <cell r="F1270">
            <v>66.719790240022121</v>
          </cell>
          <cell r="G1270">
            <v>-449.61085280000407</v>
          </cell>
          <cell r="H1270">
            <v>241.88789514997916</v>
          </cell>
          <cell r="I1270">
            <v>17.004559649998555</v>
          </cell>
          <cell r="J1270">
            <v>-3.6378923899901565</v>
          </cell>
          <cell r="K1270">
            <v>524.11415146999934</v>
          </cell>
          <cell r="L1270">
            <v>-1502.5760516699884</v>
          </cell>
          <cell r="M1270">
            <v>503.78892538000946</v>
          </cell>
          <cell r="N1270">
            <v>-115.77651570999296</v>
          </cell>
          <cell r="O1270">
            <v>-135.38194127999304</v>
          </cell>
          <cell r="P1270">
            <v>65.215370850000909</v>
          </cell>
          <cell r="Q1270">
            <v>-75.561392489999889</v>
          </cell>
          <cell r="R1270">
            <v>448.93015895993449</v>
          </cell>
          <cell r="S1270">
            <v>-316.90822181000021</v>
          </cell>
          <cell r="T1270">
            <v>-301.59607219999998</v>
          </cell>
          <cell r="U1270">
            <v>79.197664729999815</v>
          </cell>
          <cell r="V1270">
            <v>202.24222032999387</v>
          </cell>
          <cell r="W1270">
            <v>154.40763590000279</v>
          </cell>
          <cell r="X1270">
            <v>6.7825328899998567</v>
          </cell>
          <cell r="Y1270">
            <v>219.29274424000323</v>
          </cell>
          <cell r="Z1270">
            <v>307.99509530999785</v>
          </cell>
          <cell r="AA1270">
            <v>-175.41365219001455</v>
          </cell>
          <cell r="AB1270">
            <v>-394.8167273600011</v>
          </cell>
          <cell r="AC1270">
            <v>538.80935334999958</v>
          </cell>
          <cell r="AD1270">
            <v>128.93758577000335</v>
          </cell>
          <cell r="AE1270">
            <v>-2545.8493171600276</v>
          </cell>
          <cell r="AF1270">
            <v>152.73068682000121</v>
          </cell>
          <cell r="AG1270">
            <v>-564.07309220000025</v>
          </cell>
          <cell r="AH1270">
            <v>183.00461504999475</v>
          </cell>
          <cell r="AI1270">
            <v>-586.67421485999512</v>
          </cell>
          <cell r="AJ1270">
            <v>-137.44320693999907</v>
          </cell>
          <cell r="AK1270">
            <v>-1812.0151839600003</v>
          </cell>
          <cell r="AL1270">
            <v>-32.708263639997313</v>
          </cell>
          <cell r="AM1270">
            <v>510.16390534998209</v>
          </cell>
          <cell r="AN1270">
            <v>-251.87005447000411</v>
          </cell>
          <cell r="AO1270">
            <v>-74.807706750001671</v>
          </cell>
          <cell r="AP1270">
            <v>-37.615938220005773</v>
          </cell>
          <cell r="AQ1270">
            <v>105.45913666000706</v>
          </cell>
          <cell r="AR1270">
            <v>-1029.1521714100381</v>
          </cell>
          <cell r="AS1270">
            <v>-78.773132200003602</v>
          </cell>
          <cell r="AT1270">
            <v>-89.266697319999366</v>
          </cell>
          <cell r="AU1270">
            <v>-3.8714700300001823</v>
          </cell>
          <cell r="AV1270">
            <v>-35.722506169997359</v>
          </cell>
          <cell r="AW1270">
            <v>304.28929442999652</v>
          </cell>
          <cell r="AX1270">
            <v>22.715820949997578</v>
          </cell>
          <cell r="AY1270">
            <v>374.38166884001112</v>
          </cell>
          <cell r="AZ1270">
            <v>-1591.8766552100133</v>
          </cell>
          <cell r="BA1270">
            <v>-259.74909325001499</v>
          </cell>
          <cell r="BB1270">
            <v>420.83979577999889</v>
          </cell>
          <cell r="BC1270">
            <v>1.9858519997796975E-2</v>
          </cell>
          <cell r="BD1270">
            <v>-92.139055749987165</v>
          </cell>
          <cell r="BE1270">
            <v>-407.58953844977077</v>
          </cell>
          <cell r="BF1270">
            <v>-80.521215430009761</v>
          </cell>
          <cell r="BG1270">
            <v>-40.429417419982201</v>
          </cell>
          <cell r="BH1270">
            <v>-56.770013839995954</v>
          </cell>
          <cell r="BI1270">
            <v>-175.75583340000594</v>
          </cell>
          <cell r="BJ1270">
            <v>-18.410336270000698</v>
          </cell>
          <cell r="BK1270">
            <v>-3.6227337000018451</v>
          </cell>
          <cell r="BL1270">
            <v>161.24600190001365</v>
          </cell>
          <cell r="BM1270">
            <v>-57.018158459992264</v>
          </cell>
          <cell r="BN1270">
            <v>12.602257140009897</v>
          </cell>
          <cell r="BO1270">
            <v>-43.493328860004112</v>
          </cell>
          <cell r="BP1270">
            <v>-48.677342280003359</v>
          </cell>
          <cell r="BQ1270">
            <v>-56.739417830001912</v>
          </cell>
          <cell r="BR1270">
            <v>-207.43495767004788</v>
          </cell>
          <cell r="BS1270">
            <v>-19.824947769993742</v>
          </cell>
          <cell r="BT1270">
            <v>-40.645960589994502</v>
          </cell>
          <cell r="BU1270">
            <v>-22.101421270010178</v>
          </cell>
          <cell r="BV1270">
            <v>-2.0325892399996519</v>
          </cell>
          <cell r="BW1270">
            <v>-41.284468200006813</v>
          </cell>
          <cell r="BX1270">
            <v>-108.03014713000448</v>
          </cell>
          <cell r="BY1270">
            <v>-3.5980773299961584</v>
          </cell>
          <cell r="BZ1270">
            <v>-13.52527025998279</v>
          </cell>
          <cell r="CA1270">
            <v>5.6888258799881442</v>
          </cell>
          <cell r="CB1270">
            <v>72.544117839999672</v>
          </cell>
          <cell r="CC1270">
            <v>-77.444580169991241</v>
          </cell>
          <cell r="CD1270">
            <v>42.819560569994792</v>
          </cell>
          <cell r="CE1270">
            <v>-772.08687679981813</v>
          </cell>
          <cell r="CF1270">
            <v>-95.430753069987986</v>
          </cell>
          <cell r="CG1270">
            <v>-178.53056753001874</v>
          </cell>
          <cell r="CH1270">
            <v>-89.409485609998228</v>
          </cell>
          <cell r="CI1270">
            <v>6.7781845099962084</v>
          </cell>
          <cell r="CJ1270">
            <v>-124.39877230001002</v>
          </cell>
          <cell r="CK1270">
            <v>-61.52287661000446</v>
          </cell>
          <cell r="CL1270">
            <v>-50.40630193000834</v>
          </cell>
          <cell r="CM1270">
            <v>-71.049759139990783</v>
          </cell>
          <cell r="CN1270">
            <v>-6.9748980099975597</v>
          </cell>
          <cell r="CO1270">
            <v>-29.494921320001595</v>
          </cell>
          <cell r="CP1270">
            <v>-52.197416639974108</v>
          </cell>
          <cell r="CQ1270">
            <v>-19.449309149982582</v>
          </cell>
          <cell r="CR1270">
            <v>-535.39739052008372</v>
          </cell>
          <cell r="CS1270">
            <v>-10.909518839995144</v>
          </cell>
          <cell r="CT1270">
            <v>-151.68917254000553</v>
          </cell>
          <cell r="CU1270">
            <v>-18.364072060008766</v>
          </cell>
          <cell r="CV1270">
            <v>-41.733370000001742</v>
          </cell>
          <cell r="CW1270">
            <v>-53.278040460001648</v>
          </cell>
          <cell r="CX1270">
            <v>-50.176030030008405</v>
          </cell>
          <cell r="CY1270">
            <v>-37.587030030001188</v>
          </cell>
          <cell r="CZ1270">
            <v>-49.847179460004554</v>
          </cell>
          <cell r="DA1270">
            <v>15.788424639991717</v>
          </cell>
          <cell r="DB1270">
            <v>-45.660297250004078</v>
          </cell>
          <cell r="DC1270">
            <v>-74.930830650002463</v>
          </cell>
          <cell r="DD1270">
            <v>-17.010273840001901</v>
          </cell>
          <cell r="DE1270">
            <v>-586.84099922003224</v>
          </cell>
          <cell r="DF1270">
            <v>-89.265105029997358</v>
          </cell>
          <cell r="DG1270">
            <v>-57.547482630019658</v>
          </cell>
          <cell r="DH1270">
            <v>-52.436332810000749</v>
          </cell>
          <cell r="DI1270">
            <v>-70.779528220002248</v>
          </cell>
          <cell r="DJ1270">
            <v>-261.67115281000588</v>
          </cell>
          <cell r="DK1270">
            <v>-77.822710710002866</v>
          </cell>
          <cell r="DL1270">
            <v>3.4492478899919661</v>
          </cell>
          <cell r="DM1270">
            <v>-15.036322600019048</v>
          </cell>
          <cell r="DN1270">
            <v>18.101169510002364</v>
          </cell>
          <cell r="DO1270">
            <v>63.829667870006233</v>
          </cell>
          <cell r="DP1270">
            <v>-42.800907889992232</v>
          </cell>
          <cell r="DQ1270">
            <v>-4.8615417900000466</v>
          </cell>
          <cell r="DR1270">
            <v>-54.321130209951662</v>
          </cell>
          <cell r="DS1270">
            <v>-7.8028846700035501</v>
          </cell>
          <cell r="DT1270">
            <v>97.799259319988778</v>
          </cell>
          <cell r="DU1270">
            <v>6.8462780400004704</v>
          </cell>
          <cell r="DV1270">
            <v>-13.049945489998208</v>
          </cell>
          <cell r="DW1270">
            <v>-11.348435669995524</v>
          </cell>
          <cell r="DX1270">
            <v>34.882117059991288</v>
          </cell>
          <cell r="DY1270">
            <v>-63.102027469998575</v>
          </cell>
          <cell r="DZ1270">
            <v>12.681160270018154</v>
          </cell>
          <cell r="EA1270">
            <v>-115.72086638999463</v>
          </cell>
          <cell r="EB1270">
            <v>-4.972344000270823E-2</v>
          </cell>
          <cell r="EC1270">
            <v>-6.8227886399981799</v>
          </cell>
          <cell r="ED1270">
            <v>11.366726870001003</v>
          </cell>
          <cell r="EE1270">
            <v>205.93772321997676</v>
          </cell>
          <cell r="EF1270">
            <v>-37.640438970011019</v>
          </cell>
          <cell r="EG1270">
            <v>159.97341932999552</v>
          </cell>
          <cell r="EH1270">
            <v>-48.243509849991824</v>
          </cell>
          <cell r="EI1270">
            <v>14.917074980003235</v>
          </cell>
          <cell r="EJ1270">
            <v>-14.798581359991658</v>
          </cell>
          <cell r="EK1270">
            <v>-12.909570890002215</v>
          </cell>
          <cell r="EL1270">
            <v>95.153618909986108</v>
          </cell>
          <cell r="EM1270">
            <v>42.336381299974164</v>
          </cell>
          <cell r="EN1270">
            <v>4.4942679099913221</v>
          </cell>
          <cell r="EO1270">
            <v>0.53979936000177986</v>
          </cell>
          <cell r="EP1270">
            <v>4.2330587300020852</v>
          </cell>
          <cell r="EQ1270">
            <v>-2.1177962300062063</v>
          </cell>
          <cell r="ER1270">
            <v>63.158312659827061</v>
          </cell>
          <cell r="ES1270">
            <v>37.045691360006458</v>
          </cell>
          <cell r="ET1270">
            <v>-127.79071896002279</v>
          </cell>
          <cell r="EU1270">
            <v>2.2714495400141459</v>
          </cell>
          <cell r="EV1270">
            <v>10.800697059999948</v>
          </cell>
          <cell r="EW1270">
            <v>38.932587789997342</v>
          </cell>
          <cell r="EX1270">
            <v>-37.158733899999788</v>
          </cell>
          <cell r="EY1270">
            <v>110.32458506002149</v>
          </cell>
          <cell r="EZ1270">
            <v>3.2314751499798149</v>
          </cell>
          <cell r="FA1270">
            <v>5.1893317200083402</v>
          </cell>
          <cell r="FB1270">
            <v>132.98563769999964</v>
          </cell>
          <cell r="FC1270">
            <v>-58.472417560013128</v>
          </cell>
          <cell r="FD1270">
            <v>-54.201272300007986</v>
          </cell>
          <cell r="FE1270">
            <v>-193.78745542990509</v>
          </cell>
          <cell r="FF1270">
            <v>-0.30190362000575988</v>
          </cell>
          <cell r="FG1270">
            <v>-53.26900905999355</v>
          </cell>
          <cell r="FH1270">
            <v>-3.0137748799897963</v>
          </cell>
          <cell r="FI1270">
            <v>0.8028073499990569</v>
          </cell>
          <cell r="FJ1270">
            <v>32.844890870004747</v>
          </cell>
          <cell r="FK1270">
            <v>-13.648845039997468</v>
          </cell>
          <cell r="FL1270">
            <v>-5.111904469995352</v>
          </cell>
          <cell r="FM1270">
            <v>-95.169504400022561</v>
          </cell>
          <cell r="FN1270">
            <v>0.65627105999737978</v>
          </cell>
          <cell r="FO1270">
            <v>8.4349037600004522</v>
          </cell>
          <cell r="FP1270">
            <v>-32.758617350016721</v>
          </cell>
          <cell r="FQ1270">
            <v>-33.252769649989204</v>
          </cell>
          <cell r="FR1270">
            <v>129.64868815999944</v>
          </cell>
          <cell r="FS1270">
            <v>13.721366309997393</v>
          </cell>
          <cell r="FT1270">
            <v>59.901993780003977</v>
          </cell>
          <cell r="FU1270">
            <v>-1.584786720000011</v>
          </cell>
          <cell r="FV1270">
            <v>-146.93881184999918</v>
          </cell>
          <cell r="FW1270">
            <v>0.16417408000052092</v>
          </cell>
          <cell r="FX1270">
            <v>-2.1760742000005848</v>
          </cell>
          <cell r="FY1270">
            <v>15.017475590000686</v>
          </cell>
          <cell r="FZ1270">
            <v>198.24991833000968</v>
          </cell>
          <cell r="GA1270">
            <v>3.1995143300082418</v>
          </cell>
          <cell r="GB1270">
            <v>4.8347890200002439</v>
          </cell>
          <cell r="GC1270">
            <v>-34.359442150016548</v>
          </cell>
          <cell r="GD1270">
            <v>19.618571639992297</v>
          </cell>
          <cell r="GE1270">
            <v>-463.77854677010328</v>
          </cell>
          <cell r="GF1270">
            <v>-46.345328300005349</v>
          </cell>
          <cell r="GG1270">
            <v>-84.273536360007711</v>
          </cell>
          <cell r="GH1270">
            <v>-25.975095709996822</v>
          </cell>
          <cell r="GI1270">
            <v>-5.8868601899994246</v>
          </cell>
          <cell r="GJ1270">
            <v>2.8117427899996983</v>
          </cell>
          <cell r="GK1270">
            <v>11.360154959998908</v>
          </cell>
          <cell r="GL1270">
            <v>5.5822299299979932</v>
          </cell>
          <cell r="GM1270">
            <v>97.19560298002034</v>
          </cell>
          <cell r="GN1270">
            <v>15.058679660003691</v>
          </cell>
          <cell r="GO1270">
            <v>-446.58324179000374</v>
          </cell>
          <cell r="GP1270">
            <v>-19.240845289983554</v>
          </cell>
          <cell r="GQ1270">
            <v>32.517950549983652</v>
          </cell>
          <cell r="GR1270">
            <v>-412.70293083018623</v>
          </cell>
          <cell r="GS1270">
            <v>150.6367309900088</v>
          </cell>
          <cell r="GT1270">
            <v>-119.995554359979</v>
          </cell>
          <cell r="GU1270">
            <v>3.3212385999868275</v>
          </cell>
          <cell r="GV1270">
            <v>-117.65459311999803</v>
          </cell>
          <cell r="GW1270">
            <v>14.842511110000487</v>
          </cell>
          <cell r="GX1270">
            <v>124.01188665000154</v>
          </cell>
          <cell r="GY1270">
            <v>-423.95429901999887</v>
          </cell>
          <cell r="GZ1270">
            <v>40.216090129993972</v>
          </cell>
          <cell r="HA1270">
            <v>5.9052291700209025</v>
          </cell>
          <cell r="HB1270">
            <v>-65.391449590000775</v>
          </cell>
          <cell r="HC1270">
            <v>2.6541935999994166</v>
          </cell>
          <cell r="HD1270">
            <v>-27.294914990008692</v>
          </cell>
          <cell r="HE1270">
            <v>14.640233169891872</v>
          </cell>
          <cell r="HF1270">
            <v>-28.535252409987152</v>
          </cell>
          <cell r="HG1270">
            <v>-85.883096739999019</v>
          </cell>
          <cell r="HH1270">
            <v>-177.75955095999961</v>
          </cell>
          <cell r="HI1270">
            <v>17.697452389998944</v>
          </cell>
          <cell r="HJ1270">
            <v>-6.7510597800028336</v>
          </cell>
          <cell r="HK1270">
            <v>28.331932480006799</v>
          </cell>
          <cell r="HL1270">
            <v>215.65213535001385</v>
          </cell>
          <cell r="HM1270">
            <v>19.350184149996494</v>
          </cell>
          <cell r="HN1270">
            <v>50.533276469999691</v>
          </cell>
          <cell r="HO1270">
            <v>13.090419450001718</v>
          </cell>
          <cell r="HP1270">
            <v>-21.591787920013303</v>
          </cell>
          <cell r="HQ1270">
            <v>-9.4944193099800032</v>
          </cell>
          <cell r="HR1270">
            <v>124.44957064988557</v>
          </cell>
          <cell r="HS1270">
            <v>-26.363348020036938</v>
          </cell>
          <cell r="HT1270">
            <v>-49.873577400008799</v>
          </cell>
          <cell r="HU1270">
            <v>21.293608629988739</v>
          </cell>
          <cell r="HV1270">
            <v>11.133817060002912</v>
          </cell>
          <cell r="HW1270">
            <v>41.240981460001422</v>
          </cell>
          <cell r="HX1270">
            <v>-56.03801803999886</v>
          </cell>
          <cell r="HY1270">
            <v>32.41161772000487</v>
          </cell>
          <cell r="HZ1270">
            <v>40.391651910002111</v>
          </cell>
          <cell r="IA1270">
            <v>222.86172780999914</v>
          </cell>
          <cell r="IB1270">
            <v>7.123730789999172</v>
          </cell>
          <cell r="IC1270">
            <v>32.231222460017307</v>
          </cell>
          <cell r="ID1270">
            <v>-151.96384373003093</v>
          </cell>
          <cell r="IE1270">
            <v>-70.429699770058505</v>
          </cell>
          <cell r="IF1270">
            <v>-55.86460933998751</v>
          </cell>
          <cell r="IG1270">
            <v>-22.821611370003666</v>
          </cell>
          <cell r="IH1270">
            <v>21.414155310005299</v>
          </cell>
          <cell r="II1270">
            <v>4.4644346300001416</v>
          </cell>
          <cell r="IJ1270">
            <v>15.282807039997351</v>
          </cell>
          <cell r="IK1270">
            <v>-53.164612680000573</v>
          </cell>
          <cell r="IL1270">
            <v>13.716637500023353</v>
          </cell>
          <cell r="IM1270">
            <v>54.964850339965778</v>
          </cell>
          <cell r="IN1270">
            <v>28.487687389999337</v>
          </cell>
          <cell r="IO1270">
            <v>3.3559709300006944</v>
          </cell>
          <cell r="IP1270">
            <v>-51.136425490025431</v>
          </cell>
          <cell r="IQ1270">
            <v>-29.128984030015999</v>
          </cell>
          <cell r="IR1270">
            <v>-475.29725139995571</v>
          </cell>
          <cell r="IS1270">
            <v>6.9267370500019751</v>
          </cell>
          <cell r="IT1270">
            <v>-52.16302299000381</v>
          </cell>
          <cell r="IU1270">
            <v>33.331871740003407</v>
          </cell>
          <cell r="IV1270">
            <v>4.9946553700010554</v>
          </cell>
          <cell r="IW1270">
            <v>-205.16472625999995</v>
          </cell>
          <cell r="IX1270">
            <v>-19.734828819997347</v>
          </cell>
          <cell r="IY1270">
            <v>131.35065351000958</v>
          </cell>
          <cell r="IZ1270">
            <v>-206.25070591999975</v>
          </cell>
          <cell r="JA1270">
            <v>-124.071776280005</v>
          </cell>
          <cell r="JB1270">
            <v>1.1699616499972763</v>
          </cell>
          <cell r="JC1270">
            <v>-54.158616079992498</v>
          </cell>
          <cell r="JD1270">
            <v>8.4725456300075166</v>
          </cell>
          <cell r="JE1270">
            <v>0</v>
          </cell>
          <cell r="JF1270">
            <v>0</v>
          </cell>
          <cell r="JG1270">
            <v>0</v>
          </cell>
          <cell r="JH1270">
            <v>0</v>
          </cell>
          <cell r="JI1270">
            <v>0</v>
          </cell>
          <cell r="JJ1270">
            <v>0</v>
          </cell>
          <cell r="JK1270">
            <v>0</v>
          </cell>
          <cell r="JL1270">
            <v>0</v>
          </cell>
          <cell r="JM1270">
            <v>0</v>
          </cell>
          <cell r="JN1270">
            <v>0</v>
          </cell>
          <cell r="JO1270">
            <v>0</v>
          </cell>
          <cell r="JP1270">
            <v>0</v>
          </cell>
          <cell r="JQ1270">
            <v>0</v>
          </cell>
        </row>
        <row r="1271">
          <cell r="D1271" t="str">
            <v>GCV.EX.BDG._._24.JimBridger 1 OR</v>
          </cell>
          <cell r="F1271">
            <v>-14.112207050005964</v>
          </cell>
          <cell r="G1271">
            <v>251.88959261999844</v>
          </cell>
          <cell r="H1271">
            <v>71.471277510005166</v>
          </cell>
          <cell r="I1271">
            <v>-175.55698659000336</v>
          </cell>
          <cell r="J1271">
            <v>-99.09837481998693</v>
          </cell>
          <cell r="K1271">
            <v>-882.64039243000298</v>
          </cell>
          <cell r="L1271">
            <v>1406.6327574499992</v>
          </cell>
          <cell r="M1271">
            <v>-604.61995117001061</v>
          </cell>
          <cell r="N1271">
            <v>0.69172856000295724</v>
          </cell>
          <cell r="O1271">
            <v>171.06346200999906</v>
          </cell>
          <cell r="P1271">
            <v>-40.102257630000167</v>
          </cell>
          <cell r="Q1271">
            <v>15.092686289999619</v>
          </cell>
          <cell r="R1271">
            <v>-754.75616190003348</v>
          </cell>
          <cell r="S1271">
            <v>230.61311344000023</v>
          </cell>
          <cell r="T1271">
            <v>236.31258362000062</v>
          </cell>
          <cell r="U1271">
            <v>-141.47932305999893</v>
          </cell>
          <cell r="V1271">
            <v>-326.63242584000182</v>
          </cell>
          <cell r="W1271">
            <v>-282.2211446700021</v>
          </cell>
          <cell r="X1271">
            <v>383.59396826000011</v>
          </cell>
          <cell r="Y1271">
            <v>-218.92708547999973</v>
          </cell>
          <cell r="Z1271">
            <v>-233.89674586000547</v>
          </cell>
          <cell r="AA1271">
            <v>-40.980122179998943</v>
          </cell>
          <cell r="AB1271">
            <v>306.56285231999755</v>
          </cell>
          <cell r="AC1271">
            <v>-534.83345939999981</v>
          </cell>
          <cell r="AD1271">
            <v>-132.86837305000063</v>
          </cell>
          <cell r="AE1271">
            <v>1322.669539799972</v>
          </cell>
          <cell r="AF1271">
            <v>-151.14885477000007</v>
          </cell>
          <cell r="AG1271">
            <v>389.9398077800015</v>
          </cell>
          <cell r="AH1271">
            <v>-168.63641844999802</v>
          </cell>
          <cell r="AI1271">
            <v>499.97849633999795</v>
          </cell>
          <cell r="AJ1271">
            <v>1.853031259997806</v>
          </cell>
          <cell r="AK1271">
            <v>1350.3022634800036</v>
          </cell>
          <cell r="AL1271">
            <v>17.447259939997821</v>
          </cell>
          <cell r="AM1271">
            <v>-686.02480435000689</v>
          </cell>
          <cell r="AN1271">
            <v>295.3584499499957</v>
          </cell>
          <cell r="AO1271">
            <v>-4.6187924299993028</v>
          </cell>
          <cell r="AP1271">
            <v>-19.933747969998876</v>
          </cell>
          <cell r="AQ1271">
            <v>-201.84715098000379</v>
          </cell>
          <cell r="AR1271">
            <v>482.22423165000509</v>
          </cell>
          <cell r="AS1271">
            <v>-20.575577079999675</v>
          </cell>
          <cell r="AT1271">
            <v>77.593573219999598</v>
          </cell>
          <cell r="AU1271">
            <v>0</v>
          </cell>
          <cell r="AV1271">
            <v>-11.965068399998927</v>
          </cell>
          <cell r="AW1271">
            <v>-284.10653919000015</v>
          </cell>
          <cell r="AX1271">
            <v>-71.192038550000689</v>
          </cell>
          <cell r="AY1271">
            <v>-192.66770156000166</v>
          </cell>
          <cell r="AZ1271">
            <v>1405.2326919399929</v>
          </cell>
          <cell r="BA1271">
            <v>-22.583842519998143</v>
          </cell>
          <cell r="BB1271">
            <v>-439.48981684000046</v>
          </cell>
          <cell r="BC1271">
            <v>2.5518993099994987</v>
          </cell>
          <cell r="BD1271">
            <v>39.4266513199982</v>
          </cell>
          <cell r="BE1271">
            <v>-79.922267740003008</v>
          </cell>
          <cell r="BF1271">
            <v>0</v>
          </cell>
          <cell r="BG1271">
            <v>-7.836514450001232</v>
          </cell>
          <cell r="BH1271">
            <v>-22.256272999999965</v>
          </cell>
          <cell r="BI1271">
            <v>-0.38790868000023693</v>
          </cell>
          <cell r="BJ1271">
            <v>0</v>
          </cell>
          <cell r="BK1271">
            <v>0</v>
          </cell>
          <cell r="BL1271">
            <v>0</v>
          </cell>
          <cell r="BM1271">
            <v>-46.357632219998777</v>
          </cell>
          <cell r="BN1271">
            <v>-0.18916727000032552</v>
          </cell>
          <cell r="BO1271">
            <v>2.5237126399999852</v>
          </cell>
          <cell r="BP1271">
            <v>0.28724618000023838</v>
          </cell>
          <cell r="BQ1271">
            <v>-5.7057309399999667</v>
          </cell>
          <cell r="BR1271">
            <v>-63.851596690001315</v>
          </cell>
          <cell r="BS1271">
            <v>-103.79312383000001</v>
          </cell>
          <cell r="BT1271">
            <v>176.24415665000015</v>
          </cell>
          <cell r="BU1271">
            <v>0</v>
          </cell>
          <cell r="BV1271">
            <v>0</v>
          </cell>
          <cell r="BW1271">
            <v>0</v>
          </cell>
          <cell r="BX1271">
            <v>-67.688226670000404</v>
          </cell>
          <cell r="BY1271">
            <v>29.454884239998137</v>
          </cell>
          <cell r="BZ1271">
            <v>-12.818659079999634</v>
          </cell>
          <cell r="CA1271">
            <v>-85.250627999999779</v>
          </cell>
          <cell r="CB1271">
            <v>0</v>
          </cell>
          <cell r="CC1271">
            <v>0</v>
          </cell>
          <cell r="CD1271">
            <v>0</v>
          </cell>
          <cell r="CE1271">
            <v>-212.10331926999788</v>
          </cell>
          <cell r="CF1271">
            <v>-16.517417430000478</v>
          </cell>
          <cell r="CG1271">
            <v>-108.34364746999927</v>
          </cell>
          <cell r="CH1271">
            <v>-19.054885049999939</v>
          </cell>
          <cell r="CI1271">
            <v>1.4444612499999039</v>
          </cell>
          <cell r="CJ1271">
            <v>0</v>
          </cell>
          <cell r="CK1271">
            <v>0</v>
          </cell>
          <cell r="CL1271">
            <v>0.19271491000108654</v>
          </cell>
          <cell r="CM1271">
            <v>-6.0796183099992049</v>
          </cell>
          <cell r="CN1271">
            <v>-12.758618260000731</v>
          </cell>
          <cell r="CO1271">
            <v>0</v>
          </cell>
          <cell r="CP1271">
            <v>-11.565165080000952</v>
          </cell>
          <cell r="CQ1271">
            <v>-39.421143829998982</v>
          </cell>
          <cell r="CR1271">
            <v>-109.97800210000423</v>
          </cell>
          <cell r="CS1271">
            <v>-4.5978703300002053</v>
          </cell>
          <cell r="CT1271">
            <v>-50.867757309999433</v>
          </cell>
          <cell r="CU1271">
            <v>3.1074797300007049</v>
          </cell>
          <cell r="CV1271">
            <v>3.4220630299998902</v>
          </cell>
          <cell r="CW1271">
            <v>0</v>
          </cell>
          <cell r="CX1271">
            <v>0</v>
          </cell>
          <cell r="CY1271">
            <v>2.472742729998572</v>
          </cell>
          <cell r="CZ1271">
            <v>-14.483918139998423</v>
          </cell>
          <cell r="DA1271">
            <v>-40.955200769998555</v>
          </cell>
          <cell r="DB1271">
            <v>-2.9604980600000204</v>
          </cell>
          <cell r="DC1271">
            <v>-4.5725020499994571</v>
          </cell>
          <cell r="DD1271">
            <v>-0.54254092999872228</v>
          </cell>
          <cell r="DE1271">
            <v>20.551372400004766</v>
          </cell>
          <cell r="DF1271">
            <v>0</v>
          </cell>
          <cell r="DG1271">
            <v>74.995863430000099</v>
          </cell>
          <cell r="DH1271">
            <v>0.22897022999995897</v>
          </cell>
          <cell r="DI1271">
            <v>0</v>
          </cell>
          <cell r="DJ1271">
            <v>45.026108569999998</v>
          </cell>
          <cell r="DK1271">
            <v>-10.739565219999974</v>
          </cell>
          <cell r="DL1271">
            <v>11.711598830000185</v>
          </cell>
          <cell r="DM1271">
            <v>-13.51062410999657</v>
          </cell>
          <cell r="DN1271">
            <v>-77.643173390000811</v>
          </cell>
          <cell r="DO1271">
            <v>0</v>
          </cell>
          <cell r="DP1271">
            <v>-14.031947870002114</v>
          </cell>
          <cell r="DQ1271">
            <v>4.5141419300007328</v>
          </cell>
          <cell r="DR1271">
            <v>0</v>
          </cell>
          <cell r="DS1271">
            <v>0</v>
          </cell>
          <cell r="DT1271">
            <v>0</v>
          </cell>
          <cell r="DU1271">
            <v>0</v>
          </cell>
          <cell r="DV1271">
            <v>0</v>
          </cell>
          <cell r="DW1271">
            <v>0</v>
          </cell>
          <cell r="DX1271">
            <v>0</v>
          </cell>
          <cell r="DY1271">
            <v>0</v>
          </cell>
          <cell r="DZ1271">
            <v>0</v>
          </cell>
          <cell r="EA1271">
            <v>0</v>
          </cell>
          <cell r="EB1271">
            <v>0</v>
          </cell>
          <cell r="EC1271">
            <v>0</v>
          </cell>
          <cell r="ED1271">
            <v>0</v>
          </cell>
          <cell r="EE1271">
            <v>0</v>
          </cell>
          <cell r="EF1271">
            <v>0</v>
          </cell>
          <cell r="EG1271">
            <v>0</v>
          </cell>
          <cell r="EH1271">
            <v>0</v>
          </cell>
          <cell r="EI1271">
            <v>0</v>
          </cell>
          <cell r="EJ1271">
            <v>0</v>
          </cell>
          <cell r="EK1271">
            <v>0</v>
          </cell>
          <cell r="EL1271">
            <v>0</v>
          </cell>
          <cell r="EM1271">
            <v>0</v>
          </cell>
          <cell r="EN1271">
            <v>0</v>
          </cell>
          <cell r="EO1271">
            <v>0</v>
          </cell>
          <cell r="EP1271">
            <v>0</v>
          </cell>
          <cell r="EQ1271">
            <v>0</v>
          </cell>
          <cell r="ER1271">
            <v>0</v>
          </cell>
          <cell r="ES1271">
            <v>0</v>
          </cell>
          <cell r="ET1271">
            <v>0</v>
          </cell>
          <cell r="EU1271">
            <v>0</v>
          </cell>
          <cell r="EV1271">
            <v>0</v>
          </cell>
          <cell r="EW1271">
            <v>0</v>
          </cell>
          <cell r="EX1271">
            <v>0</v>
          </cell>
          <cell r="EY1271">
            <v>0</v>
          </cell>
          <cell r="EZ1271">
            <v>0</v>
          </cell>
          <cell r="FA1271">
            <v>0</v>
          </cell>
          <cell r="FB1271">
            <v>0</v>
          </cell>
          <cell r="FC1271">
            <v>0</v>
          </cell>
          <cell r="FD1271">
            <v>0</v>
          </cell>
          <cell r="FE1271">
            <v>0</v>
          </cell>
          <cell r="FF1271">
            <v>0</v>
          </cell>
          <cell r="FG1271">
            <v>0</v>
          </cell>
          <cell r="FH1271">
            <v>0</v>
          </cell>
          <cell r="FI1271">
            <v>0</v>
          </cell>
          <cell r="FJ1271">
            <v>0</v>
          </cell>
          <cell r="FK1271">
            <v>0</v>
          </cell>
          <cell r="FL1271">
            <v>0</v>
          </cell>
          <cell r="FM1271">
            <v>0</v>
          </cell>
          <cell r="FN1271">
            <v>0</v>
          </cell>
          <cell r="FO1271">
            <v>0</v>
          </cell>
          <cell r="FP1271">
            <v>0</v>
          </cell>
          <cell r="FQ1271">
            <v>0</v>
          </cell>
          <cell r="FR1271">
            <v>0</v>
          </cell>
          <cell r="FS1271">
            <v>0</v>
          </cell>
          <cell r="FT1271">
            <v>0</v>
          </cell>
          <cell r="FU1271">
            <v>0</v>
          </cell>
          <cell r="FV1271">
            <v>0</v>
          </cell>
          <cell r="FW1271">
            <v>0</v>
          </cell>
          <cell r="FX1271">
            <v>0</v>
          </cell>
          <cell r="FY1271">
            <v>0</v>
          </cell>
          <cell r="FZ1271">
            <v>0</v>
          </cell>
          <cell r="GA1271">
            <v>0</v>
          </cell>
          <cell r="GB1271">
            <v>0</v>
          </cell>
          <cell r="GC1271">
            <v>0</v>
          </cell>
          <cell r="GD1271">
            <v>0</v>
          </cell>
          <cell r="GE1271">
            <v>0</v>
          </cell>
          <cell r="GF1271">
            <v>0</v>
          </cell>
          <cell r="GG1271">
            <v>0</v>
          </cell>
          <cell r="GH1271">
            <v>0</v>
          </cell>
          <cell r="GI1271">
            <v>0</v>
          </cell>
          <cell r="GJ1271">
            <v>0</v>
          </cell>
          <cell r="GK1271">
            <v>0</v>
          </cell>
          <cell r="GL1271">
            <v>0</v>
          </cell>
          <cell r="GM1271">
            <v>0</v>
          </cell>
          <cell r="GN1271">
            <v>0</v>
          </cell>
          <cell r="GO1271">
            <v>0</v>
          </cell>
          <cell r="GP1271">
            <v>0</v>
          </cell>
          <cell r="GQ1271">
            <v>0</v>
          </cell>
          <cell r="GR1271">
            <v>0</v>
          </cell>
          <cell r="GS1271">
            <v>0</v>
          </cell>
          <cell r="GT1271">
            <v>0</v>
          </cell>
          <cell r="GU1271">
            <v>0</v>
          </cell>
          <cell r="GV1271">
            <v>0</v>
          </cell>
          <cell r="GW1271">
            <v>0</v>
          </cell>
          <cell r="GX1271">
            <v>0</v>
          </cell>
          <cell r="GY1271">
            <v>0</v>
          </cell>
          <cell r="GZ1271">
            <v>0</v>
          </cell>
          <cell r="HA1271">
            <v>0</v>
          </cell>
          <cell r="HB1271">
            <v>0</v>
          </cell>
          <cell r="HC1271">
            <v>0</v>
          </cell>
          <cell r="HD1271">
            <v>0</v>
          </cell>
          <cell r="HE1271">
            <v>0</v>
          </cell>
          <cell r="HF1271">
            <v>0</v>
          </cell>
          <cell r="HG1271">
            <v>0</v>
          </cell>
          <cell r="HH1271">
            <v>0</v>
          </cell>
          <cell r="HI1271">
            <v>0</v>
          </cell>
          <cell r="HJ1271">
            <v>0</v>
          </cell>
          <cell r="HK1271">
            <v>0</v>
          </cell>
          <cell r="HL1271">
            <v>0</v>
          </cell>
          <cell r="HM1271">
            <v>0</v>
          </cell>
          <cell r="HN1271">
            <v>0</v>
          </cell>
          <cell r="HO1271">
            <v>0</v>
          </cell>
          <cell r="HP1271">
            <v>0</v>
          </cell>
          <cell r="HQ1271">
            <v>0</v>
          </cell>
          <cell r="HR1271">
            <v>0</v>
          </cell>
          <cell r="HS1271">
            <v>0</v>
          </cell>
          <cell r="HT1271">
            <v>0</v>
          </cell>
          <cell r="HU1271">
            <v>0</v>
          </cell>
          <cell r="HV1271">
            <v>0</v>
          </cell>
          <cell r="HW1271">
            <v>0</v>
          </cell>
          <cell r="HX1271">
            <v>0</v>
          </cell>
          <cell r="HY1271">
            <v>0</v>
          </cell>
          <cell r="HZ1271">
            <v>0</v>
          </cell>
          <cell r="IA1271">
            <v>0</v>
          </cell>
          <cell r="IB1271">
            <v>0</v>
          </cell>
          <cell r="IC1271">
            <v>0</v>
          </cell>
          <cell r="ID1271">
            <v>0</v>
          </cell>
          <cell r="IE1271">
            <v>0</v>
          </cell>
          <cell r="IF1271">
            <v>0</v>
          </cell>
          <cell r="IG1271">
            <v>0</v>
          </cell>
          <cell r="IH1271">
            <v>0</v>
          </cell>
          <cell r="II1271">
            <v>0</v>
          </cell>
          <cell r="IJ1271">
            <v>0</v>
          </cell>
          <cell r="IK1271">
            <v>0</v>
          </cell>
          <cell r="IL1271">
            <v>0</v>
          </cell>
          <cell r="IM1271">
            <v>0</v>
          </cell>
          <cell r="IN1271">
            <v>0</v>
          </cell>
          <cell r="IO1271">
            <v>0</v>
          </cell>
          <cell r="IP1271">
            <v>0</v>
          </cell>
          <cell r="IQ1271">
            <v>0</v>
          </cell>
          <cell r="IR1271">
            <v>0</v>
          </cell>
          <cell r="IS1271">
            <v>0</v>
          </cell>
          <cell r="IT1271">
            <v>0</v>
          </cell>
          <cell r="IU1271">
            <v>0</v>
          </cell>
          <cell r="IV1271">
            <v>0</v>
          </cell>
          <cell r="IW1271">
            <v>0</v>
          </cell>
          <cell r="IX1271">
            <v>0</v>
          </cell>
          <cell r="IY1271">
            <v>0</v>
          </cell>
          <cell r="IZ1271">
            <v>0</v>
          </cell>
          <cell r="JA1271">
            <v>0</v>
          </cell>
          <cell r="JB1271">
            <v>0</v>
          </cell>
          <cell r="JC1271">
            <v>0</v>
          </cell>
          <cell r="JD1271">
            <v>0</v>
          </cell>
          <cell r="JE1271">
            <v>0</v>
          </cell>
          <cell r="JF1271">
            <v>0</v>
          </cell>
          <cell r="JG1271">
            <v>0</v>
          </cell>
          <cell r="JH1271">
            <v>0</v>
          </cell>
          <cell r="JI1271">
            <v>0</v>
          </cell>
          <cell r="JJ1271">
            <v>0</v>
          </cell>
          <cell r="JK1271">
            <v>0</v>
          </cell>
          <cell r="JL1271">
            <v>0</v>
          </cell>
          <cell r="JM1271">
            <v>0</v>
          </cell>
          <cell r="JN1271">
            <v>0</v>
          </cell>
          <cell r="JO1271">
            <v>0</v>
          </cell>
          <cell r="JP1271">
            <v>0</v>
          </cell>
          <cell r="JQ1271">
            <v>0</v>
          </cell>
        </row>
        <row r="1272">
          <cell r="D1272" t="str">
            <v>GCV.EX.BDG._._24.JimBridger 2</v>
          </cell>
          <cell r="F1272">
            <v>-49.090422279987251</v>
          </cell>
          <cell r="G1272">
            <v>104.5269145599741</v>
          </cell>
          <cell r="H1272">
            <v>-281.94138900999678</v>
          </cell>
          <cell r="I1272">
            <v>-44.358540119996178</v>
          </cell>
          <cell r="J1272">
            <v>-77.332751150010154</v>
          </cell>
          <cell r="K1272">
            <v>-403.81122593001783</v>
          </cell>
          <cell r="L1272">
            <v>-69.653962060001504</v>
          </cell>
          <cell r="M1272">
            <v>-4.8127172099848394</v>
          </cell>
          <cell r="N1272">
            <v>87.741644159999851</v>
          </cell>
          <cell r="O1272">
            <v>1164.4921388599978</v>
          </cell>
          <cell r="P1272">
            <v>13.21893191000072</v>
          </cell>
          <cell r="Q1272">
            <v>0</v>
          </cell>
          <cell r="R1272">
            <v>-342.57833855008357</v>
          </cell>
          <cell r="S1272">
            <v>-13.239990229999989</v>
          </cell>
          <cell r="T1272">
            <v>-16.318332300000293</v>
          </cell>
          <cell r="U1272">
            <v>-5.4717112199978146</v>
          </cell>
          <cell r="V1272">
            <v>-162.21216662001098</v>
          </cell>
          <cell r="W1272">
            <v>-228.7757302600221</v>
          </cell>
          <cell r="X1272">
            <v>176.31241321999914</v>
          </cell>
          <cell r="Y1272">
            <v>-7.415151679999326</v>
          </cell>
          <cell r="Z1272">
            <v>-12.790321400010725</v>
          </cell>
          <cell r="AA1272">
            <v>-43.904901829999289</v>
          </cell>
          <cell r="AB1272">
            <v>-14.397681290001856</v>
          </cell>
          <cell r="AC1272">
            <v>-14.364764939999077</v>
          </cell>
          <cell r="AD1272">
            <v>0</v>
          </cell>
          <cell r="AE1272">
            <v>-860.57014905000688</v>
          </cell>
          <cell r="AF1272">
            <v>-37.638516800000161</v>
          </cell>
          <cell r="AG1272">
            <v>-72.215726369999174</v>
          </cell>
          <cell r="AH1272">
            <v>-80.506030619998455</v>
          </cell>
          <cell r="AI1272">
            <v>-122.72631905000071</v>
          </cell>
          <cell r="AJ1272">
            <v>-109.41349718000856</v>
          </cell>
          <cell r="AK1272">
            <v>-81.143191529999967</v>
          </cell>
          <cell r="AL1272">
            <v>6.4672408199985512</v>
          </cell>
          <cell r="AM1272">
            <v>-57.5487623200097</v>
          </cell>
          <cell r="AN1272">
            <v>-279.22010622000016</v>
          </cell>
          <cell r="AO1272">
            <v>31.174962710001637</v>
          </cell>
          <cell r="AP1272">
            <v>6.0953893200003222</v>
          </cell>
          <cell r="AQ1272">
            <v>-63.89559181000368</v>
          </cell>
          <cell r="AR1272">
            <v>-306.0105859299947</v>
          </cell>
          <cell r="AS1272">
            <v>-38.3585046399985</v>
          </cell>
          <cell r="AT1272">
            <v>34.659916010001325</v>
          </cell>
          <cell r="AU1272">
            <v>-94.337430969993875</v>
          </cell>
          <cell r="AV1272">
            <v>-7.001222160000907</v>
          </cell>
          <cell r="AW1272">
            <v>36.472934370000075</v>
          </cell>
          <cell r="AX1272">
            <v>-14.607037519999722</v>
          </cell>
          <cell r="AY1272">
            <v>18.12181710999721</v>
          </cell>
          <cell r="AZ1272">
            <v>-48.271095049996802</v>
          </cell>
          <cell r="BA1272">
            <v>-21.035592180003732</v>
          </cell>
          <cell r="BB1272">
            <v>1.2738103099991349</v>
          </cell>
          <cell r="BC1272">
            <v>-143.04811297000197</v>
          </cell>
          <cell r="BD1272">
            <v>-29.880068240003311</v>
          </cell>
          <cell r="BE1272">
            <v>-403.30305700993631</v>
          </cell>
          <cell r="BF1272">
            <v>-24.07720364999841</v>
          </cell>
          <cell r="BG1272">
            <v>-26.403078069997719</v>
          </cell>
          <cell r="BH1272">
            <v>-31.821153059994685</v>
          </cell>
          <cell r="BI1272">
            <v>-28.869265879999148</v>
          </cell>
          <cell r="BJ1272">
            <v>10.256264309999096</v>
          </cell>
          <cell r="BK1272">
            <v>-9.7984092799997597</v>
          </cell>
          <cell r="BL1272">
            <v>-145.81103145000816</v>
          </cell>
          <cell r="BM1272">
            <v>23.613390469981823</v>
          </cell>
          <cell r="BN1272">
            <v>-104.5415436700132</v>
          </cell>
          <cell r="BO1272">
            <v>-7.0237614100005885</v>
          </cell>
          <cell r="BP1272">
            <v>-36.15758082001048</v>
          </cell>
          <cell r="BQ1272">
            <v>-22.669684500004223</v>
          </cell>
          <cell r="BR1272">
            <v>-425.40195064008003</v>
          </cell>
          <cell r="BS1272">
            <v>-24.000175190001755</v>
          </cell>
          <cell r="BT1272">
            <v>-42.81793880999976</v>
          </cell>
          <cell r="BU1272">
            <v>-27.984178269995027</v>
          </cell>
          <cell r="BV1272">
            <v>73.794921310000063</v>
          </cell>
          <cell r="BW1272">
            <v>-140.22164966999117</v>
          </cell>
          <cell r="BX1272">
            <v>-120.24487839000358</v>
          </cell>
          <cell r="BY1272">
            <v>-28.318058089993428</v>
          </cell>
          <cell r="BZ1272">
            <v>-51.961586790013826</v>
          </cell>
          <cell r="CA1272">
            <v>0.20070873000076972</v>
          </cell>
          <cell r="CB1272">
            <v>-15.463785510000889</v>
          </cell>
          <cell r="CC1272">
            <v>-29.511753680009861</v>
          </cell>
          <cell r="CD1272">
            <v>-18.873576279998815</v>
          </cell>
          <cell r="CE1272">
            <v>-720.91670485003851</v>
          </cell>
          <cell r="CF1272">
            <v>-84.774525730004825</v>
          </cell>
          <cell r="CG1272">
            <v>-95.061555009990116</v>
          </cell>
          <cell r="CH1272">
            <v>-42.102291659990442</v>
          </cell>
          <cell r="CI1272">
            <v>-12.229709559996991</v>
          </cell>
          <cell r="CJ1272">
            <v>-82.665396489996056</v>
          </cell>
          <cell r="CK1272">
            <v>-126.27672722999705</v>
          </cell>
          <cell r="CL1272">
            <v>-16.070179289978114</v>
          </cell>
          <cell r="CM1272">
            <v>-102.6054413899983</v>
          </cell>
          <cell r="CN1272">
            <v>-27.061314050006331</v>
          </cell>
          <cell r="CO1272">
            <v>-40.464726570004132</v>
          </cell>
          <cell r="CP1272">
            <v>-64.857388570009789</v>
          </cell>
          <cell r="CQ1272">
            <v>-26.747449300004519</v>
          </cell>
          <cell r="CR1272">
            <v>-378.26850991009269</v>
          </cell>
          <cell r="CS1272">
            <v>-44.22564458999841</v>
          </cell>
          <cell r="CT1272">
            <v>-34.059956039993267</v>
          </cell>
          <cell r="CU1272">
            <v>-1.0147545400004674</v>
          </cell>
          <cell r="CV1272">
            <v>1.1560780800009525</v>
          </cell>
          <cell r="CW1272">
            <v>-53.14713452000251</v>
          </cell>
          <cell r="CX1272">
            <v>-38.931641060000402</v>
          </cell>
          <cell r="CY1272">
            <v>-22.691852030002337</v>
          </cell>
          <cell r="CZ1272">
            <v>-75.571633750048932</v>
          </cell>
          <cell r="DA1272">
            <v>-14.899219770006312</v>
          </cell>
          <cell r="DB1272">
            <v>-4.3913785000040662</v>
          </cell>
          <cell r="DC1272">
            <v>-59.252115260002029</v>
          </cell>
          <cell r="DD1272">
            <v>-31.239257930006715</v>
          </cell>
          <cell r="DE1272">
            <v>-658.87520233995747</v>
          </cell>
          <cell r="DF1272">
            <v>-88.736895559999539</v>
          </cell>
          <cell r="DG1272">
            <v>-129.78311610000674</v>
          </cell>
          <cell r="DH1272">
            <v>-97.699656840006355</v>
          </cell>
          <cell r="DI1272">
            <v>-59.006753249996109</v>
          </cell>
          <cell r="DJ1272">
            <v>-0.82429021999996621</v>
          </cell>
          <cell r="DK1272">
            <v>-12.475418809997791</v>
          </cell>
          <cell r="DL1272">
            <v>0.44498749998456333</v>
          </cell>
          <cell r="DM1272">
            <v>-63.565647240015096</v>
          </cell>
          <cell r="DN1272">
            <v>-26.882740069988358</v>
          </cell>
          <cell r="DO1272">
            <v>24.066469339999458</v>
          </cell>
          <cell r="DP1272">
            <v>-83.05808239999169</v>
          </cell>
          <cell r="DQ1272">
            <v>-121.35405868999806</v>
          </cell>
          <cell r="DR1272">
            <v>163.43532903993037</v>
          </cell>
          <cell r="DS1272">
            <v>-4.0072364099978586</v>
          </cell>
          <cell r="DT1272">
            <v>-39.562352859997191</v>
          </cell>
          <cell r="DU1272">
            <v>-55.669762130011804</v>
          </cell>
          <cell r="DV1272">
            <v>-43.821549749998667</v>
          </cell>
          <cell r="DW1272">
            <v>162.86665569999877</v>
          </cell>
          <cell r="DX1272">
            <v>-51.107951520003553</v>
          </cell>
          <cell r="DY1272">
            <v>13.664032750006299</v>
          </cell>
          <cell r="DZ1272">
            <v>-3.1245629699988058</v>
          </cell>
          <cell r="EA1272">
            <v>8.9924228599993512</v>
          </cell>
          <cell r="EB1272">
            <v>25.408163419999255</v>
          </cell>
          <cell r="EC1272">
            <v>137.8150643299814</v>
          </cell>
          <cell r="ED1272">
            <v>11.982405620008649</v>
          </cell>
          <cell r="EE1272">
            <v>-34.083994519955013</v>
          </cell>
          <cell r="EF1272">
            <v>-36.428658709999581</v>
          </cell>
          <cell r="EG1272">
            <v>-161.5866549499915</v>
          </cell>
          <cell r="EH1272">
            <v>13.056042470001557</v>
          </cell>
          <cell r="EI1272">
            <v>55.95336251000117</v>
          </cell>
          <cell r="EJ1272">
            <v>-117.64753842999744</v>
          </cell>
          <cell r="EK1272">
            <v>16.175922320002428</v>
          </cell>
          <cell r="EL1272">
            <v>68.88338998999825</v>
          </cell>
          <cell r="EM1272">
            <v>26.16750069000409</v>
          </cell>
          <cell r="EN1272">
            <v>108.65770237000106</v>
          </cell>
          <cell r="EO1272">
            <v>-8.7857966600004147</v>
          </cell>
          <cell r="EP1272">
            <v>-4.9211635199972079</v>
          </cell>
          <cell r="EQ1272">
            <v>6.3918974000043818</v>
          </cell>
          <cell r="ER1272">
            <v>-185.97014578001108</v>
          </cell>
          <cell r="ES1272">
            <v>-178.32000372000039</v>
          </cell>
          <cell r="ET1272">
            <v>-22.825270589994034</v>
          </cell>
          <cell r="EU1272">
            <v>-17.691660139993473</v>
          </cell>
          <cell r="EV1272">
            <v>-53.134369560004416</v>
          </cell>
          <cell r="EW1272">
            <v>-8.7147331100022711</v>
          </cell>
          <cell r="EX1272">
            <v>7.1757746800012683</v>
          </cell>
          <cell r="EY1272">
            <v>95.096411640006409</v>
          </cell>
          <cell r="EZ1272">
            <v>17.705023410031572</v>
          </cell>
          <cell r="FA1272">
            <v>8.9956444600029499</v>
          </cell>
          <cell r="FB1272">
            <v>12.90018752999822</v>
          </cell>
          <cell r="FC1272">
            <v>-57.002199249982368</v>
          </cell>
          <cell r="FD1272">
            <v>9.8450488699963898</v>
          </cell>
          <cell r="FE1272">
            <v>-384.79854280001018</v>
          </cell>
          <cell r="FF1272">
            <v>-85.789779449994967</v>
          </cell>
          <cell r="FG1272">
            <v>-312.05550591999781</v>
          </cell>
          <cell r="FH1272">
            <v>91.188131759998214</v>
          </cell>
          <cell r="FI1272">
            <v>7.3827342600002339</v>
          </cell>
          <cell r="FJ1272">
            <v>1.3298133700009203</v>
          </cell>
          <cell r="FK1272">
            <v>-36.580442869999388</v>
          </cell>
          <cell r="FL1272">
            <v>-7.7926741800038144</v>
          </cell>
          <cell r="FM1272">
            <v>62.220939939987147</v>
          </cell>
          <cell r="FN1272">
            <v>-48.301013260017498</v>
          </cell>
          <cell r="FO1272">
            <v>1.3958682900029089</v>
          </cell>
          <cell r="FP1272">
            <v>-12.566101840020565</v>
          </cell>
          <cell r="FQ1272">
            <v>-45.230512900001486</v>
          </cell>
          <cell r="FR1272">
            <v>-73.624240390083287</v>
          </cell>
          <cell r="FS1272">
            <v>-17.229311569994024</v>
          </cell>
          <cell r="FT1272">
            <v>-12.373150130006252</v>
          </cell>
          <cell r="FU1272">
            <v>15.137731570001051</v>
          </cell>
          <cell r="FV1272">
            <v>-2.1589120499993442</v>
          </cell>
          <cell r="FW1272">
            <v>-3.3756885200000397</v>
          </cell>
          <cell r="FX1272">
            <v>-17.631379329999618</v>
          </cell>
          <cell r="FY1272">
            <v>83.094788389993482</v>
          </cell>
          <cell r="FZ1272">
            <v>-23.235922629988636</v>
          </cell>
          <cell r="GA1272">
            <v>21.184956209996017</v>
          </cell>
          <cell r="GB1272">
            <v>-2.7220550300007744</v>
          </cell>
          <cell r="GC1272">
            <v>-88.907090709988552</v>
          </cell>
          <cell r="GD1272">
            <v>-25.408206589992915</v>
          </cell>
          <cell r="GE1272">
            <v>284.46739815006731</v>
          </cell>
          <cell r="GF1272">
            <v>53.278567569999723</v>
          </cell>
          <cell r="GG1272">
            <v>42.386992670013569</v>
          </cell>
          <cell r="GH1272">
            <v>62.88898540000082</v>
          </cell>
          <cell r="GI1272">
            <v>-10.000706249998984</v>
          </cell>
          <cell r="GJ1272">
            <v>-3.0573813699998027</v>
          </cell>
          <cell r="GK1272">
            <v>2.8599719300000288</v>
          </cell>
          <cell r="GL1272">
            <v>37.980074500010232</v>
          </cell>
          <cell r="GM1272">
            <v>10.877911150004365</v>
          </cell>
          <cell r="GN1272">
            <v>-31.190169820009032</v>
          </cell>
          <cell r="GO1272">
            <v>119.3485915600013</v>
          </cell>
          <cell r="GP1272">
            <v>14.144917229990824</v>
          </cell>
          <cell r="GQ1272">
            <v>-15.050356419982563</v>
          </cell>
          <cell r="GR1272">
            <v>-619.81488293997245</v>
          </cell>
          <cell r="GS1272">
            <v>52.281326919997809</v>
          </cell>
          <cell r="GT1272">
            <v>-74.682874549980625</v>
          </cell>
          <cell r="GU1272">
            <v>-659.16305310000098</v>
          </cell>
          <cell r="GV1272">
            <v>-4.9024944500015408</v>
          </cell>
          <cell r="GW1272">
            <v>6.4570602900002996</v>
          </cell>
          <cell r="GX1272">
            <v>-12.168335590002243</v>
          </cell>
          <cell r="GY1272">
            <v>1.124976630009769</v>
          </cell>
          <cell r="GZ1272">
            <v>25.004136939998716</v>
          </cell>
          <cell r="HA1272">
            <v>16.903236390004167</v>
          </cell>
          <cell r="HB1272">
            <v>-11.040217580000899</v>
          </cell>
          <cell r="HC1272">
            <v>0.79301305000262801</v>
          </cell>
          <cell r="HD1272">
            <v>39.57834210999863</v>
          </cell>
          <cell r="HE1272">
            <v>-178.26878140011104</v>
          </cell>
          <cell r="HF1272">
            <v>-41.850593939998362</v>
          </cell>
          <cell r="HG1272">
            <v>-27.24522672999592</v>
          </cell>
          <cell r="HH1272">
            <v>35.566267729991523</v>
          </cell>
          <cell r="HI1272">
            <v>11.032399029998487</v>
          </cell>
          <cell r="HJ1272">
            <v>20.267379049997544</v>
          </cell>
          <cell r="HK1272">
            <v>43.205828300000576</v>
          </cell>
          <cell r="HL1272">
            <v>9.5567091100019752</v>
          </cell>
          <cell r="HM1272">
            <v>32.172212659977959</v>
          </cell>
          <cell r="HN1272">
            <v>-26.721360349998577</v>
          </cell>
          <cell r="HO1272">
            <v>7.6366644999980053</v>
          </cell>
          <cell r="HP1272">
            <v>-124.38814331003232</v>
          </cell>
          <cell r="HQ1272">
            <v>-117.50091745000827</v>
          </cell>
          <cell r="HR1272">
            <v>2.5880350800580345</v>
          </cell>
          <cell r="HS1272">
            <v>-54.503437330015004</v>
          </cell>
          <cell r="HT1272">
            <v>-84.279894350009272</v>
          </cell>
          <cell r="HU1272">
            <v>-7.3977973099990777</v>
          </cell>
          <cell r="HV1272">
            <v>0</v>
          </cell>
          <cell r="HW1272">
            <v>9.7676639600003909</v>
          </cell>
          <cell r="HX1272">
            <v>11.154754700000922</v>
          </cell>
          <cell r="HY1272">
            <v>19.029783800004225</v>
          </cell>
          <cell r="HZ1272">
            <v>60.529306240016012</v>
          </cell>
          <cell r="IA1272">
            <v>29.31280918000266</v>
          </cell>
          <cell r="IB1272">
            <v>6.3187036200006332</v>
          </cell>
          <cell r="IC1272">
            <v>7.6508234700304456</v>
          </cell>
          <cell r="ID1272">
            <v>5.0053191000042716</v>
          </cell>
          <cell r="IE1272">
            <v>136.60904461005703</v>
          </cell>
          <cell r="IF1272">
            <v>-61.787548739972408</v>
          </cell>
          <cell r="IG1272">
            <v>-110.85165858999244</v>
          </cell>
          <cell r="IH1272">
            <v>30.048187439992034</v>
          </cell>
          <cell r="II1272">
            <v>17.658291740000095</v>
          </cell>
          <cell r="IJ1272">
            <v>22.957665049999378</v>
          </cell>
          <cell r="IK1272">
            <v>12.369437789999211</v>
          </cell>
          <cell r="IL1272">
            <v>279.74212296001497</v>
          </cell>
          <cell r="IM1272">
            <v>26.97898638001061</v>
          </cell>
          <cell r="IN1272">
            <v>8.8807069099930231</v>
          </cell>
          <cell r="IO1272">
            <v>-1.3067157999994379</v>
          </cell>
          <cell r="IP1272">
            <v>-23.639177210017806</v>
          </cell>
          <cell r="IQ1272">
            <v>-64.4412533200084</v>
          </cell>
          <cell r="IR1272">
            <v>149.70951380004408</v>
          </cell>
          <cell r="IS1272">
            <v>-44.482465630004299</v>
          </cell>
          <cell r="IT1272">
            <v>-2.1926772199803963</v>
          </cell>
          <cell r="IU1272">
            <v>40.460178080003971</v>
          </cell>
          <cell r="IV1272">
            <v>6.9198465600006784</v>
          </cell>
          <cell r="IW1272">
            <v>0</v>
          </cell>
          <cell r="IX1272">
            <v>9.2243616000014299</v>
          </cell>
          <cell r="IY1272">
            <v>24.248254770005587</v>
          </cell>
          <cell r="IZ1272">
            <v>-2.4700319399926229</v>
          </cell>
          <cell r="JA1272">
            <v>128.84403320000274</v>
          </cell>
          <cell r="JB1272">
            <v>34.005340819999674</v>
          </cell>
          <cell r="JC1272">
            <v>-46.24476439000864</v>
          </cell>
          <cell r="JD1272">
            <v>1.3974379500141367</v>
          </cell>
          <cell r="JE1272">
            <v>0</v>
          </cell>
          <cell r="JF1272">
            <v>0</v>
          </cell>
          <cell r="JG1272">
            <v>0</v>
          </cell>
          <cell r="JH1272">
            <v>0</v>
          </cell>
          <cell r="JI1272">
            <v>0</v>
          </cell>
          <cell r="JJ1272">
            <v>0</v>
          </cell>
          <cell r="JK1272">
            <v>0</v>
          </cell>
          <cell r="JL1272">
            <v>0</v>
          </cell>
          <cell r="JM1272">
            <v>0</v>
          </cell>
          <cell r="JN1272">
            <v>0</v>
          </cell>
          <cell r="JO1272">
            <v>0</v>
          </cell>
          <cell r="JP1272">
            <v>0</v>
          </cell>
          <cell r="JQ1272">
            <v>0</v>
          </cell>
        </row>
        <row r="1273">
          <cell r="D1273" t="str">
            <v>GCV.EX.BDG._._24.JimBridger 2 OR</v>
          </cell>
          <cell r="F1273">
            <v>-33.92042381002102</v>
          </cell>
          <cell r="G1273">
            <v>-13.308035839996592</v>
          </cell>
          <cell r="H1273">
            <v>-148.1612843799885</v>
          </cell>
          <cell r="I1273">
            <v>-7.8998888599999191</v>
          </cell>
          <cell r="J1273">
            <v>-10.255546510001295</v>
          </cell>
          <cell r="K1273">
            <v>-273.58869441000206</v>
          </cell>
          <cell r="L1273">
            <v>-6.7449996699979238</v>
          </cell>
          <cell r="M1273">
            <v>-10.428153360004217</v>
          </cell>
          <cell r="N1273">
            <v>-7.1434323800003767</v>
          </cell>
          <cell r="O1273">
            <v>-11.717151350000677</v>
          </cell>
          <cell r="P1273">
            <v>-2.8436254900000222</v>
          </cell>
          <cell r="Q1273">
            <v>0</v>
          </cell>
          <cell r="R1273">
            <v>-110.84818455997447</v>
          </cell>
          <cell r="S1273">
            <v>-1.3800174900000144</v>
          </cell>
          <cell r="T1273">
            <v>-1.2497795399998495</v>
          </cell>
          <cell r="U1273">
            <v>-45.485528530000011</v>
          </cell>
          <cell r="V1273">
            <v>-80.044177310001032</v>
          </cell>
          <cell r="W1273">
            <v>19.984094050003478</v>
          </cell>
          <cell r="X1273">
            <v>-0.28499432999979035</v>
          </cell>
          <cell r="Y1273">
            <v>3.2778591300002518</v>
          </cell>
          <cell r="Z1273">
            <v>-19.208625540000867</v>
          </cell>
          <cell r="AA1273">
            <v>-5.8630220800000643</v>
          </cell>
          <cell r="AB1273">
            <v>18.867532950000168</v>
          </cell>
          <cell r="AC1273">
            <v>0.53847412999994049</v>
          </cell>
          <cell r="AD1273">
            <v>0</v>
          </cell>
          <cell r="AE1273">
            <v>-97.014993899996625</v>
          </cell>
          <cell r="AF1273">
            <v>-24.282635490000018</v>
          </cell>
          <cell r="AG1273">
            <v>-21.524865519999366</v>
          </cell>
          <cell r="AH1273">
            <v>-2.6565014899999824</v>
          </cell>
          <cell r="AI1273">
            <v>0</v>
          </cell>
          <cell r="AJ1273">
            <v>-1.5668335399996067</v>
          </cell>
          <cell r="AK1273">
            <v>5.0486560000081226E-2</v>
          </cell>
          <cell r="AL1273">
            <v>0</v>
          </cell>
          <cell r="AM1273">
            <v>-1.593555319999723</v>
          </cell>
          <cell r="AN1273">
            <v>-0.92754175999971267</v>
          </cell>
          <cell r="AO1273">
            <v>-19.641077569999652</v>
          </cell>
          <cell r="AP1273">
            <v>-23.240816779999932</v>
          </cell>
          <cell r="AQ1273">
            <v>-1.6316529899995658</v>
          </cell>
          <cell r="AR1273">
            <v>29.955936860002112</v>
          </cell>
          <cell r="AS1273">
            <v>-82.284301029999824</v>
          </cell>
          <cell r="AT1273">
            <v>2.1494828200002303</v>
          </cell>
          <cell r="AU1273">
            <v>-1.8017302099997323</v>
          </cell>
          <cell r="AV1273">
            <v>87.275820580000982</v>
          </cell>
          <cell r="AW1273">
            <v>-1.6950946499999873</v>
          </cell>
          <cell r="AX1273">
            <v>0</v>
          </cell>
          <cell r="AY1273">
            <v>0</v>
          </cell>
          <cell r="AZ1273">
            <v>61.829759220001506</v>
          </cell>
          <cell r="BA1273">
            <v>-30.070761810000477</v>
          </cell>
          <cell r="BB1273">
            <v>-2.1008716100002403</v>
          </cell>
          <cell r="BC1273">
            <v>-3.3463664499995502</v>
          </cell>
          <cell r="BD1273">
            <v>0</v>
          </cell>
          <cell r="BE1273">
            <v>-73.646492909992958</v>
          </cell>
          <cell r="BF1273">
            <v>-56.289962629999991</v>
          </cell>
          <cell r="BG1273">
            <v>-7.056111499999588</v>
          </cell>
          <cell r="BH1273">
            <v>-12.714695259999871</v>
          </cell>
          <cell r="BI1273">
            <v>-5.5765564299990729</v>
          </cell>
          <cell r="BJ1273">
            <v>0</v>
          </cell>
          <cell r="BK1273">
            <v>0</v>
          </cell>
          <cell r="BL1273">
            <v>11.748453709999922</v>
          </cell>
          <cell r="BM1273">
            <v>-2.9987520699996821</v>
          </cell>
          <cell r="BN1273">
            <v>-0.63598491999982798</v>
          </cell>
          <cell r="BO1273">
            <v>-0.50388807999999585</v>
          </cell>
          <cell r="BP1273">
            <v>0.38100427000006221</v>
          </cell>
          <cell r="BQ1273">
            <v>0</v>
          </cell>
          <cell r="BR1273">
            <v>19.7620560300129</v>
          </cell>
          <cell r="BS1273">
            <v>0</v>
          </cell>
          <cell r="BT1273">
            <v>97.794436020000148</v>
          </cell>
          <cell r="BU1273">
            <v>0</v>
          </cell>
          <cell r="BV1273">
            <v>2.4745123499999409</v>
          </cell>
          <cell r="BW1273">
            <v>0</v>
          </cell>
          <cell r="BX1273">
            <v>-18.571511699999746</v>
          </cell>
          <cell r="BY1273">
            <v>14.373904949998177</v>
          </cell>
          <cell r="BZ1273">
            <v>-10.585087139999814</v>
          </cell>
          <cell r="CA1273">
            <v>-70.444510629999058</v>
          </cell>
          <cell r="CB1273">
            <v>0</v>
          </cell>
          <cell r="CC1273">
            <v>-2.9062157299999853</v>
          </cell>
          <cell r="CD1273">
            <v>7.6265279100002772</v>
          </cell>
          <cell r="CE1273">
            <v>-20.281764160026796</v>
          </cell>
          <cell r="CF1273">
            <v>-2.4329217199999675</v>
          </cell>
          <cell r="CG1273">
            <v>-3.4313551600002938</v>
          </cell>
          <cell r="CH1273">
            <v>-11.654262639999615</v>
          </cell>
          <cell r="CI1273">
            <v>0</v>
          </cell>
          <cell r="CJ1273">
            <v>0</v>
          </cell>
          <cell r="CK1273">
            <v>-1.5760691099999917</v>
          </cell>
          <cell r="CL1273">
            <v>3.8336756299995614</v>
          </cell>
          <cell r="CM1273">
            <v>-8.7952889100015454</v>
          </cell>
          <cell r="CN1273">
            <v>-2.9073193699987314</v>
          </cell>
          <cell r="CO1273">
            <v>-1.3270709299999908</v>
          </cell>
          <cell r="CP1273">
            <v>-2.5196291400006885</v>
          </cell>
          <cell r="CQ1273">
            <v>10.528477190000558</v>
          </cell>
          <cell r="CR1273">
            <v>-9.6704420600071899</v>
          </cell>
          <cell r="CS1273">
            <v>0</v>
          </cell>
          <cell r="CT1273">
            <v>-0.6896271000005072</v>
          </cell>
          <cell r="CU1273">
            <v>0</v>
          </cell>
          <cell r="CV1273">
            <v>-13.715267429999997</v>
          </cell>
          <cell r="CW1273">
            <v>0</v>
          </cell>
          <cell r="CX1273">
            <v>-6.8853654600000027</v>
          </cell>
          <cell r="CY1273">
            <v>39.749930899997707</v>
          </cell>
          <cell r="CZ1273">
            <v>-15.95647215000281</v>
          </cell>
          <cell r="DA1273">
            <v>-0.97925224999926286</v>
          </cell>
          <cell r="DB1273">
            <v>-0.82570040999999605</v>
          </cell>
          <cell r="DC1273">
            <v>-0.33293026999945141</v>
          </cell>
          <cell r="DD1273">
            <v>-10.035757889999331</v>
          </cell>
          <cell r="DE1273">
            <v>-58.250527209995198</v>
          </cell>
          <cell r="DF1273">
            <v>-7.4028816700001698</v>
          </cell>
          <cell r="DG1273">
            <v>0.38446235999981582</v>
          </cell>
          <cell r="DH1273">
            <v>0.26309838999986823</v>
          </cell>
          <cell r="DI1273">
            <v>-12.532329890000256</v>
          </cell>
          <cell r="DJ1273">
            <v>0</v>
          </cell>
          <cell r="DK1273">
            <v>-8.7235792200000049</v>
          </cell>
          <cell r="DL1273">
            <v>-18.608911340000304</v>
          </cell>
          <cell r="DM1273">
            <v>-4.7013069500007987</v>
          </cell>
          <cell r="DN1273">
            <v>-15.559000779998314</v>
          </cell>
          <cell r="DO1273">
            <v>-3.0047184700001708</v>
          </cell>
          <cell r="DP1273">
            <v>-1.2695590900002571</v>
          </cell>
          <cell r="DQ1273">
            <v>12.904199450000306</v>
          </cell>
          <cell r="DR1273">
            <v>0</v>
          </cell>
          <cell r="DS1273">
            <v>0</v>
          </cell>
          <cell r="DT1273">
            <v>0</v>
          </cell>
          <cell r="DU1273">
            <v>0</v>
          </cell>
          <cell r="DV1273">
            <v>0</v>
          </cell>
          <cell r="DW1273">
            <v>0</v>
          </cell>
          <cell r="DX1273">
            <v>0</v>
          </cell>
          <cell r="DY1273">
            <v>0</v>
          </cell>
          <cell r="DZ1273">
            <v>0</v>
          </cell>
          <cell r="EA1273">
            <v>0</v>
          </cell>
          <cell r="EB1273">
            <v>0</v>
          </cell>
          <cell r="EC1273">
            <v>0</v>
          </cell>
          <cell r="ED1273">
            <v>0</v>
          </cell>
          <cell r="EE1273">
            <v>0</v>
          </cell>
          <cell r="EF1273">
            <v>0</v>
          </cell>
          <cell r="EG1273">
            <v>0</v>
          </cell>
          <cell r="EH1273">
            <v>0</v>
          </cell>
          <cell r="EI1273">
            <v>0</v>
          </cell>
          <cell r="EJ1273">
            <v>0</v>
          </cell>
          <cell r="EK1273">
            <v>0</v>
          </cell>
          <cell r="EL1273">
            <v>0</v>
          </cell>
          <cell r="EM1273">
            <v>0</v>
          </cell>
          <cell r="EN1273">
            <v>0</v>
          </cell>
          <cell r="EO1273">
            <v>0</v>
          </cell>
          <cell r="EP1273">
            <v>0</v>
          </cell>
          <cell r="EQ1273">
            <v>0</v>
          </cell>
          <cell r="ER1273">
            <v>0</v>
          </cell>
          <cell r="ES1273">
            <v>0</v>
          </cell>
          <cell r="ET1273">
            <v>0</v>
          </cell>
          <cell r="EU1273">
            <v>0</v>
          </cell>
          <cell r="EV1273">
            <v>0</v>
          </cell>
          <cell r="EW1273">
            <v>0</v>
          </cell>
          <cell r="EX1273">
            <v>0</v>
          </cell>
          <cell r="EY1273">
            <v>0</v>
          </cell>
          <cell r="EZ1273">
            <v>0</v>
          </cell>
          <cell r="FA1273">
            <v>0</v>
          </cell>
          <cell r="FB1273">
            <v>0</v>
          </cell>
          <cell r="FC1273">
            <v>0</v>
          </cell>
          <cell r="FD1273">
            <v>0</v>
          </cell>
          <cell r="FE1273">
            <v>0</v>
          </cell>
          <cell r="FF1273">
            <v>0</v>
          </cell>
          <cell r="FG1273">
            <v>0</v>
          </cell>
          <cell r="FH1273">
            <v>0</v>
          </cell>
          <cell r="FI1273">
            <v>0</v>
          </cell>
          <cell r="FJ1273">
            <v>0</v>
          </cell>
          <cell r="FK1273">
            <v>0</v>
          </cell>
          <cell r="FL1273">
            <v>0</v>
          </cell>
          <cell r="FM1273">
            <v>0</v>
          </cell>
          <cell r="FN1273">
            <v>0</v>
          </cell>
          <cell r="FO1273">
            <v>0</v>
          </cell>
          <cell r="FP1273">
            <v>0</v>
          </cell>
          <cell r="FQ1273">
            <v>0</v>
          </cell>
          <cell r="FR1273">
            <v>0</v>
          </cell>
          <cell r="FS1273">
            <v>0</v>
          </cell>
          <cell r="FT1273">
            <v>0</v>
          </cell>
          <cell r="FU1273">
            <v>0</v>
          </cell>
          <cell r="FV1273">
            <v>0</v>
          </cell>
          <cell r="FW1273">
            <v>0</v>
          </cell>
          <cell r="FX1273">
            <v>0</v>
          </cell>
          <cell r="FY1273">
            <v>0</v>
          </cell>
          <cell r="FZ1273">
            <v>0</v>
          </cell>
          <cell r="GA1273">
            <v>0</v>
          </cell>
          <cell r="GB1273">
            <v>0</v>
          </cell>
          <cell r="GC1273">
            <v>0</v>
          </cell>
          <cell r="GD1273">
            <v>0</v>
          </cell>
          <cell r="GE1273">
            <v>0</v>
          </cell>
          <cell r="GF1273">
            <v>0</v>
          </cell>
          <cell r="GG1273">
            <v>0</v>
          </cell>
          <cell r="GH1273">
            <v>0</v>
          </cell>
          <cell r="GI1273">
            <v>0</v>
          </cell>
          <cell r="GJ1273">
            <v>0</v>
          </cell>
          <cell r="GK1273">
            <v>0</v>
          </cell>
          <cell r="GL1273">
            <v>0</v>
          </cell>
          <cell r="GM1273">
            <v>0</v>
          </cell>
          <cell r="GN1273">
            <v>0</v>
          </cell>
          <cell r="GO1273">
            <v>0</v>
          </cell>
          <cell r="GP1273">
            <v>0</v>
          </cell>
          <cell r="GQ1273">
            <v>0</v>
          </cell>
          <cell r="GR1273">
            <v>0</v>
          </cell>
          <cell r="GS1273">
            <v>0</v>
          </cell>
          <cell r="GT1273">
            <v>0</v>
          </cell>
          <cell r="GU1273">
            <v>0</v>
          </cell>
          <cell r="GV1273">
            <v>0</v>
          </cell>
          <cell r="GW1273">
            <v>0</v>
          </cell>
          <cell r="GX1273">
            <v>0</v>
          </cell>
          <cell r="GY1273">
            <v>0</v>
          </cell>
          <cell r="GZ1273">
            <v>0</v>
          </cell>
          <cell r="HA1273">
            <v>0</v>
          </cell>
          <cell r="HB1273">
            <v>0</v>
          </cell>
          <cell r="HC1273">
            <v>0</v>
          </cell>
          <cell r="HD1273">
            <v>0</v>
          </cell>
          <cell r="HE1273">
            <v>0</v>
          </cell>
          <cell r="HF1273">
            <v>0</v>
          </cell>
          <cell r="HG1273">
            <v>0</v>
          </cell>
          <cell r="HH1273">
            <v>0</v>
          </cell>
          <cell r="HI1273">
            <v>0</v>
          </cell>
          <cell r="HJ1273">
            <v>0</v>
          </cell>
          <cell r="HK1273">
            <v>0</v>
          </cell>
          <cell r="HL1273">
            <v>0</v>
          </cell>
          <cell r="HM1273">
            <v>0</v>
          </cell>
          <cell r="HN1273">
            <v>0</v>
          </cell>
          <cell r="HO1273">
            <v>0</v>
          </cell>
          <cell r="HP1273">
            <v>0</v>
          </cell>
          <cell r="HQ1273">
            <v>0</v>
          </cell>
          <cell r="HR1273">
            <v>0</v>
          </cell>
          <cell r="HS1273">
            <v>0</v>
          </cell>
          <cell r="HT1273">
            <v>0</v>
          </cell>
          <cell r="HU1273">
            <v>0</v>
          </cell>
          <cell r="HV1273">
            <v>0</v>
          </cell>
          <cell r="HW1273">
            <v>0</v>
          </cell>
          <cell r="HX1273">
            <v>0</v>
          </cell>
          <cell r="HY1273">
            <v>0</v>
          </cell>
          <cell r="HZ1273">
            <v>0</v>
          </cell>
          <cell r="IA1273">
            <v>0</v>
          </cell>
          <cell r="IB1273">
            <v>0</v>
          </cell>
          <cell r="IC1273">
            <v>0</v>
          </cell>
          <cell r="ID1273">
            <v>0</v>
          </cell>
          <cell r="IE1273">
            <v>0</v>
          </cell>
          <cell r="IF1273">
            <v>0</v>
          </cell>
          <cell r="IG1273">
            <v>0</v>
          </cell>
          <cell r="IH1273">
            <v>0</v>
          </cell>
          <cell r="II1273">
            <v>0</v>
          </cell>
          <cell r="IJ1273">
            <v>0</v>
          </cell>
          <cell r="IK1273">
            <v>0</v>
          </cell>
          <cell r="IL1273">
            <v>0</v>
          </cell>
          <cell r="IM1273">
            <v>0</v>
          </cell>
          <cell r="IN1273">
            <v>0</v>
          </cell>
          <cell r="IO1273">
            <v>0</v>
          </cell>
          <cell r="IP1273">
            <v>0</v>
          </cell>
          <cell r="IQ1273">
            <v>0</v>
          </cell>
          <cell r="IR1273">
            <v>0</v>
          </cell>
          <cell r="IS1273">
            <v>0</v>
          </cell>
          <cell r="IT1273">
            <v>0</v>
          </cell>
          <cell r="IU1273">
            <v>0</v>
          </cell>
          <cell r="IV1273">
            <v>0</v>
          </cell>
          <cell r="IW1273">
            <v>0</v>
          </cell>
          <cell r="IX1273">
            <v>0</v>
          </cell>
          <cell r="IY1273">
            <v>0</v>
          </cell>
          <cell r="IZ1273">
            <v>0</v>
          </cell>
          <cell r="JA1273">
            <v>0</v>
          </cell>
          <cell r="JB1273">
            <v>0</v>
          </cell>
          <cell r="JC1273">
            <v>0</v>
          </cell>
          <cell r="JD1273">
            <v>0</v>
          </cell>
          <cell r="JE1273">
            <v>0</v>
          </cell>
          <cell r="JF1273">
            <v>0</v>
          </cell>
          <cell r="JG1273">
            <v>0</v>
          </cell>
          <cell r="JH1273">
            <v>0</v>
          </cell>
          <cell r="JI1273">
            <v>0</v>
          </cell>
          <cell r="JJ1273">
            <v>0</v>
          </cell>
          <cell r="JK1273">
            <v>0</v>
          </cell>
          <cell r="JL1273">
            <v>0</v>
          </cell>
          <cell r="JM1273">
            <v>0</v>
          </cell>
          <cell r="JN1273">
            <v>0</v>
          </cell>
          <cell r="JO1273">
            <v>0</v>
          </cell>
          <cell r="JP1273">
            <v>0</v>
          </cell>
          <cell r="JQ1273">
            <v>0</v>
          </cell>
        </row>
        <row r="1274">
          <cell r="D1274" t="str">
            <v>GCV.EX.NTN._.___.Naughton 3</v>
          </cell>
          <cell r="F1274">
            <v>48.280650920000085</v>
          </cell>
          <cell r="G1274">
            <v>-4.3812502100045094</v>
          </cell>
          <cell r="H1274">
            <v>-112.91474421000021</v>
          </cell>
          <cell r="I1274">
            <v>-31.970370999973966</v>
          </cell>
          <cell r="J1274">
            <v>-34.938410170012503</v>
          </cell>
          <cell r="K1274">
            <v>-19.484979060005571</v>
          </cell>
          <cell r="L1274">
            <v>-97.514374919999682</v>
          </cell>
          <cell r="M1274">
            <v>-50.068480269997963</v>
          </cell>
          <cell r="N1274">
            <v>-68.108149909996428</v>
          </cell>
          <cell r="O1274">
            <v>-113.91037522999613</v>
          </cell>
          <cell r="P1274">
            <v>-37.688486189999821</v>
          </cell>
          <cell r="Q1274">
            <v>-74.686069169999428</v>
          </cell>
          <cell r="R1274">
            <v>-587.04908674000762</v>
          </cell>
          <cell r="S1274">
            <v>-17.213865499999883</v>
          </cell>
          <cell r="T1274">
            <v>-5.5783067900001697</v>
          </cell>
          <cell r="U1274">
            <v>-29.867514639998262</v>
          </cell>
          <cell r="V1274">
            <v>-71.50923335000698</v>
          </cell>
          <cell r="W1274">
            <v>-39.392946920008399</v>
          </cell>
          <cell r="X1274">
            <v>-613.59770187000322</v>
          </cell>
          <cell r="Y1274">
            <v>-12.11272686000666</v>
          </cell>
          <cell r="Z1274">
            <v>-5.0194699399944511</v>
          </cell>
          <cell r="AA1274">
            <v>-113.50059009999677</v>
          </cell>
          <cell r="AB1274">
            <v>80.476267819998611</v>
          </cell>
          <cell r="AC1274">
            <v>-11.955447310003365</v>
          </cell>
          <cell r="AD1274">
            <v>252.22244871999828</v>
          </cell>
          <cell r="AE1274">
            <v>-293.28259433008498</v>
          </cell>
          <cell r="AF1274">
            <v>-16.93792373999986</v>
          </cell>
          <cell r="AG1274">
            <v>-49.260922830002528</v>
          </cell>
          <cell r="AH1274">
            <v>-35.192089799998939</v>
          </cell>
          <cell r="AI1274">
            <v>-6.1078506199992262</v>
          </cell>
          <cell r="AJ1274">
            <v>-55.591004449990578</v>
          </cell>
          <cell r="AK1274">
            <v>-11.103301090002788</v>
          </cell>
          <cell r="AL1274">
            <v>22.772856989995489</v>
          </cell>
          <cell r="AM1274">
            <v>110.48160977999214</v>
          </cell>
          <cell r="AN1274">
            <v>-121.73089665000589</v>
          </cell>
          <cell r="AO1274">
            <v>-21.092655139998897</v>
          </cell>
          <cell r="AP1274">
            <v>-55.112207630008925</v>
          </cell>
          <cell r="AQ1274">
            <v>-54.408209150009498</v>
          </cell>
          <cell r="AR1274">
            <v>-73.858200969960308</v>
          </cell>
          <cell r="AS1274">
            <v>44.128377959999852</v>
          </cell>
          <cell r="AT1274">
            <v>-203.22734525999476</v>
          </cell>
          <cell r="AU1274">
            <v>86.85556228000496</v>
          </cell>
          <cell r="AV1274">
            <v>0</v>
          </cell>
          <cell r="AW1274">
            <v>76.800795589999325</v>
          </cell>
          <cell r="AX1274">
            <v>-11.994551059999139</v>
          </cell>
          <cell r="AY1274">
            <v>-20.203228700000182</v>
          </cell>
          <cell r="AZ1274">
            <v>-68.619700310002372</v>
          </cell>
          <cell r="BA1274">
            <v>-3.2651041600038297</v>
          </cell>
          <cell r="BB1274">
            <v>-27.397567039999558</v>
          </cell>
          <cell r="BC1274">
            <v>-7.4354240000029677</v>
          </cell>
          <cell r="BD1274">
            <v>60.499983730001986</v>
          </cell>
          <cell r="BE1274">
            <v>-420.15005339990603</v>
          </cell>
          <cell r="BF1274">
            <v>-37.048908360002315</v>
          </cell>
          <cell r="BG1274">
            <v>-80.13726050999685</v>
          </cell>
          <cell r="BH1274">
            <v>-202.49714995999238</v>
          </cell>
          <cell r="BI1274">
            <v>-13.254456280010345</v>
          </cell>
          <cell r="BJ1274">
            <v>4.1896931200026302</v>
          </cell>
          <cell r="BK1274">
            <v>13.185900599997694</v>
          </cell>
          <cell r="BL1274">
            <v>-49.186404309984937</v>
          </cell>
          <cell r="BM1274">
            <v>-8.0531717099802336</v>
          </cell>
          <cell r="BN1274">
            <v>-13.355484910011</v>
          </cell>
          <cell r="BO1274">
            <v>-27.845007759999135</v>
          </cell>
          <cell r="BP1274">
            <v>-5.7377028699920629</v>
          </cell>
          <cell r="BQ1274">
            <v>-0.41010045000075479</v>
          </cell>
          <cell r="BR1274">
            <v>-189.97317712992663</v>
          </cell>
          <cell r="BS1274">
            <v>-2.4048924799935776</v>
          </cell>
          <cell r="BT1274">
            <v>-100.58156570999927</v>
          </cell>
          <cell r="BU1274">
            <v>86.094742620000034</v>
          </cell>
          <cell r="BV1274">
            <v>-7.0095336599988514</v>
          </cell>
          <cell r="BW1274">
            <v>-1.6557008000017959</v>
          </cell>
          <cell r="BX1274">
            <v>-49.203354730001593</v>
          </cell>
          <cell r="BY1274">
            <v>22.230435479999869</v>
          </cell>
          <cell r="BZ1274">
            <v>-39.281654089994845</v>
          </cell>
          <cell r="CA1274">
            <v>-6.1321686200026306</v>
          </cell>
          <cell r="CB1274">
            <v>-91.895226589997037</v>
          </cell>
          <cell r="CC1274">
            <v>-24.51248356000724</v>
          </cell>
          <cell r="CD1274">
            <v>24.37822500999755</v>
          </cell>
          <cell r="CE1274">
            <v>-229.61815030995058</v>
          </cell>
          <cell r="CF1274">
            <v>14.778278990001127</v>
          </cell>
          <cell r="CG1274">
            <v>-5.7042370799990749</v>
          </cell>
          <cell r="CH1274">
            <v>-29.988687380002375</v>
          </cell>
          <cell r="CI1274">
            <v>-25.550364589997116</v>
          </cell>
          <cell r="CJ1274">
            <v>2.6535494799991284</v>
          </cell>
          <cell r="CK1274">
            <v>-82.980168400001276</v>
          </cell>
          <cell r="CL1274">
            <v>-4.0876655799947912</v>
          </cell>
          <cell r="CM1274">
            <v>-2.1697336399956839</v>
          </cell>
          <cell r="CN1274">
            <v>-18.727309840007365</v>
          </cell>
          <cell r="CO1274">
            <v>-23.096321139999418</v>
          </cell>
          <cell r="CP1274">
            <v>-56.656346569998277</v>
          </cell>
          <cell r="CQ1274">
            <v>1.910855440000887</v>
          </cell>
          <cell r="CR1274">
            <v>-100.15535229002126</v>
          </cell>
          <cell r="CS1274">
            <v>-58.541481360000034</v>
          </cell>
          <cell r="CT1274">
            <v>-5.52405613999872</v>
          </cell>
          <cell r="CU1274">
            <v>0.70742520999556291</v>
          </cell>
          <cell r="CV1274">
            <v>-22.293191290001232</v>
          </cell>
          <cell r="CW1274">
            <v>0</v>
          </cell>
          <cell r="CX1274">
            <v>-8.8245140799972432</v>
          </cell>
          <cell r="CY1274">
            <v>24.374992679993738</v>
          </cell>
          <cell r="CZ1274">
            <v>-35.463779590005288</v>
          </cell>
          <cell r="DA1274">
            <v>69.15203632999328</v>
          </cell>
          <cell r="DB1274">
            <v>-11.109148139999888</v>
          </cell>
          <cell r="DC1274">
            <v>-46.172344739996333</v>
          </cell>
          <cell r="DD1274">
            <v>-6.4612911699987308</v>
          </cell>
          <cell r="DE1274">
            <v>-648.97271801996976</v>
          </cell>
          <cell r="DF1274">
            <v>-22.438231490000362</v>
          </cell>
          <cell r="DG1274">
            <v>-24.810115599997516</v>
          </cell>
          <cell r="DH1274">
            <v>8.0614544499985641</v>
          </cell>
          <cell r="DI1274">
            <v>-41.080044869999256</v>
          </cell>
          <cell r="DJ1274">
            <v>-247.1583326200016</v>
          </cell>
          <cell r="DK1274">
            <v>-4.8451147600007971</v>
          </cell>
          <cell r="DL1274">
            <v>-252.00085326000044</v>
          </cell>
          <cell r="DM1274">
            <v>-22.564938679992338</v>
          </cell>
          <cell r="DN1274">
            <v>-6.2558896999980789</v>
          </cell>
          <cell r="DO1274">
            <v>33.761278300000413</v>
          </cell>
          <cell r="DP1274">
            <v>-98.268017299997155</v>
          </cell>
          <cell r="DQ1274">
            <v>28.626087509997888</v>
          </cell>
          <cell r="DR1274">
            <v>-225.16740447998745</v>
          </cell>
          <cell r="DS1274">
            <v>-67.31402769000124</v>
          </cell>
          <cell r="DT1274">
            <v>25.613142610003706</v>
          </cell>
          <cell r="DU1274">
            <v>-43.869956720001937</v>
          </cell>
          <cell r="DV1274">
            <v>7.9607713399991553</v>
          </cell>
          <cell r="DW1274">
            <v>17.167559029999666</v>
          </cell>
          <cell r="DX1274">
            <v>-195.59345528999984</v>
          </cell>
          <cell r="DY1274">
            <v>-61.138108259998262</v>
          </cell>
          <cell r="DZ1274">
            <v>28.233887010013859</v>
          </cell>
          <cell r="EA1274">
            <v>12.307180629999493</v>
          </cell>
          <cell r="EB1274">
            <v>3.2846147600002951</v>
          </cell>
          <cell r="EC1274">
            <v>52.457953969998925</v>
          </cell>
          <cell r="ED1274">
            <v>-4.2769658699980937</v>
          </cell>
          <cell r="EE1274">
            <v>-131.2228635600477</v>
          </cell>
          <cell r="EF1274">
            <v>28.735651110000617</v>
          </cell>
          <cell r="EG1274">
            <v>70.582573809995665</v>
          </cell>
          <cell r="EH1274">
            <v>11.498519270000543</v>
          </cell>
          <cell r="EI1274">
            <v>-6.9979667099996732</v>
          </cell>
          <cell r="EJ1274">
            <v>-38.442754079999759</v>
          </cell>
          <cell r="EK1274">
            <v>-234.99894906000009</v>
          </cell>
          <cell r="EL1274">
            <v>16.211654139997336</v>
          </cell>
          <cell r="EM1274">
            <v>46.470574009988923</v>
          </cell>
          <cell r="EN1274">
            <v>-42.131293619999269</v>
          </cell>
          <cell r="EO1274">
            <v>1.8742763300006118</v>
          </cell>
          <cell r="EP1274">
            <v>9.9921966700021585</v>
          </cell>
          <cell r="EQ1274">
            <v>5.982654570001614</v>
          </cell>
          <cell r="ER1274">
            <v>-285.65418810999836</v>
          </cell>
          <cell r="ES1274">
            <v>-106.28933152000172</v>
          </cell>
          <cell r="ET1274">
            <v>-30.598160250001456</v>
          </cell>
          <cell r="EU1274">
            <v>-19.611394799998379</v>
          </cell>
          <cell r="EV1274">
            <v>0</v>
          </cell>
          <cell r="EW1274">
            <v>5.9594667600013054</v>
          </cell>
          <cell r="EX1274">
            <v>9.959333950000655</v>
          </cell>
          <cell r="EY1274">
            <v>-198.43077604000428</v>
          </cell>
          <cell r="EZ1274">
            <v>44.611160809996363</v>
          </cell>
          <cell r="FA1274">
            <v>24.395895099998597</v>
          </cell>
          <cell r="FB1274">
            <v>9.4872514900007445</v>
          </cell>
          <cell r="FC1274">
            <v>11.686323399997491</v>
          </cell>
          <cell r="FD1274">
            <v>-36.823957010001322</v>
          </cell>
          <cell r="FE1274">
            <v>347.65796785999555</v>
          </cell>
          <cell r="FF1274">
            <v>4.3783347899989167</v>
          </cell>
          <cell r="FG1274">
            <v>21.624788209999679</v>
          </cell>
          <cell r="FH1274">
            <v>-10.404315609997866</v>
          </cell>
          <cell r="FI1274">
            <v>2.3898772899999585</v>
          </cell>
          <cell r="FJ1274">
            <v>-131.03531483999996</v>
          </cell>
          <cell r="FK1274">
            <v>-0.56653670999958194</v>
          </cell>
          <cell r="FL1274">
            <v>252.44408210999609</v>
          </cell>
          <cell r="FM1274">
            <v>173.21367593000105</v>
          </cell>
          <cell r="FN1274">
            <v>61.134783050001715</v>
          </cell>
          <cell r="FO1274">
            <v>-2.2179750000759668E-2</v>
          </cell>
          <cell r="FP1274">
            <v>0.829494830002659</v>
          </cell>
          <cell r="FQ1274">
            <v>-26.328721440000663</v>
          </cell>
          <cell r="FR1274">
            <v>19.80027485001483</v>
          </cell>
          <cell r="FS1274">
            <v>3.2327627399972698</v>
          </cell>
          <cell r="FT1274">
            <v>34.611003160003747</v>
          </cell>
          <cell r="FU1274">
            <v>22.602665379999962</v>
          </cell>
          <cell r="FV1274">
            <v>0</v>
          </cell>
          <cell r="FW1274">
            <v>-2.3344727999999577</v>
          </cell>
          <cell r="FX1274">
            <v>0</v>
          </cell>
          <cell r="FY1274">
            <v>22.758887389998563</v>
          </cell>
          <cell r="FZ1274">
            <v>5.5132787900001858</v>
          </cell>
          <cell r="GA1274">
            <v>-43.872957089992269</v>
          </cell>
          <cell r="GB1274">
            <v>-0.40830591999974786</v>
          </cell>
          <cell r="GC1274">
            <v>-23.635665979996702</v>
          </cell>
          <cell r="GD1274">
            <v>1.3330791799999133</v>
          </cell>
          <cell r="GE1274">
            <v>-233.86969618001604</v>
          </cell>
          <cell r="GF1274">
            <v>-15.025701810000101</v>
          </cell>
          <cell r="GG1274">
            <v>-15.498673390007752</v>
          </cell>
          <cell r="GH1274">
            <v>-44.658992510001553</v>
          </cell>
          <cell r="GI1274">
            <v>2.429344659999515</v>
          </cell>
          <cell r="GJ1274">
            <v>-16.16058430000021</v>
          </cell>
          <cell r="GK1274">
            <v>-1.3209613099998023</v>
          </cell>
          <cell r="GL1274">
            <v>5.0276526500019827</v>
          </cell>
          <cell r="GM1274">
            <v>8.0092277900002955</v>
          </cell>
          <cell r="GN1274">
            <v>-26.528726689994073</v>
          </cell>
          <cell r="GO1274">
            <v>1.8495592499989471</v>
          </cell>
          <cell r="GP1274">
            <v>-28.587758590001613</v>
          </cell>
          <cell r="GQ1274">
            <v>-103.40408193000621</v>
          </cell>
          <cell r="GR1274">
            <v>-196.60422162004397</v>
          </cell>
          <cell r="GS1274">
            <v>-43.884943069999281</v>
          </cell>
          <cell r="GT1274">
            <v>-20.173133010001038</v>
          </cell>
          <cell r="GU1274">
            <v>-191.24397491999844</v>
          </cell>
          <cell r="GV1274">
            <v>7.356720340000038</v>
          </cell>
          <cell r="GW1274">
            <v>0</v>
          </cell>
          <cell r="GX1274">
            <v>2.2167876599996816</v>
          </cell>
          <cell r="GY1274">
            <v>4.8203504999983124</v>
          </cell>
          <cell r="GZ1274">
            <v>4.8878089599966188</v>
          </cell>
          <cell r="HA1274">
            <v>-1.9594200999999885</v>
          </cell>
          <cell r="HB1274">
            <v>1.5966737000003377</v>
          </cell>
          <cell r="HC1274">
            <v>41.303857339997194</v>
          </cell>
          <cell r="HD1274">
            <v>-1.5249490200003493</v>
          </cell>
          <cell r="HE1274">
            <v>-117.07523836003384</v>
          </cell>
          <cell r="HF1274">
            <v>-3.719830619993445</v>
          </cell>
          <cell r="HG1274">
            <v>-23.211357490003138</v>
          </cell>
          <cell r="HH1274">
            <v>24.106655179999507</v>
          </cell>
          <cell r="HI1274">
            <v>11.387351459999081</v>
          </cell>
          <cell r="HJ1274">
            <v>7.8865434200006348</v>
          </cell>
          <cell r="HK1274">
            <v>-5.5448374600000534</v>
          </cell>
          <cell r="HL1274">
            <v>7.6020822300015425</v>
          </cell>
          <cell r="HM1274">
            <v>-129.82706730000064</v>
          </cell>
          <cell r="HN1274">
            <v>0.42786453999724472</v>
          </cell>
          <cell r="HO1274">
            <v>-12.10397846000069</v>
          </cell>
          <cell r="HP1274">
            <v>0.33525266998913139</v>
          </cell>
          <cell r="HQ1274">
            <v>5.5860834699924453</v>
          </cell>
          <cell r="HR1274">
            <v>80.998025660112035</v>
          </cell>
          <cell r="HS1274">
            <v>-39.879065239991178</v>
          </cell>
          <cell r="HT1274">
            <v>-49.368034959992656</v>
          </cell>
          <cell r="HU1274">
            <v>-68.272867389994644</v>
          </cell>
          <cell r="HV1274">
            <v>1.9060199999994438</v>
          </cell>
          <cell r="HW1274">
            <v>7.0251659499995185</v>
          </cell>
          <cell r="HX1274">
            <v>11.784137530001317</v>
          </cell>
          <cell r="HY1274">
            <v>5.3189732700011518</v>
          </cell>
          <cell r="HZ1274">
            <v>1.8122351900019567</v>
          </cell>
          <cell r="IA1274">
            <v>118.32480102999762</v>
          </cell>
          <cell r="IB1274">
            <v>-9.6718971599993893</v>
          </cell>
          <cell r="IC1274">
            <v>64.628268180000305</v>
          </cell>
          <cell r="ID1274">
            <v>37.390289260001737</v>
          </cell>
          <cell r="IE1274">
            <v>-392.45611703995382</v>
          </cell>
          <cell r="IF1274">
            <v>-163.00377329999174</v>
          </cell>
          <cell r="IG1274">
            <v>-80.567900560003181</v>
          </cell>
          <cell r="IH1274">
            <v>-25.714707729996007</v>
          </cell>
          <cell r="II1274">
            <v>0</v>
          </cell>
          <cell r="IJ1274">
            <v>6.4103956599997218</v>
          </cell>
          <cell r="IK1274">
            <v>-196.81976725000004</v>
          </cell>
          <cell r="IL1274">
            <v>4.6489860100045917</v>
          </cell>
          <cell r="IM1274">
            <v>33.419596990010177</v>
          </cell>
          <cell r="IN1274">
            <v>18.746973260007508</v>
          </cell>
          <cell r="IO1274">
            <v>9.3280276699997557</v>
          </cell>
          <cell r="IP1274">
            <v>-3.9207747500040568</v>
          </cell>
          <cell r="IQ1274">
            <v>5.0168269600108033</v>
          </cell>
          <cell r="IR1274">
            <v>646.21390743998927</v>
          </cell>
          <cell r="IS1274">
            <v>-1.2538718400028301</v>
          </cell>
          <cell r="IT1274">
            <v>359.59318464000535</v>
          </cell>
          <cell r="IU1274">
            <v>216.22444148000068</v>
          </cell>
          <cell r="IV1274">
            <v>0</v>
          </cell>
          <cell r="IW1274">
            <v>-22.22255403999992</v>
          </cell>
          <cell r="IX1274">
            <v>2.2167876600001364</v>
          </cell>
          <cell r="IY1274">
            <v>17.695645720003085</v>
          </cell>
          <cell r="IZ1274">
            <v>-1.8664817000026233</v>
          </cell>
          <cell r="JA1274">
            <v>37.496838279999793</v>
          </cell>
          <cell r="JB1274">
            <v>0</v>
          </cell>
          <cell r="JC1274">
            <v>-10.227426719975483</v>
          </cell>
          <cell r="JD1274">
            <v>48.557343959997525</v>
          </cell>
          <cell r="JE1274">
            <v>0</v>
          </cell>
          <cell r="JF1274">
            <v>0</v>
          </cell>
          <cell r="JG1274">
            <v>0</v>
          </cell>
          <cell r="JH1274">
            <v>0</v>
          </cell>
          <cell r="JI1274">
            <v>0</v>
          </cell>
          <cell r="JJ1274">
            <v>0</v>
          </cell>
          <cell r="JK1274">
            <v>0</v>
          </cell>
          <cell r="JL1274">
            <v>0</v>
          </cell>
          <cell r="JM1274">
            <v>0</v>
          </cell>
          <cell r="JN1274">
            <v>0</v>
          </cell>
          <cell r="JO1274">
            <v>0</v>
          </cell>
          <cell r="JP1274">
            <v>0</v>
          </cell>
          <cell r="JQ1274">
            <v>0</v>
          </cell>
        </row>
        <row r="1275">
          <cell r="D1275" t="str">
            <v>GCV.EX.NTN._.___.Naughton 3 OR</v>
          </cell>
          <cell r="F1275">
            <v>-11.882781020000095</v>
          </cell>
          <cell r="G1275">
            <v>4.5106154200011588</v>
          </cell>
          <cell r="H1275">
            <v>-4.8621587800007546</v>
          </cell>
          <cell r="I1275">
            <v>-49.200760680003441</v>
          </cell>
          <cell r="J1275">
            <v>-3.165314979996765</v>
          </cell>
          <cell r="K1275">
            <v>-4.4820432199994684</v>
          </cell>
          <cell r="L1275">
            <v>-58.544823830001405</v>
          </cell>
          <cell r="M1275">
            <v>-4.2799321200072882</v>
          </cell>
          <cell r="N1275">
            <v>-4.1927850400006719</v>
          </cell>
          <cell r="O1275">
            <v>124.59308618000159</v>
          </cell>
          <cell r="P1275">
            <v>-2.0712951800005612</v>
          </cell>
          <cell r="Q1275">
            <v>58.518047940000315</v>
          </cell>
          <cell r="R1275">
            <v>-19.153405440010829</v>
          </cell>
          <cell r="S1275">
            <v>13.391315869999971</v>
          </cell>
          <cell r="T1275">
            <v>0.29344200999980785</v>
          </cell>
          <cell r="U1275">
            <v>-4.7663572299998123</v>
          </cell>
          <cell r="V1275">
            <v>-38.345960449998529</v>
          </cell>
          <cell r="W1275">
            <v>-10.858468260001246</v>
          </cell>
          <cell r="X1275">
            <v>-49.976564440001312</v>
          </cell>
          <cell r="Y1275">
            <v>3.8883165500001269</v>
          </cell>
          <cell r="Z1275">
            <v>8.2616847200006305</v>
          </cell>
          <cell r="AA1275">
            <v>41.029502080000384</v>
          </cell>
          <cell r="AB1275">
            <v>24.502226770000561</v>
          </cell>
          <cell r="AC1275">
            <v>8.6986826599995766</v>
          </cell>
          <cell r="AD1275">
            <v>-15.271225720000075</v>
          </cell>
          <cell r="AE1275">
            <v>-144.33073130999401</v>
          </cell>
          <cell r="AF1275">
            <v>-6.247773129999814</v>
          </cell>
          <cell r="AG1275">
            <v>-33.035574930000166</v>
          </cell>
          <cell r="AH1275">
            <v>12.027340969999386</v>
          </cell>
          <cell r="AI1275">
            <v>-31.519286309998279</v>
          </cell>
          <cell r="AJ1275">
            <v>-11.007560260000901</v>
          </cell>
          <cell r="AK1275">
            <v>-15.823871149999832</v>
          </cell>
          <cell r="AL1275">
            <v>10.254077309999957</v>
          </cell>
          <cell r="AM1275">
            <v>11.034797850001269</v>
          </cell>
          <cell r="AN1275">
            <v>-48.834996999999021</v>
          </cell>
          <cell r="AO1275">
            <v>-20.581894609999836</v>
          </cell>
          <cell r="AP1275">
            <v>-6.3204593600003136</v>
          </cell>
          <cell r="AQ1275">
            <v>-4.2755306900007781</v>
          </cell>
          <cell r="AR1275">
            <v>12.328907660012192</v>
          </cell>
          <cell r="AS1275">
            <v>-30.241439780000064</v>
          </cell>
          <cell r="AT1275">
            <v>-3.9146995900000547</v>
          </cell>
          <cell r="AU1275">
            <v>55.167355120000138</v>
          </cell>
          <cell r="AV1275">
            <v>0</v>
          </cell>
          <cell r="AW1275">
            <v>-0.17428735000021334</v>
          </cell>
          <cell r="AX1275">
            <v>-2.6719600900003115</v>
          </cell>
          <cell r="AY1275">
            <v>35.78761822999968</v>
          </cell>
          <cell r="AZ1275">
            <v>-10.674329060000673</v>
          </cell>
          <cell r="BA1275">
            <v>-13.315958240000327</v>
          </cell>
          <cell r="BB1275">
            <v>6.0858112299999902</v>
          </cell>
          <cell r="BC1275">
            <v>0.38419086000067182</v>
          </cell>
          <cell r="BD1275">
            <v>-24.103393670000514</v>
          </cell>
          <cell r="BE1275">
            <v>-24.028577609991771</v>
          </cell>
          <cell r="BF1275">
            <v>0</v>
          </cell>
          <cell r="BG1275">
            <v>-7.4743643100000554</v>
          </cell>
          <cell r="BH1275">
            <v>-4.9678906699998606</v>
          </cell>
          <cell r="BI1275">
            <v>11.713945310000327</v>
          </cell>
          <cell r="BJ1275">
            <v>-2.2347398800000065</v>
          </cell>
          <cell r="BK1275">
            <v>0</v>
          </cell>
          <cell r="BL1275">
            <v>-15.826134060000186</v>
          </cell>
          <cell r="BM1275">
            <v>4.0841559199998301</v>
          </cell>
          <cell r="BN1275">
            <v>-6.1729583600003934</v>
          </cell>
          <cell r="BO1275">
            <v>-3.2345915600000126</v>
          </cell>
          <cell r="BP1275">
            <v>8.4000000000060027E-2</v>
          </cell>
          <cell r="BQ1275">
            <v>0</v>
          </cell>
          <cell r="BR1275">
            <v>-43.134017450000101</v>
          </cell>
          <cell r="BS1275">
            <v>5.9361280300000772</v>
          </cell>
          <cell r="BT1275">
            <v>-24.009336590000657</v>
          </cell>
          <cell r="BU1275">
            <v>0.13310624999985521</v>
          </cell>
          <cell r="BV1275">
            <v>-9.8446719700000358</v>
          </cell>
          <cell r="BW1275">
            <v>-5.7031746000000112</v>
          </cell>
          <cell r="BX1275">
            <v>-26.599321849999797</v>
          </cell>
          <cell r="BY1275">
            <v>-8.160343270001249</v>
          </cell>
          <cell r="BZ1275">
            <v>-16.057940280001276</v>
          </cell>
          <cell r="CA1275">
            <v>23.690761819999352</v>
          </cell>
          <cell r="CB1275">
            <v>-1.503745390000006</v>
          </cell>
          <cell r="CC1275">
            <v>7.223831490000066</v>
          </cell>
          <cell r="CD1275">
            <v>11.760688909999772</v>
          </cell>
          <cell r="CE1275">
            <v>-2.6542335100000045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0</v>
          </cell>
          <cell r="CK1275">
            <v>0</v>
          </cell>
          <cell r="CL1275">
            <v>0</v>
          </cell>
          <cell r="CM1275">
            <v>-2.6542335100000045</v>
          </cell>
          <cell r="CN1275">
            <v>0</v>
          </cell>
          <cell r="CO1275">
            <v>0</v>
          </cell>
          <cell r="CP1275">
            <v>0</v>
          </cell>
          <cell r="CQ1275">
            <v>0</v>
          </cell>
          <cell r="CR1275">
            <v>0</v>
          </cell>
          <cell r="CS1275">
            <v>0</v>
          </cell>
          <cell r="CT1275">
            <v>0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0</v>
          </cell>
          <cell r="DA1275">
            <v>0</v>
          </cell>
          <cell r="DB1275">
            <v>0</v>
          </cell>
          <cell r="DC1275">
            <v>0</v>
          </cell>
          <cell r="DD1275">
            <v>0</v>
          </cell>
          <cell r="DE1275">
            <v>-1.1320871199999942</v>
          </cell>
          <cell r="DF1275">
            <v>0</v>
          </cell>
          <cell r="DG1275">
            <v>0</v>
          </cell>
          <cell r="DH1275">
            <v>0</v>
          </cell>
          <cell r="DI1275">
            <v>-1.1320871200000013</v>
          </cell>
          <cell r="DJ1275">
            <v>0</v>
          </cell>
          <cell r="DK1275">
            <v>0</v>
          </cell>
          <cell r="DL1275">
            <v>0</v>
          </cell>
          <cell r="DM1275">
            <v>0</v>
          </cell>
          <cell r="DN1275">
            <v>0</v>
          </cell>
          <cell r="DO1275">
            <v>0</v>
          </cell>
          <cell r="DP1275">
            <v>0</v>
          </cell>
          <cell r="DQ1275">
            <v>0</v>
          </cell>
          <cell r="DR1275">
            <v>0</v>
          </cell>
          <cell r="DS1275">
            <v>0</v>
          </cell>
          <cell r="DT1275">
            <v>0</v>
          </cell>
          <cell r="DU1275">
            <v>0</v>
          </cell>
          <cell r="DV1275">
            <v>0</v>
          </cell>
          <cell r="DW1275">
            <v>0</v>
          </cell>
          <cell r="DX1275">
            <v>0</v>
          </cell>
          <cell r="DY1275">
            <v>0</v>
          </cell>
          <cell r="DZ1275">
            <v>0</v>
          </cell>
          <cell r="EA1275">
            <v>0</v>
          </cell>
          <cell r="EB1275">
            <v>0</v>
          </cell>
          <cell r="EC1275">
            <v>0</v>
          </cell>
          <cell r="ED1275">
            <v>0</v>
          </cell>
          <cell r="EE1275">
            <v>0</v>
          </cell>
          <cell r="EF1275">
            <v>0</v>
          </cell>
          <cell r="EG1275">
            <v>0</v>
          </cell>
          <cell r="EH1275">
            <v>0</v>
          </cell>
          <cell r="EI1275">
            <v>0</v>
          </cell>
          <cell r="EJ1275">
            <v>0</v>
          </cell>
          <cell r="EK1275">
            <v>0</v>
          </cell>
          <cell r="EL1275">
            <v>0</v>
          </cell>
          <cell r="EM1275">
            <v>0</v>
          </cell>
          <cell r="EN1275">
            <v>0</v>
          </cell>
          <cell r="EO1275">
            <v>0</v>
          </cell>
          <cell r="EP1275">
            <v>0</v>
          </cell>
          <cell r="EQ1275">
            <v>0</v>
          </cell>
          <cell r="ER1275">
            <v>0</v>
          </cell>
          <cell r="ES1275">
            <v>0</v>
          </cell>
          <cell r="ET1275">
            <v>0</v>
          </cell>
          <cell r="EU1275">
            <v>0</v>
          </cell>
          <cell r="EV1275">
            <v>0</v>
          </cell>
          <cell r="EW1275">
            <v>0</v>
          </cell>
          <cell r="EX1275">
            <v>0</v>
          </cell>
          <cell r="EY1275">
            <v>0</v>
          </cell>
          <cell r="EZ1275">
            <v>0</v>
          </cell>
          <cell r="FA1275">
            <v>0</v>
          </cell>
          <cell r="FB1275">
            <v>0</v>
          </cell>
          <cell r="FC1275">
            <v>0</v>
          </cell>
          <cell r="FD1275">
            <v>0</v>
          </cell>
          <cell r="FE1275">
            <v>0</v>
          </cell>
          <cell r="FF1275">
            <v>0</v>
          </cell>
          <cell r="FG1275">
            <v>0</v>
          </cell>
          <cell r="FH1275">
            <v>0</v>
          </cell>
          <cell r="FI1275">
            <v>0</v>
          </cell>
          <cell r="FJ1275">
            <v>0</v>
          </cell>
          <cell r="FK1275">
            <v>0</v>
          </cell>
          <cell r="FL1275">
            <v>0</v>
          </cell>
          <cell r="FM1275">
            <v>0</v>
          </cell>
          <cell r="FN1275">
            <v>0</v>
          </cell>
          <cell r="FO1275">
            <v>0</v>
          </cell>
          <cell r="FP1275">
            <v>0</v>
          </cell>
          <cell r="FQ1275">
            <v>0</v>
          </cell>
          <cell r="FR1275">
            <v>0</v>
          </cell>
          <cell r="FS1275">
            <v>0</v>
          </cell>
          <cell r="FT1275">
            <v>0</v>
          </cell>
          <cell r="FU1275">
            <v>0</v>
          </cell>
          <cell r="FV1275">
            <v>0</v>
          </cell>
          <cell r="FW1275">
            <v>0</v>
          </cell>
          <cell r="FX1275">
            <v>0</v>
          </cell>
          <cell r="FY1275">
            <v>0</v>
          </cell>
          <cell r="FZ1275">
            <v>0</v>
          </cell>
          <cell r="GA1275">
            <v>0</v>
          </cell>
          <cell r="GB1275">
            <v>0</v>
          </cell>
          <cell r="GC1275">
            <v>0</v>
          </cell>
          <cell r="GD1275">
            <v>0</v>
          </cell>
          <cell r="GE1275">
            <v>0</v>
          </cell>
          <cell r="GF1275">
            <v>0</v>
          </cell>
          <cell r="GG1275">
            <v>0</v>
          </cell>
          <cell r="GH1275">
            <v>0</v>
          </cell>
          <cell r="GI1275">
            <v>0</v>
          </cell>
          <cell r="GJ1275">
            <v>0</v>
          </cell>
          <cell r="GK1275">
            <v>0</v>
          </cell>
          <cell r="GL1275">
            <v>0</v>
          </cell>
          <cell r="GM1275">
            <v>0</v>
          </cell>
          <cell r="GN1275">
            <v>0</v>
          </cell>
          <cell r="GO1275">
            <v>0</v>
          </cell>
          <cell r="GP1275">
            <v>0</v>
          </cell>
          <cell r="GQ1275">
            <v>0</v>
          </cell>
          <cell r="GR1275">
            <v>0</v>
          </cell>
          <cell r="GS1275">
            <v>0</v>
          </cell>
          <cell r="GT1275">
            <v>0</v>
          </cell>
          <cell r="GU1275">
            <v>0</v>
          </cell>
          <cell r="GV1275">
            <v>0</v>
          </cell>
          <cell r="GW1275">
            <v>0</v>
          </cell>
          <cell r="GX1275">
            <v>0</v>
          </cell>
          <cell r="GY1275">
            <v>0</v>
          </cell>
          <cell r="GZ1275">
            <v>0</v>
          </cell>
          <cell r="HA1275">
            <v>0</v>
          </cell>
          <cell r="HB1275">
            <v>0</v>
          </cell>
          <cell r="HC1275">
            <v>0</v>
          </cell>
          <cell r="HD1275">
            <v>0</v>
          </cell>
          <cell r="HE1275">
            <v>0</v>
          </cell>
          <cell r="HF1275">
            <v>0</v>
          </cell>
          <cell r="HG1275">
            <v>0</v>
          </cell>
          <cell r="HH1275">
            <v>0</v>
          </cell>
          <cell r="HI1275">
            <v>0</v>
          </cell>
          <cell r="HJ1275">
            <v>0</v>
          </cell>
          <cell r="HK1275">
            <v>0</v>
          </cell>
          <cell r="HL1275">
            <v>0</v>
          </cell>
          <cell r="HM1275">
            <v>0</v>
          </cell>
          <cell r="HN1275">
            <v>0</v>
          </cell>
          <cell r="HO1275">
            <v>0</v>
          </cell>
          <cell r="HP1275">
            <v>0</v>
          </cell>
          <cell r="HQ1275">
            <v>0</v>
          </cell>
          <cell r="HR1275">
            <v>0</v>
          </cell>
          <cell r="HS1275">
            <v>0</v>
          </cell>
          <cell r="HT1275">
            <v>0</v>
          </cell>
          <cell r="HU1275">
            <v>0</v>
          </cell>
          <cell r="HV1275">
            <v>0</v>
          </cell>
          <cell r="HW1275">
            <v>0</v>
          </cell>
          <cell r="HX1275">
            <v>0</v>
          </cell>
          <cell r="HY1275">
            <v>0</v>
          </cell>
          <cell r="HZ1275">
            <v>0</v>
          </cell>
          <cell r="IA1275">
            <v>0</v>
          </cell>
          <cell r="IB1275">
            <v>0</v>
          </cell>
          <cell r="IC1275">
            <v>0</v>
          </cell>
          <cell r="ID1275">
            <v>0</v>
          </cell>
          <cell r="IE1275">
            <v>0</v>
          </cell>
          <cell r="IF1275">
            <v>0</v>
          </cell>
          <cell r="IG1275">
            <v>0</v>
          </cell>
          <cell r="IH1275">
            <v>0</v>
          </cell>
          <cell r="II1275">
            <v>0</v>
          </cell>
          <cell r="IJ1275">
            <v>0</v>
          </cell>
          <cell r="IK1275">
            <v>0</v>
          </cell>
          <cell r="IL1275">
            <v>0</v>
          </cell>
          <cell r="IM1275">
            <v>0</v>
          </cell>
          <cell r="IN1275">
            <v>0</v>
          </cell>
          <cell r="IO1275">
            <v>0</v>
          </cell>
          <cell r="IP1275">
            <v>0</v>
          </cell>
          <cell r="IQ1275">
            <v>0</v>
          </cell>
          <cell r="IR1275">
            <v>0</v>
          </cell>
          <cell r="IS1275">
            <v>0</v>
          </cell>
          <cell r="IT1275">
            <v>0</v>
          </cell>
          <cell r="IU1275">
            <v>0</v>
          </cell>
          <cell r="IV1275">
            <v>0</v>
          </cell>
          <cell r="IW1275">
            <v>0</v>
          </cell>
          <cell r="IX1275">
            <v>0</v>
          </cell>
          <cell r="IY1275">
            <v>0</v>
          </cell>
          <cell r="IZ1275">
            <v>0</v>
          </cell>
          <cell r="JA1275">
            <v>0</v>
          </cell>
          <cell r="JB1275">
            <v>0</v>
          </cell>
          <cell r="JC1275">
            <v>0</v>
          </cell>
          <cell r="JD1275">
            <v>0</v>
          </cell>
          <cell r="JE1275">
            <v>0</v>
          </cell>
          <cell r="JF1275">
            <v>0</v>
          </cell>
          <cell r="JG1275">
            <v>0</v>
          </cell>
          <cell r="JH1275">
            <v>0</v>
          </cell>
          <cell r="JI1275">
            <v>0</v>
          </cell>
          <cell r="JJ1275">
            <v>0</v>
          </cell>
          <cell r="JK1275">
            <v>0</v>
          </cell>
          <cell r="JL1275">
            <v>0</v>
          </cell>
          <cell r="JM1275">
            <v>0</v>
          </cell>
          <cell r="JN1275">
            <v>0</v>
          </cell>
          <cell r="JO1275">
            <v>0</v>
          </cell>
          <cell r="JP1275">
            <v>0</v>
          </cell>
          <cell r="JQ1275">
            <v>0</v>
          </cell>
        </row>
        <row r="1276">
          <cell r="D1276" t="str">
            <v>GCV.EX.NTN._._26.Naughton 1</v>
          </cell>
          <cell r="F1276">
            <v>-4.4681999999984789E-4</v>
          </cell>
          <cell r="G1276">
            <v>4.4682000000051403E-4</v>
          </cell>
          <cell r="H1276">
            <v>0</v>
          </cell>
          <cell r="I1276">
            <v>-4.4681999999962585E-4</v>
          </cell>
          <cell r="J1276">
            <v>-55.628018249997695</v>
          </cell>
          <cell r="K1276">
            <v>-11.575394950006739</v>
          </cell>
          <cell r="L1276">
            <v>18.33542224001576</v>
          </cell>
          <cell r="M1276">
            <v>-235.19810393999796</v>
          </cell>
          <cell r="N1276">
            <v>-122.46696032000909</v>
          </cell>
          <cell r="O1276">
            <v>190.97030830999211</v>
          </cell>
          <cell r="P1276">
            <v>-19.70068474999789</v>
          </cell>
          <cell r="Q1276">
            <v>22.528698950001854</v>
          </cell>
          <cell r="R1276">
            <v>-510.31950506998692</v>
          </cell>
          <cell r="S1276">
            <v>-112.16038455999842</v>
          </cell>
          <cell r="T1276">
            <v>109.45417490000182</v>
          </cell>
          <cell r="U1276">
            <v>16.865803100001358</v>
          </cell>
          <cell r="V1276">
            <v>-20.471314700000221</v>
          </cell>
          <cell r="W1276">
            <v>-41.365942450003786</v>
          </cell>
          <cell r="X1276">
            <v>-178.12783955999839</v>
          </cell>
          <cell r="Y1276">
            <v>-75.883653920001962</v>
          </cell>
          <cell r="Z1276">
            <v>-166.34506585999043</v>
          </cell>
          <cell r="AA1276">
            <v>-15.327292050005781</v>
          </cell>
          <cell r="AB1276">
            <v>-9.6363042199918709</v>
          </cell>
          <cell r="AC1276">
            <v>19.040681310001673</v>
          </cell>
          <cell r="AD1276">
            <v>-36.362367060000906</v>
          </cell>
          <cell r="AE1276">
            <v>-612.16197254005237</v>
          </cell>
          <cell r="AF1276">
            <v>-9.9736481899990395</v>
          </cell>
          <cell r="AG1276">
            <v>-3.0513825499983795</v>
          </cell>
          <cell r="AH1276">
            <v>-30.408819830001448</v>
          </cell>
          <cell r="AI1276">
            <v>32.887476069998229</v>
          </cell>
          <cell r="AJ1276">
            <v>-19.538389530003769</v>
          </cell>
          <cell r="AK1276">
            <v>-99.246388110001135</v>
          </cell>
          <cell r="AL1276">
            <v>-7.4720357500009413</v>
          </cell>
          <cell r="AM1276">
            <v>-150.12739027000498</v>
          </cell>
          <cell r="AN1276">
            <v>-33.160858139999618</v>
          </cell>
          <cell r="AO1276">
            <v>-110.44218898000327</v>
          </cell>
          <cell r="AP1276">
            <v>-18.55778219000058</v>
          </cell>
          <cell r="AQ1276">
            <v>-163.07056506999652</v>
          </cell>
          <cell r="AR1276">
            <v>-228.57346108995262</v>
          </cell>
          <cell r="AS1276">
            <v>-36.142681600002106</v>
          </cell>
          <cell r="AT1276">
            <v>-5.0520091300022614</v>
          </cell>
          <cell r="AU1276">
            <v>-8.3485800200032827</v>
          </cell>
          <cell r="AV1276">
            <v>17.854585729999599</v>
          </cell>
          <cell r="AW1276">
            <v>152.89894644999913</v>
          </cell>
          <cell r="AX1276">
            <v>-125.31909447999897</v>
          </cell>
          <cell r="AY1276">
            <v>98.321918020003068</v>
          </cell>
          <cell r="AZ1276">
            <v>-139.95943297001213</v>
          </cell>
          <cell r="BA1276">
            <v>-86.415659890000825</v>
          </cell>
          <cell r="BB1276">
            <v>-71.621332280001297</v>
          </cell>
          <cell r="BC1276">
            <v>-43.980196730000898</v>
          </cell>
          <cell r="BD1276">
            <v>19.190075809998234</v>
          </cell>
          <cell r="BE1276">
            <v>-138.87931928999024</v>
          </cell>
          <cell r="BF1276">
            <v>-54.714127880004526</v>
          </cell>
          <cell r="BG1276">
            <v>-80.355216580002889</v>
          </cell>
          <cell r="BH1276">
            <v>22.261613199996646</v>
          </cell>
          <cell r="BI1276">
            <v>-1.6807996799980174</v>
          </cell>
          <cell r="BJ1276">
            <v>-1.2044552299994393</v>
          </cell>
          <cell r="BK1276">
            <v>109.22133863000272</v>
          </cell>
          <cell r="BL1276">
            <v>-9.2623346499967738</v>
          </cell>
          <cell r="BM1276">
            <v>4.8631288899996434</v>
          </cell>
          <cell r="BN1276">
            <v>-11.543588680000539</v>
          </cell>
          <cell r="BO1276">
            <v>-43.447309639996092</v>
          </cell>
          <cell r="BP1276">
            <v>-27.321260119999351</v>
          </cell>
          <cell r="BQ1276">
            <v>-45.696307549998892</v>
          </cell>
          <cell r="BR1276">
            <v>-200.17544004000956</v>
          </cell>
          <cell r="BS1276">
            <v>-22.156833259999985</v>
          </cell>
          <cell r="BT1276">
            <v>-18.753950140002416</v>
          </cell>
          <cell r="BU1276">
            <v>22.709126689995173</v>
          </cell>
          <cell r="BV1276">
            <v>0</v>
          </cell>
          <cell r="BW1276">
            <v>-6.8523889100033557</v>
          </cell>
          <cell r="BX1276">
            <v>-53.537523880000663</v>
          </cell>
          <cell r="BY1276">
            <v>-37.462844929992571</v>
          </cell>
          <cell r="BZ1276">
            <v>-21.684357760001149</v>
          </cell>
          <cell r="CA1276">
            <v>-5.7546012699967832</v>
          </cell>
          <cell r="CB1276">
            <v>18.214025640001637</v>
          </cell>
          <cell r="CC1276">
            <v>-71.23148750000837</v>
          </cell>
          <cell r="CD1276">
            <v>-3.6646047200010798</v>
          </cell>
          <cell r="CE1276">
            <v>-331.84420017997036</v>
          </cell>
          <cell r="CF1276">
            <v>-97.985830670000723</v>
          </cell>
          <cell r="CG1276">
            <v>-104.69031927999458</v>
          </cell>
          <cell r="CH1276">
            <v>-22.058486509999057</v>
          </cell>
          <cell r="CI1276">
            <v>-17.643644789999598</v>
          </cell>
          <cell r="CJ1276">
            <v>4.6934465100002853</v>
          </cell>
          <cell r="CK1276">
            <v>-3.1413875100006408</v>
          </cell>
          <cell r="CL1276">
            <v>7.3813456499919994</v>
          </cell>
          <cell r="CM1276">
            <v>-37.107619230002456</v>
          </cell>
          <cell r="CN1276">
            <v>10.092004379992431</v>
          </cell>
          <cell r="CO1276">
            <v>5.3814022399965324</v>
          </cell>
          <cell r="CP1276">
            <v>-44.388591259998066</v>
          </cell>
          <cell r="CQ1276">
            <v>-32.376519710003777</v>
          </cell>
          <cell r="CR1276">
            <v>-152.74534061999293</v>
          </cell>
          <cell r="CS1276">
            <v>-26.6568260799977</v>
          </cell>
          <cell r="CT1276">
            <v>39.366805229998135</v>
          </cell>
          <cell r="CU1276">
            <v>5.1506444200058468</v>
          </cell>
          <cell r="CV1276">
            <v>9.7340942099981476</v>
          </cell>
          <cell r="CW1276">
            <v>-1.8231776499997068</v>
          </cell>
          <cell r="CX1276">
            <v>-50.61914648000311</v>
          </cell>
          <cell r="CY1276">
            <v>-20.145250889996532</v>
          </cell>
          <cell r="CZ1276">
            <v>-41.04287089999707</v>
          </cell>
          <cell r="DA1276">
            <v>81.039818060005928</v>
          </cell>
          <cell r="DB1276">
            <v>2.3918055899957835</v>
          </cell>
          <cell r="DC1276">
            <v>-122.4707095599988</v>
          </cell>
          <cell r="DD1276">
            <v>-27.67052657000022</v>
          </cell>
          <cell r="DE1276">
            <v>-127.92041005002102</v>
          </cell>
          <cell r="DF1276">
            <v>-33.147046000001865</v>
          </cell>
          <cell r="DG1276">
            <v>-12.341293879995646</v>
          </cell>
          <cell r="DH1276">
            <v>-5.7606210399935662</v>
          </cell>
          <cell r="DI1276">
            <v>-5.0423837599992112</v>
          </cell>
          <cell r="DJ1276">
            <v>-10.732755710001584</v>
          </cell>
          <cell r="DK1276">
            <v>-5.0580144499981543</v>
          </cell>
          <cell r="DL1276">
            <v>2.8517981600089115</v>
          </cell>
          <cell r="DM1276">
            <v>-17.557279560001916</v>
          </cell>
          <cell r="DN1276">
            <v>-3.9179910800012294</v>
          </cell>
          <cell r="DO1276">
            <v>-71.063984470001742</v>
          </cell>
          <cell r="DP1276">
            <v>46.786724110002979</v>
          </cell>
          <cell r="DQ1276">
            <v>-12.937562369996158</v>
          </cell>
          <cell r="DR1276">
            <v>-32.695336649951059</v>
          </cell>
          <cell r="DS1276">
            <v>-108.44270374000189</v>
          </cell>
          <cell r="DT1276">
            <v>12.050049870005751</v>
          </cell>
          <cell r="DU1276">
            <v>-3.994539019997319</v>
          </cell>
          <cell r="DV1276">
            <v>-11.560892929999682</v>
          </cell>
          <cell r="DW1276">
            <v>-10.315136440001879</v>
          </cell>
          <cell r="DX1276">
            <v>8.0490427599943359</v>
          </cell>
          <cell r="DY1276">
            <v>6.0368970800009265</v>
          </cell>
          <cell r="DZ1276">
            <v>0.66695468001125846</v>
          </cell>
          <cell r="EA1276">
            <v>-4.9709744300052989</v>
          </cell>
          <cell r="EB1276">
            <v>-3.0338559400006488</v>
          </cell>
          <cell r="EC1276">
            <v>81.196290580002824</v>
          </cell>
          <cell r="ED1276">
            <v>1.6235308800023631</v>
          </cell>
          <cell r="EE1276">
            <v>-113.21025781997014</v>
          </cell>
          <cell r="EF1276">
            <v>0</v>
          </cell>
          <cell r="EG1276">
            <v>0</v>
          </cell>
          <cell r="EH1276">
            <v>0</v>
          </cell>
          <cell r="EI1276">
            <v>0</v>
          </cell>
          <cell r="EJ1276">
            <v>-4.0717945799970039</v>
          </cell>
          <cell r="EK1276">
            <v>13.572428619998391</v>
          </cell>
          <cell r="EL1276">
            <v>-49.955554719999782</v>
          </cell>
          <cell r="EM1276">
            <v>8.029536170004576</v>
          </cell>
          <cell r="EN1276">
            <v>-23.93948790000286</v>
          </cell>
          <cell r="EO1276">
            <v>-3.5075420999992275</v>
          </cell>
          <cell r="EP1276">
            <v>-11.156560879993776</v>
          </cell>
          <cell r="EQ1276">
            <v>-42.181282429999555</v>
          </cell>
          <cell r="ER1276">
            <v>-91.919678790029138</v>
          </cell>
          <cell r="ES1276">
            <v>-11.032366550007282</v>
          </cell>
          <cell r="ET1276">
            <v>-32.716508600002271</v>
          </cell>
          <cell r="EU1276">
            <v>-144.71545620000325</v>
          </cell>
          <cell r="EV1276">
            <v>149.03428813000028</v>
          </cell>
          <cell r="EW1276">
            <v>-53.690257119997113</v>
          </cell>
          <cell r="EX1276">
            <v>-90.983599909999612</v>
          </cell>
          <cell r="EY1276">
            <v>44.20590235000418</v>
          </cell>
          <cell r="EZ1276">
            <v>17.132271599999513</v>
          </cell>
          <cell r="FA1276">
            <v>36.421289259997138</v>
          </cell>
          <cell r="FB1276">
            <v>33.435366970000359</v>
          </cell>
          <cell r="FC1276">
            <v>-15.787073749997944</v>
          </cell>
          <cell r="FD1276">
            <v>-23.223534969998582</v>
          </cell>
          <cell r="FE1276">
            <v>194.68610535000334</v>
          </cell>
          <cell r="FF1276">
            <v>-27.347384659999079</v>
          </cell>
          <cell r="FG1276">
            <v>26.864449270004116</v>
          </cell>
          <cell r="FH1276">
            <v>86.568481440008327</v>
          </cell>
          <cell r="FI1276">
            <v>-2.709459980000247</v>
          </cell>
          <cell r="FJ1276">
            <v>-1.6745134199991298</v>
          </cell>
          <cell r="FK1276">
            <v>9.7871934499980853</v>
          </cell>
          <cell r="FL1276">
            <v>37.395748449998791</v>
          </cell>
          <cell r="FM1276">
            <v>15.52654571999301</v>
          </cell>
          <cell r="FN1276">
            <v>2.5496424299999489</v>
          </cell>
          <cell r="FO1276">
            <v>6.6252968200014948</v>
          </cell>
          <cell r="FP1276">
            <v>41.61168650000036</v>
          </cell>
          <cell r="FQ1276">
            <v>-0.51158066999778384</v>
          </cell>
          <cell r="FR1276">
            <v>-220.36583411003812</v>
          </cell>
          <cell r="FS1276">
            <v>-5.3559771199943498</v>
          </cell>
          <cell r="FT1276">
            <v>-68.646286380011588</v>
          </cell>
          <cell r="FU1276">
            <v>5.4734202100044058</v>
          </cell>
          <cell r="FV1276">
            <v>7.0678683499972976</v>
          </cell>
          <cell r="FW1276">
            <v>-2.3951498299998093</v>
          </cell>
          <cell r="FX1276">
            <v>16.819575930003339</v>
          </cell>
          <cell r="FY1276">
            <v>6.1309796800051117</v>
          </cell>
          <cell r="FZ1276">
            <v>-141.3161640600083</v>
          </cell>
          <cell r="GA1276">
            <v>6.2598652099950414</v>
          </cell>
          <cell r="GB1276">
            <v>-6.7702213300008225</v>
          </cell>
          <cell r="GC1276">
            <v>-27.217325700010406</v>
          </cell>
          <cell r="GD1276">
            <v>-10.41641907000303</v>
          </cell>
          <cell r="GE1276">
            <v>0.1869566600000212</v>
          </cell>
          <cell r="GF1276">
            <v>0</v>
          </cell>
          <cell r="GG1276">
            <v>0</v>
          </cell>
          <cell r="GH1276">
            <v>0</v>
          </cell>
          <cell r="GI1276">
            <v>0</v>
          </cell>
          <cell r="GJ1276">
            <v>0</v>
          </cell>
          <cell r="GK1276">
            <v>0</v>
          </cell>
          <cell r="GL1276">
            <v>0</v>
          </cell>
          <cell r="GM1276">
            <v>0</v>
          </cell>
          <cell r="GN1276">
            <v>0</v>
          </cell>
          <cell r="GO1276">
            <v>9.3356660000000424E-2</v>
          </cell>
          <cell r="GP1276">
            <v>9.3600000000002126E-2</v>
          </cell>
          <cell r="GQ1276">
            <v>0</v>
          </cell>
          <cell r="GR1276">
            <v>0.45402932999999734</v>
          </cell>
          <cell r="GS1276">
            <v>0</v>
          </cell>
          <cell r="GT1276">
            <v>0</v>
          </cell>
          <cell r="GU1276">
            <v>0</v>
          </cell>
          <cell r="GV1276">
            <v>0</v>
          </cell>
          <cell r="GW1276">
            <v>0</v>
          </cell>
          <cell r="GX1276">
            <v>0.20333466000000033</v>
          </cell>
          <cell r="GY1276">
            <v>0</v>
          </cell>
          <cell r="GZ1276">
            <v>0.11461509999999819</v>
          </cell>
          <cell r="HA1276">
            <v>9.2522330000001318E-2</v>
          </cell>
          <cell r="HB1276">
            <v>-5.1425000000000054E-2</v>
          </cell>
          <cell r="HC1276">
            <v>1.3822399999980917E-3</v>
          </cell>
          <cell r="HD1276">
            <v>9.3599999999998573E-2</v>
          </cell>
          <cell r="HE1276">
            <v>4.7419399999739653E-3</v>
          </cell>
          <cell r="HF1276">
            <v>9.3599999999998573E-2</v>
          </cell>
          <cell r="HG1276">
            <v>0</v>
          </cell>
          <cell r="HH1276">
            <v>0</v>
          </cell>
          <cell r="HI1276">
            <v>0</v>
          </cell>
          <cell r="HJ1276">
            <v>0</v>
          </cell>
          <cell r="HK1276">
            <v>0</v>
          </cell>
          <cell r="HL1276">
            <v>0</v>
          </cell>
          <cell r="HM1276">
            <v>0</v>
          </cell>
          <cell r="HN1276">
            <v>0</v>
          </cell>
          <cell r="HO1276">
            <v>0</v>
          </cell>
          <cell r="HP1276">
            <v>-8.8858059999999739E-2</v>
          </cell>
          <cell r="HQ1276">
            <v>0</v>
          </cell>
          <cell r="HR1276">
            <v>0.23753492000000165</v>
          </cell>
          <cell r="HS1276">
            <v>0.18610992000000337</v>
          </cell>
          <cell r="HT1276">
            <v>-4.2175000000003848E-2</v>
          </cell>
          <cell r="HU1276">
            <v>0</v>
          </cell>
          <cell r="HV1276">
            <v>0</v>
          </cell>
          <cell r="HW1276">
            <v>0</v>
          </cell>
          <cell r="HX1276">
            <v>0</v>
          </cell>
          <cell r="HY1276">
            <v>0</v>
          </cell>
          <cell r="HZ1276">
            <v>0</v>
          </cell>
          <cell r="IA1276">
            <v>9.3600000000002126E-2</v>
          </cell>
          <cell r="IB1276">
            <v>0</v>
          </cell>
          <cell r="IC1276">
            <v>0</v>
          </cell>
          <cell r="ID1276">
            <v>0</v>
          </cell>
          <cell r="IE1276">
            <v>-0.11477500000000873</v>
          </cell>
          <cell r="IF1276">
            <v>0</v>
          </cell>
          <cell r="IG1276">
            <v>0</v>
          </cell>
          <cell r="IH1276">
            <v>0</v>
          </cell>
          <cell r="II1276">
            <v>0</v>
          </cell>
          <cell r="IJ1276">
            <v>-0.11477500000000029</v>
          </cell>
          <cell r="IK1276">
            <v>0</v>
          </cell>
          <cell r="IL1276">
            <v>0</v>
          </cell>
          <cell r="IM1276">
            <v>0</v>
          </cell>
          <cell r="IN1276">
            <v>0</v>
          </cell>
          <cell r="IO1276">
            <v>0</v>
          </cell>
          <cell r="IP1276">
            <v>0</v>
          </cell>
          <cell r="IQ1276">
            <v>0</v>
          </cell>
          <cell r="IR1276">
            <v>0.22937220000000025</v>
          </cell>
          <cell r="IS1276">
            <v>9.3599999999998573E-2</v>
          </cell>
          <cell r="IT1276">
            <v>0</v>
          </cell>
          <cell r="IU1276">
            <v>0</v>
          </cell>
          <cell r="IV1276">
            <v>0</v>
          </cell>
          <cell r="IW1276">
            <v>0</v>
          </cell>
          <cell r="IX1276">
            <v>0</v>
          </cell>
          <cell r="IY1276">
            <v>0</v>
          </cell>
          <cell r="IZ1276">
            <v>4.2172199999999549E-2</v>
          </cell>
          <cell r="JA1276">
            <v>0</v>
          </cell>
          <cell r="JB1276">
            <v>9.3600000000001238E-2</v>
          </cell>
          <cell r="JC1276">
            <v>0</v>
          </cell>
          <cell r="JD1276">
            <v>0</v>
          </cell>
          <cell r="JE1276">
            <v>0</v>
          </cell>
          <cell r="JF1276">
            <v>0</v>
          </cell>
          <cell r="JG1276">
            <v>0</v>
          </cell>
          <cell r="JH1276">
            <v>0</v>
          </cell>
          <cell r="JI1276">
            <v>0</v>
          </cell>
          <cell r="JJ1276">
            <v>0</v>
          </cell>
          <cell r="JK1276">
            <v>0</v>
          </cell>
          <cell r="JL1276">
            <v>0</v>
          </cell>
          <cell r="JM1276">
            <v>0</v>
          </cell>
          <cell r="JN1276">
            <v>0</v>
          </cell>
          <cell r="JO1276">
            <v>0</v>
          </cell>
          <cell r="JP1276">
            <v>0</v>
          </cell>
          <cell r="JQ1276">
            <v>0</v>
          </cell>
        </row>
        <row r="1277">
          <cell r="D1277" t="str">
            <v>GCV.EX.NTN._._26.Naughton 1 OR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33.658118999999715</v>
          </cell>
          <cell r="K1277">
            <v>-67.918617440000162</v>
          </cell>
          <cell r="L1277">
            <v>-58.101417560003028</v>
          </cell>
          <cell r="M1277">
            <v>143.00772240000515</v>
          </cell>
          <cell r="N1277">
            <v>195.931273709999</v>
          </cell>
          <cell r="O1277">
            <v>-55.445199230000071</v>
          </cell>
          <cell r="P1277">
            <v>34.458348280000791</v>
          </cell>
          <cell r="Q1277">
            <v>-13.275331130000268</v>
          </cell>
          <cell r="R1277">
            <v>-130.41135489998851</v>
          </cell>
          <cell r="S1277">
            <v>89.813445120000324</v>
          </cell>
          <cell r="T1277">
            <v>-119.70953576999909</v>
          </cell>
          <cell r="U1277">
            <v>-4.3430379400006132</v>
          </cell>
          <cell r="V1277">
            <v>-10.386531950001881</v>
          </cell>
          <cell r="W1277">
            <v>-56.653248640001038</v>
          </cell>
          <cell r="X1277">
            <v>-212.33468150999943</v>
          </cell>
          <cell r="Y1277">
            <v>78.326590859999669</v>
          </cell>
          <cell r="Z1277">
            <v>135.8803808800003</v>
          </cell>
          <cell r="AA1277">
            <v>-28.638630370000101</v>
          </cell>
          <cell r="AB1277">
            <v>-29.865241640000022</v>
          </cell>
          <cell r="AC1277">
            <v>5.5264407200011192</v>
          </cell>
          <cell r="AD1277">
            <v>21.972695340000428</v>
          </cell>
          <cell r="AE1277">
            <v>317.82940847000282</v>
          </cell>
          <cell r="AF1277">
            <v>9.8894632799997453</v>
          </cell>
          <cell r="AG1277">
            <v>-45.789666199999374</v>
          </cell>
          <cell r="AH1277">
            <v>1.8394744399993215</v>
          </cell>
          <cell r="AI1277">
            <v>-1.9679851500022778</v>
          </cell>
          <cell r="AJ1277">
            <v>-28.094498160000512</v>
          </cell>
          <cell r="AK1277">
            <v>118.93958911999925</v>
          </cell>
          <cell r="AL1277">
            <v>1.2336222199992335</v>
          </cell>
          <cell r="AM1277">
            <v>166.19586944000002</v>
          </cell>
          <cell r="AN1277">
            <v>-27.833888729997852</v>
          </cell>
          <cell r="AO1277">
            <v>77.60184265999851</v>
          </cell>
          <cell r="AP1277">
            <v>6.4400449899994783</v>
          </cell>
          <cell r="AQ1277">
            <v>39.375540560000445</v>
          </cell>
          <cell r="AR1277">
            <v>-37.652550149985473</v>
          </cell>
          <cell r="AS1277">
            <v>9.9852790100003403</v>
          </cell>
          <cell r="AT1277">
            <v>-3.3685501899990413</v>
          </cell>
          <cell r="AU1277">
            <v>-10.339235869998447</v>
          </cell>
          <cell r="AV1277">
            <v>-72.685247699998399</v>
          </cell>
          <cell r="AW1277">
            <v>-88.264931700000034</v>
          </cell>
          <cell r="AX1277">
            <v>26.476886359999298</v>
          </cell>
          <cell r="AY1277">
            <v>-76.686066780001056</v>
          </cell>
          <cell r="AZ1277">
            <v>132.09181211000396</v>
          </cell>
          <cell r="BA1277">
            <v>74.515195509999103</v>
          </cell>
          <cell r="BB1277">
            <v>7.0521599000003334</v>
          </cell>
          <cell r="BC1277">
            <v>-17.951775739998993</v>
          </cell>
          <cell r="BD1277">
            <v>-18.478075060000265</v>
          </cell>
          <cell r="BE1277">
            <v>-4.4507636299967999</v>
          </cell>
          <cell r="BF1277">
            <v>-4.9546138399998654</v>
          </cell>
          <cell r="BG1277">
            <v>6.9592305200008013</v>
          </cell>
          <cell r="BH1277">
            <v>-0.94372251000004326</v>
          </cell>
          <cell r="BI1277">
            <v>-4.2933129300001838</v>
          </cell>
          <cell r="BJ1277">
            <v>0</v>
          </cell>
          <cell r="BK1277">
            <v>-1.4134113400002661</v>
          </cell>
          <cell r="BL1277">
            <v>-2.2470875499998328</v>
          </cell>
          <cell r="BM1277">
            <v>-0.849549069999739</v>
          </cell>
          <cell r="BN1277">
            <v>4.7022728000001734</v>
          </cell>
          <cell r="BO1277">
            <v>-1.4105697100000043</v>
          </cell>
          <cell r="BP1277">
            <v>0</v>
          </cell>
          <cell r="BQ1277">
            <v>0</v>
          </cell>
          <cell r="BR1277">
            <v>-103.84017685999788</v>
          </cell>
          <cell r="BS1277">
            <v>0</v>
          </cell>
          <cell r="BT1277">
            <v>-67.701297620000787</v>
          </cell>
          <cell r="BU1277">
            <v>3.3153154799999811</v>
          </cell>
          <cell r="BV1277">
            <v>0</v>
          </cell>
          <cell r="BW1277">
            <v>-1.6646575799999823</v>
          </cell>
          <cell r="BX1277">
            <v>-3.0259395500002029</v>
          </cell>
          <cell r="BY1277">
            <v>6.9376115000013669</v>
          </cell>
          <cell r="BZ1277">
            <v>-39.435012239999196</v>
          </cell>
          <cell r="CA1277">
            <v>-6.1684653699994669</v>
          </cell>
          <cell r="CB1277">
            <v>-3.1132626400000163</v>
          </cell>
          <cell r="CC1277">
            <v>-1.1203793699999096</v>
          </cell>
          <cell r="CD1277">
            <v>8.1359105300002739</v>
          </cell>
          <cell r="CE1277">
            <v>0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0</v>
          </cell>
          <cell r="CK1277">
            <v>0</v>
          </cell>
          <cell r="CL1277">
            <v>0</v>
          </cell>
          <cell r="CM1277">
            <v>0</v>
          </cell>
          <cell r="CN1277">
            <v>0</v>
          </cell>
          <cell r="CO1277">
            <v>0</v>
          </cell>
          <cell r="CP1277">
            <v>0</v>
          </cell>
          <cell r="CQ1277">
            <v>0</v>
          </cell>
          <cell r="CR1277">
            <v>-1.3461200000008944E-2</v>
          </cell>
          <cell r="CS1277">
            <v>0</v>
          </cell>
          <cell r="CT1277">
            <v>0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-1.3461199999998286E-2</v>
          </cell>
          <cell r="CZ1277">
            <v>0</v>
          </cell>
          <cell r="DA1277">
            <v>0</v>
          </cell>
          <cell r="DB1277">
            <v>0</v>
          </cell>
          <cell r="DC1277">
            <v>0</v>
          </cell>
          <cell r="DD1277">
            <v>0</v>
          </cell>
          <cell r="DE1277">
            <v>8.8080429999990884E-2</v>
          </cell>
          <cell r="DF1277">
            <v>0</v>
          </cell>
          <cell r="DG1277">
            <v>0</v>
          </cell>
          <cell r="DH1277">
            <v>0</v>
          </cell>
          <cell r="DI1277">
            <v>0</v>
          </cell>
          <cell r="DJ1277">
            <v>8.8080429999997989E-2</v>
          </cell>
          <cell r="DK1277">
            <v>0</v>
          </cell>
          <cell r="DL1277">
            <v>0</v>
          </cell>
          <cell r="DM1277">
            <v>0</v>
          </cell>
          <cell r="DN1277">
            <v>0</v>
          </cell>
          <cell r="DO1277">
            <v>0</v>
          </cell>
          <cell r="DP1277">
            <v>0</v>
          </cell>
          <cell r="DQ1277">
            <v>0</v>
          </cell>
          <cell r="DR1277">
            <v>0</v>
          </cell>
          <cell r="DS1277">
            <v>0</v>
          </cell>
          <cell r="DT1277">
            <v>0</v>
          </cell>
          <cell r="DU1277">
            <v>0</v>
          </cell>
          <cell r="DV1277">
            <v>0</v>
          </cell>
          <cell r="DW1277">
            <v>0</v>
          </cell>
          <cell r="DX1277">
            <v>0</v>
          </cell>
          <cell r="DY1277">
            <v>0</v>
          </cell>
          <cell r="DZ1277">
            <v>0</v>
          </cell>
          <cell r="EA1277">
            <v>0</v>
          </cell>
          <cell r="EB1277">
            <v>0</v>
          </cell>
          <cell r="EC1277">
            <v>0</v>
          </cell>
          <cell r="ED1277">
            <v>0</v>
          </cell>
          <cell r="EE1277">
            <v>0</v>
          </cell>
          <cell r="EF1277">
            <v>0</v>
          </cell>
          <cell r="EG1277">
            <v>0</v>
          </cell>
          <cell r="EH1277">
            <v>0</v>
          </cell>
          <cell r="EI1277">
            <v>0</v>
          </cell>
          <cell r="EJ1277">
            <v>0</v>
          </cell>
          <cell r="EK1277">
            <v>0</v>
          </cell>
          <cell r="EL1277">
            <v>0</v>
          </cell>
          <cell r="EM1277">
            <v>0</v>
          </cell>
          <cell r="EN1277">
            <v>0</v>
          </cell>
          <cell r="EO1277">
            <v>0</v>
          </cell>
          <cell r="EP1277">
            <v>0</v>
          </cell>
          <cell r="EQ1277">
            <v>0</v>
          </cell>
          <cell r="ER1277">
            <v>0</v>
          </cell>
          <cell r="ES1277">
            <v>0</v>
          </cell>
          <cell r="ET1277">
            <v>0</v>
          </cell>
          <cell r="EU1277">
            <v>0</v>
          </cell>
          <cell r="EV1277">
            <v>0</v>
          </cell>
          <cell r="EW1277">
            <v>0</v>
          </cell>
          <cell r="EX1277">
            <v>0</v>
          </cell>
          <cell r="EY1277">
            <v>0</v>
          </cell>
          <cell r="EZ1277">
            <v>0</v>
          </cell>
          <cell r="FA1277">
            <v>0</v>
          </cell>
          <cell r="FB1277">
            <v>0</v>
          </cell>
          <cell r="FC1277">
            <v>0</v>
          </cell>
          <cell r="FD1277">
            <v>0</v>
          </cell>
          <cell r="FE1277">
            <v>0</v>
          </cell>
          <cell r="FF1277">
            <v>0</v>
          </cell>
          <cell r="FG1277">
            <v>0</v>
          </cell>
          <cell r="FH1277">
            <v>0</v>
          </cell>
          <cell r="FI1277">
            <v>0</v>
          </cell>
          <cell r="FJ1277">
            <v>0</v>
          </cell>
          <cell r="FK1277">
            <v>0</v>
          </cell>
          <cell r="FL1277">
            <v>0</v>
          </cell>
          <cell r="FM1277">
            <v>0</v>
          </cell>
          <cell r="FN1277">
            <v>0</v>
          </cell>
          <cell r="FO1277">
            <v>0</v>
          </cell>
          <cell r="FP1277">
            <v>0</v>
          </cell>
          <cell r="FQ1277">
            <v>0</v>
          </cell>
          <cell r="FR1277">
            <v>0</v>
          </cell>
          <cell r="FS1277">
            <v>0</v>
          </cell>
          <cell r="FT1277">
            <v>0</v>
          </cell>
          <cell r="FU1277">
            <v>0</v>
          </cell>
          <cell r="FV1277">
            <v>0</v>
          </cell>
          <cell r="FW1277">
            <v>0</v>
          </cell>
          <cell r="FX1277">
            <v>0</v>
          </cell>
          <cell r="FY1277">
            <v>0</v>
          </cell>
          <cell r="FZ1277">
            <v>0</v>
          </cell>
          <cell r="GA1277">
            <v>0</v>
          </cell>
          <cell r="GB1277">
            <v>0</v>
          </cell>
          <cell r="GC1277">
            <v>0</v>
          </cell>
          <cell r="GD1277">
            <v>0</v>
          </cell>
          <cell r="GE1277">
            <v>0</v>
          </cell>
          <cell r="GF1277">
            <v>0</v>
          </cell>
          <cell r="GG1277">
            <v>0</v>
          </cell>
          <cell r="GH1277">
            <v>0</v>
          </cell>
          <cell r="GI1277">
            <v>0</v>
          </cell>
          <cell r="GJ1277">
            <v>0</v>
          </cell>
          <cell r="GK1277">
            <v>0</v>
          </cell>
          <cell r="GL1277">
            <v>0</v>
          </cell>
          <cell r="GM1277">
            <v>0</v>
          </cell>
          <cell r="GN1277">
            <v>0</v>
          </cell>
          <cell r="GO1277">
            <v>0</v>
          </cell>
          <cell r="GP1277">
            <v>0</v>
          </cell>
          <cell r="GQ1277">
            <v>0</v>
          </cell>
          <cell r="GR1277">
            <v>0</v>
          </cell>
          <cell r="GS1277">
            <v>0</v>
          </cell>
          <cell r="GT1277">
            <v>0</v>
          </cell>
          <cell r="GU1277">
            <v>0</v>
          </cell>
          <cell r="GV1277">
            <v>0</v>
          </cell>
          <cell r="GW1277">
            <v>0</v>
          </cell>
          <cell r="GX1277">
            <v>0</v>
          </cell>
          <cell r="GY1277">
            <v>0</v>
          </cell>
          <cell r="GZ1277">
            <v>0</v>
          </cell>
          <cell r="HA1277">
            <v>0</v>
          </cell>
          <cell r="HB1277">
            <v>0</v>
          </cell>
          <cell r="HC1277">
            <v>0</v>
          </cell>
          <cell r="HD1277">
            <v>0</v>
          </cell>
          <cell r="HE1277">
            <v>0</v>
          </cell>
          <cell r="HF1277">
            <v>0</v>
          </cell>
          <cell r="HG1277">
            <v>0</v>
          </cell>
          <cell r="HH1277">
            <v>0</v>
          </cell>
          <cell r="HI1277">
            <v>0</v>
          </cell>
          <cell r="HJ1277">
            <v>0</v>
          </cell>
          <cell r="HK1277">
            <v>0</v>
          </cell>
          <cell r="HL1277">
            <v>0</v>
          </cell>
          <cell r="HM1277">
            <v>0</v>
          </cell>
          <cell r="HN1277">
            <v>0</v>
          </cell>
          <cell r="HO1277">
            <v>0</v>
          </cell>
          <cell r="HP1277">
            <v>0</v>
          </cell>
          <cell r="HQ1277">
            <v>0</v>
          </cell>
          <cell r="HR1277">
            <v>0</v>
          </cell>
          <cell r="HS1277">
            <v>0</v>
          </cell>
          <cell r="HT1277">
            <v>0</v>
          </cell>
          <cell r="HU1277">
            <v>0</v>
          </cell>
          <cell r="HV1277">
            <v>0</v>
          </cell>
          <cell r="HW1277">
            <v>0</v>
          </cell>
          <cell r="HX1277">
            <v>0</v>
          </cell>
          <cell r="HY1277">
            <v>0</v>
          </cell>
          <cell r="HZ1277">
            <v>0</v>
          </cell>
          <cell r="IA1277">
            <v>0</v>
          </cell>
          <cell r="IB1277">
            <v>0</v>
          </cell>
          <cell r="IC1277">
            <v>0</v>
          </cell>
          <cell r="ID1277">
            <v>0</v>
          </cell>
          <cell r="IE1277">
            <v>0</v>
          </cell>
          <cell r="IF1277">
            <v>0</v>
          </cell>
          <cell r="IG1277">
            <v>0</v>
          </cell>
          <cell r="IH1277">
            <v>0</v>
          </cell>
          <cell r="II1277">
            <v>0</v>
          </cell>
          <cell r="IJ1277">
            <v>0</v>
          </cell>
          <cell r="IK1277">
            <v>0</v>
          </cell>
          <cell r="IL1277">
            <v>0</v>
          </cell>
          <cell r="IM1277">
            <v>0</v>
          </cell>
          <cell r="IN1277">
            <v>0</v>
          </cell>
          <cell r="IO1277">
            <v>0</v>
          </cell>
          <cell r="IP1277">
            <v>0</v>
          </cell>
          <cell r="IQ1277">
            <v>0</v>
          </cell>
          <cell r="IR1277">
            <v>0</v>
          </cell>
          <cell r="IS1277">
            <v>0</v>
          </cell>
          <cell r="IT1277">
            <v>0</v>
          </cell>
          <cell r="IU1277">
            <v>0</v>
          </cell>
          <cell r="IV1277">
            <v>0</v>
          </cell>
          <cell r="IW1277">
            <v>0</v>
          </cell>
          <cell r="IX1277">
            <v>0</v>
          </cell>
          <cell r="IY1277">
            <v>0</v>
          </cell>
          <cell r="IZ1277">
            <v>0</v>
          </cell>
          <cell r="JA1277">
            <v>0</v>
          </cell>
          <cell r="JB1277">
            <v>0</v>
          </cell>
          <cell r="JC1277">
            <v>0</v>
          </cell>
          <cell r="JD1277">
            <v>0</v>
          </cell>
          <cell r="JE1277">
            <v>0</v>
          </cell>
          <cell r="JF1277">
            <v>0</v>
          </cell>
          <cell r="JG1277">
            <v>0</v>
          </cell>
          <cell r="JH1277">
            <v>0</v>
          </cell>
          <cell r="JI1277">
            <v>0</v>
          </cell>
          <cell r="JJ1277">
            <v>0</v>
          </cell>
          <cell r="JK1277">
            <v>0</v>
          </cell>
          <cell r="JL1277">
            <v>0</v>
          </cell>
          <cell r="JM1277">
            <v>0</v>
          </cell>
          <cell r="JN1277">
            <v>0</v>
          </cell>
          <cell r="JO1277">
            <v>0</v>
          </cell>
          <cell r="JP1277">
            <v>0</v>
          </cell>
          <cell r="JQ1277">
            <v>0</v>
          </cell>
        </row>
        <row r="1278">
          <cell r="D1278" t="str">
            <v>GCV.EX.NTN._._26.Naughton 2</v>
          </cell>
          <cell r="F1278">
            <v>-4.505434999999991E-2</v>
          </cell>
          <cell r="G1278">
            <v>-5.6201579999999751E-2</v>
          </cell>
          <cell r="H1278">
            <v>-3.0036230000002107E-2</v>
          </cell>
          <cell r="I1278">
            <v>0</v>
          </cell>
          <cell r="J1278">
            <v>-48.826850210010889</v>
          </cell>
          <cell r="K1278">
            <v>-447.499618560003</v>
          </cell>
          <cell r="L1278">
            <v>-52.886884440002177</v>
          </cell>
          <cell r="M1278">
            <v>-35.72607354999127</v>
          </cell>
          <cell r="N1278">
            <v>23.826662569998007</v>
          </cell>
          <cell r="O1278">
            <v>93.282865929995751</v>
          </cell>
          <cell r="P1278">
            <v>22.782729629998357</v>
          </cell>
          <cell r="Q1278">
            <v>-48.830824049999137</v>
          </cell>
          <cell r="R1278">
            <v>-779.1370064500079</v>
          </cell>
          <cell r="S1278">
            <v>4.0000383900005545</v>
          </cell>
          <cell r="T1278">
            <v>46.9947348099995</v>
          </cell>
          <cell r="U1278">
            <v>-121.59755530999973</v>
          </cell>
          <cell r="V1278">
            <v>63.033727910002199</v>
          </cell>
          <cell r="W1278">
            <v>-31.978156820005097</v>
          </cell>
          <cell r="X1278">
            <v>-164.8280303000065</v>
          </cell>
          <cell r="Y1278">
            <v>24.344871969997257</v>
          </cell>
          <cell r="Z1278">
            <v>-87.268341280003369</v>
          </cell>
          <cell r="AA1278">
            <v>-103.2248953899998</v>
          </cell>
          <cell r="AB1278">
            <v>-57.749595170002067</v>
          </cell>
          <cell r="AC1278">
            <v>-112.03223325000181</v>
          </cell>
          <cell r="AD1278">
            <v>-238.83157200999904</v>
          </cell>
          <cell r="AE1278">
            <v>701.7868586400291</v>
          </cell>
          <cell r="AF1278">
            <v>67.459300079999593</v>
          </cell>
          <cell r="AG1278">
            <v>-66.037914759997875</v>
          </cell>
          <cell r="AH1278">
            <v>-96.948477620000631</v>
          </cell>
          <cell r="AI1278">
            <v>47.157549710005696</v>
          </cell>
          <cell r="AJ1278">
            <v>-50.707358159994328</v>
          </cell>
          <cell r="AK1278">
            <v>275.14337085000079</v>
          </cell>
          <cell r="AL1278">
            <v>-90.443465969998215</v>
          </cell>
          <cell r="AM1278">
            <v>-23.029975089997606</v>
          </cell>
          <cell r="AN1278">
            <v>588.22835887000292</v>
          </cell>
          <cell r="AO1278">
            <v>-29.031977749998987</v>
          </cell>
          <cell r="AP1278">
            <v>88.360899429995698</v>
          </cell>
          <cell r="AQ1278">
            <v>-8.363450950002516</v>
          </cell>
          <cell r="AR1278">
            <v>602.62332676997175</v>
          </cell>
          <cell r="AS1278">
            <v>119.2389552099994</v>
          </cell>
          <cell r="AT1278">
            <v>18.496447210000042</v>
          </cell>
          <cell r="AU1278">
            <v>-8.6655935700036935</v>
          </cell>
          <cell r="AV1278">
            <v>200.03147928999897</v>
          </cell>
          <cell r="AW1278">
            <v>136.8148227799993</v>
          </cell>
          <cell r="AX1278">
            <v>137.76248868999937</v>
          </cell>
          <cell r="AY1278">
            <v>51.293223189997661</v>
          </cell>
          <cell r="AZ1278">
            <v>-102.06807339000079</v>
          </cell>
          <cell r="BA1278">
            <v>222.05803165000543</v>
          </cell>
          <cell r="BB1278">
            <v>-4.7639936899986424</v>
          </cell>
          <cell r="BC1278">
            <v>-69.941456159998779</v>
          </cell>
          <cell r="BD1278">
            <v>-97.633004439998331</v>
          </cell>
          <cell r="BE1278">
            <v>-102.03290925003239</v>
          </cell>
          <cell r="BF1278">
            <v>-79.086020290002125</v>
          </cell>
          <cell r="BG1278">
            <v>-42.649300410004798</v>
          </cell>
          <cell r="BH1278">
            <v>-41.678088399996341</v>
          </cell>
          <cell r="BI1278">
            <v>-6.2927149999998377E-2</v>
          </cell>
          <cell r="BJ1278">
            <v>-2.388335769999685</v>
          </cell>
          <cell r="BK1278">
            <v>-10.968727019997459</v>
          </cell>
          <cell r="BL1278">
            <v>-82.491505940000934</v>
          </cell>
          <cell r="BM1278">
            <v>-6.7835584999957064</v>
          </cell>
          <cell r="BN1278">
            <v>7.0689521899985266</v>
          </cell>
          <cell r="BO1278">
            <v>58.130177389999517</v>
          </cell>
          <cell r="BP1278">
            <v>-46.040894340003433</v>
          </cell>
          <cell r="BQ1278">
            <v>144.91731899000297</v>
          </cell>
          <cell r="BR1278">
            <v>-287.08682687999681</v>
          </cell>
          <cell r="BS1278">
            <v>-5.4505281099918648</v>
          </cell>
          <cell r="BT1278">
            <v>-31.662129819997062</v>
          </cell>
          <cell r="BU1278">
            <v>-25.238783609995153</v>
          </cell>
          <cell r="BV1278">
            <v>-56.898600019998412</v>
          </cell>
          <cell r="BW1278">
            <v>-32.319725260003906</v>
          </cell>
          <cell r="BX1278">
            <v>-58.064608459997544</v>
          </cell>
          <cell r="BY1278">
            <v>-7.5583932599984109</v>
          </cell>
          <cell r="BZ1278">
            <v>-37.696159060018545</v>
          </cell>
          <cell r="CA1278">
            <v>8.0337186100005056</v>
          </cell>
          <cell r="CB1278">
            <v>-16.555227769997146</v>
          </cell>
          <cell r="CC1278">
            <v>-5.1291945900011342</v>
          </cell>
          <cell r="CD1278">
            <v>-18.547195529998135</v>
          </cell>
          <cell r="CE1278">
            <v>-31.238643450007658</v>
          </cell>
          <cell r="CF1278">
            <v>-6.4271919500001786</v>
          </cell>
          <cell r="CG1278">
            <v>-21.339383630001976</v>
          </cell>
          <cell r="CH1278">
            <v>-30.970916100000522</v>
          </cell>
          <cell r="CI1278">
            <v>7.3707853799996883</v>
          </cell>
          <cell r="CJ1278">
            <v>-32.464813580000055</v>
          </cell>
          <cell r="CK1278">
            <v>77.378177579999374</v>
          </cell>
          <cell r="CL1278">
            <v>1.3102830999996513</v>
          </cell>
          <cell r="CM1278">
            <v>-1.8481474099999105</v>
          </cell>
          <cell r="CN1278">
            <v>-5.6243426600012754</v>
          </cell>
          <cell r="CO1278">
            <v>-3.4118944600002123</v>
          </cell>
          <cell r="CP1278">
            <v>-2.1027719200010324</v>
          </cell>
          <cell r="CQ1278">
            <v>-13.108427799999845</v>
          </cell>
          <cell r="CR1278">
            <v>-11.289111079982831</v>
          </cell>
          <cell r="CS1278">
            <v>-5.0866650000216396E-2</v>
          </cell>
          <cell r="CT1278">
            <v>19.859456129997852</v>
          </cell>
          <cell r="CU1278">
            <v>-2.3256635199986704</v>
          </cell>
          <cell r="CV1278">
            <v>-28.441486510001596</v>
          </cell>
          <cell r="CW1278">
            <v>1.2832146299997476</v>
          </cell>
          <cell r="CX1278">
            <v>-21.353969210000287</v>
          </cell>
          <cell r="CY1278">
            <v>5.0007926199996291</v>
          </cell>
          <cell r="CZ1278">
            <v>-0.12931518999948821</v>
          </cell>
          <cell r="DA1278">
            <v>-3.8196870499996294</v>
          </cell>
          <cell r="DB1278">
            <v>-0.89287740000008853</v>
          </cell>
          <cell r="DC1278">
            <v>19.068831640000099</v>
          </cell>
          <cell r="DD1278">
            <v>0.51245943000003535</v>
          </cell>
          <cell r="DE1278">
            <v>148.25612729000568</v>
          </cell>
          <cell r="DF1278">
            <v>-5.0329376400004548</v>
          </cell>
          <cell r="DG1278">
            <v>-0.16469526999935624</v>
          </cell>
          <cell r="DH1278">
            <v>-2.1459721000001082</v>
          </cell>
          <cell r="DI1278">
            <v>-1.2599999998919031E-6</v>
          </cell>
          <cell r="DJ1278">
            <v>101.17934378000018</v>
          </cell>
          <cell r="DK1278">
            <v>-0.72298984999997629</v>
          </cell>
          <cell r="DL1278">
            <v>86.032262890000311</v>
          </cell>
          <cell r="DM1278">
            <v>0</v>
          </cell>
          <cell r="DN1278">
            <v>-10.745117060001576</v>
          </cell>
          <cell r="DO1278">
            <v>14.894862769999918</v>
          </cell>
          <cell r="DP1278">
            <v>-31.847733669999798</v>
          </cell>
          <cell r="DQ1278">
            <v>-3.1908952999997382</v>
          </cell>
          <cell r="DR1278">
            <v>138.86394507999648</v>
          </cell>
          <cell r="DS1278">
            <v>1.4163619899991318</v>
          </cell>
          <cell r="DT1278">
            <v>-43.470468909999909</v>
          </cell>
          <cell r="DU1278">
            <v>-24.141602059999968</v>
          </cell>
          <cell r="DV1278">
            <v>1.147497919999978</v>
          </cell>
          <cell r="DW1278">
            <v>-100.85556250999991</v>
          </cell>
          <cell r="DX1278">
            <v>170.40235015000007</v>
          </cell>
          <cell r="DY1278">
            <v>84.095402090001699</v>
          </cell>
          <cell r="DZ1278">
            <v>53.245748200000094</v>
          </cell>
          <cell r="EA1278">
            <v>-13.158956499999476</v>
          </cell>
          <cell r="EB1278">
            <v>0.1114478599999984</v>
          </cell>
          <cell r="EC1278">
            <v>10.260855749998882</v>
          </cell>
          <cell r="ED1278">
            <v>-0.18912890000001426</v>
          </cell>
          <cell r="EE1278">
            <v>118.39360999997007</v>
          </cell>
          <cell r="EF1278">
            <v>-41.865957190000699</v>
          </cell>
          <cell r="EG1278">
            <v>-9.56804058999478</v>
          </cell>
          <cell r="EH1278">
            <v>12.864755099999456</v>
          </cell>
          <cell r="EI1278">
            <v>-2.5491356799998357</v>
          </cell>
          <cell r="EJ1278">
            <v>42.704981320000002</v>
          </cell>
          <cell r="EK1278">
            <v>62.426620209999783</v>
          </cell>
          <cell r="EL1278">
            <v>1.0944410100005371</v>
          </cell>
          <cell r="EM1278">
            <v>4.2640371799999457</v>
          </cell>
          <cell r="EN1278">
            <v>37.198621609999464</v>
          </cell>
          <cell r="EO1278">
            <v>0.29331102999998393</v>
          </cell>
          <cell r="EP1278">
            <v>10.705877309998868</v>
          </cell>
          <cell r="EQ1278">
            <v>0.82409868999957325</v>
          </cell>
          <cell r="ER1278">
            <v>241.20695734001492</v>
          </cell>
          <cell r="ES1278">
            <v>72.298459299999877</v>
          </cell>
          <cell r="ET1278">
            <v>21.458455739997589</v>
          </cell>
          <cell r="EU1278">
            <v>12.622970570000234</v>
          </cell>
          <cell r="EV1278">
            <v>146.08100064000064</v>
          </cell>
          <cell r="EW1278">
            <v>6.8315892399999711</v>
          </cell>
          <cell r="EX1278">
            <v>21.575180409999803</v>
          </cell>
          <cell r="EY1278">
            <v>9.6351148200001262</v>
          </cell>
          <cell r="EZ1278">
            <v>-45.819799459999558</v>
          </cell>
          <cell r="FA1278">
            <v>6.6529416399998809</v>
          </cell>
          <cell r="FB1278">
            <v>5.2360059999983832E-2</v>
          </cell>
          <cell r="FC1278">
            <v>4.9879161299995758</v>
          </cell>
          <cell r="FD1278">
            <v>-15.169231750000563</v>
          </cell>
          <cell r="FE1278">
            <v>-230.73230007998791</v>
          </cell>
          <cell r="FF1278">
            <v>-1.3975899999877583E-2</v>
          </cell>
          <cell r="FG1278">
            <v>-18.869070729997475</v>
          </cell>
          <cell r="FH1278">
            <v>7.0011074199996983</v>
          </cell>
          <cell r="FI1278">
            <v>0</v>
          </cell>
          <cell r="FJ1278">
            <v>13.147172960000148</v>
          </cell>
          <cell r="FK1278">
            <v>0.15188189999992119</v>
          </cell>
          <cell r="FL1278">
            <v>-262.83771126999955</v>
          </cell>
          <cell r="FM1278">
            <v>0.45941886999980852</v>
          </cell>
          <cell r="FN1278">
            <v>3.6627556299999924</v>
          </cell>
          <cell r="FO1278">
            <v>1.7053268899999239</v>
          </cell>
          <cell r="FP1278">
            <v>9.5254177099996014</v>
          </cell>
          <cell r="FQ1278">
            <v>15.335376439999436</v>
          </cell>
          <cell r="FR1278">
            <v>-89.9934084399938</v>
          </cell>
          <cell r="FS1278">
            <v>-3.2933554399999139</v>
          </cell>
          <cell r="FT1278">
            <v>-29.729792349997297</v>
          </cell>
          <cell r="FU1278">
            <v>-1.2100256699995953</v>
          </cell>
          <cell r="FV1278">
            <v>-7.809099999999944</v>
          </cell>
          <cell r="FW1278">
            <v>-0.99153101000007382</v>
          </cell>
          <cell r="FX1278">
            <v>-7.4943407100001878</v>
          </cell>
          <cell r="FY1278">
            <v>-4.0874110499994458</v>
          </cell>
          <cell r="FZ1278">
            <v>-110.96698917999993</v>
          </cell>
          <cell r="GA1278">
            <v>75.563148460000775</v>
          </cell>
          <cell r="GB1278">
            <v>1.3020654000000036</v>
          </cell>
          <cell r="GC1278">
            <v>-1.7084698199996637</v>
          </cell>
          <cell r="GD1278">
            <v>0.43239293000033285</v>
          </cell>
          <cell r="GE1278">
            <v>201.759366090002</v>
          </cell>
          <cell r="GF1278">
            <v>-42.142343470000924</v>
          </cell>
          <cell r="GG1278">
            <v>26.030124129996693</v>
          </cell>
          <cell r="GH1278">
            <v>98.606301140000141</v>
          </cell>
          <cell r="GI1278">
            <v>5.3459783300004347</v>
          </cell>
          <cell r="GJ1278">
            <v>-5.3863864799996009</v>
          </cell>
          <cell r="GK1278">
            <v>-4.3433332399999927</v>
          </cell>
          <cell r="GL1278">
            <v>131.26211962999878</v>
          </cell>
          <cell r="GM1278">
            <v>5.106649920000109</v>
          </cell>
          <cell r="GN1278">
            <v>18.526498980001634</v>
          </cell>
          <cell r="GO1278">
            <v>0.92058356999950774</v>
          </cell>
          <cell r="GP1278">
            <v>-14.492011489997822</v>
          </cell>
          <cell r="GQ1278">
            <v>-17.674814930000139</v>
          </cell>
          <cell r="GR1278">
            <v>-78.672416330009582</v>
          </cell>
          <cell r="GS1278">
            <v>-38.186642820000998</v>
          </cell>
          <cell r="GT1278">
            <v>-112.04900206000457</v>
          </cell>
          <cell r="GU1278">
            <v>167.06351822000124</v>
          </cell>
          <cell r="GV1278">
            <v>-2.7001228799999808</v>
          </cell>
          <cell r="GW1278">
            <v>-38.226337469999635</v>
          </cell>
          <cell r="GX1278">
            <v>7.0172407899999598</v>
          </cell>
          <cell r="GY1278">
            <v>-105.23348479000015</v>
          </cell>
          <cell r="GZ1278">
            <v>21.16098207999994</v>
          </cell>
          <cell r="HA1278">
            <v>0.58246224999675178</v>
          </cell>
          <cell r="HB1278">
            <v>86.00417557999981</v>
          </cell>
          <cell r="HC1278">
            <v>-32.303344569996625</v>
          </cell>
          <cell r="HD1278">
            <v>-31.801860660000784</v>
          </cell>
          <cell r="HE1278">
            <v>76.49668888002634</v>
          </cell>
          <cell r="HF1278">
            <v>-17.175852630000009</v>
          </cell>
          <cell r="HG1278">
            <v>-7.3049833600016427</v>
          </cell>
          <cell r="HH1278">
            <v>-3.7855177999999796</v>
          </cell>
          <cell r="HI1278">
            <v>0</v>
          </cell>
          <cell r="HJ1278">
            <v>-6.6437947399999757</v>
          </cell>
          <cell r="HK1278">
            <v>-9.9211125799993169</v>
          </cell>
          <cell r="HL1278">
            <v>8.6887524499989013</v>
          </cell>
          <cell r="HM1278">
            <v>85.239013749999231</v>
          </cell>
          <cell r="HN1278">
            <v>-12.941877870000098</v>
          </cell>
          <cell r="HO1278">
            <v>-5.123409960000572</v>
          </cell>
          <cell r="HP1278">
            <v>-2.956796039996334</v>
          </cell>
          <cell r="HQ1278">
            <v>48.422267660001125</v>
          </cell>
          <cell r="HR1278">
            <v>-4.1145186900102999</v>
          </cell>
          <cell r="HS1278">
            <v>3.0913393699975131</v>
          </cell>
          <cell r="HT1278">
            <v>-5.800666490002186</v>
          </cell>
          <cell r="HU1278">
            <v>90.063266650000514</v>
          </cell>
          <cell r="HV1278">
            <v>2.2173919999995633</v>
          </cell>
          <cell r="HW1278">
            <v>-9.6404630500001076</v>
          </cell>
          <cell r="HX1278">
            <v>-1.9417505899991738</v>
          </cell>
          <cell r="HY1278">
            <v>-2.3281526699975075</v>
          </cell>
          <cell r="HZ1278">
            <v>-4.1320626500000799</v>
          </cell>
          <cell r="IA1278">
            <v>-2.5688054399997782</v>
          </cell>
          <cell r="IB1278">
            <v>0.19434108999985256</v>
          </cell>
          <cell r="IC1278">
            <v>-44.321938459999728</v>
          </cell>
          <cell r="ID1278">
            <v>-28.947018449995994</v>
          </cell>
          <cell r="IE1278">
            <v>-43.136262369982433</v>
          </cell>
          <cell r="IF1278">
            <v>42.50579812000251</v>
          </cell>
          <cell r="IG1278">
            <v>-22.534538099986094</v>
          </cell>
          <cell r="IH1278">
            <v>25.718659980000666</v>
          </cell>
          <cell r="II1278">
            <v>-0.62662312000020393</v>
          </cell>
          <cell r="IJ1278">
            <v>0.46218634999968344</v>
          </cell>
          <cell r="IK1278">
            <v>15.890169890000834</v>
          </cell>
          <cell r="IL1278">
            <v>-0.94749057999979414</v>
          </cell>
          <cell r="IM1278">
            <v>-25.765599429998474</v>
          </cell>
          <cell r="IN1278">
            <v>-68.951015040000129</v>
          </cell>
          <cell r="IO1278">
            <v>-2.9102322799994909</v>
          </cell>
          <cell r="IP1278">
            <v>-18.224419570000464</v>
          </cell>
          <cell r="IQ1278">
            <v>12.246841410003981</v>
          </cell>
          <cell r="IR1278">
            <v>-214.2962489399506</v>
          </cell>
          <cell r="IS1278">
            <v>-32.626575409996804</v>
          </cell>
          <cell r="IT1278">
            <v>-325.44812660999378</v>
          </cell>
          <cell r="IU1278">
            <v>-5.755370789999688</v>
          </cell>
          <cell r="IV1278">
            <v>-0.22755049999977928</v>
          </cell>
          <cell r="IW1278">
            <v>-7.0547979099999338</v>
          </cell>
          <cell r="IX1278">
            <v>-9.4547983100001147</v>
          </cell>
          <cell r="IY1278">
            <v>-13.078964129999804</v>
          </cell>
          <cell r="IZ1278">
            <v>-26.115884069999993</v>
          </cell>
          <cell r="JA1278">
            <v>214.87913062000007</v>
          </cell>
          <cell r="JB1278">
            <v>-0.89191708999987895</v>
          </cell>
          <cell r="JC1278">
            <v>5.9476609400007874</v>
          </cell>
          <cell r="JD1278">
            <v>-14.469055679999656</v>
          </cell>
          <cell r="JE1278">
            <v>0</v>
          </cell>
          <cell r="JF1278">
            <v>0</v>
          </cell>
          <cell r="JG1278">
            <v>0</v>
          </cell>
          <cell r="JH1278">
            <v>0</v>
          </cell>
          <cell r="JI1278">
            <v>0</v>
          </cell>
          <cell r="JJ1278">
            <v>0</v>
          </cell>
          <cell r="JK1278">
            <v>0</v>
          </cell>
          <cell r="JL1278">
            <v>0</v>
          </cell>
          <cell r="JM1278">
            <v>0</v>
          </cell>
          <cell r="JN1278">
            <v>0</v>
          </cell>
          <cell r="JO1278">
            <v>0</v>
          </cell>
          <cell r="JP1278">
            <v>0</v>
          </cell>
          <cell r="JQ1278">
            <v>0</v>
          </cell>
        </row>
        <row r="1279">
          <cell r="D1279" t="str">
            <v>GCV.EX.NTN._._26.Naughton 2 OR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9.0388985799982038</v>
          </cell>
          <cell r="K1279">
            <v>147.4511008999998</v>
          </cell>
          <cell r="L1279">
            <v>-32.719791700001224</v>
          </cell>
          <cell r="M1279">
            <v>-12.10440638</v>
          </cell>
          <cell r="N1279">
            <v>87.070138790000783</v>
          </cell>
          <cell r="O1279">
            <v>-93.954973340000834</v>
          </cell>
          <cell r="P1279">
            <v>-29.297468659999595</v>
          </cell>
          <cell r="Q1279">
            <v>29.152727949999871</v>
          </cell>
          <cell r="R1279">
            <v>753.15540442999918</v>
          </cell>
          <cell r="S1279">
            <v>-33.878124509999907</v>
          </cell>
          <cell r="T1279">
            <v>-73.383199080000395</v>
          </cell>
          <cell r="U1279">
            <v>138.5525821199999</v>
          </cell>
          <cell r="V1279">
            <v>-8.344176669999797</v>
          </cell>
          <cell r="W1279">
            <v>-25.458139469999878</v>
          </cell>
          <cell r="X1279">
            <v>325.91287011000077</v>
          </cell>
          <cell r="Y1279">
            <v>-24.384653719999733</v>
          </cell>
          <cell r="Z1279">
            <v>139.16575009000189</v>
          </cell>
          <cell r="AA1279">
            <v>147.47750795999946</v>
          </cell>
          <cell r="AB1279">
            <v>27.311473529997784</v>
          </cell>
          <cell r="AC1279">
            <v>94.731231259999277</v>
          </cell>
          <cell r="AD1279">
            <v>45.452282809999815</v>
          </cell>
          <cell r="AE1279">
            <v>-1186.8968456799921</v>
          </cell>
          <cell r="AF1279">
            <v>-53.926832580000109</v>
          </cell>
          <cell r="AG1279">
            <v>-0.97821843999918201</v>
          </cell>
          <cell r="AH1279">
            <v>54.042795620001016</v>
          </cell>
          <cell r="AI1279">
            <v>-124.43761423999786</v>
          </cell>
          <cell r="AJ1279">
            <v>-87.216250010000294</v>
          </cell>
          <cell r="AK1279">
            <v>-313.28087477000099</v>
          </cell>
          <cell r="AL1279">
            <v>93.151847110000745</v>
          </cell>
          <cell r="AM1279">
            <v>7.4628377000008186</v>
          </cell>
          <cell r="AN1279">
            <v>-632.44191758999932</v>
          </cell>
          <cell r="AO1279">
            <v>-30.289325899999312</v>
          </cell>
          <cell r="AP1279">
            <v>-98.708824299999833</v>
          </cell>
          <cell r="AQ1279">
            <v>-0.2744682799993825</v>
          </cell>
          <cell r="AR1279">
            <v>-491.6214522900118</v>
          </cell>
          <cell r="AS1279">
            <v>-137.24224988000014</v>
          </cell>
          <cell r="AT1279">
            <v>-1.3966540699993857</v>
          </cell>
          <cell r="AU1279">
            <v>-36.19578606000141</v>
          </cell>
          <cell r="AV1279">
            <v>-124.49681246</v>
          </cell>
          <cell r="AW1279">
            <v>-63.628784939999605</v>
          </cell>
          <cell r="AX1279">
            <v>-128.78359570999987</v>
          </cell>
          <cell r="AY1279">
            <v>11.604947670000911</v>
          </cell>
          <cell r="AZ1279">
            <v>117.89368408999962</v>
          </cell>
          <cell r="BA1279">
            <v>-219.31652342999951</v>
          </cell>
          <cell r="BB1279">
            <v>-2.1819293900000503</v>
          </cell>
          <cell r="BC1279">
            <v>34.274173620000511</v>
          </cell>
          <cell r="BD1279">
            <v>57.84807826999895</v>
          </cell>
          <cell r="BE1279">
            <v>-41.113842080001632</v>
          </cell>
          <cell r="BF1279">
            <v>1.1354680000067674E-2</v>
          </cell>
          <cell r="BG1279">
            <v>-3.9485844499999985</v>
          </cell>
          <cell r="BH1279">
            <v>-9.9115167200000087</v>
          </cell>
          <cell r="BI1279">
            <v>0</v>
          </cell>
          <cell r="BJ1279">
            <v>0</v>
          </cell>
          <cell r="BK1279">
            <v>0</v>
          </cell>
          <cell r="BL1279">
            <v>-9.9829236800001127</v>
          </cell>
          <cell r="BM1279">
            <v>-10.324681079999664</v>
          </cell>
          <cell r="BN1279">
            <v>-6.529587999999876</v>
          </cell>
          <cell r="BO1279">
            <v>0</v>
          </cell>
          <cell r="BP1279">
            <v>-0.42790283000005047</v>
          </cell>
          <cell r="BQ1279">
            <v>0</v>
          </cell>
          <cell r="BR1279">
            <v>-97.88083318000281</v>
          </cell>
          <cell r="BS1279">
            <v>0</v>
          </cell>
          <cell r="BT1279">
            <v>-91.853768179999861</v>
          </cell>
          <cell r="BU1279">
            <v>-5.4623113399998147</v>
          </cell>
          <cell r="BV1279">
            <v>0</v>
          </cell>
          <cell r="BW1279">
            <v>0</v>
          </cell>
          <cell r="BX1279">
            <v>-22.258883509999919</v>
          </cell>
          <cell r="BY1279">
            <v>6.7015540799993687</v>
          </cell>
          <cell r="BZ1279">
            <v>-3.65732233000017</v>
          </cell>
          <cell r="CA1279">
            <v>15.871300119999432</v>
          </cell>
          <cell r="CB1279">
            <v>0</v>
          </cell>
          <cell r="CC1279">
            <v>0</v>
          </cell>
          <cell r="CD1279">
            <v>2.778597980000086</v>
          </cell>
          <cell r="CE1279">
            <v>0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0</v>
          </cell>
          <cell r="CK1279">
            <v>0</v>
          </cell>
          <cell r="CL1279">
            <v>0</v>
          </cell>
          <cell r="CM1279">
            <v>0</v>
          </cell>
          <cell r="CN1279">
            <v>0</v>
          </cell>
          <cell r="CO1279">
            <v>0</v>
          </cell>
          <cell r="CP1279">
            <v>0</v>
          </cell>
          <cell r="CQ1279">
            <v>0</v>
          </cell>
          <cell r="CR1279">
            <v>0</v>
          </cell>
          <cell r="CS1279">
            <v>0</v>
          </cell>
          <cell r="CT1279">
            <v>0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0</v>
          </cell>
          <cell r="DA1279">
            <v>0</v>
          </cell>
          <cell r="DB1279">
            <v>0</v>
          </cell>
          <cell r="DC1279">
            <v>0</v>
          </cell>
          <cell r="DD1279">
            <v>0</v>
          </cell>
          <cell r="DE1279">
            <v>0.87095112999999458</v>
          </cell>
          <cell r="DF1279">
            <v>0</v>
          </cell>
          <cell r="DG1279">
            <v>0</v>
          </cell>
          <cell r="DH1279">
            <v>0</v>
          </cell>
          <cell r="DI1279">
            <v>0</v>
          </cell>
          <cell r="DJ1279">
            <v>0.87095112999999458</v>
          </cell>
          <cell r="DK1279">
            <v>0</v>
          </cell>
          <cell r="DL1279">
            <v>0</v>
          </cell>
          <cell r="DM1279">
            <v>0</v>
          </cell>
          <cell r="DN1279">
            <v>0</v>
          </cell>
          <cell r="DO1279">
            <v>0</v>
          </cell>
          <cell r="DP1279">
            <v>0</v>
          </cell>
          <cell r="DQ1279">
            <v>0</v>
          </cell>
          <cell r="DR1279">
            <v>0</v>
          </cell>
          <cell r="DS1279">
            <v>0</v>
          </cell>
          <cell r="DT1279">
            <v>0</v>
          </cell>
          <cell r="DU1279">
            <v>0</v>
          </cell>
          <cell r="DV1279">
            <v>0</v>
          </cell>
          <cell r="DW1279">
            <v>0</v>
          </cell>
          <cell r="DX1279">
            <v>0</v>
          </cell>
          <cell r="DY1279">
            <v>0</v>
          </cell>
          <cell r="DZ1279">
            <v>0</v>
          </cell>
          <cell r="EA1279">
            <v>0</v>
          </cell>
          <cell r="EB1279">
            <v>0</v>
          </cell>
          <cell r="EC1279">
            <v>0</v>
          </cell>
          <cell r="ED1279">
            <v>0</v>
          </cell>
          <cell r="EE1279">
            <v>0</v>
          </cell>
          <cell r="EF1279">
            <v>0</v>
          </cell>
          <cell r="EG1279">
            <v>0</v>
          </cell>
          <cell r="EH1279">
            <v>0</v>
          </cell>
          <cell r="EI1279">
            <v>0</v>
          </cell>
          <cell r="EJ1279">
            <v>0</v>
          </cell>
          <cell r="EK1279">
            <v>0</v>
          </cell>
          <cell r="EL1279">
            <v>0</v>
          </cell>
          <cell r="EM1279">
            <v>0</v>
          </cell>
          <cell r="EN1279">
            <v>0</v>
          </cell>
          <cell r="EO1279">
            <v>0</v>
          </cell>
          <cell r="EP1279">
            <v>0</v>
          </cell>
          <cell r="EQ1279">
            <v>0</v>
          </cell>
          <cell r="ER1279">
            <v>0</v>
          </cell>
          <cell r="ES1279">
            <v>0</v>
          </cell>
          <cell r="ET1279">
            <v>0</v>
          </cell>
          <cell r="EU1279">
            <v>0</v>
          </cell>
          <cell r="EV1279">
            <v>0</v>
          </cell>
          <cell r="EW1279">
            <v>0</v>
          </cell>
          <cell r="EX1279">
            <v>0</v>
          </cell>
          <cell r="EY1279">
            <v>0</v>
          </cell>
          <cell r="EZ1279">
            <v>0</v>
          </cell>
          <cell r="FA1279">
            <v>0</v>
          </cell>
          <cell r="FB1279">
            <v>0</v>
          </cell>
          <cell r="FC1279">
            <v>0</v>
          </cell>
          <cell r="FD1279">
            <v>0</v>
          </cell>
          <cell r="FE1279">
            <v>0</v>
          </cell>
          <cell r="FF1279">
            <v>0</v>
          </cell>
          <cell r="FG1279">
            <v>0</v>
          </cell>
          <cell r="FH1279">
            <v>0</v>
          </cell>
          <cell r="FI1279">
            <v>0</v>
          </cell>
          <cell r="FJ1279">
            <v>0</v>
          </cell>
          <cell r="FK1279">
            <v>0</v>
          </cell>
          <cell r="FL1279">
            <v>0</v>
          </cell>
          <cell r="FM1279">
            <v>0</v>
          </cell>
          <cell r="FN1279">
            <v>0</v>
          </cell>
          <cell r="FO1279">
            <v>0</v>
          </cell>
          <cell r="FP1279">
            <v>0</v>
          </cell>
          <cell r="FQ1279">
            <v>0</v>
          </cell>
          <cell r="FR1279">
            <v>0</v>
          </cell>
          <cell r="FS1279">
            <v>0</v>
          </cell>
          <cell r="FT1279">
            <v>0</v>
          </cell>
          <cell r="FU1279">
            <v>0</v>
          </cell>
          <cell r="FV1279">
            <v>0</v>
          </cell>
          <cell r="FW1279">
            <v>0</v>
          </cell>
          <cell r="FX1279">
            <v>0</v>
          </cell>
          <cell r="FY1279">
            <v>0</v>
          </cell>
          <cell r="FZ1279">
            <v>0</v>
          </cell>
          <cell r="GA1279">
            <v>0</v>
          </cell>
          <cell r="GB1279">
            <v>0</v>
          </cell>
          <cell r="GC1279">
            <v>0</v>
          </cell>
          <cell r="GD1279">
            <v>0</v>
          </cell>
          <cell r="GE1279">
            <v>0</v>
          </cell>
          <cell r="GF1279">
            <v>0</v>
          </cell>
          <cell r="GG1279">
            <v>0</v>
          </cell>
          <cell r="GH1279">
            <v>0</v>
          </cell>
          <cell r="GI1279">
            <v>0</v>
          </cell>
          <cell r="GJ1279">
            <v>0</v>
          </cell>
          <cell r="GK1279">
            <v>0</v>
          </cell>
          <cell r="GL1279">
            <v>0</v>
          </cell>
          <cell r="GM1279">
            <v>0</v>
          </cell>
          <cell r="GN1279">
            <v>0</v>
          </cell>
          <cell r="GO1279">
            <v>0</v>
          </cell>
          <cell r="GP1279">
            <v>0</v>
          </cell>
          <cell r="GQ1279">
            <v>0</v>
          </cell>
          <cell r="GR1279">
            <v>0</v>
          </cell>
          <cell r="GS1279">
            <v>0</v>
          </cell>
          <cell r="GT1279">
            <v>0</v>
          </cell>
          <cell r="GU1279">
            <v>0</v>
          </cell>
          <cell r="GV1279">
            <v>0</v>
          </cell>
          <cell r="GW1279">
            <v>0</v>
          </cell>
          <cell r="GX1279">
            <v>0</v>
          </cell>
          <cell r="GY1279">
            <v>0</v>
          </cell>
          <cell r="GZ1279">
            <v>0</v>
          </cell>
          <cell r="HA1279">
            <v>0</v>
          </cell>
          <cell r="HB1279">
            <v>0</v>
          </cell>
          <cell r="HC1279">
            <v>0</v>
          </cell>
          <cell r="HD1279">
            <v>0</v>
          </cell>
          <cell r="HE1279">
            <v>0</v>
          </cell>
          <cell r="HF1279">
            <v>0</v>
          </cell>
          <cell r="HG1279">
            <v>0</v>
          </cell>
          <cell r="HH1279">
            <v>0</v>
          </cell>
          <cell r="HI1279">
            <v>0</v>
          </cell>
          <cell r="HJ1279">
            <v>0</v>
          </cell>
          <cell r="HK1279">
            <v>0</v>
          </cell>
          <cell r="HL1279">
            <v>0</v>
          </cell>
          <cell r="HM1279">
            <v>0</v>
          </cell>
          <cell r="HN1279">
            <v>0</v>
          </cell>
          <cell r="HO1279">
            <v>0</v>
          </cell>
          <cell r="HP1279">
            <v>0</v>
          </cell>
          <cell r="HQ1279">
            <v>0</v>
          </cell>
          <cell r="HR1279">
            <v>0</v>
          </cell>
          <cell r="HS1279">
            <v>0</v>
          </cell>
          <cell r="HT1279">
            <v>0</v>
          </cell>
          <cell r="HU1279">
            <v>0</v>
          </cell>
          <cell r="HV1279">
            <v>0</v>
          </cell>
          <cell r="HW1279">
            <v>0</v>
          </cell>
          <cell r="HX1279">
            <v>0</v>
          </cell>
          <cell r="HY1279">
            <v>0</v>
          </cell>
          <cell r="HZ1279">
            <v>0</v>
          </cell>
          <cell r="IA1279">
            <v>0</v>
          </cell>
          <cell r="IB1279">
            <v>0</v>
          </cell>
          <cell r="IC1279">
            <v>0</v>
          </cell>
          <cell r="ID1279">
            <v>0</v>
          </cell>
          <cell r="IE1279">
            <v>0</v>
          </cell>
          <cell r="IF1279">
            <v>0</v>
          </cell>
          <cell r="IG1279">
            <v>0</v>
          </cell>
          <cell r="IH1279">
            <v>0</v>
          </cell>
          <cell r="II1279">
            <v>0</v>
          </cell>
          <cell r="IJ1279">
            <v>0</v>
          </cell>
          <cell r="IK1279">
            <v>0</v>
          </cell>
          <cell r="IL1279">
            <v>0</v>
          </cell>
          <cell r="IM1279">
            <v>0</v>
          </cell>
          <cell r="IN1279">
            <v>0</v>
          </cell>
          <cell r="IO1279">
            <v>0</v>
          </cell>
          <cell r="IP1279">
            <v>0</v>
          </cell>
          <cell r="IQ1279">
            <v>0</v>
          </cell>
          <cell r="IR1279">
            <v>0</v>
          </cell>
          <cell r="IS1279">
            <v>0</v>
          </cell>
          <cell r="IT1279">
            <v>0</v>
          </cell>
          <cell r="IU1279">
            <v>0</v>
          </cell>
          <cell r="IV1279">
            <v>0</v>
          </cell>
          <cell r="IW1279">
            <v>0</v>
          </cell>
          <cell r="IX1279">
            <v>0</v>
          </cell>
          <cell r="IY1279">
            <v>0</v>
          </cell>
          <cell r="IZ1279">
            <v>0</v>
          </cell>
          <cell r="JA1279">
            <v>0</v>
          </cell>
          <cell r="JB1279">
            <v>0</v>
          </cell>
          <cell r="JC1279">
            <v>0</v>
          </cell>
          <cell r="JD1279">
            <v>0</v>
          </cell>
          <cell r="JE1279">
            <v>0</v>
          </cell>
          <cell r="JF1279">
            <v>0</v>
          </cell>
          <cell r="JG1279">
            <v>0</v>
          </cell>
          <cell r="JH1279">
            <v>0</v>
          </cell>
          <cell r="JI1279">
            <v>0</v>
          </cell>
          <cell r="JJ1279">
            <v>0</v>
          </cell>
          <cell r="JK1279">
            <v>0</v>
          </cell>
          <cell r="JL1279">
            <v>0</v>
          </cell>
          <cell r="JM1279">
            <v>0</v>
          </cell>
          <cell r="JN1279">
            <v>0</v>
          </cell>
          <cell r="JO1279">
            <v>0</v>
          </cell>
          <cell r="JP1279">
            <v>0</v>
          </cell>
          <cell r="JQ1279">
            <v>0</v>
          </cell>
        </row>
        <row r="1280">
          <cell r="D1280" t="str">
            <v>GCV.EX.WSF._.___.Gadsby 1</v>
          </cell>
          <cell r="F1280">
            <v>0</v>
          </cell>
          <cell r="G1280">
            <v>0</v>
          </cell>
          <cell r="H1280">
            <v>-3.6790531299999429</v>
          </cell>
          <cell r="I1280">
            <v>34.752916030000051</v>
          </cell>
          <cell r="J1280">
            <v>16.258322970000336</v>
          </cell>
          <cell r="K1280">
            <v>-1.8609569600000668</v>
          </cell>
          <cell r="L1280">
            <v>-0.47949298999969869</v>
          </cell>
          <cell r="M1280">
            <v>-8.4618896099991616</v>
          </cell>
          <cell r="N1280">
            <v>-5.5299577299999783</v>
          </cell>
          <cell r="O1280">
            <v>-1.2480119500000058</v>
          </cell>
          <cell r="P1280">
            <v>0</v>
          </cell>
          <cell r="Q1280">
            <v>0</v>
          </cell>
          <cell r="R1280">
            <v>14.276156219999848</v>
          </cell>
          <cell r="S1280">
            <v>0</v>
          </cell>
          <cell r="T1280">
            <v>0</v>
          </cell>
          <cell r="U1280">
            <v>0</v>
          </cell>
          <cell r="V1280">
            <v>-3.5628046900000072</v>
          </cell>
          <cell r="W1280">
            <v>0</v>
          </cell>
          <cell r="X1280">
            <v>19.465235360000008</v>
          </cell>
          <cell r="Y1280">
            <v>1.4434180900000229</v>
          </cell>
          <cell r="Z1280">
            <v>0</v>
          </cell>
          <cell r="AA1280">
            <v>-2.2439921399999996</v>
          </cell>
          <cell r="AB1280">
            <v>-0.82570040000001654</v>
          </cell>
          <cell r="AC1280">
            <v>0</v>
          </cell>
          <cell r="AD1280">
            <v>0</v>
          </cell>
          <cell r="AE1280">
            <v>-6.1543395799999416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-1.8360998699999982</v>
          </cell>
          <cell r="AL1280">
            <v>0</v>
          </cell>
          <cell r="AM1280">
            <v>-1.8802251800000249</v>
          </cell>
          <cell r="AN1280">
            <v>0</v>
          </cell>
          <cell r="AO1280">
            <v>-2.4380145300000002</v>
          </cell>
          <cell r="AP1280">
            <v>0</v>
          </cell>
          <cell r="AQ1280">
            <v>0</v>
          </cell>
          <cell r="AR1280">
            <v>-1.2456624900000861</v>
          </cell>
          <cell r="AS1280">
            <v>0</v>
          </cell>
          <cell r="AT1280">
            <v>0</v>
          </cell>
          <cell r="AU1280">
            <v>-0.44508844999995745</v>
          </cell>
          <cell r="AV1280">
            <v>0</v>
          </cell>
          <cell r="AW1280">
            <v>0</v>
          </cell>
          <cell r="AX1280">
            <v>0</v>
          </cell>
          <cell r="AY1280">
            <v>1.443418089999966</v>
          </cell>
          <cell r="AZ1280">
            <v>0</v>
          </cell>
          <cell r="BA1280">
            <v>-2.2439921300000023</v>
          </cell>
          <cell r="BB1280">
            <v>0</v>
          </cell>
          <cell r="BC1280">
            <v>0</v>
          </cell>
          <cell r="BD1280">
            <v>0</v>
          </cell>
          <cell r="BE1280">
            <v>-16.511366730000191</v>
          </cell>
          <cell r="BF1280">
            <v>0</v>
          </cell>
          <cell r="BG1280">
            <v>-7.6270795800000997</v>
          </cell>
          <cell r="BH1280">
            <v>0</v>
          </cell>
          <cell r="BI1280">
            <v>0</v>
          </cell>
          <cell r="BJ1280">
            <v>0</v>
          </cell>
          <cell r="BK1280">
            <v>0</v>
          </cell>
          <cell r="BL1280">
            <v>0</v>
          </cell>
          <cell r="BM1280">
            <v>-7.3595020699999623</v>
          </cell>
          <cell r="BN1280">
            <v>-1.5247850799999583</v>
          </cell>
          <cell r="BO1280">
            <v>0</v>
          </cell>
          <cell r="BP1280">
            <v>0</v>
          </cell>
          <cell r="BQ1280">
            <v>0</v>
          </cell>
          <cell r="BR1280">
            <v>-19.53950973999963</v>
          </cell>
          <cell r="BS1280">
            <v>0</v>
          </cell>
          <cell r="BT1280">
            <v>0</v>
          </cell>
          <cell r="BU1280">
            <v>0</v>
          </cell>
          <cell r="BV1280">
            <v>0</v>
          </cell>
          <cell r="BW1280">
            <v>0</v>
          </cell>
          <cell r="BX1280">
            <v>0</v>
          </cell>
          <cell r="BY1280">
            <v>0</v>
          </cell>
          <cell r="BZ1280">
            <v>-2.177936409999802</v>
          </cell>
          <cell r="CA1280">
            <v>-17.361573329999999</v>
          </cell>
          <cell r="CB1280">
            <v>0</v>
          </cell>
          <cell r="CC1280">
            <v>0</v>
          </cell>
          <cell r="CD1280">
            <v>0</v>
          </cell>
          <cell r="CE1280">
            <v>-14.008621400000266</v>
          </cell>
          <cell r="CF1280">
            <v>0</v>
          </cell>
          <cell r="CG1280">
            <v>0</v>
          </cell>
          <cell r="CH1280">
            <v>0</v>
          </cell>
          <cell r="CI1280">
            <v>0</v>
          </cell>
          <cell r="CJ1280">
            <v>0</v>
          </cell>
          <cell r="CK1280">
            <v>0</v>
          </cell>
          <cell r="CL1280">
            <v>0</v>
          </cell>
          <cell r="CM1280">
            <v>0</v>
          </cell>
          <cell r="CN1280">
            <v>-14.008621399999811</v>
          </cell>
          <cell r="CO1280">
            <v>0</v>
          </cell>
          <cell r="CP1280">
            <v>0</v>
          </cell>
          <cell r="CQ1280">
            <v>0</v>
          </cell>
          <cell r="CR1280">
            <v>-34.988145260000238</v>
          </cell>
          <cell r="CS1280">
            <v>0</v>
          </cell>
          <cell r="CT1280">
            <v>-1.1448379800001476</v>
          </cell>
          <cell r="CU1280">
            <v>0</v>
          </cell>
          <cell r="CV1280">
            <v>0</v>
          </cell>
          <cell r="CW1280">
            <v>0</v>
          </cell>
          <cell r="CX1280">
            <v>0</v>
          </cell>
          <cell r="CY1280">
            <v>2.2590620999999373</v>
          </cell>
          <cell r="CZ1280">
            <v>-0.4327561500003867</v>
          </cell>
          <cell r="DA1280">
            <v>-35.669613230000095</v>
          </cell>
          <cell r="DB1280">
            <v>0</v>
          </cell>
          <cell r="DC1280">
            <v>0</v>
          </cell>
          <cell r="DD1280">
            <v>0</v>
          </cell>
          <cell r="DE1280">
            <v>-55.030148590001772</v>
          </cell>
          <cell r="DF1280">
            <v>0</v>
          </cell>
          <cell r="DG1280">
            <v>-12.963121990000218</v>
          </cell>
          <cell r="DH1280">
            <v>0</v>
          </cell>
          <cell r="DI1280">
            <v>0</v>
          </cell>
          <cell r="DJ1280">
            <v>0</v>
          </cell>
          <cell r="DK1280">
            <v>0</v>
          </cell>
          <cell r="DL1280">
            <v>0</v>
          </cell>
          <cell r="DM1280">
            <v>-3.0282559400002356</v>
          </cell>
          <cell r="DN1280">
            <v>-39.038770659999955</v>
          </cell>
          <cell r="DO1280">
            <v>0</v>
          </cell>
          <cell r="DP1280">
            <v>0</v>
          </cell>
          <cell r="DQ1280">
            <v>0</v>
          </cell>
          <cell r="DR1280">
            <v>33.724864050000178</v>
          </cell>
          <cell r="DS1280">
            <v>0</v>
          </cell>
          <cell r="DT1280">
            <v>14.787994939999408</v>
          </cell>
          <cell r="DU1280">
            <v>4.3509728600000699</v>
          </cell>
          <cell r="DV1280">
            <v>0</v>
          </cell>
          <cell r="DW1280">
            <v>0</v>
          </cell>
          <cell r="DX1280">
            <v>0</v>
          </cell>
          <cell r="DY1280">
            <v>0</v>
          </cell>
          <cell r="DZ1280">
            <v>0.95909253999980137</v>
          </cell>
          <cell r="EA1280">
            <v>0</v>
          </cell>
          <cell r="EB1280">
            <v>0</v>
          </cell>
          <cell r="EC1280">
            <v>13.62680370999999</v>
          </cell>
          <cell r="ED1280">
            <v>0</v>
          </cell>
          <cell r="EE1280">
            <v>15.757717259999481</v>
          </cell>
          <cell r="EF1280">
            <v>0</v>
          </cell>
          <cell r="EG1280">
            <v>1.2685354000000189</v>
          </cell>
          <cell r="EH1280">
            <v>4.556638630000009</v>
          </cell>
          <cell r="EI1280">
            <v>0</v>
          </cell>
          <cell r="EJ1280">
            <v>0</v>
          </cell>
          <cell r="EK1280">
            <v>0</v>
          </cell>
          <cell r="EL1280">
            <v>0</v>
          </cell>
          <cell r="EM1280">
            <v>-9.6807841999998345</v>
          </cell>
          <cell r="EN1280">
            <v>11.806766909999624</v>
          </cell>
          <cell r="EO1280">
            <v>0</v>
          </cell>
          <cell r="EP1280">
            <v>7.8065605199999908</v>
          </cell>
          <cell r="EQ1280">
            <v>0</v>
          </cell>
          <cell r="ER1280">
            <v>2.4448640999999043</v>
          </cell>
          <cell r="ES1280">
            <v>0</v>
          </cell>
          <cell r="ET1280">
            <v>0</v>
          </cell>
          <cell r="EU1280">
            <v>-2.1690419300000485</v>
          </cell>
          <cell r="EV1280">
            <v>0</v>
          </cell>
          <cell r="EW1280">
            <v>0</v>
          </cell>
          <cell r="EX1280">
            <v>0</v>
          </cell>
          <cell r="EY1280">
            <v>14.616738400000031</v>
          </cell>
          <cell r="EZ1280">
            <v>-10.00283237000076</v>
          </cell>
          <cell r="FA1280">
            <v>0</v>
          </cell>
          <cell r="FB1280">
            <v>0</v>
          </cell>
          <cell r="FC1280">
            <v>0</v>
          </cell>
          <cell r="FD1280">
            <v>0</v>
          </cell>
          <cell r="FE1280">
            <v>66.944238519999089</v>
          </cell>
          <cell r="FF1280">
            <v>0</v>
          </cell>
          <cell r="FG1280">
            <v>0</v>
          </cell>
          <cell r="FH1280">
            <v>0</v>
          </cell>
          <cell r="FI1280">
            <v>0</v>
          </cell>
          <cell r="FJ1280">
            <v>0</v>
          </cell>
          <cell r="FK1280">
            <v>0</v>
          </cell>
          <cell r="FL1280">
            <v>12.643547930000011</v>
          </cell>
          <cell r="FM1280">
            <v>8.3686786200000824</v>
          </cell>
          <cell r="FN1280">
            <v>44.690929949999997</v>
          </cell>
          <cell r="FO1280">
            <v>0</v>
          </cell>
          <cell r="FP1280">
            <v>1.2410820200000217</v>
          </cell>
          <cell r="FQ1280">
            <v>0</v>
          </cell>
          <cell r="FR1280">
            <v>12.275094409998928</v>
          </cell>
          <cell r="FS1280">
            <v>0</v>
          </cell>
          <cell r="FT1280">
            <v>16.848704319999797</v>
          </cell>
          <cell r="FU1280">
            <v>0</v>
          </cell>
          <cell r="FV1280">
            <v>0</v>
          </cell>
          <cell r="FW1280">
            <v>0</v>
          </cell>
          <cell r="FX1280">
            <v>0</v>
          </cell>
          <cell r="FY1280">
            <v>0</v>
          </cell>
          <cell r="FZ1280">
            <v>0</v>
          </cell>
          <cell r="GA1280">
            <v>0</v>
          </cell>
          <cell r="GB1280">
            <v>0</v>
          </cell>
          <cell r="GC1280">
            <v>-5.5768209999541796E-2</v>
          </cell>
          <cell r="GD1280">
            <v>-4.517841699999849</v>
          </cell>
          <cell r="GE1280">
            <v>-19.044182130000081</v>
          </cell>
          <cell r="GF1280">
            <v>0</v>
          </cell>
          <cell r="GG1280">
            <v>1.7888461400000324</v>
          </cell>
          <cell r="GH1280">
            <v>0</v>
          </cell>
          <cell r="GI1280">
            <v>0</v>
          </cell>
          <cell r="GJ1280">
            <v>0</v>
          </cell>
          <cell r="GK1280">
            <v>0</v>
          </cell>
          <cell r="GL1280">
            <v>0</v>
          </cell>
          <cell r="GM1280">
            <v>1.4388138799999979</v>
          </cell>
          <cell r="GN1280">
            <v>0</v>
          </cell>
          <cell r="GO1280">
            <v>0</v>
          </cell>
          <cell r="GP1280">
            <v>-22.271842149999998</v>
          </cell>
          <cell r="GQ1280">
            <v>0</v>
          </cell>
          <cell r="GR1280">
            <v>71.340464300003077</v>
          </cell>
          <cell r="GS1280">
            <v>0</v>
          </cell>
          <cell r="GT1280">
            <v>30.840351710000505</v>
          </cell>
          <cell r="GU1280">
            <v>0</v>
          </cell>
          <cell r="GV1280">
            <v>0</v>
          </cell>
          <cell r="GW1280">
            <v>0</v>
          </cell>
          <cell r="GX1280">
            <v>0</v>
          </cell>
          <cell r="GY1280">
            <v>0</v>
          </cell>
          <cell r="GZ1280">
            <v>1.0754167300001427</v>
          </cell>
          <cell r="HA1280">
            <v>0</v>
          </cell>
          <cell r="HB1280">
            <v>0</v>
          </cell>
          <cell r="HC1280">
            <v>2.6506186300000536</v>
          </cell>
          <cell r="HD1280">
            <v>36.774077229999989</v>
          </cell>
          <cell r="HE1280">
            <v>-0.36500909999813302</v>
          </cell>
          <cell r="HF1280">
            <v>0.61794175999995105</v>
          </cell>
          <cell r="HG1280">
            <v>2.6497425299999122</v>
          </cell>
          <cell r="HH1280">
            <v>0</v>
          </cell>
          <cell r="HI1280">
            <v>0</v>
          </cell>
          <cell r="HJ1280">
            <v>0</v>
          </cell>
          <cell r="HK1280">
            <v>1.2094145299999894</v>
          </cell>
          <cell r="HL1280">
            <v>0.65514716000006956</v>
          </cell>
          <cell r="HM1280">
            <v>-8.7252192800001467</v>
          </cell>
          <cell r="HN1280">
            <v>0.57734556999957931</v>
          </cell>
          <cell r="HO1280">
            <v>0</v>
          </cell>
          <cell r="HP1280">
            <v>2.650618630000281</v>
          </cell>
          <cell r="HQ1280">
            <v>0</v>
          </cell>
          <cell r="HR1280">
            <v>34.670895760002168</v>
          </cell>
          <cell r="HS1280">
            <v>22.88026782999998</v>
          </cell>
          <cell r="HT1280">
            <v>0.34137730000020383</v>
          </cell>
          <cell r="HU1280">
            <v>0</v>
          </cell>
          <cell r="HV1280">
            <v>0</v>
          </cell>
          <cell r="HW1280">
            <v>0</v>
          </cell>
          <cell r="HX1280">
            <v>0</v>
          </cell>
          <cell r="HY1280">
            <v>1.8265333700001065</v>
          </cell>
          <cell r="HZ1280">
            <v>0</v>
          </cell>
          <cell r="IA1280">
            <v>1.9060199999996712</v>
          </cell>
          <cell r="IB1280">
            <v>0</v>
          </cell>
          <cell r="IC1280">
            <v>1.9986372600001232</v>
          </cell>
          <cell r="ID1280">
            <v>5.7180600000001505</v>
          </cell>
          <cell r="IE1280">
            <v>37.199758819999261</v>
          </cell>
          <cell r="IF1280">
            <v>0</v>
          </cell>
          <cell r="IG1280">
            <v>0</v>
          </cell>
          <cell r="IH1280">
            <v>0</v>
          </cell>
          <cell r="II1280">
            <v>0</v>
          </cell>
          <cell r="IJ1280">
            <v>0</v>
          </cell>
          <cell r="IK1280">
            <v>1.9969783000000234</v>
          </cell>
          <cell r="IL1280">
            <v>13.612400259999959</v>
          </cell>
          <cell r="IM1280">
            <v>2.9814367199996923</v>
          </cell>
          <cell r="IN1280">
            <v>20.013210000000072</v>
          </cell>
          <cell r="IO1280">
            <v>0</v>
          </cell>
          <cell r="IP1280">
            <v>0</v>
          </cell>
          <cell r="IQ1280">
            <v>-1.4042664599992349</v>
          </cell>
          <cell r="IR1280">
            <v>24.61993927000367</v>
          </cell>
          <cell r="IS1280">
            <v>0</v>
          </cell>
          <cell r="IT1280">
            <v>15.337130920000163</v>
          </cell>
          <cell r="IU1280">
            <v>1.9132555300000007</v>
          </cell>
          <cell r="IV1280">
            <v>0</v>
          </cell>
          <cell r="IW1280">
            <v>0</v>
          </cell>
          <cell r="IX1280">
            <v>-6.0375536900000384</v>
          </cell>
          <cell r="IY1280">
            <v>7.2548024900002019</v>
          </cell>
          <cell r="IZ1280">
            <v>3.4999236399999063</v>
          </cell>
          <cell r="JA1280">
            <v>2.0682242999996561</v>
          </cell>
          <cell r="JB1280">
            <v>0</v>
          </cell>
          <cell r="JC1280">
            <v>0</v>
          </cell>
          <cell r="JD1280">
            <v>0.584156079999957</v>
          </cell>
          <cell r="JE1280">
            <v>0</v>
          </cell>
          <cell r="JF1280">
            <v>0</v>
          </cell>
          <cell r="JG1280">
            <v>0</v>
          </cell>
          <cell r="JH1280">
            <v>0</v>
          </cell>
          <cell r="JI1280">
            <v>0</v>
          </cell>
          <cell r="JJ1280">
            <v>0</v>
          </cell>
          <cell r="JK1280">
            <v>0</v>
          </cell>
          <cell r="JL1280">
            <v>0</v>
          </cell>
          <cell r="JM1280">
            <v>0</v>
          </cell>
          <cell r="JN1280">
            <v>0</v>
          </cell>
          <cell r="JO1280">
            <v>0</v>
          </cell>
          <cell r="JP1280">
            <v>0</v>
          </cell>
          <cell r="JQ1280">
            <v>0</v>
          </cell>
        </row>
        <row r="1281">
          <cell r="D1281" t="str">
            <v>GCV.EX.WSF._.___.Gadsby 1 OR</v>
          </cell>
          <cell r="F1281">
            <v>0</v>
          </cell>
          <cell r="G1281">
            <v>4.1962549999993826E-2</v>
          </cell>
          <cell r="H1281">
            <v>0</v>
          </cell>
          <cell r="I1281">
            <v>2.2045343799999273</v>
          </cell>
          <cell r="J1281">
            <v>1.1153474499999447</v>
          </cell>
          <cell r="K1281">
            <v>0</v>
          </cell>
          <cell r="L1281">
            <v>0</v>
          </cell>
          <cell r="M1281">
            <v>-2.6869599799999833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0.30513961999997719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0.30513962000001271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  <cell r="BG1281">
            <v>0</v>
          </cell>
          <cell r="BH1281">
            <v>0</v>
          </cell>
          <cell r="BI1281">
            <v>0</v>
          </cell>
          <cell r="BJ1281">
            <v>0</v>
          </cell>
          <cell r="BK1281">
            <v>0</v>
          </cell>
          <cell r="BL1281">
            <v>0</v>
          </cell>
          <cell r="BM1281">
            <v>0</v>
          </cell>
          <cell r="BN1281">
            <v>0</v>
          </cell>
          <cell r="BO1281">
            <v>0</v>
          </cell>
          <cell r="BP1281">
            <v>0</v>
          </cell>
          <cell r="BQ1281">
            <v>0</v>
          </cell>
          <cell r="BR1281">
            <v>6.78831088000004</v>
          </cell>
          <cell r="BS1281">
            <v>0</v>
          </cell>
          <cell r="BT1281">
            <v>0</v>
          </cell>
          <cell r="BU1281">
            <v>0</v>
          </cell>
          <cell r="BV1281">
            <v>0</v>
          </cell>
          <cell r="BW1281">
            <v>0</v>
          </cell>
          <cell r="BX1281">
            <v>0</v>
          </cell>
          <cell r="BY1281">
            <v>6.7883108799999974</v>
          </cell>
          <cell r="BZ1281">
            <v>0</v>
          </cell>
          <cell r="CA1281">
            <v>0</v>
          </cell>
          <cell r="CB1281">
            <v>0</v>
          </cell>
          <cell r="CC1281">
            <v>0</v>
          </cell>
          <cell r="CD1281">
            <v>0</v>
          </cell>
          <cell r="CE1281">
            <v>1.4272250799999711</v>
          </cell>
          <cell r="CF1281">
            <v>0</v>
          </cell>
          <cell r="CG1281">
            <v>0</v>
          </cell>
          <cell r="CH1281">
            <v>0</v>
          </cell>
          <cell r="CI1281">
            <v>0</v>
          </cell>
          <cell r="CJ1281">
            <v>0</v>
          </cell>
          <cell r="CK1281">
            <v>0</v>
          </cell>
          <cell r="CL1281">
            <v>1.4272250800000279</v>
          </cell>
          <cell r="CM1281">
            <v>0</v>
          </cell>
          <cell r="CN1281">
            <v>0</v>
          </cell>
          <cell r="CO1281">
            <v>0</v>
          </cell>
          <cell r="CP1281">
            <v>0</v>
          </cell>
          <cell r="CQ1281">
            <v>0</v>
          </cell>
          <cell r="CR1281">
            <v>-10.351589619999913</v>
          </cell>
          <cell r="CS1281">
            <v>0</v>
          </cell>
          <cell r="CT1281">
            <v>0</v>
          </cell>
          <cell r="CU1281">
            <v>0</v>
          </cell>
          <cell r="CV1281">
            <v>0</v>
          </cell>
          <cell r="CW1281">
            <v>0</v>
          </cell>
          <cell r="CX1281">
            <v>0</v>
          </cell>
          <cell r="CY1281">
            <v>0</v>
          </cell>
          <cell r="CZ1281">
            <v>0</v>
          </cell>
          <cell r="DA1281">
            <v>-10.351589619999999</v>
          </cell>
          <cell r="DB1281">
            <v>0</v>
          </cell>
          <cell r="DC1281">
            <v>0</v>
          </cell>
          <cell r="DD1281">
            <v>0</v>
          </cell>
          <cell r="DE1281">
            <v>0</v>
          </cell>
          <cell r="DF1281">
            <v>0</v>
          </cell>
          <cell r="DG1281">
            <v>0</v>
          </cell>
          <cell r="DH1281">
            <v>0</v>
          </cell>
          <cell r="DI1281">
            <v>0</v>
          </cell>
          <cell r="DJ1281">
            <v>0</v>
          </cell>
          <cell r="DK1281">
            <v>0</v>
          </cell>
          <cell r="DL1281">
            <v>0</v>
          </cell>
          <cell r="DM1281">
            <v>0</v>
          </cell>
          <cell r="DN1281">
            <v>0</v>
          </cell>
          <cell r="DO1281">
            <v>0</v>
          </cell>
          <cell r="DP1281">
            <v>0</v>
          </cell>
          <cell r="DQ1281">
            <v>0</v>
          </cell>
          <cell r="DR1281">
            <v>0</v>
          </cell>
          <cell r="DS1281">
            <v>0</v>
          </cell>
          <cell r="DT1281">
            <v>0</v>
          </cell>
          <cell r="DU1281">
            <v>0</v>
          </cell>
          <cell r="DV1281">
            <v>0</v>
          </cell>
          <cell r="DW1281">
            <v>0</v>
          </cell>
          <cell r="DX1281">
            <v>0</v>
          </cell>
          <cell r="DY1281">
            <v>0</v>
          </cell>
          <cell r="DZ1281">
            <v>0</v>
          </cell>
          <cell r="EA1281">
            <v>0</v>
          </cell>
          <cell r="EB1281">
            <v>0</v>
          </cell>
          <cell r="EC1281">
            <v>0</v>
          </cell>
          <cell r="ED1281">
            <v>0</v>
          </cell>
          <cell r="EE1281">
            <v>0</v>
          </cell>
          <cell r="EF1281">
            <v>0</v>
          </cell>
          <cell r="EG1281">
            <v>0</v>
          </cell>
          <cell r="EH1281">
            <v>0</v>
          </cell>
          <cell r="EI1281">
            <v>0</v>
          </cell>
          <cell r="EJ1281">
            <v>0</v>
          </cell>
          <cell r="EK1281">
            <v>0</v>
          </cell>
          <cell r="EL1281">
            <v>0</v>
          </cell>
          <cell r="EM1281">
            <v>0</v>
          </cell>
          <cell r="EN1281">
            <v>0</v>
          </cell>
          <cell r="EO1281">
            <v>0</v>
          </cell>
          <cell r="EP1281">
            <v>0</v>
          </cell>
          <cell r="EQ1281">
            <v>0</v>
          </cell>
          <cell r="ER1281">
            <v>0</v>
          </cell>
          <cell r="ES1281">
            <v>0</v>
          </cell>
          <cell r="ET1281">
            <v>0</v>
          </cell>
          <cell r="EU1281">
            <v>0</v>
          </cell>
          <cell r="EV1281">
            <v>0</v>
          </cell>
          <cell r="EW1281">
            <v>0</v>
          </cell>
          <cell r="EX1281">
            <v>0</v>
          </cell>
          <cell r="EY1281">
            <v>0</v>
          </cell>
          <cell r="EZ1281">
            <v>0</v>
          </cell>
          <cell r="FA1281">
            <v>0</v>
          </cell>
          <cell r="FB1281">
            <v>0</v>
          </cell>
          <cell r="FC1281">
            <v>0</v>
          </cell>
          <cell r="FD1281">
            <v>0</v>
          </cell>
          <cell r="FE1281">
            <v>0</v>
          </cell>
          <cell r="FF1281">
            <v>0</v>
          </cell>
          <cell r="FG1281">
            <v>0</v>
          </cell>
          <cell r="FH1281">
            <v>0</v>
          </cell>
          <cell r="FI1281">
            <v>0</v>
          </cell>
          <cell r="FJ1281">
            <v>0</v>
          </cell>
          <cell r="FK1281">
            <v>0</v>
          </cell>
          <cell r="FL1281">
            <v>0</v>
          </cell>
          <cell r="FM1281">
            <v>0</v>
          </cell>
          <cell r="FN1281">
            <v>0</v>
          </cell>
          <cell r="FO1281">
            <v>0</v>
          </cell>
          <cell r="FP1281">
            <v>0</v>
          </cell>
          <cell r="FQ1281">
            <v>0</v>
          </cell>
          <cell r="FR1281">
            <v>0</v>
          </cell>
          <cell r="FS1281">
            <v>0</v>
          </cell>
          <cell r="FT1281">
            <v>0</v>
          </cell>
          <cell r="FU1281">
            <v>0</v>
          </cell>
          <cell r="FV1281">
            <v>0</v>
          </cell>
          <cell r="FW1281">
            <v>0</v>
          </cell>
          <cell r="FX1281">
            <v>0</v>
          </cell>
          <cell r="FY1281">
            <v>0</v>
          </cell>
          <cell r="FZ1281">
            <v>0</v>
          </cell>
          <cell r="GA1281">
            <v>0</v>
          </cell>
          <cell r="GB1281">
            <v>0</v>
          </cell>
          <cell r="GC1281">
            <v>0</v>
          </cell>
          <cell r="GD1281">
            <v>0</v>
          </cell>
          <cell r="GE1281">
            <v>0</v>
          </cell>
          <cell r="GF1281">
            <v>0</v>
          </cell>
          <cell r="GG1281">
            <v>0</v>
          </cell>
          <cell r="GH1281">
            <v>0</v>
          </cell>
          <cell r="GI1281">
            <v>0</v>
          </cell>
          <cell r="GJ1281">
            <v>0</v>
          </cell>
          <cell r="GK1281">
            <v>0</v>
          </cell>
          <cell r="GL1281">
            <v>0</v>
          </cell>
          <cell r="GM1281">
            <v>0</v>
          </cell>
          <cell r="GN1281">
            <v>0</v>
          </cell>
          <cell r="GO1281">
            <v>0</v>
          </cell>
          <cell r="GP1281">
            <v>0</v>
          </cell>
          <cell r="GQ1281">
            <v>0</v>
          </cell>
          <cell r="GR1281">
            <v>0</v>
          </cell>
          <cell r="GS1281">
            <v>0</v>
          </cell>
          <cell r="GT1281">
            <v>0</v>
          </cell>
          <cell r="GU1281">
            <v>0</v>
          </cell>
          <cell r="GV1281">
            <v>0</v>
          </cell>
          <cell r="GW1281">
            <v>0</v>
          </cell>
          <cell r="GX1281">
            <v>0</v>
          </cell>
          <cell r="GY1281">
            <v>0</v>
          </cell>
          <cell r="GZ1281">
            <v>0</v>
          </cell>
          <cell r="HA1281">
            <v>0</v>
          </cell>
          <cell r="HB1281">
            <v>0</v>
          </cell>
          <cell r="HC1281">
            <v>0</v>
          </cell>
          <cell r="HD1281">
            <v>0</v>
          </cell>
          <cell r="HE1281">
            <v>0</v>
          </cell>
          <cell r="HF1281">
            <v>0</v>
          </cell>
          <cell r="HG1281">
            <v>0</v>
          </cell>
          <cell r="HH1281">
            <v>0</v>
          </cell>
          <cell r="HI1281">
            <v>0</v>
          </cell>
          <cell r="HJ1281">
            <v>0</v>
          </cell>
          <cell r="HK1281">
            <v>0</v>
          </cell>
          <cell r="HL1281">
            <v>0</v>
          </cell>
          <cell r="HM1281">
            <v>0</v>
          </cell>
          <cell r="HN1281">
            <v>0</v>
          </cell>
          <cell r="HO1281">
            <v>0</v>
          </cell>
          <cell r="HP1281">
            <v>0</v>
          </cell>
          <cell r="HQ1281">
            <v>0</v>
          </cell>
          <cell r="HR1281">
            <v>0</v>
          </cell>
          <cell r="HS1281">
            <v>0</v>
          </cell>
          <cell r="HT1281">
            <v>0</v>
          </cell>
          <cell r="HU1281">
            <v>0</v>
          </cell>
          <cell r="HV1281">
            <v>0</v>
          </cell>
          <cell r="HW1281">
            <v>0</v>
          </cell>
          <cell r="HX1281">
            <v>0</v>
          </cell>
          <cell r="HY1281">
            <v>0</v>
          </cell>
          <cell r="HZ1281">
            <v>0</v>
          </cell>
          <cell r="IA1281">
            <v>0</v>
          </cell>
          <cell r="IB1281">
            <v>0</v>
          </cell>
          <cell r="IC1281">
            <v>0</v>
          </cell>
          <cell r="ID1281">
            <v>0</v>
          </cell>
          <cell r="IE1281">
            <v>0</v>
          </cell>
          <cell r="IF1281">
            <v>0</v>
          </cell>
          <cell r="IG1281">
            <v>0</v>
          </cell>
          <cell r="IH1281">
            <v>0</v>
          </cell>
          <cell r="II1281">
            <v>0</v>
          </cell>
          <cell r="IJ1281">
            <v>0</v>
          </cell>
          <cell r="IK1281">
            <v>0</v>
          </cell>
          <cell r="IL1281">
            <v>0</v>
          </cell>
          <cell r="IM1281">
            <v>0</v>
          </cell>
          <cell r="IN1281">
            <v>0</v>
          </cell>
          <cell r="IO1281">
            <v>0</v>
          </cell>
          <cell r="IP1281">
            <v>0</v>
          </cell>
          <cell r="IQ1281">
            <v>0</v>
          </cell>
          <cell r="IR1281">
            <v>0</v>
          </cell>
          <cell r="IS1281">
            <v>0</v>
          </cell>
          <cell r="IT1281">
            <v>0</v>
          </cell>
          <cell r="IU1281">
            <v>0</v>
          </cell>
          <cell r="IV1281">
            <v>0</v>
          </cell>
          <cell r="IW1281">
            <v>0</v>
          </cell>
          <cell r="IX1281">
            <v>0</v>
          </cell>
          <cell r="IY1281">
            <v>0</v>
          </cell>
          <cell r="IZ1281">
            <v>0</v>
          </cell>
          <cell r="JA1281">
            <v>0</v>
          </cell>
          <cell r="JB1281">
            <v>0</v>
          </cell>
          <cell r="JC1281">
            <v>0</v>
          </cell>
          <cell r="JD1281">
            <v>0</v>
          </cell>
          <cell r="JE1281">
            <v>0</v>
          </cell>
          <cell r="JF1281">
            <v>0</v>
          </cell>
          <cell r="JG1281">
            <v>0</v>
          </cell>
          <cell r="JH1281">
            <v>0</v>
          </cell>
          <cell r="JI1281">
            <v>0</v>
          </cell>
          <cell r="JJ1281">
            <v>0</v>
          </cell>
          <cell r="JK1281">
            <v>0</v>
          </cell>
          <cell r="JL1281">
            <v>0</v>
          </cell>
          <cell r="JM1281">
            <v>0</v>
          </cell>
          <cell r="JN1281">
            <v>0</v>
          </cell>
          <cell r="JO1281">
            <v>0</v>
          </cell>
          <cell r="JP1281">
            <v>0</v>
          </cell>
          <cell r="JQ1281">
            <v>0</v>
          </cell>
        </row>
        <row r="1282">
          <cell r="D1282" t="str">
            <v>GCV.EX.WSF._.___.Gadsby 2</v>
          </cell>
          <cell r="F1282">
            <v>11.146505689999998</v>
          </cell>
          <cell r="G1282">
            <v>28.04594846999953</v>
          </cell>
          <cell r="H1282">
            <v>-11.792970210000021</v>
          </cell>
          <cell r="I1282">
            <v>-11.808305239999754</v>
          </cell>
          <cell r="J1282">
            <v>-18.821543629999724</v>
          </cell>
          <cell r="K1282">
            <v>-21.711396079999986</v>
          </cell>
          <cell r="L1282">
            <v>-16.775241739999956</v>
          </cell>
          <cell r="M1282">
            <v>5.3568537400001333</v>
          </cell>
          <cell r="N1282">
            <v>-2.3041464899999937</v>
          </cell>
          <cell r="O1282">
            <v>-6.2725030899999865</v>
          </cell>
          <cell r="P1282">
            <v>0</v>
          </cell>
          <cell r="Q1282">
            <v>0</v>
          </cell>
          <cell r="R1282">
            <v>30.297346619999189</v>
          </cell>
          <cell r="S1282">
            <v>0</v>
          </cell>
          <cell r="T1282">
            <v>0</v>
          </cell>
          <cell r="U1282">
            <v>35.561397949999993</v>
          </cell>
          <cell r="V1282">
            <v>0</v>
          </cell>
          <cell r="W1282">
            <v>-10.762175989999946</v>
          </cell>
          <cell r="X1282">
            <v>16.350378620000015</v>
          </cell>
          <cell r="Y1282">
            <v>-7.6633245699999861</v>
          </cell>
          <cell r="Z1282">
            <v>-3.1889293900001121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-10.317532479999954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-10.317532479999954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70.864202449999993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-14.138914119999953</v>
          </cell>
          <cell r="AZ1282">
            <v>85.003116570000088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-42.530160859998432</v>
          </cell>
          <cell r="BF1282">
            <v>0</v>
          </cell>
          <cell r="BG1282">
            <v>-5.3417210200002501</v>
          </cell>
          <cell r="BH1282">
            <v>0</v>
          </cell>
          <cell r="BI1282">
            <v>0</v>
          </cell>
          <cell r="BJ1282">
            <v>0</v>
          </cell>
          <cell r="BK1282">
            <v>0</v>
          </cell>
          <cell r="BL1282">
            <v>0</v>
          </cell>
          <cell r="BM1282">
            <v>0</v>
          </cell>
          <cell r="BN1282">
            <v>-37.188439840000001</v>
          </cell>
          <cell r="BO1282">
            <v>0</v>
          </cell>
          <cell r="BP1282">
            <v>0</v>
          </cell>
          <cell r="BQ1282">
            <v>0</v>
          </cell>
          <cell r="BR1282">
            <v>-17.996412140000757</v>
          </cell>
          <cell r="BS1282">
            <v>0</v>
          </cell>
          <cell r="BT1282">
            <v>0</v>
          </cell>
          <cell r="BU1282">
            <v>0</v>
          </cell>
          <cell r="BV1282">
            <v>0</v>
          </cell>
          <cell r="BW1282">
            <v>0</v>
          </cell>
          <cell r="BX1282">
            <v>0</v>
          </cell>
          <cell r="BY1282">
            <v>-1.6459248900000603</v>
          </cell>
          <cell r="BZ1282">
            <v>-1.2736514200000784</v>
          </cell>
          <cell r="CA1282">
            <v>-15.07683583000005</v>
          </cell>
          <cell r="CB1282">
            <v>0</v>
          </cell>
          <cell r="CC1282">
            <v>0</v>
          </cell>
          <cell r="CD1282">
            <v>0</v>
          </cell>
          <cell r="CE1282">
            <v>-10.115099119997467</v>
          </cell>
          <cell r="CF1282">
            <v>0</v>
          </cell>
          <cell r="CG1282">
            <v>0</v>
          </cell>
          <cell r="CH1282">
            <v>0</v>
          </cell>
          <cell r="CI1282">
            <v>0</v>
          </cell>
          <cell r="CJ1282">
            <v>0</v>
          </cell>
          <cell r="CK1282">
            <v>0</v>
          </cell>
          <cell r="CL1282">
            <v>3.862911840000379</v>
          </cell>
          <cell r="CM1282">
            <v>-8.0583935999993628</v>
          </cell>
          <cell r="CN1282">
            <v>-5.586687080000047</v>
          </cell>
          <cell r="CO1282">
            <v>0</v>
          </cell>
          <cell r="CP1282">
            <v>-0.33293028000014147</v>
          </cell>
          <cell r="CQ1282">
            <v>0</v>
          </cell>
          <cell r="CR1282">
            <v>-25.978817049999634</v>
          </cell>
          <cell r="CS1282">
            <v>0</v>
          </cell>
          <cell r="CT1282">
            <v>0.96135963000051561</v>
          </cell>
          <cell r="CU1282">
            <v>0</v>
          </cell>
          <cell r="CV1282">
            <v>0</v>
          </cell>
          <cell r="CW1282">
            <v>0</v>
          </cell>
          <cell r="CX1282">
            <v>0</v>
          </cell>
          <cell r="CY1282">
            <v>-5.3320870000334253E-2</v>
          </cell>
          <cell r="CZ1282">
            <v>-1.6610141599994677</v>
          </cell>
          <cell r="DA1282">
            <v>-25.225841649999893</v>
          </cell>
          <cell r="DB1282">
            <v>0</v>
          </cell>
          <cell r="DC1282">
            <v>0</v>
          </cell>
          <cell r="DD1282">
            <v>0</v>
          </cell>
          <cell r="DE1282">
            <v>-2.614600380000411</v>
          </cell>
          <cell r="DF1282">
            <v>0</v>
          </cell>
          <cell r="DG1282">
            <v>12.197884780000095</v>
          </cell>
          <cell r="DH1282">
            <v>0</v>
          </cell>
          <cell r="DI1282">
            <v>0</v>
          </cell>
          <cell r="DJ1282">
            <v>0</v>
          </cell>
          <cell r="DK1282">
            <v>0</v>
          </cell>
          <cell r="DL1282">
            <v>0</v>
          </cell>
          <cell r="DM1282">
            <v>-1.0402678199989168</v>
          </cell>
          <cell r="DN1282">
            <v>-1.2058359600000585</v>
          </cell>
          <cell r="DO1282">
            <v>-5.6545328500000096</v>
          </cell>
          <cell r="DP1282">
            <v>-6.9118485299999293</v>
          </cell>
          <cell r="DQ1282">
            <v>0</v>
          </cell>
          <cell r="DR1282">
            <v>201.52926975999799</v>
          </cell>
          <cell r="DS1282">
            <v>172.31790728999988</v>
          </cell>
          <cell r="DT1282">
            <v>0</v>
          </cell>
          <cell r="DU1282">
            <v>12.744943040000635</v>
          </cell>
          <cell r="DV1282">
            <v>0</v>
          </cell>
          <cell r="DW1282">
            <v>0</v>
          </cell>
          <cell r="DX1282">
            <v>0</v>
          </cell>
          <cell r="DY1282">
            <v>0</v>
          </cell>
          <cell r="DZ1282">
            <v>8.0718743100005668</v>
          </cell>
          <cell r="EA1282">
            <v>2.3364073199991253</v>
          </cell>
          <cell r="EB1282">
            <v>0</v>
          </cell>
          <cell r="EC1282">
            <v>1.2307236799999828</v>
          </cell>
          <cell r="ED1282">
            <v>4.8274141200000145</v>
          </cell>
          <cell r="EE1282">
            <v>18.584400129999267</v>
          </cell>
          <cell r="EF1282">
            <v>0</v>
          </cell>
          <cell r="EG1282">
            <v>40.049898800000392</v>
          </cell>
          <cell r="EH1282">
            <v>4.9168686300000672</v>
          </cell>
          <cell r="EI1282">
            <v>0</v>
          </cell>
          <cell r="EJ1282">
            <v>0</v>
          </cell>
          <cell r="EK1282">
            <v>-9.9440987399999585</v>
          </cell>
          <cell r="EL1282">
            <v>0</v>
          </cell>
          <cell r="EM1282">
            <v>-16.438268560000324</v>
          </cell>
          <cell r="EN1282">
            <v>0</v>
          </cell>
          <cell r="EO1282">
            <v>0</v>
          </cell>
          <cell r="EP1282">
            <v>0</v>
          </cell>
          <cell r="EQ1282">
            <v>0</v>
          </cell>
          <cell r="ER1282">
            <v>1.4509491700009676</v>
          </cell>
          <cell r="ES1282">
            <v>0</v>
          </cell>
          <cell r="ET1282">
            <v>-6.0710755300001438</v>
          </cell>
          <cell r="EU1282">
            <v>0</v>
          </cell>
          <cell r="EV1282">
            <v>0</v>
          </cell>
          <cell r="EW1282">
            <v>0</v>
          </cell>
          <cell r="EX1282">
            <v>0</v>
          </cell>
          <cell r="EY1282">
            <v>0</v>
          </cell>
          <cell r="EZ1282">
            <v>0</v>
          </cell>
          <cell r="FA1282">
            <v>1.0810698200002662</v>
          </cell>
          <cell r="FB1282">
            <v>0</v>
          </cell>
          <cell r="FC1282">
            <v>3.721945889999688</v>
          </cell>
          <cell r="FD1282">
            <v>2.7190089899999919</v>
          </cell>
          <cell r="FE1282">
            <v>24.40752762000011</v>
          </cell>
          <cell r="FF1282">
            <v>0</v>
          </cell>
          <cell r="FG1282">
            <v>0</v>
          </cell>
          <cell r="FH1282">
            <v>0</v>
          </cell>
          <cell r="FI1282">
            <v>0</v>
          </cell>
          <cell r="FJ1282">
            <v>0</v>
          </cell>
          <cell r="FK1282">
            <v>0</v>
          </cell>
          <cell r="FL1282">
            <v>0</v>
          </cell>
          <cell r="FM1282">
            <v>0</v>
          </cell>
          <cell r="FN1282">
            <v>-2.7902641600001061</v>
          </cell>
          <cell r="FO1282">
            <v>0</v>
          </cell>
          <cell r="FP1282">
            <v>27.197791779999989</v>
          </cell>
          <cell r="FQ1282">
            <v>0</v>
          </cell>
          <cell r="FR1282">
            <v>42.735656390002987</v>
          </cell>
          <cell r="FS1282">
            <v>12.930687949999992</v>
          </cell>
          <cell r="FT1282">
            <v>2.6551819199994497</v>
          </cell>
          <cell r="FU1282">
            <v>0</v>
          </cell>
          <cell r="FV1282">
            <v>0</v>
          </cell>
          <cell r="FW1282">
            <v>0</v>
          </cell>
          <cell r="FX1282">
            <v>0</v>
          </cell>
          <cell r="FY1282">
            <v>9.2177168200000779</v>
          </cell>
          <cell r="FZ1282">
            <v>-5.3302219500001229</v>
          </cell>
          <cell r="GA1282">
            <v>17.621040079999602</v>
          </cell>
          <cell r="GB1282">
            <v>0</v>
          </cell>
          <cell r="GC1282">
            <v>0</v>
          </cell>
          <cell r="GD1282">
            <v>5.6412515700001222</v>
          </cell>
          <cell r="GE1282">
            <v>-15.835554650000631</v>
          </cell>
          <cell r="GF1282">
            <v>0</v>
          </cell>
          <cell r="GG1282">
            <v>0</v>
          </cell>
          <cell r="GH1282">
            <v>1.0649836099999561</v>
          </cell>
          <cell r="GI1282">
            <v>0</v>
          </cell>
          <cell r="GJ1282">
            <v>0</v>
          </cell>
          <cell r="GK1282">
            <v>0</v>
          </cell>
          <cell r="GL1282">
            <v>0</v>
          </cell>
          <cell r="GM1282">
            <v>2.6838777999996637</v>
          </cell>
          <cell r="GN1282">
            <v>-0.41901739000013549</v>
          </cell>
          <cell r="GO1282">
            <v>0</v>
          </cell>
          <cell r="GP1282">
            <v>-19.165398669999831</v>
          </cell>
          <cell r="GQ1282">
            <v>0</v>
          </cell>
          <cell r="GR1282">
            <v>134.90788064999833</v>
          </cell>
          <cell r="GS1282">
            <v>0</v>
          </cell>
          <cell r="GT1282">
            <v>-3.7782366500005082</v>
          </cell>
          <cell r="GU1282">
            <v>0</v>
          </cell>
          <cell r="GV1282">
            <v>0</v>
          </cell>
          <cell r="GW1282">
            <v>0</v>
          </cell>
          <cell r="GX1282">
            <v>0</v>
          </cell>
          <cell r="GY1282">
            <v>130.83229483000002</v>
          </cell>
          <cell r="GZ1282">
            <v>1.9060199999998986</v>
          </cell>
          <cell r="HA1282">
            <v>1.9060200000003533</v>
          </cell>
          <cell r="HB1282">
            <v>0</v>
          </cell>
          <cell r="HC1282">
            <v>0</v>
          </cell>
          <cell r="HD1282">
            <v>4.0417824699999301</v>
          </cell>
          <cell r="HE1282">
            <v>66.554223890001595</v>
          </cell>
          <cell r="HF1282">
            <v>0</v>
          </cell>
          <cell r="HG1282">
            <v>0.82527320000008331</v>
          </cell>
          <cell r="HH1282">
            <v>0</v>
          </cell>
          <cell r="HI1282">
            <v>0</v>
          </cell>
          <cell r="HJ1282">
            <v>0</v>
          </cell>
          <cell r="HK1282">
            <v>0</v>
          </cell>
          <cell r="HL1282">
            <v>1.246967419999919</v>
          </cell>
          <cell r="HM1282">
            <v>42.607676619999438</v>
          </cell>
          <cell r="HN1282">
            <v>22.748533230000021</v>
          </cell>
          <cell r="HO1282">
            <v>0</v>
          </cell>
          <cell r="HP1282">
            <v>-5.8027118100003463</v>
          </cell>
          <cell r="HQ1282">
            <v>4.928485229999751</v>
          </cell>
          <cell r="HR1282">
            <v>13.160995019996335</v>
          </cell>
          <cell r="HS1282">
            <v>1.9492266400000062</v>
          </cell>
          <cell r="HT1282">
            <v>17.683191320000333</v>
          </cell>
          <cell r="HU1282">
            <v>0</v>
          </cell>
          <cell r="HV1282">
            <v>0</v>
          </cell>
          <cell r="HW1282">
            <v>0</v>
          </cell>
          <cell r="HX1282">
            <v>0</v>
          </cell>
          <cell r="HY1282">
            <v>0</v>
          </cell>
          <cell r="HZ1282">
            <v>1.9060200000003533</v>
          </cell>
          <cell r="IA1282">
            <v>7.4151102500004527</v>
          </cell>
          <cell r="IB1282">
            <v>0</v>
          </cell>
          <cell r="IC1282">
            <v>0</v>
          </cell>
          <cell r="ID1282">
            <v>-15.792553190000035</v>
          </cell>
          <cell r="IE1282">
            <v>6.4353964099937002</v>
          </cell>
          <cell r="IF1282">
            <v>0</v>
          </cell>
          <cell r="IG1282">
            <v>1.0516925899992202</v>
          </cell>
          <cell r="IH1282">
            <v>0</v>
          </cell>
          <cell r="II1282">
            <v>0</v>
          </cell>
          <cell r="IJ1282">
            <v>0</v>
          </cell>
          <cell r="IK1282">
            <v>0</v>
          </cell>
          <cell r="IL1282">
            <v>-0.19226370999967912</v>
          </cell>
          <cell r="IM1282">
            <v>0</v>
          </cell>
          <cell r="IN1282">
            <v>5.1774859600000127</v>
          </cell>
          <cell r="IO1282">
            <v>0</v>
          </cell>
          <cell r="IP1282">
            <v>0</v>
          </cell>
          <cell r="IQ1282">
            <v>0.39848156999960338</v>
          </cell>
          <cell r="IR1282">
            <v>-164.79732033999971</v>
          </cell>
          <cell r="IS1282">
            <v>-5.1807200099997317</v>
          </cell>
          <cell r="IT1282">
            <v>-49.603899790000469</v>
          </cell>
          <cell r="IU1282">
            <v>0</v>
          </cell>
          <cell r="IV1282">
            <v>0</v>
          </cell>
          <cell r="IW1282">
            <v>0</v>
          </cell>
          <cell r="IX1282">
            <v>0</v>
          </cell>
          <cell r="IY1282">
            <v>3.0108486399999492</v>
          </cell>
          <cell r="IZ1282">
            <v>-1.227984369999831</v>
          </cell>
          <cell r="JA1282">
            <v>-86.676470789999712</v>
          </cell>
          <cell r="JB1282">
            <v>0</v>
          </cell>
          <cell r="JC1282">
            <v>0</v>
          </cell>
          <cell r="JD1282">
            <v>-25.11909401999992</v>
          </cell>
          <cell r="JE1282">
            <v>0</v>
          </cell>
          <cell r="JF1282">
            <v>0</v>
          </cell>
          <cell r="JG1282">
            <v>0</v>
          </cell>
          <cell r="JH1282">
            <v>0</v>
          </cell>
          <cell r="JI1282">
            <v>0</v>
          </cell>
          <cell r="JJ1282">
            <v>0</v>
          </cell>
          <cell r="JK1282">
            <v>0</v>
          </cell>
          <cell r="JL1282">
            <v>0</v>
          </cell>
          <cell r="JM1282">
            <v>0</v>
          </cell>
          <cell r="JN1282">
            <v>0</v>
          </cell>
          <cell r="JO1282">
            <v>0</v>
          </cell>
          <cell r="JP1282">
            <v>0</v>
          </cell>
          <cell r="JQ1282">
            <v>0</v>
          </cell>
        </row>
        <row r="1283">
          <cell r="D1283" t="str">
            <v>GCV.EX.WSF._.___.Gadsby 2 OR</v>
          </cell>
          <cell r="F1283">
            <v>-35.740978800000001</v>
          </cell>
          <cell r="G1283">
            <v>-0.69223085999999512</v>
          </cell>
          <cell r="H1283">
            <v>0.85044091999998273</v>
          </cell>
          <cell r="I1283">
            <v>-26.635327220000136</v>
          </cell>
          <cell r="J1283">
            <v>14.388581899999963</v>
          </cell>
          <cell r="K1283">
            <v>-9.4544160600000282</v>
          </cell>
          <cell r="L1283">
            <v>12.509699999999953</v>
          </cell>
          <cell r="M1283">
            <v>-3.9453899699999511</v>
          </cell>
          <cell r="N1283">
            <v>10.445904090000028</v>
          </cell>
          <cell r="O1283">
            <v>5.1060000000000088</v>
          </cell>
          <cell r="P1283">
            <v>0</v>
          </cell>
          <cell r="Q1283">
            <v>0</v>
          </cell>
          <cell r="R1283">
            <v>8.0082770900000924</v>
          </cell>
          <cell r="S1283">
            <v>0</v>
          </cell>
          <cell r="T1283">
            <v>0</v>
          </cell>
          <cell r="U1283">
            <v>-18.09363218</v>
          </cell>
          <cell r="V1283">
            <v>0</v>
          </cell>
          <cell r="W1283">
            <v>10.211999999999989</v>
          </cell>
          <cell r="X1283">
            <v>14.432739780000006</v>
          </cell>
          <cell r="Y1283">
            <v>5.8781790300000125</v>
          </cell>
          <cell r="Z1283">
            <v>-2.1172472199999675</v>
          </cell>
          <cell r="AA1283">
            <v>-2.3037623200000041</v>
          </cell>
          <cell r="AB1283">
            <v>0</v>
          </cell>
          <cell r="AC1283">
            <v>0</v>
          </cell>
          <cell r="AD1283">
            <v>0</v>
          </cell>
          <cell r="AE1283">
            <v>2.5504890800000339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18.512049090000062</v>
          </cell>
          <cell r="AN1283">
            <v>0</v>
          </cell>
          <cell r="AO1283">
            <v>-15.961560009999999</v>
          </cell>
          <cell r="AP1283">
            <v>0</v>
          </cell>
          <cell r="AQ1283">
            <v>0</v>
          </cell>
          <cell r="AR1283">
            <v>-80.673778800000036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-80.673778800000036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0</v>
          </cell>
          <cell r="BF1283">
            <v>0</v>
          </cell>
          <cell r="BG1283">
            <v>0</v>
          </cell>
          <cell r="BH1283">
            <v>0</v>
          </cell>
          <cell r="BI1283">
            <v>0</v>
          </cell>
          <cell r="BJ1283">
            <v>0</v>
          </cell>
          <cell r="BK1283">
            <v>0</v>
          </cell>
          <cell r="BL1283">
            <v>0</v>
          </cell>
          <cell r="BM1283">
            <v>0</v>
          </cell>
          <cell r="BN1283">
            <v>0</v>
          </cell>
          <cell r="BO1283">
            <v>0</v>
          </cell>
          <cell r="BP1283">
            <v>0</v>
          </cell>
          <cell r="BQ1283">
            <v>0</v>
          </cell>
          <cell r="BR1283">
            <v>0</v>
          </cell>
          <cell r="BS1283">
            <v>0</v>
          </cell>
          <cell r="BT1283">
            <v>0</v>
          </cell>
          <cell r="BU1283">
            <v>0</v>
          </cell>
          <cell r="BV1283">
            <v>0</v>
          </cell>
          <cell r="BW1283">
            <v>0</v>
          </cell>
          <cell r="BX1283">
            <v>0</v>
          </cell>
          <cell r="BY1283">
            <v>0</v>
          </cell>
          <cell r="BZ1283">
            <v>0</v>
          </cell>
          <cell r="CA1283">
            <v>0</v>
          </cell>
          <cell r="CB1283">
            <v>0</v>
          </cell>
          <cell r="CC1283">
            <v>0</v>
          </cell>
          <cell r="CD1283">
            <v>0</v>
          </cell>
          <cell r="CE1283">
            <v>0.45323604999975942</v>
          </cell>
          <cell r="CF1283">
            <v>0</v>
          </cell>
          <cell r="CG1283">
            <v>0</v>
          </cell>
          <cell r="CH1283">
            <v>0</v>
          </cell>
          <cell r="CI1283">
            <v>0</v>
          </cell>
          <cell r="CJ1283">
            <v>0</v>
          </cell>
          <cell r="CK1283">
            <v>0</v>
          </cell>
          <cell r="CL1283">
            <v>0.45323604999998679</v>
          </cell>
          <cell r="CM1283">
            <v>0</v>
          </cell>
          <cell r="CN1283">
            <v>0</v>
          </cell>
          <cell r="CO1283">
            <v>0</v>
          </cell>
          <cell r="CP1283">
            <v>0</v>
          </cell>
          <cell r="CQ1283">
            <v>0</v>
          </cell>
          <cell r="CR1283">
            <v>-0.7837884400000803</v>
          </cell>
          <cell r="CS1283">
            <v>0</v>
          </cell>
          <cell r="CT1283">
            <v>0</v>
          </cell>
          <cell r="CU1283">
            <v>0</v>
          </cell>
          <cell r="CV1283">
            <v>0</v>
          </cell>
          <cell r="CW1283">
            <v>0</v>
          </cell>
          <cell r="CX1283">
            <v>0</v>
          </cell>
          <cell r="CY1283">
            <v>0</v>
          </cell>
          <cell r="CZ1283">
            <v>0</v>
          </cell>
          <cell r="DA1283">
            <v>-0.78378843999996661</v>
          </cell>
          <cell r="DB1283">
            <v>0</v>
          </cell>
          <cell r="DC1283">
            <v>0</v>
          </cell>
          <cell r="DD1283">
            <v>0</v>
          </cell>
          <cell r="DE1283">
            <v>0</v>
          </cell>
          <cell r="DF1283">
            <v>0</v>
          </cell>
          <cell r="DG1283">
            <v>0</v>
          </cell>
          <cell r="DH1283">
            <v>0</v>
          </cell>
          <cell r="DI1283">
            <v>0</v>
          </cell>
          <cell r="DJ1283">
            <v>0</v>
          </cell>
          <cell r="DK1283">
            <v>0</v>
          </cell>
          <cell r="DL1283">
            <v>0</v>
          </cell>
          <cell r="DM1283">
            <v>0</v>
          </cell>
          <cell r="DN1283">
            <v>0</v>
          </cell>
          <cell r="DO1283">
            <v>0</v>
          </cell>
          <cell r="DP1283">
            <v>0</v>
          </cell>
          <cell r="DQ1283">
            <v>0</v>
          </cell>
          <cell r="DR1283">
            <v>0</v>
          </cell>
          <cell r="DS1283">
            <v>0</v>
          </cell>
          <cell r="DT1283">
            <v>0</v>
          </cell>
          <cell r="DU1283">
            <v>0</v>
          </cell>
          <cell r="DV1283">
            <v>0</v>
          </cell>
          <cell r="DW1283">
            <v>0</v>
          </cell>
          <cell r="DX1283">
            <v>0</v>
          </cell>
          <cell r="DY1283">
            <v>0</v>
          </cell>
          <cell r="DZ1283">
            <v>0</v>
          </cell>
          <cell r="EA1283">
            <v>0</v>
          </cell>
          <cell r="EB1283">
            <v>0</v>
          </cell>
          <cell r="EC1283">
            <v>0</v>
          </cell>
          <cell r="ED1283">
            <v>0</v>
          </cell>
          <cell r="EE1283">
            <v>0</v>
          </cell>
          <cell r="EF1283">
            <v>0</v>
          </cell>
          <cell r="EG1283">
            <v>0</v>
          </cell>
          <cell r="EH1283">
            <v>0</v>
          </cell>
          <cell r="EI1283">
            <v>0</v>
          </cell>
          <cell r="EJ1283">
            <v>0</v>
          </cell>
          <cell r="EK1283">
            <v>0</v>
          </cell>
          <cell r="EL1283">
            <v>0</v>
          </cell>
          <cell r="EM1283">
            <v>0</v>
          </cell>
          <cell r="EN1283">
            <v>0</v>
          </cell>
          <cell r="EO1283">
            <v>0</v>
          </cell>
          <cell r="EP1283">
            <v>0</v>
          </cell>
          <cell r="EQ1283">
            <v>0</v>
          </cell>
          <cell r="ER1283">
            <v>0</v>
          </cell>
          <cell r="ES1283">
            <v>0</v>
          </cell>
          <cell r="ET1283">
            <v>0</v>
          </cell>
          <cell r="EU1283">
            <v>0</v>
          </cell>
          <cell r="EV1283">
            <v>0</v>
          </cell>
          <cell r="EW1283">
            <v>0</v>
          </cell>
          <cell r="EX1283">
            <v>0</v>
          </cell>
          <cell r="EY1283">
            <v>0</v>
          </cell>
          <cell r="EZ1283">
            <v>0</v>
          </cell>
          <cell r="FA1283">
            <v>0</v>
          </cell>
          <cell r="FB1283">
            <v>0</v>
          </cell>
          <cell r="FC1283">
            <v>0</v>
          </cell>
          <cell r="FD1283">
            <v>0</v>
          </cell>
          <cell r="FE1283">
            <v>0</v>
          </cell>
          <cell r="FF1283">
            <v>0</v>
          </cell>
          <cell r="FG1283">
            <v>0</v>
          </cell>
          <cell r="FH1283">
            <v>0</v>
          </cell>
          <cell r="FI1283">
            <v>0</v>
          </cell>
          <cell r="FJ1283">
            <v>0</v>
          </cell>
          <cell r="FK1283">
            <v>0</v>
          </cell>
          <cell r="FL1283">
            <v>0</v>
          </cell>
          <cell r="FM1283">
            <v>0</v>
          </cell>
          <cell r="FN1283">
            <v>0</v>
          </cell>
          <cell r="FO1283">
            <v>0</v>
          </cell>
          <cell r="FP1283">
            <v>0</v>
          </cell>
          <cell r="FQ1283">
            <v>0</v>
          </cell>
          <cell r="FR1283">
            <v>0</v>
          </cell>
          <cell r="FS1283">
            <v>0</v>
          </cell>
          <cell r="FT1283">
            <v>0</v>
          </cell>
          <cell r="FU1283">
            <v>0</v>
          </cell>
          <cell r="FV1283">
            <v>0</v>
          </cell>
          <cell r="FW1283">
            <v>0</v>
          </cell>
          <cell r="FX1283">
            <v>0</v>
          </cell>
          <cell r="FY1283">
            <v>0</v>
          </cell>
          <cell r="FZ1283">
            <v>0</v>
          </cell>
          <cell r="GA1283">
            <v>0</v>
          </cell>
          <cell r="GB1283">
            <v>0</v>
          </cell>
          <cell r="GC1283">
            <v>0</v>
          </cell>
          <cell r="GD1283">
            <v>0</v>
          </cell>
          <cell r="GE1283">
            <v>0</v>
          </cell>
          <cell r="GF1283">
            <v>0</v>
          </cell>
          <cell r="GG1283">
            <v>0</v>
          </cell>
          <cell r="GH1283">
            <v>0</v>
          </cell>
          <cell r="GI1283">
            <v>0</v>
          </cell>
          <cell r="GJ1283">
            <v>0</v>
          </cell>
          <cell r="GK1283">
            <v>0</v>
          </cell>
          <cell r="GL1283">
            <v>0</v>
          </cell>
          <cell r="GM1283">
            <v>0</v>
          </cell>
          <cell r="GN1283">
            <v>0</v>
          </cell>
          <cell r="GO1283">
            <v>0</v>
          </cell>
          <cell r="GP1283">
            <v>0</v>
          </cell>
          <cell r="GQ1283">
            <v>0</v>
          </cell>
          <cell r="GR1283">
            <v>0</v>
          </cell>
          <cell r="GS1283">
            <v>0</v>
          </cell>
          <cell r="GT1283">
            <v>0</v>
          </cell>
          <cell r="GU1283">
            <v>0</v>
          </cell>
          <cell r="GV1283">
            <v>0</v>
          </cell>
          <cell r="GW1283">
            <v>0</v>
          </cell>
          <cell r="GX1283">
            <v>0</v>
          </cell>
          <cell r="GY1283">
            <v>0</v>
          </cell>
          <cell r="GZ1283">
            <v>0</v>
          </cell>
          <cell r="HA1283">
            <v>0</v>
          </cell>
          <cell r="HB1283">
            <v>0</v>
          </cell>
          <cell r="HC1283">
            <v>0</v>
          </cell>
          <cell r="HD1283">
            <v>0</v>
          </cell>
          <cell r="HE1283">
            <v>0</v>
          </cell>
          <cell r="HF1283">
            <v>0</v>
          </cell>
          <cell r="HG1283">
            <v>0</v>
          </cell>
          <cell r="HH1283">
            <v>0</v>
          </cell>
          <cell r="HI1283">
            <v>0</v>
          </cell>
          <cell r="HJ1283">
            <v>0</v>
          </cell>
          <cell r="HK1283">
            <v>0</v>
          </cell>
          <cell r="HL1283">
            <v>0</v>
          </cell>
          <cell r="HM1283">
            <v>0</v>
          </cell>
          <cell r="HN1283">
            <v>0</v>
          </cell>
          <cell r="HO1283">
            <v>0</v>
          </cell>
          <cell r="HP1283">
            <v>0</v>
          </cell>
          <cell r="HQ1283">
            <v>0</v>
          </cell>
          <cell r="HR1283">
            <v>0</v>
          </cell>
          <cell r="HS1283">
            <v>0</v>
          </cell>
          <cell r="HT1283">
            <v>0</v>
          </cell>
          <cell r="HU1283">
            <v>0</v>
          </cell>
          <cell r="HV1283">
            <v>0</v>
          </cell>
          <cell r="HW1283">
            <v>0</v>
          </cell>
          <cell r="HX1283">
            <v>0</v>
          </cell>
          <cell r="HY1283">
            <v>0</v>
          </cell>
          <cell r="HZ1283">
            <v>0</v>
          </cell>
          <cell r="IA1283">
            <v>0</v>
          </cell>
          <cell r="IB1283">
            <v>0</v>
          </cell>
          <cell r="IC1283">
            <v>0</v>
          </cell>
          <cell r="ID1283">
            <v>0</v>
          </cell>
          <cell r="IE1283">
            <v>0</v>
          </cell>
          <cell r="IF1283">
            <v>0</v>
          </cell>
          <cell r="IG1283">
            <v>0</v>
          </cell>
          <cell r="IH1283">
            <v>0</v>
          </cell>
          <cell r="II1283">
            <v>0</v>
          </cell>
          <cell r="IJ1283">
            <v>0</v>
          </cell>
          <cell r="IK1283">
            <v>0</v>
          </cell>
          <cell r="IL1283">
            <v>0</v>
          </cell>
          <cell r="IM1283">
            <v>0</v>
          </cell>
          <cell r="IN1283">
            <v>0</v>
          </cell>
          <cell r="IO1283">
            <v>0</v>
          </cell>
          <cell r="IP1283">
            <v>0</v>
          </cell>
          <cell r="IQ1283">
            <v>0</v>
          </cell>
          <cell r="IR1283">
            <v>0</v>
          </cell>
          <cell r="IS1283">
            <v>0</v>
          </cell>
          <cell r="IT1283">
            <v>0</v>
          </cell>
          <cell r="IU1283">
            <v>0</v>
          </cell>
          <cell r="IV1283">
            <v>0</v>
          </cell>
          <cell r="IW1283">
            <v>0</v>
          </cell>
          <cell r="IX1283">
            <v>0</v>
          </cell>
          <cell r="IY1283">
            <v>0</v>
          </cell>
          <cell r="IZ1283">
            <v>0</v>
          </cell>
          <cell r="JA1283">
            <v>0</v>
          </cell>
          <cell r="JB1283">
            <v>0</v>
          </cell>
          <cell r="JC1283">
            <v>0</v>
          </cell>
          <cell r="JD1283">
            <v>0</v>
          </cell>
          <cell r="JE1283">
            <v>0</v>
          </cell>
          <cell r="JF1283">
            <v>0</v>
          </cell>
          <cell r="JG1283">
            <v>0</v>
          </cell>
          <cell r="JH1283">
            <v>0</v>
          </cell>
          <cell r="JI1283">
            <v>0</v>
          </cell>
          <cell r="JJ1283">
            <v>0</v>
          </cell>
          <cell r="JK1283">
            <v>0</v>
          </cell>
          <cell r="JL1283">
            <v>0</v>
          </cell>
          <cell r="JM1283">
            <v>0</v>
          </cell>
          <cell r="JN1283">
            <v>0</v>
          </cell>
          <cell r="JO1283">
            <v>0</v>
          </cell>
          <cell r="JP1283">
            <v>0</v>
          </cell>
          <cell r="JQ1283">
            <v>0</v>
          </cell>
        </row>
        <row r="1284">
          <cell r="D1284" t="str">
            <v>GCV.EX.WSF._.___.Gadsby 3</v>
          </cell>
          <cell r="F1284">
            <v>-29.790074260000438</v>
          </cell>
          <cell r="G1284">
            <v>-31.387832429998525</v>
          </cell>
          <cell r="H1284">
            <v>0.25907808999977533</v>
          </cell>
          <cell r="I1284">
            <v>-19.65482860999964</v>
          </cell>
          <cell r="J1284">
            <v>-37.511485839999295</v>
          </cell>
          <cell r="K1284">
            <v>-15.94002324999974</v>
          </cell>
          <cell r="L1284">
            <v>-6.726875710000968</v>
          </cell>
          <cell r="M1284">
            <v>15.271365580000747</v>
          </cell>
          <cell r="N1284">
            <v>-72.522017439999672</v>
          </cell>
          <cell r="O1284">
            <v>49.388487809999788</v>
          </cell>
          <cell r="P1284">
            <v>-27.424652119999962</v>
          </cell>
          <cell r="Q1284">
            <v>5.7168728399999509</v>
          </cell>
          <cell r="R1284">
            <v>-19.607793060004042</v>
          </cell>
          <cell r="S1284">
            <v>2.3608429599996725</v>
          </cell>
          <cell r="T1284">
            <v>-65.613824129999784</v>
          </cell>
          <cell r="U1284">
            <v>7.3624529999960941E-2</v>
          </cell>
          <cell r="V1284">
            <v>36.608152909999717</v>
          </cell>
          <cell r="W1284">
            <v>117.96955931999946</v>
          </cell>
          <cell r="X1284">
            <v>-64.444374569999582</v>
          </cell>
          <cell r="Y1284">
            <v>8.2919318199997178</v>
          </cell>
          <cell r="Z1284">
            <v>3.4817041299993434</v>
          </cell>
          <cell r="AA1284">
            <v>-1.9597990799998115</v>
          </cell>
          <cell r="AB1284">
            <v>-40.365893809999761</v>
          </cell>
          <cell r="AC1284">
            <v>-5.7608889999983148E-2</v>
          </cell>
          <cell r="AD1284">
            <v>-15.952108250000038</v>
          </cell>
          <cell r="AE1284">
            <v>-92.430028810000294</v>
          </cell>
          <cell r="AF1284">
            <v>-5.3607868299999382</v>
          </cell>
          <cell r="AG1284">
            <v>-56.912686869999902</v>
          </cell>
          <cell r="AH1284">
            <v>9.6267499699999917</v>
          </cell>
          <cell r="AI1284">
            <v>-30.857090080000148</v>
          </cell>
          <cell r="AJ1284">
            <v>1.7883742299999952</v>
          </cell>
          <cell r="AK1284">
            <v>-3.1907758799999328</v>
          </cell>
          <cell r="AL1284">
            <v>2.942241709999962</v>
          </cell>
          <cell r="AM1284">
            <v>-11.08318700000018</v>
          </cell>
          <cell r="AN1284">
            <v>-1.9996856200000224</v>
          </cell>
          <cell r="AO1284">
            <v>0</v>
          </cell>
          <cell r="AP1284">
            <v>2.6168175600000048</v>
          </cell>
          <cell r="AQ1284">
            <v>0</v>
          </cell>
          <cell r="AR1284">
            <v>-20.661839479998889</v>
          </cell>
          <cell r="AS1284">
            <v>-10.763189809999972</v>
          </cell>
          <cell r="AT1284">
            <v>12.892954639999516</v>
          </cell>
          <cell r="AU1284">
            <v>-80.405115880000267</v>
          </cell>
          <cell r="AV1284">
            <v>0.20446919000005437</v>
          </cell>
          <cell r="AW1284">
            <v>0</v>
          </cell>
          <cell r="AX1284">
            <v>-26.304512119999998</v>
          </cell>
          <cell r="AY1284">
            <v>32.35787074000018</v>
          </cell>
          <cell r="AZ1284">
            <v>22.295855820000725</v>
          </cell>
          <cell r="BA1284">
            <v>29.059827939999991</v>
          </cell>
          <cell r="BB1284">
            <v>0</v>
          </cell>
          <cell r="BC1284">
            <v>0</v>
          </cell>
          <cell r="BD1284">
            <v>0</v>
          </cell>
          <cell r="BE1284">
            <v>-98.801078260003123</v>
          </cell>
          <cell r="BF1284">
            <v>-26.246535720000338</v>
          </cell>
          <cell r="BG1284">
            <v>1.1764849999963189E-2</v>
          </cell>
          <cell r="BH1284">
            <v>7.1559897099996306</v>
          </cell>
          <cell r="BI1284">
            <v>-14.262023259999296</v>
          </cell>
          <cell r="BJ1284">
            <v>-6.6436708799999451</v>
          </cell>
          <cell r="BK1284">
            <v>-2.3809251600000607</v>
          </cell>
          <cell r="BL1284">
            <v>-17.195046470000307</v>
          </cell>
          <cell r="BM1284">
            <v>-11.648593339999934</v>
          </cell>
          <cell r="BN1284">
            <v>-27.28269168999941</v>
          </cell>
          <cell r="BO1284">
            <v>-0.30934630000001562</v>
          </cell>
          <cell r="BP1284">
            <v>0</v>
          </cell>
          <cell r="BQ1284">
            <v>0</v>
          </cell>
          <cell r="BR1284">
            <v>11.651636299997335</v>
          </cell>
          <cell r="BS1284">
            <v>-0.38099420999992617</v>
          </cell>
          <cell r="BT1284">
            <v>68.001642170000196</v>
          </cell>
          <cell r="BU1284">
            <v>0</v>
          </cell>
          <cell r="BV1284">
            <v>2.6429969999753666E-2</v>
          </cell>
          <cell r="BW1284">
            <v>-7.5542810699998881</v>
          </cell>
          <cell r="BX1284">
            <v>0</v>
          </cell>
          <cell r="BY1284">
            <v>-0.94412820000070496</v>
          </cell>
          <cell r="BZ1284">
            <v>-2.0414420099987183</v>
          </cell>
          <cell r="CA1284">
            <v>-32.736898459999793</v>
          </cell>
          <cell r="CB1284">
            <v>-14.772794689999955</v>
          </cell>
          <cell r="CC1284">
            <v>-0.18201982999971733</v>
          </cell>
          <cell r="CD1284">
            <v>2.2361226300004091</v>
          </cell>
          <cell r="CE1284">
            <v>-27.228009770013159</v>
          </cell>
          <cell r="CF1284">
            <v>0</v>
          </cell>
          <cell r="CG1284">
            <v>-1.815744839999752</v>
          </cell>
          <cell r="CH1284">
            <v>1.4146955400010484</v>
          </cell>
          <cell r="CI1284">
            <v>-2.8515973300000041</v>
          </cell>
          <cell r="CJ1284">
            <v>0</v>
          </cell>
          <cell r="CK1284">
            <v>-14.588059010000052</v>
          </cell>
          <cell r="CL1284">
            <v>-1.1746626699987246</v>
          </cell>
          <cell r="CM1284">
            <v>-14.491835480006557</v>
          </cell>
          <cell r="CN1284">
            <v>0</v>
          </cell>
          <cell r="CO1284">
            <v>-0.11291742999992493</v>
          </cell>
          <cell r="CP1284">
            <v>-7.1217465800000355</v>
          </cell>
          <cell r="CQ1284">
            <v>13.513858029999938</v>
          </cell>
          <cell r="CR1284">
            <v>-126.10572523000883</v>
          </cell>
          <cell r="CS1284">
            <v>0</v>
          </cell>
          <cell r="CT1284">
            <v>-78.349244260001797</v>
          </cell>
          <cell r="CU1284">
            <v>-2.1925049800001943</v>
          </cell>
          <cell r="CV1284">
            <v>-2.5664156100001492</v>
          </cell>
          <cell r="CW1284">
            <v>-1.6719533199999717</v>
          </cell>
          <cell r="CX1284">
            <v>0</v>
          </cell>
          <cell r="CY1284">
            <v>14.897726860001058</v>
          </cell>
          <cell r="CZ1284">
            <v>-8.1917359699982626</v>
          </cell>
          <cell r="DA1284">
            <v>-17.99991036999927</v>
          </cell>
          <cell r="DB1284">
            <v>-4.6375952399998823</v>
          </cell>
          <cell r="DC1284">
            <v>0</v>
          </cell>
          <cell r="DD1284">
            <v>-25.394092339999588</v>
          </cell>
          <cell r="DE1284">
            <v>14.115153619975899</v>
          </cell>
          <cell r="DF1284">
            <v>0</v>
          </cell>
          <cell r="DG1284">
            <v>18.147993479999059</v>
          </cell>
          <cell r="DH1284">
            <v>-6.4160730800012971</v>
          </cell>
          <cell r="DI1284">
            <v>-0.58642255999984627</v>
          </cell>
          <cell r="DJ1284">
            <v>0</v>
          </cell>
          <cell r="DK1284">
            <v>-34.853944519999914</v>
          </cell>
          <cell r="DL1284">
            <v>152.66731081999933</v>
          </cell>
          <cell r="DM1284">
            <v>-5.255073820000689</v>
          </cell>
          <cell r="DN1284">
            <v>-150.12310434000028</v>
          </cell>
          <cell r="DO1284">
            <v>-1.7749888700000156</v>
          </cell>
          <cell r="DP1284">
            <v>42.309456509999109</v>
          </cell>
          <cell r="DQ1284">
            <v>0</v>
          </cell>
          <cell r="DR1284">
            <v>26.563479179996648</v>
          </cell>
          <cell r="DS1284">
            <v>-6.7929480100001456</v>
          </cell>
          <cell r="DT1284">
            <v>13.270421850000275</v>
          </cell>
          <cell r="DU1284">
            <v>9.1789766199990481</v>
          </cell>
          <cell r="DV1284">
            <v>-10.70777100999976</v>
          </cell>
          <cell r="DW1284">
            <v>0</v>
          </cell>
          <cell r="DX1284">
            <v>0</v>
          </cell>
          <cell r="DY1284">
            <v>1.2371053300030326</v>
          </cell>
          <cell r="DZ1284">
            <v>15.677323510000861</v>
          </cell>
          <cell r="EA1284">
            <v>-14.457080790001783</v>
          </cell>
          <cell r="EB1284">
            <v>3.7866650299997673</v>
          </cell>
          <cell r="EC1284">
            <v>6.2761567199995625</v>
          </cell>
          <cell r="ED1284">
            <v>9.0946299300003375</v>
          </cell>
          <cell r="EE1284">
            <v>-114.09426866000285</v>
          </cell>
          <cell r="EF1284">
            <v>-6.7009078000010049</v>
          </cell>
          <cell r="EG1284">
            <v>-187.64371019999999</v>
          </cell>
          <cell r="EH1284">
            <v>1.3111873400000036</v>
          </cell>
          <cell r="EI1284">
            <v>0</v>
          </cell>
          <cell r="EJ1284">
            <v>0.19418991999998525</v>
          </cell>
          <cell r="EK1284">
            <v>14.725013370000397</v>
          </cell>
          <cell r="EL1284">
            <v>4.4112016699991727</v>
          </cell>
          <cell r="EM1284">
            <v>60.307461590000457</v>
          </cell>
          <cell r="EN1284">
            <v>11.153333830001429</v>
          </cell>
          <cell r="EO1284">
            <v>3.5026937000000089</v>
          </cell>
          <cell r="EP1284">
            <v>-15.354732080000304</v>
          </cell>
          <cell r="EQ1284">
            <v>0</v>
          </cell>
          <cell r="ER1284">
            <v>15.355257700008224</v>
          </cell>
          <cell r="ES1284">
            <v>-0.47185459999991508</v>
          </cell>
          <cell r="ET1284">
            <v>4.3005293200021697</v>
          </cell>
          <cell r="EU1284">
            <v>5.4249069600000439</v>
          </cell>
          <cell r="EV1284">
            <v>5.549316749999889</v>
          </cell>
          <cell r="EW1284">
            <v>5.9892970899999796</v>
          </cell>
          <cell r="EX1284">
            <v>4.5571766999999852</v>
          </cell>
          <cell r="EY1284">
            <v>-36.682183720000467</v>
          </cell>
          <cell r="EZ1284">
            <v>11.230974869999045</v>
          </cell>
          <cell r="FA1284">
            <v>0</v>
          </cell>
          <cell r="FB1284">
            <v>3.6253255500000705</v>
          </cell>
          <cell r="FC1284">
            <v>7.6735257199998159</v>
          </cell>
          <cell r="FD1284">
            <v>4.1582430600001317</v>
          </cell>
          <cell r="FE1284">
            <v>79.372378000000026</v>
          </cell>
          <cell r="FF1284">
            <v>3.0505653500003973</v>
          </cell>
          <cell r="FG1284">
            <v>25.200666470003853</v>
          </cell>
          <cell r="FH1284">
            <v>25.655224699999962</v>
          </cell>
          <cell r="FI1284">
            <v>0</v>
          </cell>
          <cell r="FJ1284">
            <v>0</v>
          </cell>
          <cell r="FK1284">
            <v>-1.4983636599999954</v>
          </cell>
          <cell r="FL1284">
            <v>2.8067592399993373</v>
          </cell>
          <cell r="FM1284">
            <v>7.4784702500001004</v>
          </cell>
          <cell r="FN1284">
            <v>-2.932245009998951</v>
          </cell>
          <cell r="FO1284">
            <v>1.6876707500005068</v>
          </cell>
          <cell r="FP1284">
            <v>1.3078934400018625</v>
          </cell>
          <cell r="FQ1284">
            <v>16.61573646999932</v>
          </cell>
          <cell r="FR1284">
            <v>-138.49115499001346</v>
          </cell>
          <cell r="FS1284">
            <v>-7.7102409599992825</v>
          </cell>
          <cell r="FT1284">
            <v>-112.19180687000153</v>
          </cell>
          <cell r="FU1284">
            <v>2.6946807499998613</v>
          </cell>
          <cell r="FV1284">
            <v>0.19890957000006892</v>
          </cell>
          <cell r="FW1284">
            <v>0</v>
          </cell>
          <cell r="FX1284">
            <v>-2.0733398600000328</v>
          </cell>
          <cell r="FY1284">
            <v>5.9336922999991657</v>
          </cell>
          <cell r="FZ1284">
            <v>-15.001101519999793</v>
          </cell>
          <cell r="GA1284">
            <v>8.5619082899993373</v>
          </cell>
          <cell r="GB1284">
            <v>-7.0481050100000857</v>
          </cell>
          <cell r="GC1284">
            <v>-12.744282280000334</v>
          </cell>
          <cell r="GD1284">
            <v>0.88853060000019468</v>
          </cell>
          <cell r="GE1284">
            <v>45.858085849999043</v>
          </cell>
          <cell r="GF1284">
            <v>0.41481344000021636</v>
          </cell>
          <cell r="GG1284">
            <v>1.0886991799998214</v>
          </cell>
          <cell r="GH1284">
            <v>13.826171319999048</v>
          </cell>
          <cell r="GI1284">
            <v>0</v>
          </cell>
          <cell r="GJ1284">
            <v>0</v>
          </cell>
          <cell r="GK1284">
            <v>0</v>
          </cell>
          <cell r="GL1284">
            <v>6.0797680499999842</v>
          </cell>
          <cell r="GM1284">
            <v>1.9060199999985343</v>
          </cell>
          <cell r="GN1284">
            <v>20.90797326000029</v>
          </cell>
          <cell r="GO1284">
            <v>0</v>
          </cell>
          <cell r="GP1284">
            <v>-3.0319030900000143</v>
          </cell>
          <cell r="GQ1284">
            <v>4.6665436900002533</v>
          </cell>
          <cell r="GR1284">
            <v>13.128226969987736</v>
          </cell>
          <cell r="GS1284">
            <v>46.033188580000569</v>
          </cell>
          <cell r="GT1284">
            <v>9.7747770000023593</v>
          </cell>
          <cell r="GU1284">
            <v>-3.9163275199998679</v>
          </cell>
          <cell r="GV1284">
            <v>-6.4373321900001201</v>
          </cell>
          <cell r="GW1284">
            <v>0</v>
          </cell>
          <cell r="GX1284">
            <v>0.10148608999998032</v>
          </cell>
          <cell r="GY1284">
            <v>1.3305175499981488</v>
          </cell>
          <cell r="GZ1284">
            <v>4.1737480500014499</v>
          </cell>
          <cell r="HA1284">
            <v>4.9121769399989716</v>
          </cell>
          <cell r="HB1284">
            <v>0</v>
          </cell>
          <cell r="HC1284">
            <v>-26.848654530000204</v>
          </cell>
          <cell r="HD1284">
            <v>-15.99535300000116</v>
          </cell>
          <cell r="HE1284">
            <v>-136.30889782001032</v>
          </cell>
          <cell r="HF1284">
            <v>-4.2112237600013032</v>
          </cell>
          <cell r="HG1284">
            <v>-8.0172446700016735</v>
          </cell>
          <cell r="HH1284">
            <v>0.73159623999890755</v>
          </cell>
          <cell r="HI1284">
            <v>6.5357901700000411</v>
          </cell>
          <cell r="HJ1284">
            <v>-0.43979522999995879</v>
          </cell>
          <cell r="HK1284">
            <v>0</v>
          </cell>
          <cell r="HL1284">
            <v>-54.834319339999638</v>
          </cell>
          <cell r="HM1284">
            <v>-2.0311444799972378</v>
          </cell>
          <cell r="HN1284">
            <v>0.71565595999891229</v>
          </cell>
          <cell r="HO1284">
            <v>-67.183918620000043</v>
          </cell>
          <cell r="HP1284">
            <v>-9.4837940899997193</v>
          </cell>
          <cell r="HQ1284">
            <v>1.9095000000006621</v>
          </cell>
          <cell r="HR1284">
            <v>-87.814563180014375</v>
          </cell>
          <cell r="HS1284">
            <v>21.057021290000193</v>
          </cell>
          <cell r="HT1284">
            <v>-138.89340467000147</v>
          </cell>
          <cell r="HU1284">
            <v>4.6007007500002146</v>
          </cell>
          <cell r="HV1284">
            <v>1.9060200000001259</v>
          </cell>
          <cell r="HW1284">
            <v>0</v>
          </cell>
          <cell r="HX1284">
            <v>-3.4120469999834313E-2</v>
          </cell>
          <cell r="HY1284">
            <v>1.3021233700010271</v>
          </cell>
          <cell r="HZ1284">
            <v>13.119301600001563</v>
          </cell>
          <cell r="IA1284">
            <v>5.1864458700019895</v>
          </cell>
          <cell r="IB1284">
            <v>0</v>
          </cell>
          <cell r="IC1284">
            <v>2.3005159700005606</v>
          </cell>
          <cell r="ID1284">
            <v>1.6408331100001305</v>
          </cell>
          <cell r="IE1284">
            <v>-4.6269819799781544</v>
          </cell>
          <cell r="IF1284">
            <v>-84.582413250000172</v>
          </cell>
          <cell r="IG1284">
            <v>12.158354859999235</v>
          </cell>
          <cell r="IH1284">
            <v>18.340628670000115</v>
          </cell>
          <cell r="II1284">
            <v>0</v>
          </cell>
          <cell r="IJ1284">
            <v>0</v>
          </cell>
          <cell r="IK1284">
            <v>37.251695930000096</v>
          </cell>
          <cell r="IL1284">
            <v>17.296977590001916</v>
          </cell>
          <cell r="IM1284">
            <v>3.8120400000025256</v>
          </cell>
          <cell r="IN1284">
            <v>0</v>
          </cell>
          <cell r="IO1284">
            <v>0</v>
          </cell>
          <cell r="IP1284">
            <v>-3.5883591900019383</v>
          </cell>
          <cell r="IQ1284">
            <v>-5.3159065899999405</v>
          </cell>
          <cell r="IR1284">
            <v>147.44421565998346</v>
          </cell>
          <cell r="IS1284">
            <v>10.481984089999969</v>
          </cell>
          <cell r="IT1284">
            <v>128.01039831999515</v>
          </cell>
          <cell r="IU1284">
            <v>1.9060199999998986</v>
          </cell>
          <cell r="IV1284">
            <v>0</v>
          </cell>
          <cell r="IW1284">
            <v>0</v>
          </cell>
          <cell r="IX1284">
            <v>-2.0046097999997983</v>
          </cell>
          <cell r="IY1284">
            <v>-12.658317779999379</v>
          </cell>
          <cell r="IZ1284">
            <v>9.0657348899985664</v>
          </cell>
          <cell r="JA1284">
            <v>0</v>
          </cell>
          <cell r="JB1284">
            <v>0</v>
          </cell>
          <cell r="JC1284">
            <v>7.9995823400004156</v>
          </cell>
          <cell r="JD1284">
            <v>4.6434235999986413</v>
          </cell>
          <cell r="JE1284">
            <v>0</v>
          </cell>
          <cell r="JF1284">
            <v>0</v>
          </cell>
          <cell r="JG1284">
            <v>0</v>
          </cell>
          <cell r="JH1284">
            <v>0</v>
          </cell>
          <cell r="JI1284">
            <v>0</v>
          </cell>
          <cell r="JJ1284">
            <v>0</v>
          </cell>
          <cell r="JK1284">
            <v>0</v>
          </cell>
          <cell r="JL1284">
            <v>0</v>
          </cell>
          <cell r="JM1284">
            <v>0</v>
          </cell>
          <cell r="JN1284">
            <v>0</v>
          </cell>
          <cell r="JO1284">
            <v>0</v>
          </cell>
          <cell r="JP1284">
            <v>0</v>
          </cell>
          <cell r="JQ1284">
            <v>0</v>
          </cell>
        </row>
        <row r="1285">
          <cell r="D1285" t="str">
            <v>GCV.EX.WSF._.___.Gadsby 3 OR</v>
          </cell>
          <cell r="F1285">
            <v>31.3491460500004</v>
          </cell>
          <cell r="G1285">
            <v>16.857272330000114</v>
          </cell>
          <cell r="H1285">
            <v>-3.5551174400000036</v>
          </cell>
          <cell r="I1285">
            <v>2.6630759099998613</v>
          </cell>
          <cell r="J1285">
            <v>-8.9942391499998848</v>
          </cell>
          <cell r="K1285">
            <v>-13.888162040000225</v>
          </cell>
          <cell r="L1285">
            <v>1.9107919400003084</v>
          </cell>
          <cell r="M1285">
            <v>-17.228383959999974</v>
          </cell>
          <cell r="N1285">
            <v>65.500228699999866</v>
          </cell>
          <cell r="O1285">
            <v>-35.501355869999998</v>
          </cell>
          <cell r="P1285">
            <v>41.409943260000006</v>
          </cell>
          <cell r="Q1285">
            <v>0.98728821999992533</v>
          </cell>
          <cell r="R1285">
            <v>51.649989509998704</v>
          </cell>
          <cell r="S1285">
            <v>-1.0804319700000633</v>
          </cell>
          <cell r="T1285">
            <v>38.991255069999909</v>
          </cell>
          <cell r="U1285">
            <v>0</v>
          </cell>
          <cell r="V1285">
            <v>-36.935010519999992</v>
          </cell>
          <cell r="W1285">
            <v>-31.578521469999487</v>
          </cell>
          <cell r="X1285">
            <v>68.43764243000021</v>
          </cell>
          <cell r="Y1285">
            <v>-13.194388430000004</v>
          </cell>
          <cell r="Z1285">
            <v>5.4371780799997396</v>
          </cell>
          <cell r="AA1285">
            <v>-7.3018090799999982</v>
          </cell>
          <cell r="AB1285">
            <v>-1.6359859499999629</v>
          </cell>
          <cell r="AC1285">
            <v>2.7232790800000544</v>
          </cell>
          <cell r="AD1285">
            <v>27.786782269999946</v>
          </cell>
          <cell r="AE1285">
            <v>103.35429535999947</v>
          </cell>
          <cell r="AF1285">
            <v>3.8120781299999891</v>
          </cell>
          <cell r="AG1285">
            <v>60.695641149999972</v>
          </cell>
          <cell r="AH1285">
            <v>-16.498819119999979</v>
          </cell>
          <cell r="AI1285">
            <v>38.521105879999993</v>
          </cell>
          <cell r="AJ1285">
            <v>0</v>
          </cell>
          <cell r="AK1285">
            <v>-0.4803305700000351</v>
          </cell>
          <cell r="AL1285">
            <v>0</v>
          </cell>
          <cell r="AM1285">
            <v>4.4100774700000329</v>
          </cell>
          <cell r="AN1285">
            <v>0</v>
          </cell>
          <cell r="AO1285">
            <v>0</v>
          </cell>
          <cell r="AP1285">
            <v>12.894542420000004</v>
          </cell>
          <cell r="AQ1285">
            <v>0</v>
          </cell>
          <cell r="AR1285">
            <v>-16.528571750000083</v>
          </cell>
          <cell r="AS1285">
            <v>10.199498049999988</v>
          </cell>
          <cell r="AT1285">
            <v>-28.974427319999677</v>
          </cell>
          <cell r="AU1285">
            <v>80.036550000000034</v>
          </cell>
          <cell r="AV1285">
            <v>0</v>
          </cell>
          <cell r="AW1285">
            <v>0</v>
          </cell>
          <cell r="AX1285">
            <v>38.304600780000001</v>
          </cell>
          <cell r="AY1285">
            <v>-58.631049810000036</v>
          </cell>
          <cell r="AZ1285">
            <v>-24.663951380000071</v>
          </cell>
          <cell r="BA1285">
            <v>-33.061860600000017</v>
          </cell>
          <cell r="BB1285">
            <v>0</v>
          </cell>
          <cell r="BC1285">
            <v>0</v>
          </cell>
          <cell r="BD1285">
            <v>0.26206852999999342</v>
          </cell>
          <cell r="BE1285">
            <v>-32.383426039999904</v>
          </cell>
          <cell r="BF1285">
            <v>0</v>
          </cell>
          <cell r="BG1285">
            <v>-0.94123436000006677</v>
          </cell>
          <cell r="BH1285">
            <v>0</v>
          </cell>
          <cell r="BI1285">
            <v>2.895689080000011</v>
          </cell>
          <cell r="BJ1285">
            <v>0</v>
          </cell>
          <cell r="BK1285">
            <v>0</v>
          </cell>
          <cell r="BL1285">
            <v>-34.337880760000019</v>
          </cell>
          <cell r="BM1285">
            <v>0</v>
          </cell>
          <cell r="BN1285">
            <v>0</v>
          </cell>
          <cell r="BO1285">
            <v>0</v>
          </cell>
          <cell r="BP1285">
            <v>0</v>
          </cell>
          <cell r="BQ1285">
            <v>0</v>
          </cell>
          <cell r="BR1285">
            <v>-1.1184578000002148</v>
          </cell>
          <cell r="BS1285">
            <v>0</v>
          </cell>
          <cell r="BT1285">
            <v>0</v>
          </cell>
          <cell r="BU1285">
            <v>0</v>
          </cell>
          <cell r="BV1285">
            <v>0</v>
          </cell>
          <cell r="BW1285">
            <v>0</v>
          </cell>
          <cell r="BX1285">
            <v>0</v>
          </cell>
          <cell r="BY1285">
            <v>6.5759820299999774</v>
          </cell>
          <cell r="BZ1285">
            <v>-7.6944398299997374</v>
          </cell>
          <cell r="CA1285">
            <v>0</v>
          </cell>
          <cell r="CB1285">
            <v>0</v>
          </cell>
          <cell r="CC1285">
            <v>0</v>
          </cell>
          <cell r="CD1285">
            <v>0</v>
          </cell>
          <cell r="CE1285">
            <v>-4.5694566799993481</v>
          </cell>
          <cell r="CF1285">
            <v>-2.2260414200000014</v>
          </cell>
          <cell r="CG1285">
            <v>0</v>
          </cell>
          <cell r="CH1285">
            <v>0</v>
          </cell>
          <cell r="CI1285">
            <v>0</v>
          </cell>
          <cell r="CJ1285">
            <v>0</v>
          </cell>
          <cell r="CK1285">
            <v>0</v>
          </cell>
          <cell r="CL1285">
            <v>0</v>
          </cell>
          <cell r="CM1285">
            <v>-0.8888256199998068</v>
          </cell>
          <cell r="CN1285">
            <v>-0.33421027000008507</v>
          </cell>
          <cell r="CO1285">
            <v>0</v>
          </cell>
          <cell r="CP1285">
            <v>-1.1203793700000233</v>
          </cell>
          <cell r="CQ1285">
            <v>0</v>
          </cell>
          <cell r="CR1285">
            <v>-14.854825020000135</v>
          </cell>
          <cell r="CS1285">
            <v>0</v>
          </cell>
          <cell r="CT1285">
            <v>0.53661219999980858</v>
          </cell>
          <cell r="CU1285">
            <v>0</v>
          </cell>
          <cell r="CV1285">
            <v>0</v>
          </cell>
          <cell r="CW1285">
            <v>0</v>
          </cell>
          <cell r="CX1285">
            <v>0</v>
          </cell>
          <cell r="CY1285">
            <v>-6.9245899300001383</v>
          </cell>
          <cell r="CZ1285">
            <v>-8.4668472900002598</v>
          </cell>
          <cell r="DA1285">
            <v>0</v>
          </cell>
          <cell r="DB1285">
            <v>0</v>
          </cell>
          <cell r="DC1285">
            <v>0</v>
          </cell>
          <cell r="DD1285">
            <v>0</v>
          </cell>
          <cell r="DE1285">
            <v>-11.249918519997664</v>
          </cell>
          <cell r="DF1285">
            <v>0</v>
          </cell>
          <cell r="DG1285">
            <v>-9.0427601399999276</v>
          </cell>
          <cell r="DH1285">
            <v>0</v>
          </cell>
          <cell r="DI1285">
            <v>0</v>
          </cell>
          <cell r="DJ1285">
            <v>0</v>
          </cell>
          <cell r="DK1285">
            <v>0</v>
          </cell>
          <cell r="DL1285">
            <v>0</v>
          </cell>
          <cell r="DM1285">
            <v>-14.837550359999568</v>
          </cell>
          <cell r="DN1285">
            <v>0</v>
          </cell>
          <cell r="DO1285">
            <v>0</v>
          </cell>
          <cell r="DP1285">
            <v>0</v>
          </cell>
          <cell r="DQ1285">
            <v>12.630391980000013</v>
          </cell>
          <cell r="DR1285">
            <v>0</v>
          </cell>
          <cell r="DS1285">
            <v>0</v>
          </cell>
          <cell r="DT1285">
            <v>0</v>
          </cell>
          <cell r="DU1285">
            <v>0</v>
          </cell>
          <cell r="DV1285">
            <v>0</v>
          </cell>
          <cell r="DW1285">
            <v>0</v>
          </cell>
          <cell r="DX1285">
            <v>0</v>
          </cell>
          <cell r="DY1285">
            <v>0</v>
          </cell>
          <cell r="DZ1285">
            <v>0</v>
          </cell>
          <cell r="EA1285">
            <v>0</v>
          </cell>
          <cell r="EB1285">
            <v>0</v>
          </cell>
          <cell r="EC1285">
            <v>0</v>
          </cell>
          <cell r="ED1285">
            <v>0</v>
          </cell>
          <cell r="EE1285">
            <v>0</v>
          </cell>
          <cell r="EF1285">
            <v>0</v>
          </cell>
          <cell r="EG1285">
            <v>0</v>
          </cell>
          <cell r="EH1285">
            <v>0</v>
          </cell>
          <cell r="EI1285">
            <v>0</v>
          </cell>
          <cell r="EJ1285">
            <v>0</v>
          </cell>
          <cell r="EK1285">
            <v>0</v>
          </cell>
          <cell r="EL1285">
            <v>0</v>
          </cell>
          <cell r="EM1285">
            <v>0</v>
          </cell>
          <cell r="EN1285">
            <v>0</v>
          </cell>
          <cell r="EO1285">
            <v>0</v>
          </cell>
          <cell r="EP1285">
            <v>0</v>
          </cell>
          <cell r="EQ1285">
            <v>0</v>
          </cell>
          <cell r="ER1285">
            <v>0</v>
          </cell>
          <cell r="ES1285">
            <v>0</v>
          </cell>
          <cell r="ET1285">
            <v>0</v>
          </cell>
          <cell r="EU1285">
            <v>0</v>
          </cell>
          <cell r="EV1285">
            <v>0</v>
          </cell>
          <cell r="EW1285">
            <v>0</v>
          </cell>
          <cell r="EX1285">
            <v>0</v>
          </cell>
          <cell r="EY1285">
            <v>0</v>
          </cell>
          <cell r="EZ1285">
            <v>0</v>
          </cell>
          <cell r="FA1285">
            <v>0</v>
          </cell>
          <cell r="FB1285">
            <v>0</v>
          </cell>
          <cell r="FC1285">
            <v>0</v>
          </cell>
          <cell r="FD1285">
            <v>0</v>
          </cell>
          <cell r="FE1285">
            <v>0</v>
          </cell>
          <cell r="FF1285">
            <v>0</v>
          </cell>
          <cell r="FG1285">
            <v>0</v>
          </cell>
          <cell r="FH1285">
            <v>0</v>
          </cell>
          <cell r="FI1285">
            <v>0</v>
          </cell>
          <cell r="FJ1285">
            <v>0</v>
          </cell>
          <cell r="FK1285">
            <v>0</v>
          </cell>
          <cell r="FL1285">
            <v>0</v>
          </cell>
          <cell r="FM1285">
            <v>0</v>
          </cell>
          <cell r="FN1285">
            <v>0</v>
          </cell>
          <cell r="FO1285">
            <v>0</v>
          </cell>
          <cell r="FP1285">
            <v>0</v>
          </cell>
          <cell r="FQ1285">
            <v>0</v>
          </cell>
          <cell r="FR1285">
            <v>0</v>
          </cell>
          <cell r="FS1285">
            <v>0</v>
          </cell>
          <cell r="FT1285">
            <v>0</v>
          </cell>
          <cell r="FU1285">
            <v>0</v>
          </cell>
          <cell r="FV1285">
            <v>0</v>
          </cell>
          <cell r="FW1285">
            <v>0</v>
          </cell>
          <cell r="FX1285">
            <v>0</v>
          </cell>
          <cell r="FY1285">
            <v>0</v>
          </cell>
          <cell r="FZ1285">
            <v>0</v>
          </cell>
          <cell r="GA1285">
            <v>0</v>
          </cell>
          <cell r="GB1285">
            <v>0</v>
          </cell>
          <cell r="GC1285">
            <v>0</v>
          </cell>
          <cell r="GD1285">
            <v>0</v>
          </cell>
          <cell r="GE1285">
            <v>0</v>
          </cell>
          <cell r="GF1285">
            <v>0</v>
          </cell>
          <cell r="GG1285">
            <v>0</v>
          </cell>
          <cell r="GH1285">
            <v>0</v>
          </cell>
          <cell r="GI1285">
            <v>0</v>
          </cell>
          <cell r="GJ1285">
            <v>0</v>
          </cell>
          <cell r="GK1285">
            <v>0</v>
          </cell>
          <cell r="GL1285">
            <v>0</v>
          </cell>
          <cell r="GM1285">
            <v>0</v>
          </cell>
          <cell r="GN1285">
            <v>0</v>
          </cell>
          <cell r="GO1285">
            <v>0</v>
          </cell>
          <cell r="GP1285">
            <v>0</v>
          </cell>
          <cell r="GQ1285">
            <v>0</v>
          </cell>
          <cell r="GR1285">
            <v>0</v>
          </cell>
          <cell r="GS1285">
            <v>0</v>
          </cell>
          <cell r="GT1285">
            <v>0</v>
          </cell>
          <cell r="GU1285">
            <v>0</v>
          </cell>
          <cell r="GV1285">
            <v>0</v>
          </cell>
          <cell r="GW1285">
            <v>0</v>
          </cell>
          <cell r="GX1285">
            <v>0</v>
          </cell>
          <cell r="GY1285">
            <v>0</v>
          </cell>
          <cell r="GZ1285">
            <v>0</v>
          </cell>
          <cell r="HA1285">
            <v>0</v>
          </cell>
          <cell r="HB1285">
            <v>0</v>
          </cell>
          <cell r="HC1285">
            <v>0</v>
          </cell>
          <cell r="HD1285">
            <v>0</v>
          </cell>
          <cell r="HE1285">
            <v>0</v>
          </cell>
          <cell r="HF1285">
            <v>0</v>
          </cell>
          <cell r="HG1285">
            <v>0</v>
          </cell>
          <cell r="HH1285">
            <v>0</v>
          </cell>
          <cell r="HI1285">
            <v>0</v>
          </cell>
          <cell r="HJ1285">
            <v>0</v>
          </cell>
          <cell r="HK1285">
            <v>0</v>
          </cell>
          <cell r="HL1285">
            <v>0</v>
          </cell>
          <cell r="HM1285">
            <v>0</v>
          </cell>
          <cell r="HN1285">
            <v>0</v>
          </cell>
          <cell r="HO1285">
            <v>0</v>
          </cell>
          <cell r="HP1285">
            <v>0</v>
          </cell>
          <cell r="HQ1285">
            <v>0</v>
          </cell>
          <cell r="HR1285">
            <v>0</v>
          </cell>
          <cell r="HS1285">
            <v>0</v>
          </cell>
          <cell r="HT1285">
            <v>0</v>
          </cell>
          <cell r="HU1285">
            <v>0</v>
          </cell>
          <cell r="HV1285">
            <v>0</v>
          </cell>
          <cell r="HW1285">
            <v>0</v>
          </cell>
          <cell r="HX1285">
            <v>0</v>
          </cell>
          <cell r="HY1285">
            <v>0</v>
          </cell>
          <cell r="HZ1285">
            <v>0</v>
          </cell>
          <cell r="IA1285">
            <v>0</v>
          </cell>
          <cell r="IB1285">
            <v>0</v>
          </cell>
          <cell r="IC1285">
            <v>0</v>
          </cell>
          <cell r="ID1285">
            <v>0</v>
          </cell>
          <cell r="IE1285">
            <v>0</v>
          </cell>
          <cell r="IF1285">
            <v>0</v>
          </cell>
          <cell r="IG1285">
            <v>0</v>
          </cell>
          <cell r="IH1285">
            <v>0</v>
          </cell>
          <cell r="II1285">
            <v>0</v>
          </cell>
          <cell r="IJ1285">
            <v>0</v>
          </cell>
          <cell r="IK1285">
            <v>0</v>
          </cell>
          <cell r="IL1285">
            <v>0</v>
          </cell>
          <cell r="IM1285">
            <v>0</v>
          </cell>
          <cell r="IN1285">
            <v>0</v>
          </cell>
          <cell r="IO1285">
            <v>0</v>
          </cell>
          <cell r="IP1285">
            <v>0</v>
          </cell>
          <cell r="IQ1285">
            <v>0</v>
          </cell>
          <cell r="IR1285">
            <v>0</v>
          </cell>
          <cell r="IS1285">
            <v>0</v>
          </cell>
          <cell r="IT1285">
            <v>0</v>
          </cell>
          <cell r="IU1285">
            <v>0</v>
          </cell>
          <cell r="IV1285">
            <v>0</v>
          </cell>
          <cell r="IW1285">
            <v>0</v>
          </cell>
          <cell r="IX1285">
            <v>0</v>
          </cell>
          <cell r="IY1285">
            <v>0</v>
          </cell>
          <cell r="IZ1285">
            <v>0</v>
          </cell>
          <cell r="JA1285">
            <v>0</v>
          </cell>
          <cell r="JB1285">
            <v>0</v>
          </cell>
          <cell r="JC1285">
            <v>0</v>
          </cell>
          <cell r="JD1285">
            <v>0</v>
          </cell>
          <cell r="JE1285">
            <v>0</v>
          </cell>
          <cell r="JF1285">
            <v>0</v>
          </cell>
          <cell r="JG1285">
            <v>0</v>
          </cell>
          <cell r="JH1285">
            <v>0</v>
          </cell>
          <cell r="JI1285">
            <v>0</v>
          </cell>
          <cell r="JJ1285">
            <v>0</v>
          </cell>
          <cell r="JK1285">
            <v>0</v>
          </cell>
          <cell r="JL1285">
            <v>0</v>
          </cell>
          <cell r="JM1285">
            <v>0</v>
          </cell>
          <cell r="JN1285">
            <v>0</v>
          </cell>
          <cell r="JO1285">
            <v>0</v>
          </cell>
          <cell r="JP1285">
            <v>0</v>
          </cell>
          <cell r="JQ1285">
            <v>0</v>
          </cell>
        </row>
        <row r="1286">
          <cell r="D1286" t="str">
            <v>GCV.EX.DJW._._29.DaveJohnston 1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6.7022999999998945E-2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6.7023000000000055E-2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-66.431870740001614</v>
          </cell>
          <cell r="AS1286">
            <v>0</v>
          </cell>
          <cell r="AT1286">
            <v>0</v>
          </cell>
          <cell r="AU1286">
            <v>7.3725299999999994E-2</v>
          </cell>
          <cell r="AV1286">
            <v>0</v>
          </cell>
          <cell r="AW1286">
            <v>0</v>
          </cell>
          <cell r="AX1286">
            <v>-0.25505103000006102</v>
          </cell>
          <cell r="AY1286">
            <v>5.6958880799998042</v>
          </cell>
          <cell r="AZ1286">
            <v>-61.256931540000551</v>
          </cell>
          <cell r="BA1286">
            <v>-8.3489807999997083</v>
          </cell>
          <cell r="BB1286">
            <v>0</v>
          </cell>
          <cell r="BC1286">
            <v>0</v>
          </cell>
          <cell r="BD1286">
            <v>-2.340520749999996</v>
          </cell>
          <cell r="BE1286">
            <v>-74.711999510000169</v>
          </cell>
          <cell r="BF1286">
            <v>-8.579476540000087</v>
          </cell>
          <cell r="BG1286">
            <v>-1.4394061300008616</v>
          </cell>
          <cell r="BH1286">
            <v>-21.127135039999303</v>
          </cell>
          <cell r="BI1286">
            <v>0</v>
          </cell>
          <cell r="BJ1286">
            <v>0</v>
          </cell>
          <cell r="BK1286">
            <v>0</v>
          </cell>
          <cell r="BL1286">
            <v>8.9571719299992765</v>
          </cell>
          <cell r="BM1286">
            <v>-10.91022718000022</v>
          </cell>
          <cell r="BN1286">
            <v>-26.81252614999903</v>
          </cell>
          <cell r="BO1286">
            <v>-1.8077126600001066</v>
          </cell>
          <cell r="BP1286">
            <v>-1.4068300000003546</v>
          </cell>
          <cell r="BQ1286">
            <v>-11.585857739999483</v>
          </cell>
          <cell r="BR1286">
            <v>-186.86945520002337</v>
          </cell>
          <cell r="BS1286">
            <v>-119.55559410000001</v>
          </cell>
          <cell r="BT1286">
            <v>-2.3139762100008738</v>
          </cell>
          <cell r="BU1286">
            <v>0</v>
          </cell>
          <cell r="BV1286">
            <v>0</v>
          </cell>
          <cell r="BW1286">
            <v>-21.566762790000212</v>
          </cell>
          <cell r="BX1286">
            <v>5.0483962799994515</v>
          </cell>
          <cell r="BY1286">
            <v>0.49289960999522009</v>
          </cell>
          <cell r="BZ1286">
            <v>-9.4231388200023503</v>
          </cell>
          <cell r="CA1286">
            <v>7.6468655500011664</v>
          </cell>
          <cell r="CB1286">
            <v>-12.480979190000198</v>
          </cell>
          <cell r="CC1286">
            <v>-34.717165529999875</v>
          </cell>
          <cell r="CD1286">
            <v>0</v>
          </cell>
          <cell r="CE1286">
            <v>-63.943410669991863</v>
          </cell>
          <cell r="CF1286">
            <v>0</v>
          </cell>
          <cell r="CG1286">
            <v>-47.845066809997661</v>
          </cell>
          <cell r="CH1286">
            <v>-2.2062678100000994</v>
          </cell>
          <cell r="CI1286">
            <v>0</v>
          </cell>
          <cell r="CJ1286">
            <v>-1.3646859499999664</v>
          </cell>
          <cell r="CK1286">
            <v>0</v>
          </cell>
          <cell r="CL1286">
            <v>52.461311240002033</v>
          </cell>
          <cell r="CM1286">
            <v>-55.688701540002512</v>
          </cell>
          <cell r="CN1286">
            <v>0</v>
          </cell>
          <cell r="CO1286">
            <v>2.2454820600000858</v>
          </cell>
          <cell r="CP1286">
            <v>-12.051004499997362</v>
          </cell>
          <cell r="CQ1286">
            <v>0.50552263999907154</v>
          </cell>
          <cell r="CR1286">
            <v>9.9940918000065722</v>
          </cell>
          <cell r="CS1286">
            <v>0</v>
          </cell>
          <cell r="CT1286">
            <v>-10.278088349999962</v>
          </cell>
          <cell r="CU1286">
            <v>18.670760290000089</v>
          </cell>
          <cell r="CV1286">
            <v>1.1840523200000916</v>
          </cell>
          <cell r="CW1286">
            <v>3.6287837900000568</v>
          </cell>
          <cell r="CX1286">
            <v>-5.8673691300000428</v>
          </cell>
          <cell r="CY1286">
            <v>8.7578087599995342</v>
          </cell>
          <cell r="CZ1286">
            <v>-5.4728923500006204</v>
          </cell>
          <cell r="DA1286">
            <v>0.31322323000131291</v>
          </cell>
          <cell r="DB1286">
            <v>0.74597115000005942</v>
          </cell>
          <cell r="DC1286">
            <v>-3.6226422600011574</v>
          </cell>
          <cell r="DD1286">
            <v>1.9344843500020943</v>
          </cell>
          <cell r="DE1286">
            <v>-59.806149400013965</v>
          </cell>
          <cell r="DF1286">
            <v>-15.05773163000049</v>
          </cell>
          <cell r="DG1286">
            <v>-19.209060089999184</v>
          </cell>
          <cell r="DH1286">
            <v>-13.778319269999884</v>
          </cell>
          <cell r="DI1286">
            <v>0.89614811000001282</v>
          </cell>
          <cell r="DJ1286">
            <v>1.0964023400000258</v>
          </cell>
          <cell r="DK1286">
            <v>-0.58874760999970022</v>
          </cell>
          <cell r="DL1286">
            <v>15.325459190000402</v>
          </cell>
          <cell r="DM1286">
            <v>-12.428510290001213</v>
          </cell>
          <cell r="DN1286">
            <v>-16.694472659999519</v>
          </cell>
          <cell r="DO1286">
            <v>1.9549023799995666</v>
          </cell>
          <cell r="DP1286">
            <v>31.387970679998034</v>
          </cell>
          <cell r="DQ1286">
            <v>-32.710190549998515</v>
          </cell>
          <cell r="DR1286">
            <v>14.372336040003574</v>
          </cell>
          <cell r="DS1286">
            <v>4.6964398200034339</v>
          </cell>
          <cell r="DT1286">
            <v>11.943371239998669</v>
          </cell>
          <cell r="DU1286">
            <v>10.217694789999769</v>
          </cell>
          <cell r="DV1286">
            <v>0</v>
          </cell>
          <cell r="DW1286">
            <v>0</v>
          </cell>
          <cell r="DX1286">
            <v>-8.1128999800000656</v>
          </cell>
          <cell r="DY1286">
            <v>8.8354861700026959</v>
          </cell>
          <cell r="DZ1286">
            <v>17.578225179993751</v>
          </cell>
          <cell r="EA1286">
            <v>-47.433094379999602</v>
          </cell>
          <cell r="EB1286">
            <v>0</v>
          </cell>
          <cell r="EC1286">
            <v>-13.643246220000947</v>
          </cell>
          <cell r="ED1286">
            <v>30.290359419997912</v>
          </cell>
          <cell r="EE1286">
            <v>124.13312561999919</v>
          </cell>
          <cell r="EF1286">
            <v>2.0844142499990994</v>
          </cell>
          <cell r="EG1286">
            <v>63.607858620000115</v>
          </cell>
          <cell r="EH1286">
            <v>3.8120400000002519</v>
          </cell>
          <cell r="EI1286">
            <v>-6.0936555199998566</v>
          </cell>
          <cell r="EJ1286">
            <v>0</v>
          </cell>
          <cell r="EK1286">
            <v>0</v>
          </cell>
          <cell r="EL1286">
            <v>18.361405490000834</v>
          </cell>
          <cell r="EM1286">
            <v>13.677572230000806</v>
          </cell>
          <cell r="EN1286">
            <v>1.2953111799997714</v>
          </cell>
          <cell r="EO1286">
            <v>6.7187930000045526E-2</v>
          </cell>
          <cell r="EP1286">
            <v>6.0461541000004217</v>
          </cell>
          <cell r="EQ1286">
            <v>21.274837339999976</v>
          </cell>
          <cell r="ER1286">
            <v>45.283737550009391</v>
          </cell>
          <cell r="ES1286">
            <v>18.966056130000197</v>
          </cell>
          <cell r="ET1286">
            <v>-0.87643984999886015</v>
          </cell>
          <cell r="EU1286">
            <v>1.0234610099996644</v>
          </cell>
          <cell r="EV1286">
            <v>0</v>
          </cell>
          <cell r="EW1286">
            <v>1.1265190800000369</v>
          </cell>
          <cell r="EX1286">
            <v>0</v>
          </cell>
          <cell r="EY1286">
            <v>5.8430413000005501</v>
          </cell>
          <cell r="EZ1286">
            <v>3.4814521599982982</v>
          </cell>
          <cell r="FA1286">
            <v>2.997331580001628</v>
          </cell>
          <cell r="FB1286">
            <v>12.631026309999925</v>
          </cell>
          <cell r="FC1286">
            <v>-1.3356073900013143</v>
          </cell>
          <cell r="FD1286">
            <v>1.4268972199997734</v>
          </cell>
          <cell r="FE1286">
            <v>-44.809670659989933</v>
          </cell>
          <cell r="FF1286">
            <v>-1.5710440999996536</v>
          </cell>
          <cell r="FG1286">
            <v>4.8133487100003549</v>
          </cell>
          <cell r="FH1286">
            <v>0</v>
          </cell>
          <cell r="FI1286">
            <v>0</v>
          </cell>
          <cell r="FJ1286">
            <v>0</v>
          </cell>
          <cell r="FK1286">
            <v>0</v>
          </cell>
          <cell r="FL1286">
            <v>-0.83548894000068685</v>
          </cell>
          <cell r="FM1286">
            <v>2.5489816699991934</v>
          </cell>
          <cell r="FN1286">
            <v>-15.161314110000603</v>
          </cell>
          <cell r="FO1286">
            <v>0</v>
          </cell>
          <cell r="FP1286">
            <v>-48.330906749999485</v>
          </cell>
          <cell r="FQ1286">
            <v>13.726752859999579</v>
          </cell>
          <cell r="FR1286">
            <v>157.61529744000291</v>
          </cell>
          <cell r="FS1286">
            <v>8.3439342399997258</v>
          </cell>
          <cell r="FT1286">
            <v>1.2306498500001908</v>
          </cell>
          <cell r="FU1286">
            <v>5.380617270001494</v>
          </cell>
          <cell r="FV1286">
            <v>0</v>
          </cell>
          <cell r="FW1286">
            <v>0</v>
          </cell>
          <cell r="FX1286">
            <v>3.9544945700000085</v>
          </cell>
          <cell r="FY1286">
            <v>5.6039085300008082</v>
          </cell>
          <cell r="FZ1286">
            <v>38.042200129999401</v>
          </cell>
          <cell r="GA1286">
            <v>2.7803988599998775</v>
          </cell>
          <cell r="GB1286">
            <v>0</v>
          </cell>
          <cell r="GC1286">
            <v>67.408866220002892</v>
          </cell>
          <cell r="GD1286">
            <v>24.870227769999474</v>
          </cell>
          <cell r="GE1286">
            <v>0.20700000000000074</v>
          </cell>
          <cell r="GF1286">
            <v>0</v>
          </cell>
          <cell r="GG1286">
            <v>0</v>
          </cell>
          <cell r="GH1286">
            <v>0</v>
          </cell>
          <cell r="GI1286">
            <v>0</v>
          </cell>
          <cell r="GJ1286">
            <v>0</v>
          </cell>
          <cell r="GK1286">
            <v>0</v>
          </cell>
          <cell r="GL1286">
            <v>0</v>
          </cell>
          <cell r="GM1286">
            <v>0</v>
          </cell>
          <cell r="GN1286">
            <v>0</v>
          </cell>
          <cell r="GO1286">
            <v>0</v>
          </cell>
          <cell r="GP1286">
            <v>0</v>
          </cell>
          <cell r="GQ1286">
            <v>0.20700000000000074</v>
          </cell>
          <cell r="GR1286">
            <v>8.9999999999996305E-2</v>
          </cell>
          <cell r="GS1286">
            <v>0</v>
          </cell>
          <cell r="GT1286">
            <v>0</v>
          </cell>
          <cell r="GU1286">
            <v>0</v>
          </cell>
          <cell r="GV1286">
            <v>0</v>
          </cell>
          <cell r="GW1286">
            <v>0</v>
          </cell>
          <cell r="GX1286">
            <v>0</v>
          </cell>
          <cell r="GY1286">
            <v>0</v>
          </cell>
          <cell r="GZ1286">
            <v>0</v>
          </cell>
          <cell r="HA1286">
            <v>8.9999999999999858E-2</v>
          </cell>
          <cell r="HB1286">
            <v>0</v>
          </cell>
          <cell r="HC1286">
            <v>0</v>
          </cell>
          <cell r="HD1286">
            <v>0</v>
          </cell>
          <cell r="HE1286">
            <v>0</v>
          </cell>
          <cell r="HF1286">
            <v>0</v>
          </cell>
          <cell r="HG1286">
            <v>0</v>
          </cell>
          <cell r="HH1286">
            <v>0</v>
          </cell>
          <cell r="HI1286">
            <v>0</v>
          </cell>
          <cell r="HJ1286">
            <v>0</v>
          </cell>
          <cell r="HK1286">
            <v>0</v>
          </cell>
          <cell r="HL1286">
            <v>0</v>
          </cell>
          <cell r="HM1286">
            <v>0</v>
          </cell>
          <cell r="HN1286">
            <v>0</v>
          </cell>
          <cell r="HO1286">
            <v>0</v>
          </cell>
          <cell r="HP1286">
            <v>0</v>
          </cell>
          <cell r="HQ1286">
            <v>0</v>
          </cell>
          <cell r="HR1286">
            <v>8.100000000000307E-2</v>
          </cell>
          <cell r="HS1286">
            <v>-9.9000000000000199E-2</v>
          </cell>
          <cell r="HT1286">
            <v>0</v>
          </cell>
          <cell r="HU1286">
            <v>0</v>
          </cell>
          <cell r="HV1286">
            <v>0</v>
          </cell>
          <cell r="HW1286">
            <v>0</v>
          </cell>
          <cell r="HX1286">
            <v>0</v>
          </cell>
          <cell r="HY1286">
            <v>0</v>
          </cell>
          <cell r="HZ1286">
            <v>0</v>
          </cell>
          <cell r="IA1286">
            <v>0</v>
          </cell>
          <cell r="IB1286">
            <v>0</v>
          </cell>
          <cell r="IC1286">
            <v>0.17999999999999972</v>
          </cell>
          <cell r="ID1286">
            <v>0</v>
          </cell>
          <cell r="IE1286">
            <v>4.5000000000001705E-2</v>
          </cell>
          <cell r="IF1286">
            <v>0</v>
          </cell>
          <cell r="IG1286">
            <v>0</v>
          </cell>
          <cell r="IH1286">
            <v>0</v>
          </cell>
          <cell r="II1286">
            <v>0</v>
          </cell>
          <cell r="IJ1286">
            <v>0</v>
          </cell>
          <cell r="IK1286">
            <v>0</v>
          </cell>
          <cell r="IL1286">
            <v>0</v>
          </cell>
          <cell r="IM1286">
            <v>0</v>
          </cell>
          <cell r="IN1286">
            <v>0</v>
          </cell>
          <cell r="IO1286">
            <v>0</v>
          </cell>
          <cell r="IP1286">
            <v>4.4999999999999929E-2</v>
          </cell>
          <cell r="IQ1286">
            <v>0</v>
          </cell>
          <cell r="IR1286">
            <v>-0.27025658000000163</v>
          </cell>
          <cell r="IS1286">
            <v>-9.9000000000000199E-2</v>
          </cell>
          <cell r="IT1286">
            <v>0</v>
          </cell>
          <cell r="IU1286">
            <v>0</v>
          </cell>
          <cell r="IV1286">
            <v>0</v>
          </cell>
          <cell r="IW1286">
            <v>0</v>
          </cell>
          <cell r="IX1286">
            <v>0</v>
          </cell>
          <cell r="IY1286">
            <v>0</v>
          </cell>
          <cell r="IZ1286">
            <v>0</v>
          </cell>
          <cell r="JA1286">
            <v>2.6743419999999851E-2</v>
          </cell>
          <cell r="JB1286">
            <v>0</v>
          </cell>
          <cell r="JC1286">
            <v>0</v>
          </cell>
          <cell r="JD1286">
            <v>-0.1980000000000004</v>
          </cell>
          <cell r="JE1286">
            <v>0</v>
          </cell>
          <cell r="JF1286">
            <v>0</v>
          </cell>
          <cell r="JG1286">
            <v>0</v>
          </cell>
          <cell r="JH1286">
            <v>0</v>
          </cell>
          <cell r="JI1286">
            <v>0</v>
          </cell>
          <cell r="JJ1286">
            <v>0</v>
          </cell>
          <cell r="JK1286">
            <v>0</v>
          </cell>
          <cell r="JL1286">
            <v>0</v>
          </cell>
          <cell r="JM1286">
            <v>0</v>
          </cell>
          <cell r="JN1286">
            <v>0</v>
          </cell>
          <cell r="JO1286">
            <v>0</v>
          </cell>
          <cell r="JP1286">
            <v>0</v>
          </cell>
          <cell r="JQ1286">
            <v>0</v>
          </cell>
        </row>
        <row r="1287">
          <cell r="D1287" t="str">
            <v>GCV.EX.DJW._._29.DaveJohnston 2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0.13136508000000013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0.13136507999999969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-90.265983780001989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0.85467013000000236</v>
          </cell>
          <cell r="AX1287">
            <v>0</v>
          </cell>
          <cell r="AY1287">
            <v>7.0553116099999897</v>
          </cell>
          <cell r="AZ1287">
            <v>-89.649401900000157</v>
          </cell>
          <cell r="BA1287">
            <v>0</v>
          </cell>
          <cell r="BB1287">
            <v>-1.9657277400000055</v>
          </cell>
          <cell r="BC1287">
            <v>-0.13004248999982337</v>
          </cell>
          <cell r="BD1287">
            <v>-6.4307933900004173</v>
          </cell>
          <cell r="BE1287">
            <v>-28.419433880015276</v>
          </cell>
          <cell r="BF1287">
            <v>2.1614638600003673</v>
          </cell>
          <cell r="BG1287">
            <v>-1.0986977200009278</v>
          </cell>
          <cell r="BH1287">
            <v>0.66455657999904361</v>
          </cell>
          <cell r="BI1287">
            <v>0</v>
          </cell>
          <cell r="BJ1287">
            <v>11.924437809999745</v>
          </cell>
          <cell r="BK1287">
            <v>0</v>
          </cell>
          <cell r="BL1287">
            <v>-16.855413119999866</v>
          </cell>
          <cell r="BM1287">
            <v>-26.544786099999328</v>
          </cell>
          <cell r="BN1287">
            <v>-6.1575236600010612</v>
          </cell>
          <cell r="BO1287">
            <v>-1.7703266999999414</v>
          </cell>
          <cell r="BP1287">
            <v>15.460111689999849</v>
          </cell>
          <cell r="BQ1287">
            <v>-6.2032565199988312</v>
          </cell>
          <cell r="BR1287">
            <v>-69.900576280007954</v>
          </cell>
          <cell r="BS1287">
            <v>-8.9338394300002619</v>
          </cell>
          <cell r="BT1287">
            <v>-9.0113107400011359</v>
          </cell>
          <cell r="BU1287">
            <v>-0.34137826000005589</v>
          </cell>
          <cell r="BV1287">
            <v>1.1644618400000581</v>
          </cell>
          <cell r="BW1287">
            <v>-13.434586449999642</v>
          </cell>
          <cell r="BX1287">
            <v>-1.170028070000626</v>
          </cell>
          <cell r="BY1287">
            <v>3.3308559499964758</v>
          </cell>
          <cell r="BZ1287">
            <v>-32.643759560003673</v>
          </cell>
          <cell r="CA1287">
            <v>-3.7535478200024954</v>
          </cell>
          <cell r="CB1287">
            <v>-1.0581101699999635</v>
          </cell>
          <cell r="CC1287">
            <v>-0.71193752999897697</v>
          </cell>
          <cell r="CD1287">
            <v>-3.3373960399994758</v>
          </cell>
          <cell r="CE1287">
            <v>-110.90866291998827</v>
          </cell>
          <cell r="CF1287">
            <v>-13.155150090000006</v>
          </cell>
          <cell r="CG1287">
            <v>-31.850170589999834</v>
          </cell>
          <cell r="CH1287">
            <v>0</v>
          </cell>
          <cell r="CI1287">
            <v>0</v>
          </cell>
          <cell r="CJ1287">
            <v>-2.6004408099999523</v>
          </cell>
          <cell r="CK1287">
            <v>-15.065690620000169</v>
          </cell>
          <cell r="CL1287">
            <v>11.158380210004907</v>
          </cell>
          <cell r="CM1287">
            <v>0</v>
          </cell>
          <cell r="CN1287">
            <v>-51.279145739999876</v>
          </cell>
          <cell r="CO1287">
            <v>4.3241360899996835</v>
          </cell>
          <cell r="CP1287">
            <v>-6.2074067399989872</v>
          </cell>
          <cell r="CQ1287">
            <v>-6.2331746300023951</v>
          </cell>
          <cell r="CR1287">
            <v>-82.649521880011889</v>
          </cell>
          <cell r="CS1287">
            <v>-20.368155130000105</v>
          </cell>
          <cell r="CT1287">
            <v>44.067364720000114</v>
          </cell>
          <cell r="CU1287">
            <v>-0.18733089000033942</v>
          </cell>
          <cell r="CV1287">
            <v>-5.985220179999942</v>
          </cell>
          <cell r="CW1287">
            <v>0</v>
          </cell>
          <cell r="CX1287">
            <v>-53.648300689999814</v>
          </cell>
          <cell r="CY1287">
            <v>29.38822693000111</v>
          </cell>
          <cell r="CZ1287">
            <v>2.5985423499987519</v>
          </cell>
          <cell r="DA1287">
            <v>-41.986369959999138</v>
          </cell>
          <cell r="DB1287">
            <v>0.77381181999999171</v>
          </cell>
          <cell r="DC1287">
            <v>-2.9339350199988985</v>
          </cell>
          <cell r="DD1287">
            <v>-34.368155830001342</v>
          </cell>
          <cell r="DE1287">
            <v>19.473738529995899</v>
          </cell>
          <cell r="DF1287">
            <v>1.3189731899992694</v>
          </cell>
          <cell r="DG1287">
            <v>-64.233593550001387</v>
          </cell>
          <cell r="DH1287">
            <v>-1.6936564399993586</v>
          </cell>
          <cell r="DI1287">
            <v>-8.2535853400004271</v>
          </cell>
          <cell r="DJ1287">
            <v>102.23838139999998</v>
          </cell>
          <cell r="DK1287">
            <v>-1.9330494499997712</v>
          </cell>
          <cell r="DL1287">
            <v>0.15365605000260985</v>
          </cell>
          <cell r="DM1287">
            <v>-18.208720319998974</v>
          </cell>
          <cell r="DN1287">
            <v>-19.995974380002735</v>
          </cell>
          <cell r="DO1287">
            <v>0</v>
          </cell>
          <cell r="DP1287">
            <v>-27.934239520000119</v>
          </cell>
          <cell r="DQ1287">
            <v>58.015546889999314</v>
          </cell>
          <cell r="DR1287">
            <v>-61.391616990003968</v>
          </cell>
          <cell r="DS1287">
            <v>-21.248929020001015</v>
          </cell>
          <cell r="DT1287">
            <v>-27.497814779999317</v>
          </cell>
          <cell r="DU1287">
            <v>-25.869663960000253</v>
          </cell>
          <cell r="DV1287">
            <v>-4.9294225900000583</v>
          </cell>
          <cell r="DW1287">
            <v>0</v>
          </cell>
          <cell r="DX1287">
            <v>0</v>
          </cell>
          <cell r="DY1287">
            <v>-5.33056896999733</v>
          </cell>
          <cell r="DZ1287">
            <v>2.7404096700010996</v>
          </cell>
          <cell r="EA1287">
            <v>0</v>
          </cell>
          <cell r="EB1287">
            <v>22.783838350000224</v>
          </cell>
          <cell r="EC1287">
            <v>-2.4347289799989085</v>
          </cell>
          <cell r="ED1287">
            <v>0.3952632900000026</v>
          </cell>
          <cell r="EE1287">
            <v>46.973586909982259</v>
          </cell>
          <cell r="EF1287">
            <v>13.21089357999881</v>
          </cell>
          <cell r="EG1287">
            <v>32.040920589999587</v>
          </cell>
          <cell r="EH1287">
            <v>10.301723630000197</v>
          </cell>
          <cell r="EI1287">
            <v>-6.136657310000146</v>
          </cell>
          <cell r="EJ1287">
            <v>0.94642713999996886</v>
          </cell>
          <cell r="EK1287">
            <v>4.9295799399997122</v>
          </cell>
          <cell r="EL1287">
            <v>1.5945490099993549</v>
          </cell>
          <cell r="EM1287">
            <v>50.608570179998424</v>
          </cell>
          <cell r="EN1287">
            <v>-8.5814374399997178</v>
          </cell>
          <cell r="EO1287">
            <v>0</v>
          </cell>
          <cell r="EP1287">
            <v>-56.050102909998714</v>
          </cell>
          <cell r="EQ1287">
            <v>4.1091204999993352</v>
          </cell>
          <cell r="ER1287">
            <v>90.450130500001251</v>
          </cell>
          <cell r="ES1287">
            <v>-32.182959470000242</v>
          </cell>
          <cell r="ET1287">
            <v>5.2625760399987485</v>
          </cell>
          <cell r="EU1287">
            <v>0</v>
          </cell>
          <cell r="EV1287">
            <v>40.528627529999994</v>
          </cell>
          <cell r="EW1287">
            <v>0</v>
          </cell>
          <cell r="EX1287">
            <v>-14.81552253000001</v>
          </cell>
          <cell r="EY1287">
            <v>35.075781199997436</v>
          </cell>
          <cell r="EZ1287">
            <v>10.947133260000555</v>
          </cell>
          <cell r="FA1287">
            <v>4.3224172399986855</v>
          </cell>
          <cell r="FB1287">
            <v>0.46781485000019529</v>
          </cell>
          <cell r="FC1287">
            <v>12.450927199999569</v>
          </cell>
          <cell r="FD1287">
            <v>28.393335179998758</v>
          </cell>
          <cell r="FE1287">
            <v>-22.302765019980143</v>
          </cell>
          <cell r="FF1287">
            <v>-35.481484760000967</v>
          </cell>
          <cell r="FG1287">
            <v>-22.479932999998709</v>
          </cell>
          <cell r="FH1287">
            <v>17.09429591999924</v>
          </cell>
          <cell r="FI1287">
            <v>0.70793209999999362</v>
          </cell>
          <cell r="FJ1287">
            <v>0</v>
          </cell>
          <cell r="FK1287">
            <v>0</v>
          </cell>
          <cell r="FL1287">
            <v>2.8063197700003002</v>
          </cell>
          <cell r="FM1287">
            <v>6.6805578199982847</v>
          </cell>
          <cell r="FN1287">
            <v>-11.160565789999964</v>
          </cell>
          <cell r="FO1287">
            <v>0.26206225000032646</v>
          </cell>
          <cell r="FP1287">
            <v>22.719124090004698</v>
          </cell>
          <cell r="FQ1287">
            <v>-3.4510734200011939</v>
          </cell>
          <cell r="FR1287">
            <v>-98.587813919992186</v>
          </cell>
          <cell r="FS1287">
            <v>3.2564787499986778</v>
          </cell>
          <cell r="FT1287">
            <v>16.352390839998407</v>
          </cell>
          <cell r="FU1287">
            <v>0.30488217000129225</v>
          </cell>
          <cell r="FV1287">
            <v>-7.104437999998936E-2</v>
          </cell>
          <cell r="FW1287">
            <v>0</v>
          </cell>
          <cell r="FX1287">
            <v>-5.1489039000000503</v>
          </cell>
          <cell r="FY1287">
            <v>0</v>
          </cell>
          <cell r="FZ1287">
            <v>-39.2416733200007</v>
          </cell>
          <cell r="GA1287">
            <v>-58.070789980000882</v>
          </cell>
          <cell r="GB1287">
            <v>0</v>
          </cell>
          <cell r="GC1287">
            <v>-16.747979140000098</v>
          </cell>
          <cell r="GD1287">
            <v>0.77882504000081099</v>
          </cell>
          <cell r="GE1287">
            <v>-36.688646580005297</v>
          </cell>
          <cell r="GF1287">
            <v>-18.849460679999538</v>
          </cell>
          <cell r="GG1287">
            <v>-9.4331374899993534</v>
          </cell>
          <cell r="GH1287">
            <v>11.547644709999986</v>
          </cell>
          <cell r="GI1287">
            <v>0</v>
          </cell>
          <cell r="GJ1287">
            <v>0</v>
          </cell>
          <cell r="GK1287">
            <v>-2.6768805799998745</v>
          </cell>
          <cell r="GL1287">
            <v>-55.791897609999978</v>
          </cell>
          <cell r="GM1287">
            <v>-1.5619615799987514</v>
          </cell>
          <cell r="GN1287">
            <v>7.2102685499985455</v>
          </cell>
          <cell r="GO1287">
            <v>0</v>
          </cell>
          <cell r="GP1287">
            <v>37.016678270003467</v>
          </cell>
          <cell r="GQ1287">
            <v>-4.1499001700012741</v>
          </cell>
          <cell r="GR1287">
            <v>21.84264791001624</v>
          </cell>
          <cell r="GS1287">
            <v>10.292755200000101</v>
          </cell>
          <cell r="GT1287">
            <v>19.169399919999705</v>
          </cell>
          <cell r="GU1287">
            <v>19.047487179999962</v>
          </cell>
          <cell r="GV1287">
            <v>17.207952490000025</v>
          </cell>
          <cell r="GW1287">
            <v>1.4217760099999168</v>
          </cell>
          <cell r="GX1287">
            <v>1.324200959999871</v>
          </cell>
          <cell r="GY1287">
            <v>-65.100697729999411</v>
          </cell>
          <cell r="GZ1287">
            <v>0.84253083000112383</v>
          </cell>
          <cell r="HA1287">
            <v>-2.8256498999980977</v>
          </cell>
          <cell r="HB1287">
            <v>16.091982889999969</v>
          </cell>
          <cell r="HC1287">
            <v>6.3642785500032915</v>
          </cell>
          <cell r="HD1287">
            <v>-1.9933684899988293</v>
          </cell>
          <cell r="HE1287">
            <v>-99.548637740008417</v>
          </cell>
          <cell r="HF1287">
            <v>5.0035760999999184</v>
          </cell>
          <cell r="HG1287">
            <v>-107.81482432000121</v>
          </cell>
          <cell r="HH1287">
            <v>1.9060200000003533</v>
          </cell>
          <cell r="HI1287">
            <v>3.8120400000000245</v>
          </cell>
          <cell r="HJ1287">
            <v>0</v>
          </cell>
          <cell r="HK1287">
            <v>-8.5772342200000367</v>
          </cell>
          <cell r="HL1287">
            <v>0.86639426999954594</v>
          </cell>
          <cell r="HM1287">
            <v>1.3383906100007152</v>
          </cell>
          <cell r="HN1287">
            <v>-1.0239618900004643</v>
          </cell>
          <cell r="HO1287">
            <v>1.4021319200001017</v>
          </cell>
          <cell r="HP1287">
            <v>6.7285530999979528</v>
          </cell>
          <cell r="HQ1287">
            <v>-3.1897233100007725</v>
          </cell>
          <cell r="HR1287">
            <v>-70.541745760012418</v>
          </cell>
          <cell r="HS1287">
            <v>-47.168303520002155</v>
          </cell>
          <cell r="HT1287">
            <v>-6.1565925899994909</v>
          </cell>
          <cell r="HU1287">
            <v>-0.28618543000084173</v>
          </cell>
          <cell r="HV1287">
            <v>3.9261473000001388</v>
          </cell>
          <cell r="HW1287">
            <v>0</v>
          </cell>
          <cell r="HX1287">
            <v>-1.0048644000003151</v>
          </cell>
          <cell r="HY1287">
            <v>1.2527077000013378</v>
          </cell>
          <cell r="HZ1287">
            <v>0</v>
          </cell>
          <cell r="IA1287">
            <v>7.076075259999925</v>
          </cell>
          <cell r="IB1287">
            <v>0</v>
          </cell>
          <cell r="IC1287">
            <v>-30.192487130001609</v>
          </cell>
          <cell r="ID1287">
            <v>2.0117570500005968</v>
          </cell>
          <cell r="IE1287">
            <v>-9.5400000000001484E-2</v>
          </cell>
          <cell r="IF1287">
            <v>0</v>
          </cell>
          <cell r="IG1287">
            <v>-9.5399999999998819E-2</v>
          </cell>
          <cell r="IH1287">
            <v>0</v>
          </cell>
          <cell r="II1287">
            <v>0</v>
          </cell>
          <cell r="IJ1287">
            <v>0</v>
          </cell>
          <cell r="IK1287">
            <v>0</v>
          </cell>
          <cell r="IL1287">
            <v>0</v>
          </cell>
          <cell r="IM1287">
            <v>0</v>
          </cell>
          <cell r="IN1287">
            <v>0</v>
          </cell>
          <cell r="IO1287">
            <v>0</v>
          </cell>
          <cell r="IP1287">
            <v>0</v>
          </cell>
          <cell r="IQ1287">
            <v>0</v>
          </cell>
          <cell r="IR1287">
            <v>0.24569999999999936</v>
          </cell>
          <cell r="IS1287">
            <v>0.24569999999999936</v>
          </cell>
          <cell r="IT1287">
            <v>0</v>
          </cell>
          <cell r="IU1287">
            <v>0</v>
          </cell>
          <cell r="IV1287">
            <v>0</v>
          </cell>
          <cell r="IW1287">
            <v>0</v>
          </cell>
          <cell r="IX1287">
            <v>0</v>
          </cell>
          <cell r="IY1287">
            <v>0</v>
          </cell>
          <cell r="IZ1287">
            <v>0</v>
          </cell>
          <cell r="JA1287">
            <v>0</v>
          </cell>
          <cell r="JB1287">
            <v>0</v>
          </cell>
          <cell r="JC1287">
            <v>0</v>
          </cell>
          <cell r="JD1287">
            <v>0</v>
          </cell>
          <cell r="JE1287">
            <v>0</v>
          </cell>
          <cell r="JF1287">
            <v>0</v>
          </cell>
          <cell r="JG1287">
            <v>0</v>
          </cell>
          <cell r="JH1287">
            <v>0</v>
          </cell>
          <cell r="JI1287">
            <v>0</v>
          </cell>
          <cell r="JJ1287">
            <v>0</v>
          </cell>
          <cell r="JK1287">
            <v>0</v>
          </cell>
          <cell r="JL1287">
            <v>0</v>
          </cell>
          <cell r="JM1287">
            <v>0</v>
          </cell>
          <cell r="JN1287">
            <v>0</v>
          </cell>
          <cell r="JO1287">
            <v>0</v>
          </cell>
          <cell r="JP1287">
            <v>0</v>
          </cell>
          <cell r="JQ1287">
            <v>0</v>
          </cell>
        </row>
        <row r="1288">
          <cell r="D1288" t="str">
            <v>GCV.EX.DJW._._29.DaveJohnston 1 OR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21.704602939999859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-2.066704310000091</v>
          </cell>
          <cell r="AZ1288">
            <v>22.868877780000275</v>
          </cell>
          <cell r="BA1288">
            <v>0.95549260000007052</v>
          </cell>
          <cell r="BB1288">
            <v>0</v>
          </cell>
          <cell r="BC1288">
            <v>0</v>
          </cell>
          <cell r="BD1288">
            <v>-5.3063130000055025E-2</v>
          </cell>
          <cell r="BE1288">
            <v>-1.1233182999985729</v>
          </cell>
          <cell r="BF1288">
            <v>-5.0956570099999965</v>
          </cell>
          <cell r="BG1288">
            <v>0.58867746000009902</v>
          </cell>
          <cell r="BH1288">
            <v>0</v>
          </cell>
          <cell r="BI1288">
            <v>0.50480700999997907</v>
          </cell>
          <cell r="BJ1288">
            <v>0</v>
          </cell>
          <cell r="BK1288">
            <v>0</v>
          </cell>
          <cell r="BL1288">
            <v>2.8788542400000097</v>
          </cell>
          <cell r="BM1288">
            <v>0</v>
          </cell>
          <cell r="BN1288">
            <v>0</v>
          </cell>
          <cell r="BO1288">
            <v>0</v>
          </cell>
          <cell r="BP1288">
            <v>0</v>
          </cell>
          <cell r="BQ1288">
            <v>0</v>
          </cell>
          <cell r="BR1288">
            <v>11.639115530000709</v>
          </cell>
          <cell r="BS1288">
            <v>-2.9085329299999998</v>
          </cell>
          <cell r="BT1288">
            <v>16.15656591000004</v>
          </cell>
          <cell r="BU1288">
            <v>0</v>
          </cell>
          <cell r="BV1288">
            <v>0</v>
          </cell>
          <cell r="BW1288">
            <v>0</v>
          </cell>
          <cell r="BX1288">
            <v>0</v>
          </cell>
          <cell r="BY1288">
            <v>-0.78321703999995407</v>
          </cell>
          <cell r="BZ1288">
            <v>0</v>
          </cell>
          <cell r="CA1288">
            <v>0</v>
          </cell>
          <cell r="CB1288">
            <v>-0.82570041000000316</v>
          </cell>
          <cell r="CC1288">
            <v>0</v>
          </cell>
          <cell r="CD1288">
            <v>0</v>
          </cell>
          <cell r="CE1288">
            <v>-89.012763379998432</v>
          </cell>
          <cell r="CF1288">
            <v>0</v>
          </cell>
          <cell r="CG1288">
            <v>0</v>
          </cell>
          <cell r="CH1288">
            <v>0</v>
          </cell>
          <cell r="CI1288">
            <v>0</v>
          </cell>
          <cell r="CJ1288">
            <v>0</v>
          </cell>
          <cell r="CK1288">
            <v>0</v>
          </cell>
          <cell r="CL1288">
            <v>-15.220206469999539</v>
          </cell>
          <cell r="CM1288">
            <v>-3.0146043299996563</v>
          </cell>
          <cell r="CN1288">
            <v>-34.262809429999834</v>
          </cell>
          <cell r="CO1288">
            <v>0</v>
          </cell>
          <cell r="CP1288">
            <v>0.24805684999978439</v>
          </cell>
          <cell r="CQ1288">
            <v>-36.763199999999983</v>
          </cell>
          <cell r="CR1288">
            <v>11.16344756000035</v>
          </cell>
          <cell r="CS1288">
            <v>0</v>
          </cell>
          <cell r="CT1288">
            <v>-1.1438580800002001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16.472249310000052</v>
          </cell>
          <cell r="CZ1288">
            <v>-1.8541043099999115</v>
          </cell>
          <cell r="DA1288">
            <v>0</v>
          </cell>
          <cell r="DB1288">
            <v>-2.3108393600000028</v>
          </cell>
          <cell r="DC1288">
            <v>0</v>
          </cell>
          <cell r="DD1288">
            <v>0</v>
          </cell>
          <cell r="DE1288">
            <v>10.263444989999698</v>
          </cell>
          <cell r="DF1288">
            <v>0</v>
          </cell>
          <cell r="DG1288">
            <v>-12.337829490000331</v>
          </cell>
          <cell r="DH1288">
            <v>-0.48940726000000723</v>
          </cell>
          <cell r="DI1288">
            <v>0</v>
          </cell>
          <cell r="DJ1288">
            <v>0</v>
          </cell>
          <cell r="DK1288">
            <v>0</v>
          </cell>
          <cell r="DL1288">
            <v>24.508799999999837</v>
          </cell>
          <cell r="DM1288">
            <v>0</v>
          </cell>
          <cell r="DN1288">
            <v>-1.4181182600000284</v>
          </cell>
          <cell r="DO1288">
            <v>0</v>
          </cell>
          <cell r="DP1288">
            <v>0</v>
          </cell>
          <cell r="DQ1288">
            <v>0</v>
          </cell>
          <cell r="DR1288">
            <v>0</v>
          </cell>
          <cell r="DS1288">
            <v>0</v>
          </cell>
          <cell r="DT1288">
            <v>0</v>
          </cell>
          <cell r="DU1288">
            <v>0</v>
          </cell>
          <cell r="DV1288">
            <v>0</v>
          </cell>
          <cell r="DW1288">
            <v>0</v>
          </cell>
          <cell r="DX1288">
            <v>0</v>
          </cell>
          <cell r="DY1288">
            <v>0</v>
          </cell>
          <cell r="DZ1288">
            <v>0</v>
          </cell>
          <cell r="EA1288">
            <v>0</v>
          </cell>
          <cell r="EB1288">
            <v>0</v>
          </cell>
          <cell r="EC1288">
            <v>0</v>
          </cell>
          <cell r="ED1288">
            <v>0</v>
          </cell>
          <cell r="EE1288">
            <v>0</v>
          </cell>
          <cell r="EF1288">
            <v>0</v>
          </cell>
          <cell r="EG1288">
            <v>0</v>
          </cell>
          <cell r="EH1288">
            <v>0</v>
          </cell>
          <cell r="EI1288">
            <v>0</v>
          </cell>
          <cell r="EJ1288">
            <v>0</v>
          </cell>
          <cell r="EK1288">
            <v>0</v>
          </cell>
          <cell r="EL1288">
            <v>0</v>
          </cell>
          <cell r="EM1288">
            <v>0</v>
          </cell>
          <cell r="EN1288">
            <v>0</v>
          </cell>
          <cell r="EO1288">
            <v>0</v>
          </cell>
          <cell r="EP1288">
            <v>0</v>
          </cell>
          <cell r="EQ1288">
            <v>0</v>
          </cell>
          <cell r="ER1288">
            <v>0</v>
          </cell>
          <cell r="ES1288">
            <v>0</v>
          </cell>
          <cell r="ET1288">
            <v>0</v>
          </cell>
          <cell r="EU1288">
            <v>0</v>
          </cell>
          <cell r="EV1288">
            <v>0</v>
          </cell>
          <cell r="EW1288">
            <v>0</v>
          </cell>
          <cell r="EX1288">
            <v>0</v>
          </cell>
          <cell r="EY1288">
            <v>0</v>
          </cell>
          <cell r="EZ1288">
            <v>0</v>
          </cell>
          <cell r="FA1288">
            <v>0</v>
          </cell>
          <cell r="FB1288">
            <v>0</v>
          </cell>
          <cell r="FC1288">
            <v>0</v>
          </cell>
          <cell r="FD1288">
            <v>0</v>
          </cell>
          <cell r="FE1288">
            <v>0</v>
          </cell>
          <cell r="FF1288">
            <v>0</v>
          </cell>
          <cell r="FG1288">
            <v>0</v>
          </cell>
          <cell r="FH1288">
            <v>0</v>
          </cell>
          <cell r="FI1288">
            <v>0</v>
          </cell>
          <cell r="FJ1288">
            <v>0</v>
          </cell>
          <cell r="FK1288">
            <v>0</v>
          </cell>
          <cell r="FL1288">
            <v>0</v>
          </cell>
          <cell r="FM1288">
            <v>0</v>
          </cell>
          <cell r="FN1288">
            <v>0</v>
          </cell>
          <cell r="FO1288">
            <v>0</v>
          </cell>
          <cell r="FP1288">
            <v>0</v>
          </cell>
          <cell r="FQ1288">
            <v>0</v>
          </cell>
          <cell r="FR1288">
            <v>0</v>
          </cell>
          <cell r="FS1288">
            <v>0</v>
          </cell>
          <cell r="FT1288">
            <v>0</v>
          </cell>
          <cell r="FU1288">
            <v>0</v>
          </cell>
          <cell r="FV1288">
            <v>0</v>
          </cell>
          <cell r="FW1288">
            <v>0</v>
          </cell>
          <cell r="FX1288">
            <v>0</v>
          </cell>
          <cell r="FY1288">
            <v>0</v>
          </cell>
          <cell r="FZ1288">
            <v>0</v>
          </cell>
          <cell r="GA1288">
            <v>0</v>
          </cell>
          <cell r="GB1288">
            <v>0</v>
          </cell>
          <cell r="GC1288">
            <v>0</v>
          </cell>
          <cell r="GD1288">
            <v>0</v>
          </cell>
          <cell r="GE1288">
            <v>0</v>
          </cell>
          <cell r="GF1288">
            <v>0</v>
          </cell>
          <cell r="GG1288">
            <v>0</v>
          </cell>
          <cell r="GH1288">
            <v>0</v>
          </cell>
          <cell r="GI1288">
            <v>0</v>
          </cell>
          <cell r="GJ1288">
            <v>0</v>
          </cell>
          <cell r="GK1288">
            <v>0</v>
          </cell>
          <cell r="GL1288">
            <v>0</v>
          </cell>
          <cell r="GM1288">
            <v>0</v>
          </cell>
          <cell r="GN1288">
            <v>0</v>
          </cell>
          <cell r="GO1288">
            <v>0</v>
          </cell>
          <cell r="GP1288">
            <v>0</v>
          </cell>
          <cell r="GQ1288">
            <v>0</v>
          </cell>
          <cell r="GR1288">
            <v>0</v>
          </cell>
          <cell r="GS1288">
            <v>0</v>
          </cell>
          <cell r="GT1288">
            <v>0</v>
          </cell>
          <cell r="GU1288">
            <v>0</v>
          </cell>
          <cell r="GV1288">
            <v>0</v>
          </cell>
          <cell r="GW1288">
            <v>0</v>
          </cell>
          <cell r="GX1288">
            <v>0</v>
          </cell>
          <cell r="GY1288">
            <v>0</v>
          </cell>
          <cell r="GZ1288">
            <v>0</v>
          </cell>
          <cell r="HA1288">
            <v>0</v>
          </cell>
          <cell r="HB1288">
            <v>0</v>
          </cell>
          <cell r="HC1288">
            <v>0</v>
          </cell>
          <cell r="HD1288">
            <v>0</v>
          </cell>
          <cell r="HE1288">
            <v>0</v>
          </cell>
          <cell r="HF1288">
            <v>0</v>
          </cell>
          <cell r="HG1288">
            <v>0</v>
          </cell>
          <cell r="HH1288">
            <v>0</v>
          </cell>
          <cell r="HI1288">
            <v>0</v>
          </cell>
          <cell r="HJ1288">
            <v>0</v>
          </cell>
          <cell r="HK1288">
            <v>0</v>
          </cell>
          <cell r="HL1288">
            <v>0</v>
          </cell>
          <cell r="HM1288">
            <v>0</v>
          </cell>
          <cell r="HN1288">
            <v>0</v>
          </cell>
          <cell r="HO1288">
            <v>0</v>
          </cell>
          <cell r="HP1288">
            <v>0</v>
          </cell>
          <cell r="HQ1288">
            <v>0</v>
          </cell>
          <cell r="HR1288">
            <v>0</v>
          </cell>
          <cell r="HS1288">
            <v>0</v>
          </cell>
          <cell r="HT1288">
            <v>0</v>
          </cell>
          <cell r="HU1288">
            <v>0</v>
          </cell>
          <cell r="HV1288">
            <v>0</v>
          </cell>
          <cell r="HW1288">
            <v>0</v>
          </cell>
          <cell r="HX1288">
            <v>0</v>
          </cell>
          <cell r="HY1288">
            <v>0</v>
          </cell>
          <cell r="HZ1288">
            <v>0</v>
          </cell>
          <cell r="IA1288">
            <v>0</v>
          </cell>
          <cell r="IB1288">
            <v>0</v>
          </cell>
          <cell r="IC1288">
            <v>0</v>
          </cell>
          <cell r="ID1288">
            <v>0</v>
          </cell>
          <cell r="IE1288">
            <v>0</v>
          </cell>
          <cell r="IF1288">
            <v>0</v>
          </cell>
          <cell r="IG1288">
            <v>0</v>
          </cell>
          <cell r="IH1288">
            <v>0</v>
          </cell>
          <cell r="II1288">
            <v>0</v>
          </cell>
          <cell r="IJ1288">
            <v>0</v>
          </cell>
          <cell r="IK1288">
            <v>0</v>
          </cell>
          <cell r="IL1288">
            <v>0</v>
          </cell>
          <cell r="IM1288">
            <v>0</v>
          </cell>
          <cell r="IN1288">
            <v>0</v>
          </cell>
          <cell r="IO1288">
            <v>0</v>
          </cell>
          <cell r="IP1288">
            <v>0</v>
          </cell>
          <cell r="IQ1288">
            <v>0</v>
          </cell>
          <cell r="IR1288">
            <v>0</v>
          </cell>
          <cell r="IS1288">
            <v>0</v>
          </cell>
          <cell r="IT1288">
            <v>0</v>
          </cell>
          <cell r="IU1288">
            <v>0</v>
          </cell>
          <cell r="IV1288">
            <v>0</v>
          </cell>
          <cell r="IW1288">
            <v>0</v>
          </cell>
          <cell r="IX1288">
            <v>0</v>
          </cell>
          <cell r="IY1288">
            <v>0</v>
          </cell>
          <cell r="IZ1288">
            <v>0</v>
          </cell>
          <cell r="JA1288">
            <v>0</v>
          </cell>
          <cell r="JB1288">
            <v>0</v>
          </cell>
          <cell r="JC1288">
            <v>0</v>
          </cell>
          <cell r="JD1288">
            <v>0</v>
          </cell>
          <cell r="JE1288">
            <v>0</v>
          </cell>
          <cell r="JF1288">
            <v>0</v>
          </cell>
          <cell r="JG1288">
            <v>0</v>
          </cell>
          <cell r="JH1288">
            <v>0</v>
          </cell>
          <cell r="JI1288">
            <v>0</v>
          </cell>
          <cell r="JJ1288">
            <v>0</v>
          </cell>
          <cell r="JK1288">
            <v>0</v>
          </cell>
          <cell r="JL1288">
            <v>0</v>
          </cell>
          <cell r="JM1288">
            <v>0</v>
          </cell>
          <cell r="JN1288">
            <v>0</v>
          </cell>
          <cell r="JO1288">
            <v>0</v>
          </cell>
          <cell r="JP1288">
            <v>0</v>
          </cell>
          <cell r="JQ1288">
            <v>0</v>
          </cell>
        </row>
        <row r="1289">
          <cell r="D1289" t="str">
            <v>GCV.EX.DJW._._29.DaveJohnston 2 OR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-5.349198000000797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14.207235740000215</v>
          </cell>
          <cell r="AZ1289">
            <v>-1.3620408599999791</v>
          </cell>
          <cell r="BA1289">
            <v>-3.2569727700000612</v>
          </cell>
          <cell r="BB1289">
            <v>0</v>
          </cell>
          <cell r="BC1289">
            <v>3.6471770000048309E-2</v>
          </cell>
          <cell r="BD1289">
            <v>-14.97389188000011</v>
          </cell>
          <cell r="BE1289">
            <v>3.2483179099999688</v>
          </cell>
          <cell r="BF1289">
            <v>0</v>
          </cell>
          <cell r="BG1289">
            <v>7.2732718699999168</v>
          </cell>
          <cell r="BH1289">
            <v>0</v>
          </cell>
          <cell r="BI1289">
            <v>0</v>
          </cell>
          <cell r="BJ1289">
            <v>0</v>
          </cell>
          <cell r="BK1289">
            <v>0</v>
          </cell>
          <cell r="BL1289">
            <v>-0.42027617000007922</v>
          </cell>
          <cell r="BM1289">
            <v>-3.6046777900003235</v>
          </cell>
          <cell r="BN1289">
            <v>0</v>
          </cell>
          <cell r="BO1289">
            <v>0</v>
          </cell>
          <cell r="BP1289">
            <v>0</v>
          </cell>
          <cell r="BQ1289">
            <v>0</v>
          </cell>
          <cell r="BR1289">
            <v>43.24567104000198</v>
          </cell>
          <cell r="BS1289">
            <v>0</v>
          </cell>
          <cell r="BT1289">
            <v>27.061800000000062</v>
          </cell>
          <cell r="BU1289">
            <v>0</v>
          </cell>
          <cell r="BV1289">
            <v>0</v>
          </cell>
          <cell r="BW1289">
            <v>0</v>
          </cell>
          <cell r="BX1289">
            <v>0</v>
          </cell>
          <cell r="BY1289">
            <v>37.578603900000189</v>
          </cell>
          <cell r="BZ1289">
            <v>-19.187434819999908</v>
          </cell>
          <cell r="CA1289">
            <v>-3.6793528599998808</v>
          </cell>
          <cell r="CB1289">
            <v>0</v>
          </cell>
          <cell r="CC1289">
            <v>1.4720548200000394</v>
          </cell>
          <cell r="CD1289">
            <v>0</v>
          </cell>
          <cell r="CE1289">
            <v>-61.018577009999717</v>
          </cell>
          <cell r="CF1289">
            <v>0</v>
          </cell>
          <cell r="CG1289">
            <v>0</v>
          </cell>
          <cell r="CH1289">
            <v>0</v>
          </cell>
          <cell r="CI1289">
            <v>0</v>
          </cell>
          <cell r="CJ1289">
            <v>0</v>
          </cell>
          <cell r="CK1289">
            <v>0</v>
          </cell>
          <cell r="CL1289">
            <v>-11.354419939999843</v>
          </cell>
          <cell r="CM1289">
            <v>-11.879758900001434</v>
          </cell>
          <cell r="CN1289">
            <v>0</v>
          </cell>
          <cell r="CO1289">
            <v>0</v>
          </cell>
          <cell r="CP1289">
            <v>0</v>
          </cell>
          <cell r="CQ1289">
            <v>-37.784398170000031</v>
          </cell>
          <cell r="CR1289">
            <v>-33.081399169999713</v>
          </cell>
          <cell r="CS1289">
            <v>0</v>
          </cell>
          <cell r="CT1289">
            <v>-1.0483027900002071</v>
          </cell>
          <cell r="CU1289">
            <v>0</v>
          </cell>
          <cell r="CV1289">
            <v>0</v>
          </cell>
          <cell r="CW1289">
            <v>0</v>
          </cell>
          <cell r="CX1289">
            <v>0</v>
          </cell>
          <cell r="CY1289">
            <v>7.9817749999619991E-2</v>
          </cell>
          <cell r="CZ1289">
            <v>-32.112914129999808</v>
          </cell>
          <cell r="DA1289">
            <v>0</v>
          </cell>
          <cell r="DB1289">
            <v>0</v>
          </cell>
          <cell r="DC1289">
            <v>0</v>
          </cell>
          <cell r="DD1289">
            <v>0</v>
          </cell>
          <cell r="DE1289">
            <v>1.3702393000003212</v>
          </cell>
          <cell r="DF1289">
            <v>-0.17399222999995345</v>
          </cell>
          <cell r="DG1289">
            <v>7.2719883799995841</v>
          </cell>
          <cell r="DH1289">
            <v>0</v>
          </cell>
          <cell r="DI1289">
            <v>0</v>
          </cell>
          <cell r="DJ1289">
            <v>0</v>
          </cell>
          <cell r="DK1289">
            <v>0</v>
          </cell>
          <cell r="DL1289">
            <v>2.6119845299999724</v>
          </cell>
          <cell r="DM1289">
            <v>-8.3397413800003051</v>
          </cell>
          <cell r="DN1289">
            <v>0</v>
          </cell>
          <cell r="DO1289">
            <v>0</v>
          </cell>
          <cell r="DP1289">
            <v>0</v>
          </cell>
          <cell r="DQ1289">
            <v>0</v>
          </cell>
          <cell r="DR1289">
            <v>0</v>
          </cell>
          <cell r="DS1289">
            <v>0</v>
          </cell>
          <cell r="DT1289">
            <v>0</v>
          </cell>
          <cell r="DU1289">
            <v>0</v>
          </cell>
          <cell r="DV1289">
            <v>0</v>
          </cell>
          <cell r="DW1289">
            <v>0</v>
          </cell>
          <cell r="DX1289">
            <v>0</v>
          </cell>
          <cell r="DY1289">
            <v>0</v>
          </cell>
          <cell r="DZ1289">
            <v>0</v>
          </cell>
          <cell r="EA1289">
            <v>0</v>
          </cell>
          <cell r="EB1289">
            <v>0</v>
          </cell>
          <cell r="EC1289">
            <v>0</v>
          </cell>
          <cell r="ED1289">
            <v>0</v>
          </cell>
          <cell r="EE1289">
            <v>0</v>
          </cell>
          <cell r="EF1289">
            <v>0</v>
          </cell>
          <cell r="EG1289">
            <v>0</v>
          </cell>
          <cell r="EH1289">
            <v>0</v>
          </cell>
          <cell r="EI1289">
            <v>0</v>
          </cell>
          <cell r="EJ1289">
            <v>0</v>
          </cell>
          <cell r="EK1289">
            <v>0</v>
          </cell>
          <cell r="EL1289">
            <v>0</v>
          </cell>
          <cell r="EM1289">
            <v>0</v>
          </cell>
          <cell r="EN1289">
            <v>0</v>
          </cell>
          <cell r="EO1289">
            <v>0</v>
          </cell>
          <cell r="EP1289">
            <v>0</v>
          </cell>
          <cell r="EQ1289">
            <v>0</v>
          </cell>
          <cell r="ER1289">
            <v>0</v>
          </cell>
          <cell r="ES1289">
            <v>0</v>
          </cell>
          <cell r="ET1289">
            <v>0</v>
          </cell>
          <cell r="EU1289">
            <v>0</v>
          </cell>
          <cell r="EV1289">
            <v>0</v>
          </cell>
          <cell r="EW1289">
            <v>0</v>
          </cell>
          <cell r="EX1289">
            <v>0</v>
          </cell>
          <cell r="EY1289">
            <v>0</v>
          </cell>
          <cell r="EZ1289">
            <v>0</v>
          </cell>
          <cell r="FA1289">
            <v>0</v>
          </cell>
          <cell r="FB1289">
            <v>0</v>
          </cell>
          <cell r="FC1289">
            <v>0</v>
          </cell>
          <cell r="FD1289">
            <v>0</v>
          </cell>
          <cell r="FE1289">
            <v>0</v>
          </cell>
          <cell r="FF1289">
            <v>0</v>
          </cell>
          <cell r="FG1289">
            <v>0</v>
          </cell>
          <cell r="FH1289">
            <v>0</v>
          </cell>
          <cell r="FI1289">
            <v>0</v>
          </cell>
          <cell r="FJ1289">
            <v>0</v>
          </cell>
          <cell r="FK1289">
            <v>0</v>
          </cell>
          <cell r="FL1289">
            <v>0</v>
          </cell>
          <cell r="FM1289">
            <v>0</v>
          </cell>
          <cell r="FN1289">
            <v>0</v>
          </cell>
          <cell r="FO1289">
            <v>0</v>
          </cell>
          <cell r="FP1289">
            <v>0</v>
          </cell>
          <cell r="FQ1289">
            <v>0</v>
          </cell>
          <cell r="FR1289">
            <v>0</v>
          </cell>
          <cell r="FS1289">
            <v>0</v>
          </cell>
          <cell r="FT1289">
            <v>0</v>
          </cell>
          <cell r="FU1289">
            <v>0</v>
          </cell>
          <cell r="FV1289">
            <v>0</v>
          </cell>
          <cell r="FW1289">
            <v>0</v>
          </cell>
          <cell r="FX1289">
            <v>0</v>
          </cell>
          <cell r="FY1289">
            <v>0</v>
          </cell>
          <cell r="FZ1289">
            <v>0</v>
          </cell>
          <cell r="GA1289">
            <v>0</v>
          </cell>
          <cell r="GB1289">
            <v>0</v>
          </cell>
          <cell r="GC1289">
            <v>0</v>
          </cell>
          <cell r="GD1289">
            <v>0</v>
          </cell>
          <cell r="GE1289">
            <v>0</v>
          </cell>
          <cell r="GF1289">
            <v>0</v>
          </cell>
          <cell r="GG1289">
            <v>0</v>
          </cell>
          <cell r="GH1289">
            <v>0</v>
          </cell>
          <cell r="GI1289">
            <v>0</v>
          </cell>
          <cell r="GJ1289">
            <v>0</v>
          </cell>
          <cell r="GK1289">
            <v>0</v>
          </cell>
          <cell r="GL1289">
            <v>0</v>
          </cell>
          <cell r="GM1289">
            <v>0</v>
          </cell>
          <cell r="GN1289">
            <v>0</v>
          </cell>
          <cell r="GO1289">
            <v>0</v>
          </cell>
          <cell r="GP1289">
            <v>0</v>
          </cell>
          <cell r="GQ1289">
            <v>0</v>
          </cell>
          <cell r="GR1289">
            <v>0</v>
          </cell>
          <cell r="GS1289">
            <v>0</v>
          </cell>
          <cell r="GT1289">
            <v>0</v>
          </cell>
          <cell r="GU1289">
            <v>0</v>
          </cell>
          <cell r="GV1289">
            <v>0</v>
          </cell>
          <cell r="GW1289">
            <v>0</v>
          </cell>
          <cell r="GX1289">
            <v>0</v>
          </cell>
          <cell r="GY1289">
            <v>0</v>
          </cell>
          <cell r="GZ1289">
            <v>0</v>
          </cell>
          <cell r="HA1289">
            <v>0</v>
          </cell>
          <cell r="HB1289">
            <v>0</v>
          </cell>
          <cell r="HC1289">
            <v>0</v>
          </cell>
          <cell r="HD1289">
            <v>0</v>
          </cell>
          <cell r="HE1289">
            <v>0</v>
          </cell>
          <cell r="HF1289">
            <v>0</v>
          </cell>
          <cell r="HG1289">
            <v>0</v>
          </cell>
          <cell r="HH1289">
            <v>0</v>
          </cell>
          <cell r="HI1289">
            <v>0</v>
          </cell>
          <cell r="HJ1289">
            <v>0</v>
          </cell>
          <cell r="HK1289">
            <v>0</v>
          </cell>
          <cell r="HL1289">
            <v>0</v>
          </cell>
          <cell r="HM1289">
            <v>0</v>
          </cell>
          <cell r="HN1289">
            <v>0</v>
          </cell>
          <cell r="HO1289">
            <v>0</v>
          </cell>
          <cell r="HP1289">
            <v>0</v>
          </cell>
          <cell r="HQ1289">
            <v>0</v>
          </cell>
          <cell r="HR1289">
            <v>0</v>
          </cell>
          <cell r="HS1289">
            <v>0</v>
          </cell>
          <cell r="HT1289">
            <v>0</v>
          </cell>
          <cell r="HU1289">
            <v>0</v>
          </cell>
          <cell r="HV1289">
            <v>0</v>
          </cell>
          <cell r="HW1289">
            <v>0</v>
          </cell>
          <cell r="HX1289">
            <v>0</v>
          </cell>
          <cell r="HY1289">
            <v>0</v>
          </cell>
          <cell r="HZ1289">
            <v>0</v>
          </cell>
          <cell r="IA1289">
            <v>0</v>
          </cell>
          <cell r="IB1289">
            <v>0</v>
          </cell>
          <cell r="IC1289">
            <v>0</v>
          </cell>
          <cell r="ID1289">
            <v>0</v>
          </cell>
          <cell r="IE1289">
            <v>0</v>
          </cell>
          <cell r="IF1289">
            <v>0</v>
          </cell>
          <cell r="IG1289">
            <v>0</v>
          </cell>
          <cell r="IH1289">
            <v>0</v>
          </cell>
          <cell r="II1289">
            <v>0</v>
          </cell>
          <cell r="IJ1289">
            <v>0</v>
          </cell>
          <cell r="IK1289">
            <v>0</v>
          </cell>
          <cell r="IL1289">
            <v>0</v>
          </cell>
          <cell r="IM1289">
            <v>0</v>
          </cell>
          <cell r="IN1289">
            <v>0</v>
          </cell>
          <cell r="IO1289">
            <v>0</v>
          </cell>
          <cell r="IP1289">
            <v>0</v>
          </cell>
          <cell r="IQ1289">
            <v>0</v>
          </cell>
          <cell r="IR1289">
            <v>0</v>
          </cell>
          <cell r="IS1289">
            <v>0</v>
          </cell>
          <cell r="IT1289">
            <v>0</v>
          </cell>
          <cell r="IU1289">
            <v>0</v>
          </cell>
          <cell r="IV1289">
            <v>0</v>
          </cell>
          <cell r="IW1289">
            <v>0</v>
          </cell>
          <cell r="IX1289">
            <v>0</v>
          </cell>
          <cell r="IY1289">
            <v>0</v>
          </cell>
          <cell r="IZ1289">
            <v>0</v>
          </cell>
          <cell r="JA1289">
            <v>0</v>
          </cell>
          <cell r="JB1289">
            <v>0</v>
          </cell>
          <cell r="JC1289">
            <v>0</v>
          </cell>
          <cell r="JD1289">
            <v>0</v>
          </cell>
          <cell r="JE1289">
            <v>0</v>
          </cell>
          <cell r="JF1289">
            <v>0</v>
          </cell>
          <cell r="JG1289">
            <v>0</v>
          </cell>
          <cell r="JH1289">
            <v>0</v>
          </cell>
          <cell r="JI1289">
            <v>0</v>
          </cell>
          <cell r="JJ1289">
            <v>0</v>
          </cell>
          <cell r="JK1289">
            <v>0</v>
          </cell>
          <cell r="JL1289">
            <v>0</v>
          </cell>
          <cell r="JM1289">
            <v>0</v>
          </cell>
          <cell r="JN1289">
            <v>0</v>
          </cell>
          <cell r="JO1289">
            <v>0</v>
          </cell>
          <cell r="JP1289">
            <v>0</v>
          </cell>
          <cell r="JQ1289">
            <v>0</v>
          </cell>
        </row>
        <row r="1290">
          <cell r="D1290" t="str">
            <v>GCV.EX.BDG._._30.JimBridger 3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  <cell r="BG1290">
            <v>0</v>
          </cell>
          <cell r="BH1290">
            <v>0</v>
          </cell>
          <cell r="BI1290">
            <v>0</v>
          </cell>
          <cell r="BJ1290">
            <v>0</v>
          </cell>
          <cell r="BK1290">
            <v>0</v>
          </cell>
          <cell r="BL1290">
            <v>0</v>
          </cell>
          <cell r="BM1290">
            <v>0</v>
          </cell>
          <cell r="BN1290">
            <v>0</v>
          </cell>
          <cell r="BO1290">
            <v>0</v>
          </cell>
          <cell r="BP1290">
            <v>0</v>
          </cell>
          <cell r="BQ1290">
            <v>0</v>
          </cell>
          <cell r="BR1290">
            <v>-8.0545099999973502E-3</v>
          </cell>
          <cell r="BS1290">
            <v>0</v>
          </cell>
          <cell r="BT1290">
            <v>0</v>
          </cell>
          <cell r="BU1290">
            <v>0</v>
          </cell>
          <cell r="BV1290">
            <v>0</v>
          </cell>
          <cell r="BW1290">
            <v>0</v>
          </cell>
          <cell r="BX1290">
            <v>0</v>
          </cell>
          <cell r="BY1290">
            <v>0</v>
          </cell>
          <cell r="BZ1290">
            <v>0</v>
          </cell>
          <cell r="CA1290">
            <v>-8.0545100000000147E-3</v>
          </cell>
          <cell r="CB1290">
            <v>0</v>
          </cell>
          <cell r="CC1290">
            <v>0</v>
          </cell>
          <cell r="CD1290">
            <v>0</v>
          </cell>
          <cell r="CE1290">
            <v>-5.4599199999998405E-2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0</v>
          </cell>
          <cell r="CK1290">
            <v>0</v>
          </cell>
          <cell r="CL1290">
            <v>-5.4599199999999737E-2</v>
          </cell>
          <cell r="CM1290">
            <v>0</v>
          </cell>
          <cell r="CN1290">
            <v>0</v>
          </cell>
          <cell r="CO1290">
            <v>0</v>
          </cell>
          <cell r="CP1290">
            <v>0</v>
          </cell>
          <cell r="CQ1290">
            <v>0</v>
          </cell>
          <cell r="CR1290">
            <v>-1.6884759999999943E-2</v>
          </cell>
          <cell r="CS1290">
            <v>0</v>
          </cell>
          <cell r="CT1290">
            <v>0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0</v>
          </cell>
          <cell r="DA1290">
            <v>0</v>
          </cell>
          <cell r="DB1290">
            <v>0</v>
          </cell>
          <cell r="DC1290">
            <v>-1.6884760000000054E-2</v>
          </cell>
          <cell r="DD1290">
            <v>0</v>
          </cell>
          <cell r="DE1290">
            <v>2.824173000000485E-2</v>
          </cell>
          <cell r="DF1290">
            <v>0</v>
          </cell>
          <cell r="DG1290">
            <v>2.8241730000001297E-2</v>
          </cell>
          <cell r="DH1290">
            <v>0</v>
          </cell>
          <cell r="DI1290">
            <v>0</v>
          </cell>
          <cell r="DJ1290">
            <v>0</v>
          </cell>
          <cell r="DK1290">
            <v>0</v>
          </cell>
          <cell r="DL1290">
            <v>0</v>
          </cell>
          <cell r="DM1290">
            <v>0</v>
          </cell>
          <cell r="DN1290">
            <v>0</v>
          </cell>
          <cell r="DO1290">
            <v>0</v>
          </cell>
          <cell r="DP1290">
            <v>0</v>
          </cell>
          <cell r="DQ1290">
            <v>0</v>
          </cell>
          <cell r="DR1290">
            <v>5.7696939999999586E-2</v>
          </cell>
          <cell r="DS1290">
            <v>0</v>
          </cell>
          <cell r="DT1290">
            <v>0</v>
          </cell>
          <cell r="DU1290">
            <v>-1.688476000000172E-2</v>
          </cell>
          <cell r="DV1290">
            <v>6.0074579999999322E-2</v>
          </cell>
          <cell r="DW1290">
            <v>6.4356649999999904E-2</v>
          </cell>
          <cell r="DX1290">
            <v>0</v>
          </cell>
          <cell r="DY1290">
            <v>-8.7623109999999116E-2</v>
          </cell>
          <cell r="DZ1290">
            <v>0</v>
          </cell>
          <cell r="EA1290">
            <v>0</v>
          </cell>
          <cell r="EB1290">
            <v>0</v>
          </cell>
          <cell r="EC1290">
            <v>0</v>
          </cell>
          <cell r="ED1290">
            <v>3.7773579999997864E-2</v>
          </cell>
          <cell r="EE1290">
            <v>0.47406971999998859</v>
          </cell>
          <cell r="EF1290">
            <v>0</v>
          </cell>
          <cell r="EG1290">
            <v>0.51001423000000301</v>
          </cell>
          <cell r="EH1290">
            <v>0</v>
          </cell>
          <cell r="EI1290">
            <v>0</v>
          </cell>
          <cell r="EJ1290">
            <v>-3.3216039999999669E-2</v>
          </cell>
          <cell r="EK1290">
            <v>0</v>
          </cell>
          <cell r="EL1290">
            <v>0</v>
          </cell>
          <cell r="EM1290">
            <v>0</v>
          </cell>
          <cell r="EN1290">
            <v>0</v>
          </cell>
          <cell r="EO1290">
            <v>0</v>
          </cell>
          <cell r="EP1290">
            <v>0</v>
          </cell>
          <cell r="EQ1290">
            <v>-2.7284700000009821E-3</v>
          </cell>
          <cell r="ER1290">
            <v>9.1126499999973021E-2</v>
          </cell>
          <cell r="ES1290">
            <v>0.11064449000000032</v>
          </cell>
          <cell r="ET1290">
            <v>0</v>
          </cell>
          <cell r="EU1290">
            <v>-3.3216040000001001E-2</v>
          </cell>
          <cell r="EV1290">
            <v>0</v>
          </cell>
          <cell r="EW1290">
            <v>9.821081999999981E-2</v>
          </cell>
          <cell r="EX1290">
            <v>0</v>
          </cell>
          <cell r="EY1290">
            <v>-0.10469999999999935</v>
          </cell>
          <cell r="EZ1290">
            <v>-8.0545000000000755E-3</v>
          </cell>
          <cell r="FA1290">
            <v>0</v>
          </cell>
          <cell r="FB1290">
            <v>0</v>
          </cell>
          <cell r="FC1290">
            <v>2.8241730000001297E-2</v>
          </cell>
          <cell r="FD1290">
            <v>0</v>
          </cell>
          <cell r="FE1290">
            <v>2.037889000000348E-2</v>
          </cell>
          <cell r="FF1290">
            <v>0</v>
          </cell>
          <cell r="FG1290">
            <v>0</v>
          </cell>
          <cell r="FH1290">
            <v>-2.8241729999999521E-2</v>
          </cell>
          <cell r="FI1290">
            <v>0</v>
          </cell>
          <cell r="FJ1290">
            <v>0</v>
          </cell>
          <cell r="FK1290">
            <v>0</v>
          </cell>
          <cell r="FL1290">
            <v>0</v>
          </cell>
          <cell r="FM1290">
            <v>-5.9785799999936273E-3</v>
          </cell>
          <cell r="FN1290">
            <v>5.4599199999998405E-2</v>
          </cell>
          <cell r="FO1290">
            <v>0</v>
          </cell>
          <cell r="FP1290">
            <v>0</v>
          </cell>
          <cell r="FQ1290">
            <v>0</v>
          </cell>
          <cell r="FR1290">
            <v>-1.6884760000010601E-2</v>
          </cell>
          <cell r="FS1290">
            <v>0</v>
          </cell>
          <cell r="FT1290">
            <v>-1.6884760000003496E-2</v>
          </cell>
          <cell r="FU1290">
            <v>0</v>
          </cell>
          <cell r="FV1290">
            <v>0</v>
          </cell>
          <cell r="FW1290">
            <v>0</v>
          </cell>
          <cell r="FX1290">
            <v>0</v>
          </cell>
          <cell r="FY1290">
            <v>0</v>
          </cell>
          <cell r="FZ1290">
            <v>0</v>
          </cell>
          <cell r="GA1290">
            <v>0</v>
          </cell>
          <cell r="GB1290">
            <v>0</v>
          </cell>
          <cell r="GC1290">
            <v>0</v>
          </cell>
          <cell r="GD1290">
            <v>0</v>
          </cell>
          <cell r="GE1290">
            <v>-0.17858746000000281</v>
          </cell>
          <cell r="GF1290">
            <v>0</v>
          </cell>
          <cell r="GG1290">
            <v>-0.17858746000000103</v>
          </cell>
          <cell r="GH1290">
            <v>0</v>
          </cell>
          <cell r="GI1290">
            <v>0</v>
          </cell>
          <cell r="GJ1290">
            <v>0</v>
          </cell>
          <cell r="GK1290">
            <v>0</v>
          </cell>
          <cell r="GL1290">
            <v>0</v>
          </cell>
          <cell r="GM1290">
            <v>0</v>
          </cell>
          <cell r="GN1290">
            <v>0</v>
          </cell>
          <cell r="GO1290">
            <v>0</v>
          </cell>
          <cell r="GP1290">
            <v>0</v>
          </cell>
          <cell r="GQ1290">
            <v>0</v>
          </cell>
          <cell r="GR1290">
            <v>0.30604548999998826</v>
          </cell>
          <cell r="GS1290">
            <v>0</v>
          </cell>
          <cell r="GT1290">
            <v>0</v>
          </cell>
          <cell r="GU1290">
            <v>0.31409999999999982</v>
          </cell>
          <cell r="GV1290">
            <v>0</v>
          </cell>
          <cell r="GW1290">
            <v>0</v>
          </cell>
          <cell r="GX1290">
            <v>0</v>
          </cell>
          <cell r="GY1290">
            <v>0</v>
          </cell>
          <cell r="GZ1290">
            <v>-8.0545100000009029E-3</v>
          </cell>
          <cell r="HA1290">
            <v>0</v>
          </cell>
          <cell r="HB1290">
            <v>0</v>
          </cell>
          <cell r="HC1290">
            <v>0</v>
          </cell>
          <cell r="HD1290">
            <v>0</v>
          </cell>
          <cell r="HE1290">
            <v>0</v>
          </cell>
          <cell r="HF1290">
            <v>0</v>
          </cell>
          <cell r="HG1290">
            <v>0</v>
          </cell>
          <cell r="HH1290">
            <v>0</v>
          </cell>
          <cell r="HI1290">
            <v>0</v>
          </cell>
          <cell r="HJ1290">
            <v>0</v>
          </cell>
          <cell r="HK1290">
            <v>0</v>
          </cell>
          <cell r="HL1290">
            <v>0</v>
          </cell>
          <cell r="HM1290">
            <v>0</v>
          </cell>
          <cell r="HN1290">
            <v>0</v>
          </cell>
          <cell r="HO1290">
            <v>0</v>
          </cell>
          <cell r="HP1290">
            <v>0</v>
          </cell>
          <cell r="HQ1290">
            <v>0</v>
          </cell>
          <cell r="HR1290">
            <v>-7.1483959999994795E-2</v>
          </cell>
          <cell r="HS1290">
            <v>0</v>
          </cell>
          <cell r="HT1290">
            <v>-0.10470000000000113</v>
          </cell>
          <cell r="HU1290">
            <v>0</v>
          </cell>
          <cell r="HV1290">
            <v>0</v>
          </cell>
          <cell r="HW1290">
            <v>0</v>
          </cell>
          <cell r="HX1290">
            <v>0</v>
          </cell>
          <cell r="HY1290">
            <v>0</v>
          </cell>
          <cell r="HZ1290">
            <v>0</v>
          </cell>
          <cell r="IA1290">
            <v>0</v>
          </cell>
          <cell r="IB1290">
            <v>0</v>
          </cell>
          <cell r="IC1290">
            <v>3.3216039999999225E-2</v>
          </cell>
          <cell r="ID1290">
            <v>0</v>
          </cell>
          <cell r="IE1290">
            <v>-0.18448927000000026</v>
          </cell>
          <cell r="IF1290">
            <v>0</v>
          </cell>
          <cell r="IG1290">
            <v>-0.10470000000000113</v>
          </cell>
          <cell r="IH1290">
            <v>0</v>
          </cell>
          <cell r="II1290">
            <v>0</v>
          </cell>
          <cell r="IJ1290">
            <v>0</v>
          </cell>
          <cell r="IK1290">
            <v>0</v>
          </cell>
          <cell r="IL1290">
            <v>0</v>
          </cell>
          <cell r="IM1290">
            <v>-4.657322999999991E-2</v>
          </cell>
          <cell r="IN1290">
            <v>0</v>
          </cell>
          <cell r="IO1290">
            <v>0</v>
          </cell>
          <cell r="IP1290">
            <v>-3.3216039999999225E-2</v>
          </cell>
          <cell r="IQ1290">
            <v>0</v>
          </cell>
          <cell r="IR1290">
            <v>-0.2305788299999989</v>
          </cell>
          <cell r="IS1290">
            <v>0</v>
          </cell>
          <cell r="IT1290">
            <v>-5.4599199999998405E-2</v>
          </cell>
          <cell r="IU1290">
            <v>0</v>
          </cell>
          <cell r="IV1290">
            <v>0</v>
          </cell>
          <cell r="IW1290">
            <v>0</v>
          </cell>
          <cell r="IX1290">
            <v>0</v>
          </cell>
          <cell r="IY1290">
            <v>0</v>
          </cell>
          <cell r="IZ1290">
            <v>0</v>
          </cell>
          <cell r="JA1290">
            <v>-0.17597963000000005</v>
          </cell>
          <cell r="JB1290">
            <v>0</v>
          </cell>
          <cell r="JC1290">
            <v>0</v>
          </cell>
          <cell r="JD1290">
            <v>0</v>
          </cell>
          <cell r="JE1290">
            <v>0</v>
          </cell>
          <cell r="JF1290">
            <v>0</v>
          </cell>
          <cell r="JG1290">
            <v>0</v>
          </cell>
          <cell r="JH1290">
            <v>0</v>
          </cell>
          <cell r="JI1290">
            <v>0</v>
          </cell>
          <cell r="JJ1290">
            <v>0</v>
          </cell>
          <cell r="JK1290">
            <v>0</v>
          </cell>
          <cell r="JL1290">
            <v>0</v>
          </cell>
          <cell r="JM1290">
            <v>0</v>
          </cell>
          <cell r="JN1290">
            <v>0</v>
          </cell>
          <cell r="JO1290">
            <v>0</v>
          </cell>
          <cell r="JP1290">
            <v>0</v>
          </cell>
          <cell r="JQ1290">
            <v>0</v>
          </cell>
        </row>
        <row r="1291">
          <cell r="D1291" t="str">
            <v>GCV.EX.BDG._._30.JimBridger 4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  <cell r="BG1291">
            <v>0</v>
          </cell>
          <cell r="BH1291">
            <v>0</v>
          </cell>
          <cell r="BI1291">
            <v>0</v>
          </cell>
          <cell r="BJ1291">
            <v>0</v>
          </cell>
          <cell r="BK1291">
            <v>0</v>
          </cell>
          <cell r="BL1291">
            <v>0</v>
          </cell>
          <cell r="BM1291">
            <v>0</v>
          </cell>
          <cell r="BN1291">
            <v>0</v>
          </cell>
          <cell r="BO1291">
            <v>0</v>
          </cell>
          <cell r="BP1291">
            <v>0</v>
          </cell>
          <cell r="BQ1291">
            <v>0</v>
          </cell>
          <cell r="BR1291">
            <v>3.6927939999999992E-2</v>
          </cell>
          <cell r="BS1291">
            <v>0</v>
          </cell>
          <cell r="BT1291">
            <v>0</v>
          </cell>
          <cell r="BU1291">
            <v>0</v>
          </cell>
          <cell r="BV1291">
            <v>0</v>
          </cell>
          <cell r="BW1291">
            <v>0</v>
          </cell>
          <cell r="BX1291">
            <v>0</v>
          </cell>
          <cell r="BY1291">
            <v>0</v>
          </cell>
          <cell r="BZ1291">
            <v>0</v>
          </cell>
          <cell r="CA1291">
            <v>3.6927939999999992E-2</v>
          </cell>
          <cell r="CB1291">
            <v>0</v>
          </cell>
          <cell r="CC1291">
            <v>0</v>
          </cell>
          <cell r="CD1291">
            <v>0</v>
          </cell>
          <cell r="CE1291">
            <v>0</v>
          </cell>
          <cell r="CF1291">
            <v>0</v>
          </cell>
          <cell r="CG1291">
            <v>0</v>
          </cell>
          <cell r="CH1291">
            <v>0</v>
          </cell>
          <cell r="CI1291">
            <v>0</v>
          </cell>
          <cell r="CJ1291">
            <v>0</v>
          </cell>
          <cell r="CK1291">
            <v>0</v>
          </cell>
          <cell r="CL1291">
            <v>0</v>
          </cell>
          <cell r="CM1291">
            <v>0</v>
          </cell>
          <cell r="CN1291">
            <v>0</v>
          </cell>
          <cell r="CO1291">
            <v>0</v>
          </cell>
          <cell r="CP1291">
            <v>0</v>
          </cell>
          <cell r="CQ1291">
            <v>0</v>
          </cell>
          <cell r="CR1291">
            <v>-0.10529999999999973</v>
          </cell>
          <cell r="CS1291">
            <v>0</v>
          </cell>
          <cell r="CT1291">
            <v>0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-0.10529999999999795</v>
          </cell>
          <cell r="DA1291">
            <v>0</v>
          </cell>
          <cell r="DB1291">
            <v>0</v>
          </cell>
          <cell r="DC1291">
            <v>0</v>
          </cell>
          <cell r="DD1291">
            <v>0</v>
          </cell>
          <cell r="DE1291">
            <v>-7.4569900000085454E-3</v>
          </cell>
          <cell r="DF1291">
            <v>0</v>
          </cell>
          <cell r="DG1291">
            <v>-7.4569900000001077E-3</v>
          </cell>
          <cell r="DH1291">
            <v>0</v>
          </cell>
          <cell r="DI1291">
            <v>0</v>
          </cell>
          <cell r="DJ1291">
            <v>0</v>
          </cell>
          <cell r="DK1291">
            <v>0</v>
          </cell>
          <cell r="DL1291">
            <v>0</v>
          </cell>
          <cell r="DM1291">
            <v>0</v>
          </cell>
          <cell r="DN1291">
            <v>0</v>
          </cell>
          <cell r="DO1291">
            <v>0</v>
          </cell>
          <cell r="DP1291">
            <v>0</v>
          </cell>
          <cell r="DQ1291">
            <v>0</v>
          </cell>
          <cell r="DR1291">
            <v>-0.10529999999999973</v>
          </cell>
          <cell r="DS1291">
            <v>0</v>
          </cell>
          <cell r="DT1291">
            <v>0</v>
          </cell>
          <cell r="DU1291">
            <v>-0.10529999999999973</v>
          </cell>
          <cell r="DV1291">
            <v>0</v>
          </cell>
          <cell r="DW1291">
            <v>0</v>
          </cell>
          <cell r="DX1291">
            <v>0</v>
          </cell>
          <cell r="DY1291">
            <v>0</v>
          </cell>
          <cell r="DZ1291">
            <v>0</v>
          </cell>
          <cell r="EA1291">
            <v>0</v>
          </cell>
          <cell r="EB1291">
            <v>0</v>
          </cell>
          <cell r="EC1291">
            <v>0</v>
          </cell>
          <cell r="ED1291">
            <v>0</v>
          </cell>
          <cell r="EE1291">
            <v>0.57464367000000038</v>
          </cell>
          <cell r="EF1291">
            <v>0.57464367000000038</v>
          </cell>
          <cell r="EG1291">
            <v>0</v>
          </cell>
          <cell r="EH1291">
            <v>0.1053000000000015</v>
          </cell>
          <cell r="EI1291">
            <v>-0.10529999999999973</v>
          </cell>
          <cell r="EJ1291">
            <v>0</v>
          </cell>
          <cell r="EK1291">
            <v>0</v>
          </cell>
          <cell r="EL1291">
            <v>0</v>
          </cell>
          <cell r="EM1291">
            <v>0</v>
          </cell>
          <cell r="EN1291">
            <v>0</v>
          </cell>
          <cell r="EO1291">
            <v>0</v>
          </cell>
          <cell r="EP1291">
            <v>0</v>
          </cell>
          <cell r="EQ1291">
            <v>0</v>
          </cell>
          <cell r="ER1291">
            <v>0</v>
          </cell>
          <cell r="ES1291">
            <v>0</v>
          </cell>
          <cell r="ET1291">
            <v>0</v>
          </cell>
          <cell r="EU1291">
            <v>0</v>
          </cell>
          <cell r="EV1291">
            <v>0</v>
          </cell>
          <cell r="EW1291">
            <v>0</v>
          </cell>
          <cell r="EX1291">
            <v>0</v>
          </cell>
          <cell r="EY1291">
            <v>0</v>
          </cell>
          <cell r="EZ1291">
            <v>0</v>
          </cell>
          <cell r="FA1291">
            <v>0</v>
          </cell>
          <cell r="FB1291">
            <v>0</v>
          </cell>
          <cell r="FC1291">
            <v>0</v>
          </cell>
          <cell r="FD1291">
            <v>0</v>
          </cell>
          <cell r="FE1291">
            <v>-0.11166199000000177</v>
          </cell>
          <cell r="FF1291">
            <v>0</v>
          </cell>
          <cell r="FG1291">
            <v>0</v>
          </cell>
          <cell r="FH1291">
            <v>0</v>
          </cell>
          <cell r="FI1291">
            <v>0</v>
          </cell>
          <cell r="FJ1291">
            <v>0</v>
          </cell>
          <cell r="FK1291">
            <v>0</v>
          </cell>
          <cell r="FL1291">
            <v>0</v>
          </cell>
          <cell r="FM1291">
            <v>0</v>
          </cell>
          <cell r="FN1291">
            <v>-6.3619899999984852E-3</v>
          </cell>
          <cell r="FO1291">
            <v>0</v>
          </cell>
          <cell r="FP1291">
            <v>0</v>
          </cell>
          <cell r="FQ1291">
            <v>-0.10529999999999995</v>
          </cell>
          <cell r="FR1291">
            <v>0</v>
          </cell>
          <cell r="FS1291">
            <v>0</v>
          </cell>
          <cell r="FT1291">
            <v>0</v>
          </cell>
          <cell r="FU1291">
            <v>0</v>
          </cell>
          <cell r="FV1291">
            <v>0</v>
          </cell>
          <cell r="FW1291">
            <v>0</v>
          </cell>
          <cell r="FX1291">
            <v>0</v>
          </cell>
          <cell r="FY1291">
            <v>0</v>
          </cell>
          <cell r="FZ1291">
            <v>0</v>
          </cell>
          <cell r="GA1291">
            <v>0</v>
          </cell>
          <cell r="GB1291">
            <v>0</v>
          </cell>
          <cell r="GC1291">
            <v>0</v>
          </cell>
          <cell r="GD1291">
            <v>0</v>
          </cell>
          <cell r="GE1291">
            <v>0.26694599999999014</v>
          </cell>
          <cell r="GF1291">
            <v>0</v>
          </cell>
          <cell r="GG1291">
            <v>0</v>
          </cell>
          <cell r="GH1291">
            <v>0.17422022999999953</v>
          </cell>
          <cell r="GI1291">
            <v>0</v>
          </cell>
          <cell r="GJ1291">
            <v>0</v>
          </cell>
          <cell r="GK1291">
            <v>0</v>
          </cell>
          <cell r="GL1291">
            <v>0</v>
          </cell>
          <cell r="GM1291">
            <v>0</v>
          </cell>
          <cell r="GN1291">
            <v>0</v>
          </cell>
          <cell r="GO1291">
            <v>0</v>
          </cell>
          <cell r="GP1291">
            <v>9.2725769999999486E-2</v>
          </cell>
          <cell r="GQ1291">
            <v>0</v>
          </cell>
          <cell r="GR1291">
            <v>-0.10529999999999973</v>
          </cell>
          <cell r="GS1291">
            <v>-0.10530000000000328</v>
          </cell>
          <cell r="GT1291">
            <v>0</v>
          </cell>
          <cell r="GU1291">
            <v>0</v>
          </cell>
          <cell r="GV1291">
            <v>0</v>
          </cell>
          <cell r="GW1291">
            <v>0</v>
          </cell>
          <cell r="GX1291">
            <v>0</v>
          </cell>
          <cell r="GY1291">
            <v>0</v>
          </cell>
          <cell r="GZ1291">
            <v>0</v>
          </cell>
          <cell r="HA1291">
            <v>0</v>
          </cell>
          <cell r="HB1291">
            <v>0</v>
          </cell>
          <cell r="HC1291">
            <v>0</v>
          </cell>
          <cell r="HD1291">
            <v>0</v>
          </cell>
          <cell r="HE1291">
            <v>4.1126370000000634E-2</v>
          </cell>
          <cell r="HF1291">
            <v>0</v>
          </cell>
          <cell r="HG1291">
            <v>0</v>
          </cell>
          <cell r="HH1291">
            <v>0</v>
          </cell>
          <cell r="HI1291">
            <v>0</v>
          </cell>
          <cell r="HJ1291">
            <v>0</v>
          </cell>
          <cell r="HK1291">
            <v>4.112637000000019E-2</v>
          </cell>
          <cell r="HL1291">
            <v>0</v>
          </cell>
          <cell r="HM1291">
            <v>0</v>
          </cell>
          <cell r="HN1291">
            <v>0</v>
          </cell>
          <cell r="HO1291">
            <v>0</v>
          </cell>
          <cell r="HP1291">
            <v>0</v>
          </cell>
          <cell r="HQ1291">
            <v>0</v>
          </cell>
          <cell r="HR1291">
            <v>-1.2942977300000109</v>
          </cell>
          <cell r="HS1291">
            <v>-0.46118592999999919</v>
          </cell>
          <cell r="HT1291">
            <v>0</v>
          </cell>
          <cell r="HU1291">
            <v>-0.67929128000000105</v>
          </cell>
          <cell r="HV1291">
            <v>0</v>
          </cell>
          <cell r="HW1291">
            <v>0</v>
          </cell>
          <cell r="HX1291">
            <v>3.5610560000000291E-2</v>
          </cell>
          <cell r="HY1291">
            <v>0</v>
          </cell>
          <cell r="HZ1291">
            <v>-2.4101800000000395E-2</v>
          </cell>
          <cell r="IA1291">
            <v>-0.16532927999999814</v>
          </cell>
          <cell r="IB1291">
            <v>0</v>
          </cell>
          <cell r="IC1291">
            <v>0</v>
          </cell>
          <cell r="ID1291">
            <v>0</v>
          </cell>
          <cell r="IE1291">
            <v>-0.6821861400000131</v>
          </cell>
          <cell r="IF1291">
            <v>-0.30772692000000035</v>
          </cell>
          <cell r="IG1291">
            <v>0</v>
          </cell>
          <cell r="IH1291">
            <v>-0.42856489000000053</v>
          </cell>
          <cell r="II1291">
            <v>0</v>
          </cell>
          <cell r="IJ1291">
            <v>0</v>
          </cell>
          <cell r="IK1291">
            <v>0</v>
          </cell>
          <cell r="IL1291">
            <v>0</v>
          </cell>
          <cell r="IM1291">
            <v>0</v>
          </cell>
          <cell r="IN1291">
            <v>0</v>
          </cell>
          <cell r="IO1291">
            <v>0</v>
          </cell>
          <cell r="IP1291">
            <v>5.410566999999844E-2</v>
          </cell>
          <cell r="IQ1291">
            <v>0</v>
          </cell>
          <cell r="IR1291">
            <v>8.659699999995496E-3</v>
          </cell>
          <cell r="IS1291">
            <v>0</v>
          </cell>
          <cell r="IT1291">
            <v>-3.5610559999998515E-2</v>
          </cell>
          <cell r="IU1291">
            <v>0</v>
          </cell>
          <cell r="IV1291">
            <v>0</v>
          </cell>
          <cell r="IW1291">
            <v>0</v>
          </cell>
          <cell r="IX1291">
            <v>0</v>
          </cell>
          <cell r="IY1291">
            <v>0</v>
          </cell>
          <cell r="IZ1291">
            <v>0.10529999999999973</v>
          </cell>
          <cell r="JA1291">
            <v>-6.1029739999998611E-2</v>
          </cell>
          <cell r="JB1291">
            <v>0</v>
          </cell>
          <cell r="JC1291">
            <v>0</v>
          </cell>
          <cell r="JD1291">
            <v>0</v>
          </cell>
          <cell r="JE1291">
            <v>0</v>
          </cell>
          <cell r="JF1291">
            <v>0</v>
          </cell>
          <cell r="JG1291">
            <v>0</v>
          </cell>
          <cell r="JH1291">
            <v>0</v>
          </cell>
          <cell r="JI1291">
            <v>0</v>
          </cell>
          <cell r="JJ1291">
            <v>0</v>
          </cell>
          <cell r="JK1291">
            <v>0</v>
          </cell>
          <cell r="JL1291">
            <v>0</v>
          </cell>
          <cell r="JM1291">
            <v>0</v>
          </cell>
          <cell r="JN1291">
            <v>0</v>
          </cell>
          <cell r="JO1291">
            <v>0</v>
          </cell>
          <cell r="JP1291">
            <v>0</v>
          </cell>
          <cell r="JQ1291">
            <v>0</v>
          </cell>
        </row>
        <row r="1292">
          <cell r="D1292" t="str">
            <v>GCV.EX.DJW._._30.DaveJohnston 4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G1292">
            <v>0</v>
          </cell>
          <cell r="BH1292">
            <v>0</v>
          </cell>
          <cell r="BI1292">
            <v>0</v>
          </cell>
          <cell r="BJ1292">
            <v>0</v>
          </cell>
          <cell r="BK1292">
            <v>0</v>
          </cell>
          <cell r="BL1292">
            <v>0</v>
          </cell>
          <cell r="BM1292">
            <v>0</v>
          </cell>
          <cell r="BN1292">
            <v>0</v>
          </cell>
          <cell r="BO1292">
            <v>0</v>
          </cell>
          <cell r="BP1292">
            <v>0</v>
          </cell>
          <cell r="BQ1292">
            <v>0</v>
          </cell>
          <cell r="BR1292">
            <v>-6.4279599999998993E-3</v>
          </cell>
          <cell r="BS1292">
            <v>-6.4279599999998993E-3</v>
          </cell>
          <cell r="BT1292">
            <v>0</v>
          </cell>
          <cell r="BU1292">
            <v>0</v>
          </cell>
          <cell r="BV1292">
            <v>0</v>
          </cell>
          <cell r="BW1292">
            <v>0</v>
          </cell>
          <cell r="BX1292">
            <v>0</v>
          </cell>
          <cell r="BY1292">
            <v>0</v>
          </cell>
          <cell r="BZ1292">
            <v>0</v>
          </cell>
          <cell r="CA1292">
            <v>0</v>
          </cell>
          <cell r="CB1292">
            <v>0</v>
          </cell>
          <cell r="CC1292">
            <v>0</v>
          </cell>
          <cell r="CD1292">
            <v>0</v>
          </cell>
          <cell r="CE1292">
            <v>0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0</v>
          </cell>
          <cell r="CK1292">
            <v>0</v>
          </cell>
          <cell r="CL1292">
            <v>0</v>
          </cell>
          <cell r="CM1292">
            <v>0</v>
          </cell>
          <cell r="CN1292">
            <v>0</v>
          </cell>
          <cell r="CO1292">
            <v>0</v>
          </cell>
          <cell r="CP1292">
            <v>0</v>
          </cell>
          <cell r="CQ1292">
            <v>0</v>
          </cell>
          <cell r="CR1292">
            <v>6.4279499999990719E-3</v>
          </cell>
          <cell r="CS1292">
            <v>0</v>
          </cell>
          <cell r="CT1292">
            <v>6.4279499999999601E-3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0</v>
          </cell>
          <cell r="DA1292">
            <v>0</v>
          </cell>
          <cell r="DB1292">
            <v>0</v>
          </cell>
          <cell r="DC1292">
            <v>0</v>
          </cell>
          <cell r="DD1292">
            <v>0</v>
          </cell>
          <cell r="DE1292">
            <v>0</v>
          </cell>
          <cell r="DF1292">
            <v>0</v>
          </cell>
          <cell r="DG1292">
            <v>0</v>
          </cell>
          <cell r="DH1292">
            <v>0</v>
          </cell>
          <cell r="DI1292">
            <v>0</v>
          </cell>
          <cell r="DJ1292">
            <v>0</v>
          </cell>
          <cell r="DK1292">
            <v>0</v>
          </cell>
          <cell r="DL1292">
            <v>0</v>
          </cell>
          <cell r="DM1292">
            <v>0</v>
          </cell>
          <cell r="DN1292">
            <v>0</v>
          </cell>
          <cell r="DO1292">
            <v>0</v>
          </cell>
          <cell r="DP1292">
            <v>0</v>
          </cell>
          <cell r="DQ1292">
            <v>0</v>
          </cell>
          <cell r="DR1292">
            <v>1.2821327300000007</v>
          </cell>
          <cell r="DS1292">
            <v>0</v>
          </cell>
          <cell r="DT1292">
            <v>1.288560679999998</v>
          </cell>
          <cell r="DU1292">
            <v>0</v>
          </cell>
          <cell r="DV1292">
            <v>9.2572049999999795E-2</v>
          </cell>
          <cell r="DW1292">
            <v>0</v>
          </cell>
          <cell r="DX1292">
            <v>0</v>
          </cell>
          <cell r="DY1292">
            <v>0</v>
          </cell>
          <cell r="DZ1292">
            <v>0</v>
          </cell>
          <cell r="EA1292">
            <v>0</v>
          </cell>
          <cell r="EB1292">
            <v>-9.9000000000000199E-2</v>
          </cell>
          <cell r="EC1292">
            <v>0</v>
          </cell>
          <cell r="ED1292">
            <v>0</v>
          </cell>
          <cell r="EE1292">
            <v>3.3753549999993027E-2</v>
          </cell>
          <cell r="EF1292">
            <v>3.3753549999998356E-2</v>
          </cell>
          <cell r="EG1292">
            <v>0</v>
          </cell>
          <cell r="EH1292">
            <v>0</v>
          </cell>
          <cell r="EI1292">
            <v>0</v>
          </cell>
          <cell r="EJ1292">
            <v>0</v>
          </cell>
          <cell r="EK1292">
            <v>0</v>
          </cell>
          <cell r="EL1292">
            <v>0</v>
          </cell>
          <cell r="EM1292">
            <v>0</v>
          </cell>
          <cell r="EN1292">
            <v>0</v>
          </cell>
          <cell r="EO1292">
            <v>0</v>
          </cell>
          <cell r="EP1292">
            <v>0</v>
          </cell>
          <cell r="EQ1292">
            <v>0</v>
          </cell>
          <cell r="ER1292">
            <v>-0.22663387000000057</v>
          </cell>
          <cell r="ES1292">
            <v>-0.16996353999999947</v>
          </cell>
          <cell r="ET1292">
            <v>0</v>
          </cell>
          <cell r="EU1292">
            <v>0</v>
          </cell>
          <cell r="EV1292">
            <v>0</v>
          </cell>
          <cell r="EW1292">
            <v>0</v>
          </cell>
          <cell r="EX1292">
            <v>0</v>
          </cell>
          <cell r="EY1292">
            <v>-5.6670329999999769E-2</v>
          </cell>
          <cell r="EZ1292">
            <v>0</v>
          </cell>
          <cell r="FA1292">
            <v>0</v>
          </cell>
          <cell r="FB1292">
            <v>0</v>
          </cell>
          <cell r="FC1292">
            <v>0</v>
          </cell>
          <cell r="FD1292">
            <v>0</v>
          </cell>
          <cell r="FE1292">
            <v>0</v>
          </cell>
          <cell r="FF1292">
            <v>0</v>
          </cell>
          <cell r="FG1292">
            <v>0</v>
          </cell>
          <cell r="FH1292">
            <v>0</v>
          </cell>
          <cell r="FI1292">
            <v>0</v>
          </cell>
          <cell r="FJ1292">
            <v>0</v>
          </cell>
          <cell r="FK1292">
            <v>0</v>
          </cell>
          <cell r="FL1292">
            <v>0</v>
          </cell>
          <cell r="FM1292">
            <v>0</v>
          </cell>
          <cell r="FN1292">
            <v>0</v>
          </cell>
          <cell r="FO1292">
            <v>0</v>
          </cell>
          <cell r="FP1292">
            <v>0</v>
          </cell>
          <cell r="FQ1292">
            <v>0</v>
          </cell>
          <cell r="FR1292">
            <v>-9.25720400000003E-2</v>
          </cell>
          <cell r="FS1292">
            <v>0</v>
          </cell>
          <cell r="FT1292">
            <v>0</v>
          </cell>
          <cell r="FU1292">
            <v>0</v>
          </cell>
          <cell r="FV1292">
            <v>0</v>
          </cell>
          <cell r="FW1292">
            <v>0</v>
          </cell>
          <cell r="FX1292">
            <v>0</v>
          </cell>
          <cell r="FY1292">
            <v>0</v>
          </cell>
          <cell r="FZ1292">
            <v>0</v>
          </cell>
          <cell r="GA1292">
            <v>0</v>
          </cell>
          <cell r="GB1292">
            <v>0</v>
          </cell>
          <cell r="GC1292">
            <v>-9.2572039999998523E-2</v>
          </cell>
          <cell r="GD1292">
            <v>0</v>
          </cell>
          <cell r="GE1292">
            <v>0</v>
          </cell>
          <cell r="GF1292">
            <v>0</v>
          </cell>
          <cell r="GG1292">
            <v>0</v>
          </cell>
          <cell r="GH1292">
            <v>0</v>
          </cell>
          <cell r="GI1292">
            <v>0</v>
          </cell>
          <cell r="GJ1292">
            <v>0</v>
          </cell>
          <cell r="GK1292">
            <v>0</v>
          </cell>
          <cell r="GL1292">
            <v>0</v>
          </cell>
          <cell r="GM1292">
            <v>0</v>
          </cell>
          <cell r="GN1292">
            <v>0</v>
          </cell>
          <cell r="GO1292">
            <v>0</v>
          </cell>
          <cell r="GP1292">
            <v>0</v>
          </cell>
          <cell r="GQ1292">
            <v>0</v>
          </cell>
          <cell r="GR1292">
            <v>0</v>
          </cell>
          <cell r="GS1292">
            <v>0</v>
          </cell>
          <cell r="GT1292">
            <v>0</v>
          </cell>
          <cell r="GU1292">
            <v>0</v>
          </cell>
          <cell r="GV1292">
            <v>0</v>
          </cell>
          <cell r="GW1292">
            <v>0</v>
          </cell>
          <cell r="GX1292">
            <v>0</v>
          </cell>
          <cell r="GY1292">
            <v>0</v>
          </cell>
          <cell r="GZ1292">
            <v>0</v>
          </cell>
          <cell r="HA1292">
            <v>0</v>
          </cell>
          <cell r="HB1292">
            <v>0</v>
          </cell>
          <cell r="HC1292">
            <v>0</v>
          </cell>
          <cell r="HD1292">
            <v>0</v>
          </cell>
          <cell r="HE1292">
            <v>9.25720400000003E-2</v>
          </cell>
          <cell r="HF1292">
            <v>0</v>
          </cell>
          <cell r="HG1292">
            <v>0</v>
          </cell>
          <cell r="HH1292">
            <v>0</v>
          </cell>
          <cell r="HI1292">
            <v>0</v>
          </cell>
          <cell r="HJ1292">
            <v>0</v>
          </cell>
          <cell r="HK1292">
            <v>0</v>
          </cell>
          <cell r="HL1292">
            <v>0</v>
          </cell>
          <cell r="HM1292">
            <v>0</v>
          </cell>
          <cell r="HN1292">
            <v>0</v>
          </cell>
          <cell r="HO1292">
            <v>9.2572040000000078E-2</v>
          </cell>
          <cell r="HP1292">
            <v>0</v>
          </cell>
          <cell r="HQ1292">
            <v>0</v>
          </cell>
          <cell r="HR1292">
            <v>0</v>
          </cell>
          <cell r="HS1292">
            <v>0</v>
          </cell>
          <cell r="HT1292">
            <v>0</v>
          </cell>
          <cell r="HU1292">
            <v>0</v>
          </cell>
          <cell r="HV1292">
            <v>0</v>
          </cell>
          <cell r="HW1292">
            <v>0</v>
          </cell>
          <cell r="HX1292">
            <v>0</v>
          </cell>
          <cell r="HY1292">
            <v>0</v>
          </cell>
          <cell r="HZ1292">
            <v>0</v>
          </cell>
          <cell r="IA1292">
            <v>0</v>
          </cell>
          <cell r="IB1292">
            <v>0</v>
          </cell>
          <cell r="IC1292">
            <v>0</v>
          </cell>
          <cell r="ID1292">
            <v>0</v>
          </cell>
          <cell r="IE1292">
            <v>0</v>
          </cell>
          <cell r="IF1292">
            <v>0</v>
          </cell>
          <cell r="IG1292">
            <v>0</v>
          </cell>
          <cell r="IH1292">
            <v>0</v>
          </cell>
          <cell r="II1292">
            <v>0</v>
          </cell>
          <cell r="IJ1292">
            <v>0</v>
          </cell>
          <cell r="IK1292">
            <v>0</v>
          </cell>
          <cell r="IL1292">
            <v>0</v>
          </cell>
          <cell r="IM1292">
            <v>0</v>
          </cell>
          <cell r="IN1292">
            <v>0</v>
          </cell>
          <cell r="IO1292">
            <v>0</v>
          </cell>
          <cell r="IP1292">
            <v>0</v>
          </cell>
          <cell r="IQ1292">
            <v>0</v>
          </cell>
          <cell r="IR1292">
            <v>5.8372040000001846E-2</v>
          </cell>
          <cell r="IS1292">
            <v>0</v>
          </cell>
          <cell r="IT1292">
            <v>-3.4200000000002007E-2</v>
          </cell>
          <cell r="IU1292">
            <v>0</v>
          </cell>
          <cell r="IV1292">
            <v>0</v>
          </cell>
          <cell r="IW1292">
            <v>0</v>
          </cell>
          <cell r="IX1292">
            <v>0</v>
          </cell>
          <cell r="IY1292">
            <v>0</v>
          </cell>
          <cell r="IZ1292">
            <v>0</v>
          </cell>
          <cell r="JA1292">
            <v>0</v>
          </cell>
          <cell r="JB1292">
            <v>0</v>
          </cell>
          <cell r="JC1292">
            <v>9.2572039999998523E-2</v>
          </cell>
          <cell r="JD1292">
            <v>0</v>
          </cell>
          <cell r="JE1292">
            <v>0</v>
          </cell>
          <cell r="JF1292">
            <v>0</v>
          </cell>
          <cell r="JG1292">
            <v>0</v>
          </cell>
          <cell r="JH1292">
            <v>0</v>
          </cell>
          <cell r="JI1292">
            <v>0</v>
          </cell>
          <cell r="JJ1292">
            <v>0</v>
          </cell>
          <cell r="JK1292">
            <v>0</v>
          </cell>
          <cell r="JL1292">
            <v>0</v>
          </cell>
          <cell r="JM1292">
            <v>0</v>
          </cell>
          <cell r="JN1292">
            <v>0</v>
          </cell>
          <cell r="JO1292">
            <v>0</v>
          </cell>
          <cell r="JP1292">
            <v>0</v>
          </cell>
          <cell r="JQ1292">
            <v>0</v>
          </cell>
        </row>
        <row r="1293">
          <cell r="D1293" t="str">
            <v>GCC.EX.CHE._.___.Chehalis</v>
          </cell>
          <cell r="F1293">
            <v>-239.35896875994513</v>
          </cell>
          <cell r="G1293">
            <v>193.67066145996796</v>
          </cell>
          <cell r="H1293">
            <v>-84.373371289955685</v>
          </cell>
          <cell r="I1293">
            <v>-109.56127701999503</v>
          </cell>
          <cell r="J1293">
            <v>-205.38251116999891</v>
          </cell>
          <cell r="K1293">
            <v>-42.900441510020755</v>
          </cell>
          <cell r="L1293">
            <v>-39.121265209978446</v>
          </cell>
          <cell r="M1293">
            <v>0</v>
          </cell>
          <cell r="N1293">
            <v>-33.335838079976384</v>
          </cell>
          <cell r="O1293">
            <v>-136.29446641000686</v>
          </cell>
          <cell r="P1293">
            <v>-35.770671820035204</v>
          </cell>
          <cell r="Q1293">
            <v>210.27255362999858</v>
          </cell>
          <cell r="R1293">
            <v>-541.38172794086859</v>
          </cell>
          <cell r="S1293">
            <v>66.488967540004523</v>
          </cell>
          <cell r="T1293">
            <v>-158.3289417999913</v>
          </cell>
          <cell r="U1293">
            <v>-57.263950689986814</v>
          </cell>
          <cell r="V1293">
            <v>-21.627050959999906</v>
          </cell>
          <cell r="W1293">
            <v>-14.995769739995012</v>
          </cell>
          <cell r="X1293">
            <v>-80.839771830011159</v>
          </cell>
          <cell r="Y1293">
            <v>55.939053869922645</v>
          </cell>
          <cell r="Z1293">
            <v>0</v>
          </cell>
          <cell r="AA1293">
            <v>-74.637106620066334</v>
          </cell>
          <cell r="AB1293">
            <v>-99.095533730025636</v>
          </cell>
          <cell r="AC1293">
            <v>-94.961807350075105</v>
          </cell>
          <cell r="AD1293">
            <v>-62.059816630004207</v>
          </cell>
          <cell r="AE1293">
            <v>-1737.3810689100064</v>
          </cell>
          <cell r="AF1293">
            <v>-52.983368330002122</v>
          </cell>
          <cell r="AG1293">
            <v>-94.114543669995328</v>
          </cell>
          <cell r="AH1293">
            <v>-692.67900697991718</v>
          </cell>
          <cell r="AI1293">
            <v>-5.481572619988583</v>
          </cell>
          <cell r="AJ1293">
            <v>-44.302468259935267</v>
          </cell>
          <cell r="AK1293">
            <v>-296.54336719005369</v>
          </cell>
          <cell r="AL1293">
            <v>-164.46274019998964</v>
          </cell>
          <cell r="AM1293">
            <v>80.368631209945306</v>
          </cell>
          <cell r="AN1293">
            <v>-267.76810591988033</v>
          </cell>
          <cell r="AO1293">
            <v>100.20153079001466</v>
          </cell>
          <cell r="AP1293">
            <v>-80.334640799963381</v>
          </cell>
          <cell r="AQ1293">
            <v>-219.28141693999351</v>
          </cell>
          <cell r="AR1293">
            <v>-1770.1827366696671</v>
          </cell>
          <cell r="AS1293">
            <v>0.55461813999136211</v>
          </cell>
          <cell r="AT1293">
            <v>-448.12653094001143</v>
          </cell>
          <cell r="AU1293">
            <v>-578.76717671996448</v>
          </cell>
          <cell r="AV1293">
            <v>-28.99597798998002</v>
          </cell>
          <cell r="AW1293">
            <v>112.914455620019</v>
          </cell>
          <cell r="AX1293">
            <v>-179.95388289997936</v>
          </cell>
          <cell r="AY1293">
            <v>43.89307833003113</v>
          </cell>
          <cell r="AZ1293">
            <v>-37.341083639999852</v>
          </cell>
          <cell r="BA1293">
            <v>-87.129500570037635</v>
          </cell>
          <cell r="BB1293">
            <v>-309.06733487997553</v>
          </cell>
          <cell r="BC1293">
            <v>-215.84434518998023</v>
          </cell>
          <cell r="BD1293">
            <v>-42.319055930012837</v>
          </cell>
          <cell r="BE1293">
            <v>-633.1714415200986</v>
          </cell>
          <cell r="BF1293">
            <v>51.554861389999132</v>
          </cell>
          <cell r="BG1293">
            <v>-166.77322104999985</v>
          </cell>
          <cell r="BH1293">
            <v>-59.950253330018313</v>
          </cell>
          <cell r="BI1293">
            <v>0</v>
          </cell>
          <cell r="BJ1293">
            <v>0</v>
          </cell>
          <cell r="BK1293">
            <v>-87.798674600001505</v>
          </cell>
          <cell r="BL1293">
            <v>-108.99205617004191</v>
          </cell>
          <cell r="BM1293">
            <v>-94.612891010008752</v>
          </cell>
          <cell r="BN1293">
            <v>-107.11377697001444</v>
          </cell>
          <cell r="BO1293">
            <v>0</v>
          </cell>
          <cell r="BP1293">
            <v>-10.95400410000002</v>
          </cell>
          <cell r="BQ1293">
            <v>-48.531425680004759</v>
          </cell>
          <cell r="BR1293">
            <v>-250.29948989010882</v>
          </cell>
          <cell r="BS1293">
            <v>0</v>
          </cell>
          <cell r="BT1293">
            <v>-23.908999219995167</v>
          </cell>
          <cell r="BU1293">
            <v>-202.0844116300068</v>
          </cell>
          <cell r="BV1293">
            <v>0</v>
          </cell>
          <cell r="BW1293">
            <v>0</v>
          </cell>
          <cell r="BX1293">
            <v>-0.38907620999816572</v>
          </cell>
          <cell r="BY1293">
            <v>41.512771270005032</v>
          </cell>
          <cell r="BZ1293">
            <v>11.756813029991463</v>
          </cell>
          <cell r="CA1293">
            <v>-73.67919492998044</v>
          </cell>
          <cell r="CB1293">
            <v>0</v>
          </cell>
          <cell r="CC1293">
            <v>-93.496209089993499</v>
          </cell>
          <cell r="CD1293">
            <v>89.988816889999725</v>
          </cell>
          <cell r="CE1293">
            <v>-729.66554359998554</v>
          </cell>
          <cell r="CF1293">
            <v>-88.544775939997635</v>
          </cell>
          <cell r="CG1293">
            <v>-358.25676912000927</v>
          </cell>
          <cell r="CH1293">
            <v>-43.167924180001137</v>
          </cell>
          <cell r="CI1293">
            <v>0</v>
          </cell>
          <cell r="CJ1293">
            <v>0</v>
          </cell>
          <cell r="CK1293">
            <v>-2.447420559998136</v>
          </cell>
          <cell r="CL1293">
            <v>-31.571890349994646</v>
          </cell>
          <cell r="CM1293">
            <v>0</v>
          </cell>
          <cell r="CN1293">
            <v>-99.170249899994815</v>
          </cell>
          <cell r="CO1293">
            <v>-6.1627782899995509</v>
          </cell>
          <cell r="CP1293">
            <v>-146.57655828999123</v>
          </cell>
          <cell r="CQ1293">
            <v>46.232823029989959</v>
          </cell>
          <cell r="CR1293">
            <v>-752.90980502997991</v>
          </cell>
          <cell r="CS1293">
            <v>-14.657166509998206</v>
          </cell>
          <cell r="CT1293">
            <v>-120.92791641999793</v>
          </cell>
          <cell r="CU1293">
            <v>-259.35775036000996</v>
          </cell>
          <cell r="CV1293">
            <v>0</v>
          </cell>
          <cell r="CW1293">
            <v>0</v>
          </cell>
          <cell r="CX1293">
            <v>-193.38717135000115</v>
          </cell>
          <cell r="CY1293">
            <v>51.787123899994185</v>
          </cell>
          <cell r="CZ1293">
            <v>-236.89850524999201</v>
          </cell>
          <cell r="DA1293">
            <v>-12.560928129969398</v>
          </cell>
          <cell r="DB1293">
            <v>0</v>
          </cell>
          <cell r="DC1293">
            <v>-80.440296059983666</v>
          </cell>
          <cell r="DD1293">
            <v>113.53280515001097</v>
          </cell>
          <cell r="DE1293">
            <v>-500.34107426006813</v>
          </cell>
          <cell r="DF1293">
            <v>-48.581845560001966</v>
          </cell>
          <cell r="DG1293">
            <v>70.257549849993666</v>
          </cell>
          <cell r="DH1293">
            <v>-236.16814010999224</v>
          </cell>
          <cell r="DI1293">
            <v>0</v>
          </cell>
          <cell r="DJ1293">
            <v>0</v>
          </cell>
          <cell r="DK1293">
            <v>-88.722512980000829</v>
          </cell>
          <cell r="DL1293">
            <v>63.728956399980234</v>
          </cell>
          <cell r="DM1293">
            <v>-16.382027579995338</v>
          </cell>
          <cell r="DN1293">
            <v>-24.292396150005516</v>
          </cell>
          <cell r="DO1293">
            <v>-13.12545997000052</v>
          </cell>
          <cell r="DP1293">
            <v>-133.83012518001487</v>
          </cell>
          <cell r="DQ1293">
            <v>-73.225072979999823</v>
          </cell>
          <cell r="DR1293">
            <v>-303.6382809599163</v>
          </cell>
          <cell r="DS1293">
            <v>-74.871040309983073</v>
          </cell>
          <cell r="DT1293">
            <v>-90.062594500021078</v>
          </cell>
          <cell r="DU1293">
            <v>26.852367709972896</v>
          </cell>
          <cell r="DV1293">
            <v>0</v>
          </cell>
          <cell r="DW1293">
            <v>0</v>
          </cell>
          <cell r="DX1293">
            <v>-0.73462951999681536</v>
          </cell>
          <cell r="DY1293">
            <v>51.070057470016764</v>
          </cell>
          <cell r="DZ1293">
            <v>-33.137650399963604</v>
          </cell>
          <cell r="EA1293">
            <v>17.105991600008565</v>
          </cell>
          <cell r="EB1293">
            <v>0</v>
          </cell>
          <cell r="EC1293">
            <v>-152.68178749000072</v>
          </cell>
          <cell r="ED1293">
            <v>-47.178995520021999</v>
          </cell>
          <cell r="EE1293">
            <v>-310.45663071004674</v>
          </cell>
          <cell r="EF1293">
            <v>26.073494499971275</v>
          </cell>
          <cell r="EG1293">
            <v>-548.20447931002127</v>
          </cell>
          <cell r="EH1293">
            <v>-14.950854940034333</v>
          </cell>
          <cell r="EI1293">
            <v>0</v>
          </cell>
          <cell r="EJ1293">
            <v>0</v>
          </cell>
          <cell r="EK1293">
            <v>-41.896873030000279</v>
          </cell>
          <cell r="EL1293">
            <v>27.697184730001027</v>
          </cell>
          <cell r="EM1293">
            <v>118.14437991002342</v>
          </cell>
          <cell r="EN1293">
            <v>0.98070295000798069</v>
          </cell>
          <cell r="EO1293">
            <v>-1.7426694999994652</v>
          </cell>
          <cell r="EP1293">
            <v>-147.33795240000472</v>
          </cell>
          <cell r="EQ1293">
            <v>270.78043637998053</v>
          </cell>
          <cell r="ER1293">
            <v>-61.896835129940882</v>
          </cell>
          <cell r="ES1293">
            <v>276.95882549000089</v>
          </cell>
          <cell r="ET1293">
            <v>-91.916826510001556</v>
          </cell>
          <cell r="EU1293">
            <v>-18.935739610024029</v>
          </cell>
          <cell r="EV1293">
            <v>0</v>
          </cell>
          <cell r="EW1293">
            <v>0</v>
          </cell>
          <cell r="EX1293">
            <v>-33.99360193999928</v>
          </cell>
          <cell r="EY1293">
            <v>34.372235400005593</v>
          </cell>
          <cell r="EZ1293">
            <v>-6.6700818499957677</v>
          </cell>
          <cell r="FA1293">
            <v>-243.19182395000826</v>
          </cell>
          <cell r="FB1293">
            <v>0</v>
          </cell>
          <cell r="FC1293">
            <v>-16.328497829992557</v>
          </cell>
          <cell r="FD1293">
            <v>37.808675670006778</v>
          </cell>
          <cell r="FE1293">
            <v>71.048555689980276</v>
          </cell>
          <cell r="FF1293">
            <v>111.08649226000125</v>
          </cell>
          <cell r="FG1293">
            <v>-11.910117159990477</v>
          </cell>
          <cell r="FH1293">
            <v>-55.514789749984629</v>
          </cell>
          <cell r="FI1293">
            <v>0</v>
          </cell>
          <cell r="FJ1293">
            <v>0</v>
          </cell>
          <cell r="FK1293">
            <v>-11.769154020001224</v>
          </cell>
          <cell r="FL1293">
            <v>115.57943025001441</v>
          </cell>
          <cell r="FM1293">
            <v>100.31318488996476</v>
          </cell>
          <cell r="FN1293">
            <v>156.20645367000543</v>
          </cell>
          <cell r="FO1293">
            <v>0</v>
          </cell>
          <cell r="FP1293">
            <v>-60.287025499972515</v>
          </cell>
          <cell r="FQ1293">
            <v>-272.65591895001126</v>
          </cell>
          <cell r="FR1293">
            <v>212.40331517998129</v>
          </cell>
          <cell r="FS1293">
            <v>-397.4781139199913</v>
          </cell>
          <cell r="FT1293">
            <v>40.555565839982592</v>
          </cell>
          <cell r="FU1293">
            <v>19.528230899988557</v>
          </cell>
          <cell r="FV1293">
            <v>0</v>
          </cell>
          <cell r="FW1293">
            <v>0</v>
          </cell>
          <cell r="FX1293">
            <v>0</v>
          </cell>
          <cell r="FY1293">
            <v>82.921996830002172</v>
          </cell>
          <cell r="FZ1293">
            <v>224.82471687000361</v>
          </cell>
          <cell r="GA1293">
            <v>14.404151170005207</v>
          </cell>
          <cell r="GB1293">
            <v>0</v>
          </cell>
          <cell r="GC1293">
            <v>224.18123633001233</v>
          </cell>
          <cell r="GD1293">
            <v>3.4655311600072309</v>
          </cell>
          <cell r="GE1293">
            <v>-547.71346696990076</v>
          </cell>
          <cell r="GF1293">
            <v>27.470851529986248</v>
          </cell>
          <cell r="GG1293">
            <v>-20.65140732000873</v>
          </cell>
          <cell r="GH1293">
            <v>-598.46493987000576</v>
          </cell>
          <cell r="GI1293">
            <v>0</v>
          </cell>
          <cell r="GJ1293">
            <v>0</v>
          </cell>
          <cell r="GK1293">
            <v>0</v>
          </cell>
          <cell r="GL1293">
            <v>84.414646519995586</v>
          </cell>
          <cell r="GM1293">
            <v>14.89414267999382</v>
          </cell>
          <cell r="GN1293">
            <v>0</v>
          </cell>
          <cell r="GO1293">
            <v>-9.9999999999454303E-2</v>
          </cell>
          <cell r="GP1293">
            <v>-128.75053958996432</v>
          </cell>
          <cell r="GQ1293">
            <v>73.473779079999076</v>
          </cell>
          <cell r="GR1293">
            <v>238.23831613990478</v>
          </cell>
          <cell r="GS1293">
            <v>-299.54883524999605</v>
          </cell>
          <cell r="GT1293">
            <v>-48.050273130007554</v>
          </cell>
          <cell r="GU1293">
            <v>12.299774620005337</v>
          </cell>
          <cell r="GV1293">
            <v>0</v>
          </cell>
          <cell r="GW1293">
            <v>0</v>
          </cell>
          <cell r="GX1293">
            <v>-6.342830170000525</v>
          </cell>
          <cell r="GY1293">
            <v>525.56818426000245</v>
          </cell>
          <cell r="GZ1293">
            <v>20.886256519996095</v>
          </cell>
          <cell r="HA1293">
            <v>50.127808770004776</v>
          </cell>
          <cell r="HB1293">
            <v>-1.1233973299986246</v>
          </cell>
          <cell r="HC1293">
            <v>-7.001078819972463</v>
          </cell>
          <cell r="HD1293">
            <v>-8.5772933299886063</v>
          </cell>
          <cell r="HE1293">
            <v>-1.7536158600123599</v>
          </cell>
          <cell r="HF1293">
            <v>-41.002941779996036</v>
          </cell>
          <cell r="HG1293">
            <v>-472.62317858997267</v>
          </cell>
          <cell r="HH1293">
            <v>-81.149572930014983</v>
          </cell>
          <cell r="HI1293">
            <v>0</v>
          </cell>
          <cell r="HJ1293">
            <v>0</v>
          </cell>
          <cell r="HK1293">
            <v>13.935136100000022</v>
          </cell>
          <cell r="HL1293">
            <v>-103.10180018999381</v>
          </cell>
          <cell r="HM1293">
            <v>231.0229815699422</v>
          </cell>
          <cell r="HN1293">
            <v>17.277241130002949</v>
          </cell>
          <cell r="HO1293">
            <v>0</v>
          </cell>
          <cell r="HP1293">
            <v>449.29343158000847</v>
          </cell>
          <cell r="HQ1293">
            <v>-15.404912750032963</v>
          </cell>
          <cell r="HR1293">
            <v>-228.83775523002259</v>
          </cell>
          <cell r="HS1293">
            <v>333.81668501999229</v>
          </cell>
          <cell r="HT1293">
            <v>-394.40898049995303</v>
          </cell>
          <cell r="HU1293">
            <v>138.10517284998787</v>
          </cell>
          <cell r="HV1293">
            <v>0</v>
          </cell>
          <cell r="HW1293">
            <v>0</v>
          </cell>
          <cell r="HX1293">
            <v>-210.15308202999586</v>
          </cell>
          <cell r="HY1293">
            <v>24.943676399998367</v>
          </cell>
          <cell r="HZ1293">
            <v>73.575909529987257</v>
          </cell>
          <cell r="IA1293">
            <v>48.877058360012597</v>
          </cell>
          <cell r="IB1293">
            <v>0</v>
          </cell>
          <cell r="IC1293">
            <v>-138.97784139006399</v>
          </cell>
          <cell r="ID1293">
            <v>-104.6163534700172</v>
          </cell>
          <cell r="IE1293">
            <v>-788.33238781965338</v>
          </cell>
          <cell r="IF1293">
            <v>33.413664160005283</v>
          </cell>
          <cell r="IG1293">
            <v>-482.3331634500355</v>
          </cell>
          <cell r="IH1293">
            <v>-77.732235599993146</v>
          </cell>
          <cell r="II1293">
            <v>0</v>
          </cell>
          <cell r="IJ1293">
            <v>0</v>
          </cell>
          <cell r="IK1293">
            <v>-94.321301370000583</v>
          </cell>
          <cell r="IL1293">
            <v>73.969989680001163</v>
          </cell>
          <cell r="IM1293">
            <v>24.048507760002394</v>
          </cell>
          <cell r="IN1293">
            <v>121.54099958001461</v>
          </cell>
          <cell r="IO1293">
            <v>0</v>
          </cell>
          <cell r="IP1293">
            <v>-235.69196365991957</v>
          </cell>
          <cell r="IQ1293">
            <v>-151.22688492000452</v>
          </cell>
          <cell r="IR1293">
            <v>-687.68608114984818</v>
          </cell>
          <cell r="IS1293">
            <v>-300.94348873995477</v>
          </cell>
          <cell r="IT1293">
            <v>153.6791721599875</v>
          </cell>
          <cell r="IU1293">
            <v>-0.84429450999596156</v>
          </cell>
          <cell r="IV1293">
            <v>0</v>
          </cell>
          <cell r="IW1293">
            <v>0</v>
          </cell>
          <cell r="IX1293">
            <v>-31.481541399998605</v>
          </cell>
          <cell r="IY1293">
            <v>-195.00303899000573</v>
          </cell>
          <cell r="IZ1293">
            <v>-88.201388620014768</v>
          </cell>
          <cell r="JA1293">
            <v>-4.683292750021792</v>
          </cell>
          <cell r="JB1293">
            <v>0</v>
          </cell>
          <cell r="JC1293">
            <v>-36.734456579986727</v>
          </cell>
          <cell r="JD1293">
            <v>-183.47375171998283</v>
          </cell>
          <cell r="JE1293">
            <v>0</v>
          </cell>
          <cell r="JF1293">
            <v>0</v>
          </cell>
          <cell r="JG1293">
            <v>0</v>
          </cell>
          <cell r="JH1293">
            <v>0</v>
          </cell>
          <cell r="JI1293">
            <v>0</v>
          </cell>
          <cell r="JJ1293">
            <v>0</v>
          </cell>
          <cell r="JK1293">
            <v>0</v>
          </cell>
          <cell r="JL1293">
            <v>0</v>
          </cell>
          <cell r="JM1293">
            <v>0</v>
          </cell>
          <cell r="JN1293">
            <v>0</v>
          </cell>
          <cell r="JO1293">
            <v>0</v>
          </cell>
          <cell r="JP1293">
            <v>0</v>
          </cell>
          <cell r="JQ1293">
            <v>0</v>
          </cell>
        </row>
        <row r="1294">
          <cell r="D1294" t="str">
            <v>GCC.EX.CLV._.___.Currant Creek</v>
          </cell>
          <cell r="F1294">
            <v>-50.728932650003117</v>
          </cell>
          <cell r="G1294">
            <v>-263.92507309000939</v>
          </cell>
          <cell r="H1294">
            <v>-88.998758980014827</v>
          </cell>
          <cell r="I1294">
            <v>-44.935291510002571</v>
          </cell>
          <cell r="J1294">
            <v>-24.655556159996195</v>
          </cell>
          <cell r="K1294">
            <v>-299.34051739002462</v>
          </cell>
          <cell r="L1294">
            <v>-74.001727779977955</v>
          </cell>
          <cell r="M1294">
            <v>-54.043516690086108</v>
          </cell>
          <cell r="N1294">
            <v>-48.808645579847507</v>
          </cell>
          <cell r="O1294">
            <v>-194.86896499001887</v>
          </cell>
          <cell r="P1294">
            <v>-81.764840800024103</v>
          </cell>
          <cell r="Q1294">
            <v>-12.260244160002912</v>
          </cell>
          <cell r="R1294">
            <v>-422.08214272954501</v>
          </cell>
          <cell r="S1294">
            <v>515.16374252999958</v>
          </cell>
          <cell r="T1294">
            <v>-150.73726583000098</v>
          </cell>
          <cell r="U1294">
            <v>-518.8571115800296</v>
          </cell>
          <cell r="V1294">
            <v>-244.35641551000299</v>
          </cell>
          <cell r="W1294">
            <v>-315.4559703200066</v>
          </cell>
          <cell r="X1294">
            <v>-435.17979065995314</v>
          </cell>
          <cell r="Y1294">
            <v>-11.806437569990521</v>
          </cell>
          <cell r="Z1294">
            <v>-86.049036690033972</v>
          </cell>
          <cell r="AA1294">
            <v>-272.32010786005412</v>
          </cell>
          <cell r="AB1294">
            <v>-548.86254572993494</v>
          </cell>
          <cell r="AC1294">
            <v>-220.84990619997552</v>
          </cell>
          <cell r="AD1294">
            <v>1867.2287026900158</v>
          </cell>
          <cell r="AE1294">
            <v>-1198.1012990898453</v>
          </cell>
          <cell r="AF1294">
            <v>1186.8241967899958</v>
          </cell>
          <cell r="AG1294">
            <v>-127.40016739998828</v>
          </cell>
          <cell r="AH1294">
            <v>-368.1211432099808</v>
          </cell>
          <cell r="AI1294">
            <v>-195.82474712000112</v>
          </cell>
          <cell r="AJ1294">
            <v>14.679302989970893</v>
          </cell>
          <cell r="AK1294">
            <v>-170.55996363001759</v>
          </cell>
          <cell r="AL1294">
            <v>-701.48310038002091</v>
          </cell>
          <cell r="AM1294">
            <v>-78.85527733998606</v>
          </cell>
          <cell r="AN1294">
            <v>-10.796533320040908</v>
          </cell>
          <cell r="AO1294">
            <v>-470.14728393999394</v>
          </cell>
          <cell r="AP1294">
            <v>-250.44952738999564</v>
          </cell>
          <cell r="AQ1294">
            <v>-25.967055140004959</v>
          </cell>
          <cell r="AR1294">
            <v>-2258.3690683399327</v>
          </cell>
          <cell r="AS1294">
            <v>-112.57303672999842</v>
          </cell>
          <cell r="AT1294">
            <v>-491.09943299004226</v>
          </cell>
          <cell r="AU1294">
            <v>-236.21457396997721</v>
          </cell>
          <cell r="AV1294">
            <v>-155.64748601001338</v>
          </cell>
          <cell r="AW1294">
            <v>86.102639310003724</v>
          </cell>
          <cell r="AX1294">
            <v>-278.60684009997931</v>
          </cell>
          <cell r="AY1294">
            <v>-70.230396880098851</v>
          </cell>
          <cell r="AZ1294">
            <v>-69.52280715003144</v>
          </cell>
          <cell r="BA1294">
            <v>-219.31052842998179</v>
          </cell>
          <cell r="BB1294">
            <v>22.759749569988344</v>
          </cell>
          <cell r="BC1294">
            <v>-164.05416479002452</v>
          </cell>
          <cell r="BD1294">
            <v>-569.97219016999588</v>
          </cell>
          <cell r="BE1294">
            <v>-1328.476313449908</v>
          </cell>
          <cell r="BF1294">
            <v>-0.89899695006897673</v>
          </cell>
          <cell r="BG1294">
            <v>-126.14186071994482</v>
          </cell>
          <cell r="BH1294">
            <v>-227.4584703000146</v>
          </cell>
          <cell r="BI1294">
            <v>-50.719951060047606</v>
          </cell>
          <cell r="BJ1294">
            <v>-218.57721541001229</v>
          </cell>
          <cell r="BK1294">
            <v>-58.305651800037595</v>
          </cell>
          <cell r="BL1294">
            <v>-41.960340280056698</v>
          </cell>
          <cell r="BM1294">
            <v>-187.42846231992007</v>
          </cell>
          <cell r="BN1294">
            <v>-2.055972380010644</v>
          </cell>
          <cell r="BO1294">
            <v>-244.58093868003925</v>
          </cell>
          <cell r="BP1294">
            <v>-88.951929330010898</v>
          </cell>
          <cell r="BQ1294">
            <v>-81.396524219977437</v>
          </cell>
          <cell r="BR1294">
            <v>-650.67417692020535</v>
          </cell>
          <cell r="BS1294">
            <v>-8.5840195300115738</v>
          </cell>
          <cell r="BT1294">
            <v>-4.826961829996435</v>
          </cell>
          <cell r="BU1294">
            <v>40.955083059991011</v>
          </cell>
          <cell r="BV1294">
            <v>-35.219132980011636</v>
          </cell>
          <cell r="BW1294">
            <v>0</v>
          </cell>
          <cell r="BX1294">
            <v>-76.643245459999889</v>
          </cell>
          <cell r="BY1294">
            <v>-86.226001630071551</v>
          </cell>
          <cell r="BZ1294">
            <v>-63.257016630028374</v>
          </cell>
          <cell r="CA1294">
            <v>-1.0346121700131334</v>
          </cell>
          <cell r="CB1294">
            <v>-270.59958781997557</v>
          </cell>
          <cell r="CC1294">
            <v>-57.190067550051026</v>
          </cell>
          <cell r="CD1294">
            <v>-88.048614379978972</v>
          </cell>
          <cell r="CE1294">
            <v>-1016.8545347102918</v>
          </cell>
          <cell r="CF1294">
            <v>-86.257135190040572</v>
          </cell>
          <cell r="CG1294">
            <v>-15.686619820044143</v>
          </cell>
          <cell r="CH1294">
            <v>-111.12393038996379</v>
          </cell>
          <cell r="CI1294">
            <v>-27.837079040022218</v>
          </cell>
          <cell r="CJ1294">
            <v>-193.91787616998772</v>
          </cell>
          <cell r="CK1294">
            <v>-88.569437110010767</v>
          </cell>
          <cell r="CL1294">
            <v>-27.345679740043124</v>
          </cell>
          <cell r="CM1294">
            <v>-7.5171336999046616</v>
          </cell>
          <cell r="CN1294">
            <v>8.1193460299982689</v>
          </cell>
          <cell r="CO1294">
            <v>-336.53674124996178</v>
          </cell>
          <cell r="CP1294">
            <v>-120.28458377000061</v>
          </cell>
          <cell r="CQ1294">
            <v>-9.8976645600050688</v>
          </cell>
          <cell r="CR1294">
            <v>-1996.4329924797639</v>
          </cell>
          <cell r="CS1294">
            <v>-337.58550221001497</v>
          </cell>
          <cell r="CT1294">
            <v>-113.744259589992</v>
          </cell>
          <cell r="CU1294">
            <v>-32.836168059991905</v>
          </cell>
          <cell r="CV1294">
            <v>-50.817500360019039</v>
          </cell>
          <cell r="CW1294">
            <v>-11.943188399978681</v>
          </cell>
          <cell r="CX1294">
            <v>-129.30012087000068</v>
          </cell>
          <cell r="CY1294">
            <v>-98.415552310063504</v>
          </cell>
          <cell r="CZ1294">
            <v>-14.489212120010052</v>
          </cell>
          <cell r="DA1294">
            <v>-952.30163062998326</v>
          </cell>
          <cell r="DB1294">
            <v>-99.022074609994888</v>
          </cell>
          <cell r="DC1294">
            <v>-102.4677670400124</v>
          </cell>
          <cell r="DD1294">
            <v>-53.510016279993579</v>
          </cell>
          <cell r="DE1294">
            <v>-1220.9936449709348</v>
          </cell>
          <cell r="DF1294">
            <v>-412.51601536999806</v>
          </cell>
          <cell r="DG1294">
            <v>-33.326430330023868</v>
          </cell>
          <cell r="DH1294">
            <v>-89.239969820016995</v>
          </cell>
          <cell r="DI1294">
            <v>-27.248002160020405</v>
          </cell>
          <cell r="DJ1294">
            <v>-47.653088339982787</v>
          </cell>
          <cell r="DK1294">
            <v>-98.825996050029062</v>
          </cell>
          <cell r="DL1294">
            <v>-102.94207978993654</v>
          </cell>
          <cell r="DM1294">
            <v>-60.877648389898241</v>
          </cell>
          <cell r="DN1294">
            <v>-2.7819920100155286</v>
          </cell>
          <cell r="DO1294">
            <v>-149.2144148000807</v>
          </cell>
          <cell r="DP1294">
            <v>-131.88906542008044</v>
          </cell>
          <cell r="DQ1294">
            <v>-64.47894248997909</v>
          </cell>
          <cell r="DR1294">
            <v>-920.69259730027989</v>
          </cell>
          <cell r="DS1294">
            <v>194.29902998000034</v>
          </cell>
          <cell r="DT1294">
            <v>-93.970934469980421</v>
          </cell>
          <cell r="DU1294">
            <v>-124.99586987998919</v>
          </cell>
          <cell r="DV1294">
            <v>-7.5505295199982356</v>
          </cell>
          <cell r="DW1294">
            <v>-128.90693641002872</v>
          </cell>
          <cell r="DX1294">
            <v>35.909369040018646</v>
          </cell>
          <cell r="DY1294">
            <v>-102.94407721006428</v>
          </cell>
          <cell r="DZ1294">
            <v>-50.20251142012421</v>
          </cell>
          <cell r="EA1294">
            <v>21.838172880001366</v>
          </cell>
          <cell r="EB1294">
            <v>-651.84173216001363</v>
          </cell>
          <cell r="EC1294">
            <v>-24.510581729991827</v>
          </cell>
          <cell r="ED1294">
            <v>12.184003600064898</v>
          </cell>
          <cell r="EE1294">
            <v>262.26983935013413</v>
          </cell>
          <cell r="EF1294">
            <v>-295.09923451996292</v>
          </cell>
          <cell r="EG1294">
            <v>-35.251140520034824</v>
          </cell>
          <cell r="EH1294">
            <v>-70.975410179991741</v>
          </cell>
          <cell r="EI1294">
            <v>-31.092490279996127</v>
          </cell>
          <cell r="EJ1294">
            <v>-78.35010614998464</v>
          </cell>
          <cell r="EK1294">
            <v>-75.662466360023245</v>
          </cell>
          <cell r="EL1294">
            <v>-149.10256626998307</v>
          </cell>
          <cell r="EM1294">
            <v>73.25220795001951</v>
          </cell>
          <cell r="EN1294">
            <v>1212.7061924700683</v>
          </cell>
          <cell r="EO1294">
            <v>-0.68680403000325896</v>
          </cell>
          <cell r="EP1294">
            <v>-217.69339362002211</v>
          </cell>
          <cell r="EQ1294">
            <v>-69.774949140060926</v>
          </cell>
          <cell r="ER1294">
            <v>-818.63272080011666</v>
          </cell>
          <cell r="ES1294">
            <v>-127.77856493007857</v>
          </cell>
          <cell r="ET1294">
            <v>-212.67740499999491</v>
          </cell>
          <cell r="EU1294">
            <v>-117.76925103002577</v>
          </cell>
          <cell r="EV1294">
            <v>20.507507280010032</v>
          </cell>
          <cell r="EW1294">
            <v>-50.853265180019662</v>
          </cell>
          <cell r="EX1294">
            <v>-102.22161090001464</v>
          </cell>
          <cell r="EY1294">
            <v>-72.290587790019345</v>
          </cell>
          <cell r="EZ1294">
            <v>14.957463990023825</v>
          </cell>
          <cell r="FA1294">
            <v>81.594208490016172</v>
          </cell>
          <cell r="FB1294">
            <v>-38.179564150006627</v>
          </cell>
          <cell r="FC1294">
            <v>-38.290674710064195</v>
          </cell>
          <cell r="FD1294">
            <v>-175.63097686998663</v>
          </cell>
          <cell r="FE1294">
            <v>-527.36637105979025</v>
          </cell>
          <cell r="FF1294">
            <v>-107.45254025000031</v>
          </cell>
          <cell r="FG1294">
            <v>-137.09798340999987</v>
          </cell>
          <cell r="FH1294">
            <v>-476.52728098005173</v>
          </cell>
          <cell r="FI1294">
            <v>-64.744070800006739</v>
          </cell>
          <cell r="FJ1294">
            <v>126.10064328998851</v>
          </cell>
          <cell r="FK1294">
            <v>92.672315250034444</v>
          </cell>
          <cell r="FL1294">
            <v>21.580222329997923</v>
          </cell>
          <cell r="FM1294">
            <v>-12.389860599971144</v>
          </cell>
          <cell r="FN1294">
            <v>23.839207270008046</v>
          </cell>
          <cell r="FO1294">
            <v>-43.840985789996921</v>
          </cell>
          <cell r="FP1294">
            <v>-57.991081929998472</v>
          </cell>
          <cell r="FQ1294">
            <v>108.48504456001683</v>
          </cell>
          <cell r="FR1294">
            <v>-513.09560245973989</v>
          </cell>
          <cell r="FS1294">
            <v>-201.88032049994217</v>
          </cell>
          <cell r="FT1294">
            <v>-50.757878400036134</v>
          </cell>
          <cell r="FU1294">
            <v>-41.061226210003952</v>
          </cell>
          <cell r="FV1294">
            <v>18.195774520019768</v>
          </cell>
          <cell r="FW1294">
            <v>-14.413685389998136</v>
          </cell>
          <cell r="FX1294">
            <v>-119.32497746001172</v>
          </cell>
          <cell r="FY1294">
            <v>-23.483800229994813</v>
          </cell>
          <cell r="FZ1294">
            <v>-90.098598140000831</v>
          </cell>
          <cell r="GA1294">
            <v>10.677271799941082</v>
          </cell>
          <cell r="GB1294">
            <v>46.798439000005601</v>
          </cell>
          <cell r="GC1294">
            <v>-62.029230859974632</v>
          </cell>
          <cell r="GD1294">
            <v>14.282629409950459</v>
          </cell>
          <cell r="GE1294">
            <v>-558.37647796049714</v>
          </cell>
          <cell r="GF1294">
            <v>163.72830793005414</v>
          </cell>
          <cell r="GG1294">
            <v>-81.551178700115997</v>
          </cell>
          <cell r="GH1294">
            <v>-39.597927499999059</v>
          </cell>
          <cell r="GI1294">
            <v>14.583992239997315</v>
          </cell>
          <cell r="GJ1294">
            <v>-20.282658799987985</v>
          </cell>
          <cell r="GK1294">
            <v>-92.763898980017984</v>
          </cell>
          <cell r="GL1294">
            <v>-297.67483238998102</v>
          </cell>
          <cell r="GM1294">
            <v>20.783593269996345</v>
          </cell>
          <cell r="GN1294">
            <v>23.103495059971465</v>
          </cell>
          <cell r="GO1294">
            <v>-3.5119358099909732</v>
          </cell>
          <cell r="GP1294">
            <v>-17.394529330049409</v>
          </cell>
          <cell r="GQ1294">
            <v>-227.7989049499738</v>
          </cell>
          <cell r="GR1294">
            <v>-157.41810535080731</v>
          </cell>
          <cell r="GS1294">
            <v>-155.23490052000852</v>
          </cell>
          <cell r="GT1294">
            <v>-129.84173450997332</v>
          </cell>
          <cell r="GU1294">
            <v>-55.104739720030921</v>
          </cell>
          <cell r="GV1294">
            <v>191.53570154999034</v>
          </cell>
          <cell r="GW1294">
            <v>0</v>
          </cell>
          <cell r="GX1294">
            <v>-21.011940929980483</v>
          </cell>
          <cell r="GY1294">
            <v>20.489550059952307</v>
          </cell>
          <cell r="GZ1294">
            <v>8.5545290801092051</v>
          </cell>
          <cell r="HA1294">
            <v>72.102608519984642</v>
          </cell>
          <cell r="HB1294">
            <v>68.878011050008354</v>
          </cell>
          <cell r="HC1294">
            <v>-131.78592950996244</v>
          </cell>
          <cell r="HD1294">
            <v>-25.999260420037899</v>
          </cell>
          <cell r="HE1294">
            <v>-886.81704322947189</v>
          </cell>
          <cell r="HF1294">
            <v>8.5294783798744902</v>
          </cell>
          <cell r="HG1294">
            <v>33.572247459960636</v>
          </cell>
          <cell r="HH1294">
            <v>-135.54827005998231</v>
          </cell>
          <cell r="HI1294">
            <v>-273.85929961000511</v>
          </cell>
          <cell r="HJ1294">
            <v>534.28783474002557</v>
          </cell>
          <cell r="HK1294">
            <v>-515.66735231998609</v>
          </cell>
          <cell r="HL1294">
            <v>300.21021876001032</v>
          </cell>
          <cell r="HM1294">
            <v>-5.8487125299288891</v>
          </cell>
          <cell r="HN1294">
            <v>-382.28855611998006</v>
          </cell>
          <cell r="HO1294">
            <v>-152.36908263995429</v>
          </cell>
          <cell r="HP1294">
            <v>-198.75035235000541</v>
          </cell>
          <cell r="HQ1294">
            <v>-99.085196939937305</v>
          </cell>
          <cell r="HR1294">
            <v>-1285.0193015602417</v>
          </cell>
          <cell r="HS1294">
            <v>-472.27004763000878</v>
          </cell>
          <cell r="HT1294">
            <v>-27.054878870025277</v>
          </cell>
          <cell r="HU1294">
            <v>-16.014597709989175</v>
          </cell>
          <cell r="HV1294">
            <v>-88.478737829966121</v>
          </cell>
          <cell r="HW1294">
            <v>-534.83089785002812</v>
          </cell>
          <cell r="HX1294">
            <v>-197.26748325995868</v>
          </cell>
          <cell r="HY1294">
            <v>-47.654621199995745</v>
          </cell>
          <cell r="HZ1294">
            <v>-26.621880330087151</v>
          </cell>
          <cell r="IA1294">
            <v>544.70582234999165</v>
          </cell>
          <cell r="IB1294">
            <v>-397.75396394002018</v>
          </cell>
          <cell r="IC1294">
            <v>-17.897016680042725</v>
          </cell>
          <cell r="ID1294">
            <v>-3.8809986100532115</v>
          </cell>
          <cell r="IE1294">
            <v>-768.57173594972119</v>
          </cell>
          <cell r="IF1294">
            <v>-227.9635276501067</v>
          </cell>
          <cell r="IG1294">
            <v>-46.09383239998715</v>
          </cell>
          <cell r="IH1294">
            <v>-12.573543220030842</v>
          </cell>
          <cell r="II1294">
            <v>170.61389309003425</v>
          </cell>
          <cell r="IJ1294">
            <v>-196.00482213997748</v>
          </cell>
          <cell r="IK1294">
            <v>-140.5784167900274</v>
          </cell>
          <cell r="IL1294">
            <v>-234.38685676001478</v>
          </cell>
          <cell r="IM1294">
            <v>-2.238806210050825</v>
          </cell>
          <cell r="IN1294">
            <v>-98.285935229971074</v>
          </cell>
          <cell r="IO1294">
            <v>-24.16356042996631</v>
          </cell>
          <cell r="IP1294">
            <v>4.2953890099888667</v>
          </cell>
          <cell r="IQ1294">
            <v>38.808282779995352</v>
          </cell>
          <cell r="IR1294">
            <v>-1227.9830405507237</v>
          </cell>
          <cell r="IS1294">
            <v>-128.66367180011002</v>
          </cell>
          <cell r="IT1294">
            <v>187.13038263987983</v>
          </cell>
          <cell r="IU1294">
            <v>17.265943570033414</v>
          </cell>
          <cell r="IV1294">
            <v>-275.43521144000988</v>
          </cell>
          <cell r="IW1294">
            <v>-23.915061940002488</v>
          </cell>
          <cell r="IX1294">
            <v>-36.702897669980302</v>
          </cell>
          <cell r="IY1294">
            <v>-73.907409570063464</v>
          </cell>
          <cell r="IZ1294">
            <v>-318.4966803699499</v>
          </cell>
          <cell r="JA1294">
            <v>-220.60954434005544</v>
          </cell>
          <cell r="JB1294">
            <v>-366.7078556100023</v>
          </cell>
          <cell r="JC1294">
            <v>-3.2291469500632957</v>
          </cell>
          <cell r="JD1294">
            <v>15.28811293002218</v>
          </cell>
          <cell r="JE1294">
            <v>0</v>
          </cell>
          <cell r="JF1294">
            <v>0</v>
          </cell>
          <cell r="JG1294">
            <v>0</v>
          </cell>
          <cell r="JH1294">
            <v>0</v>
          </cell>
          <cell r="JI1294">
            <v>0</v>
          </cell>
          <cell r="JJ1294">
            <v>0</v>
          </cell>
          <cell r="JK1294">
            <v>0</v>
          </cell>
          <cell r="JL1294">
            <v>0</v>
          </cell>
          <cell r="JM1294">
            <v>0</v>
          </cell>
          <cell r="JN1294">
            <v>0</v>
          </cell>
          <cell r="JO1294">
            <v>0</v>
          </cell>
          <cell r="JP1294">
            <v>0</v>
          </cell>
          <cell r="JQ1294">
            <v>0</v>
          </cell>
        </row>
        <row r="1295">
          <cell r="D1295" t="str">
            <v>GCC.EX.CLV._.___.Currant Creek OR</v>
          </cell>
          <cell r="F1295">
            <v>77.162475049999557</v>
          </cell>
          <cell r="G1295">
            <v>113.71960471999773</v>
          </cell>
          <cell r="H1295">
            <v>-116.11744119998184</v>
          </cell>
          <cell r="I1295">
            <v>0</v>
          </cell>
          <cell r="J1295">
            <v>8.2520795900018129</v>
          </cell>
          <cell r="K1295">
            <v>11.921406160006882</v>
          </cell>
          <cell r="L1295">
            <v>-125.36248334000993</v>
          </cell>
          <cell r="M1295">
            <v>-3.0929639799869619</v>
          </cell>
          <cell r="N1295">
            <v>-2.9019122899771901</v>
          </cell>
          <cell r="O1295">
            <v>-515.89447057001234</v>
          </cell>
          <cell r="P1295">
            <v>-444.84220454000024</v>
          </cell>
          <cell r="Q1295">
            <v>-60.731573129993194</v>
          </cell>
          <cell r="R1295">
            <v>-4172.563938640058</v>
          </cell>
          <cell r="S1295">
            <v>-814.90242016000411</v>
          </cell>
          <cell r="T1295">
            <v>-219.30975665000005</v>
          </cell>
          <cell r="U1295">
            <v>-43.942929400007415</v>
          </cell>
          <cell r="V1295">
            <v>-64.206148039993423</v>
          </cell>
          <cell r="W1295">
            <v>-13.565502130004461</v>
          </cell>
          <cell r="X1295">
            <v>-24.971180299995467</v>
          </cell>
          <cell r="Y1295">
            <v>-25.940103870001622</v>
          </cell>
          <cell r="Z1295">
            <v>-12.477912150003249</v>
          </cell>
          <cell r="AA1295">
            <v>-4.4350184699869715</v>
          </cell>
          <cell r="AB1295">
            <v>-410.13024507999216</v>
          </cell>
          <cell r="AC1295">
            <v>-165.61023602999921</v>
          </cell>
          <cell r="AD1295">
            <v>-2373.0724863599899</v>
          </cell>
          <cell r="AE1295">
            <v>-1590.7469857897377</v>
          </cell>
          <cell r="AF1295">
            <v>-1377.8631871500002</v>
          </cell>
          <cell r="AG1295">
            <v>72.62179142000241</v>
          </cell>
          <cell r="AH1295">
            <v>-64.4654505399958</v>
          </cell>
          <cell r="AI1295">
            <v>-35.456363020006393</v>
          </cell>
          <cell r="AJ1295">
            <v>-84.305617680016439</v>
          </cell>
          <cell r="AK1295">
            <v>-126.71227744999487</v>
          </cell>
          <cell r="AL1295">
            <v>206.19308111000282</v>
          </cell>
          <cell r="AM1295">
            <v>4.8117563400010113</v>
          </cell>
          <cell r="AN1295">
            <v>-3.049265630019363</v>
          </cell>
          <cell r="AO1295">
            <v>-98.587395769987779</v>
          </cell>
          <cell r="AP1295">
            <v>-80.186875600003987</v>
          </cell>
          <cell r="AQ1295">
            <v>-3.7471818199919653</v>
          </cell>
          <cell r="AR1295">
            <v>278.14538408012595</v>
          </cell>
          <cell r="AS1295">
            <v>-196.73562578000565</v>
          </cell>
          <cell r="AT1295">
            <v>265.88236312000663</v>
          </cell>
          <cell r="AU1295">
            <v>-2.7099323899965384</v>
          </cell>
          <cell r="AV1295">
            <v>-148.1203726599997</v>
          </cell>
          <cell r="AW1295">
            <v>23.013225789996795</v>
          </cell>
          <cell r="AX1295">
            <v>-16.978509099993971</v>
          </cell>
          <cell r="AY1295">
            <v>-8.0751496000011684</v>
          </cell>
          <cell r="AZ1295">
            <v>-11.813787000006414</v>
          </cell>
          <cell r="BA1295">
            <v>-21.172012300012284</v>
          </cell>
          <cell r="BB1295">
            <v>0</v>
          </cell>
          <cell r="BC1295">
            <v>-19.743365089998406</v>
          </cell>
          <cell r="BD1295">
            <v>414.59854908999841</v>
          </cell>
          <cell r="BE1295">
            <v>-872.33495053998195</v>
          </cell>
          <cell r="BF1295">
            <v>-25.441562600000907</v>
          </cell>
          <cell r="BG1295">
            <v>-11.860605420006323</v>
          </cell>
          <cell r="BH1295">
            <v>-170.72379284999988</v>
          </cell>
          <cell r="BI1295">
            <v>33.616789180003252</v>
          </cell>
          <cell r="BJ1295">
            <v>0</v>
          </cell>
          <cell r="BK1295">
            <v>0</v>
          </cell>
          <cell r="BL1295">
            <v>-10.858045789995231</v>
          </cell>
          <cell r="BM1295">
            <v>5.5534945100080222</v>
          </cell>
          <cell r="BN1295">
            <v>-205.11777621999499</v>
          </cell>
          <cell r="BO1295">
            <v>-17.617270419999841</v>
          </cell>
          <cell r="BP1295">
            <v>-315.46807747999992</v>
          </cell>
          <cell r="BQ1295">
            <v>-154.4181034500034</v>
          </cell>
          <cell r="BR1295">
            <v>-287.96839788003126</v>
          </cell>
          <cell r="BS1295">
            <v>-210.3133150499998</v>
          </cell>
          <cell r="BT1295">
            <v>0</v>
          </cell>
          <cell r="BU1295">
            <v>-21.365151140002126</v>
          </cell>
          <cell r="BV1295">
            <v>0</v>
          </cell>
          <cell r="BW1295">
            <v>0</v>
          </cell>
          <cell r="BX1295">
            <v>-62.095254040003056</v>
          </cell>
          <cell r="BY1295">
            <v>-23.386387089980417</v>
          </cell>
          <cell r="BZ1295">
            <v>-24.976771080007893</v>
          </cell>
          <cell r="CA1295">
            <v>-4.9461230100059765</v>
          </cell>
          <cell r="CB1295">
            <v>-24.28571895999994</v>
          </cell>
          <cell r="CC1295">
            <v>-11.179346320001059</v>
          </cell>
          <cell r="CD1295">
            <v>94.579668810001749</v>
          </cell>
          <cell r="CE1295">
            <v>-885.91606671991758</v>
          </cell>
          <cell r="CF1295">
            <v>-25.859099299988884</v>
          </cell>
          <cell r="CG1295">
            <v>0</v>
          </cell>
          <cell r="CH1295">
            <v>-4.1998636800017266</v>
          </cell>
          <cell r="CI1295">
            <v>0</v>
          </cell>
          <cell r="CJ1295">
            <v>0</v>
          </cell>
          <cell r="CK1295">
            <v>0</v>
          </cell>
          <cell r="CL1295">
            <v>-0.45026713999686763</v>
          </cell>
          <cell r="CM1295">
            <v>-190.89834167002118</v>
          </cell>
          <cell r="CN1295">
            <v>-31.294890630000737</v>
          </cell>
          <cell r="CO1295">
            <v>-257.52711751999777</v>
          </cell>
          <cell r="CP1295">
            <v>-264.7639676300023</v>
          </cell>
          <cell r="CQ1295">
            <v>-110.92251915000088</v>
          </cell>
          <cell r="CR1295">
            <v>-140.57645448000403</v>
          </cell>
          <cell r="CS1295">
            <v>-128.98168338998948</v>
          </cell>
          <cell r="CT1295">
            <v>-9.9291923399723601</v>
          </cell>
          <cell r="CU1295">
            <v>-10.25807349999377</v>
          </cell>
          <cell r="CV1295">
            <v>-3.2001410799985024</v>
          </cell>
          <cell r="CW1295">
            <v>0</v>
          </cell>
          <cell r="CX1295">
            <v>2.0782793099970149</v>
          </cell>
          <cell r="CY1295">
            <v>-0.86152849998325109</v>
          </cell>
          <cell r="CZ1295">
            <v>-7.7974949300114531</v>
          </cell>
          <cell r="DA1295">
            <v>-8.5115795900055673</v>
          </cell>
          <cell r="DB1295">
            <v>25.211440869999933</v>
          </cell>
          <cell r="DC1295">
            <v>2.0127853700032574</v>
          </cell>
          <cell r="DD1295">
            <v>-0.33926670000801096</v>
          </cell>
          <cell r="DE1295">
            <v>-572.97755498002516</v>
          </cell>
          <cell r="DF1295">
            <v>-25.345894089994545</v>
          </cell>
          <cell r="DG1295">
            <v>-8.9078617999984999</v>
          </cell>
          <cell r="DH1295">
            <v>-36.626150830001279</v>
          </cell>
          <cell r="DI1295">
            <v>-241.48887108999952</v>
          </cell>
          <cell r="DJ1295">
            <v>0</v>
          </cell>
          <cell r="DK1295">
            <v>-14.332907389998581</v>
          </cell>
          <cell r="DL1295">
            <v>7.1906227199942805</v>
          </cell>
          <cell r="DM1295">
            <v>-24.683596899994882</v>
          </cell>
          <cell r="DN1295">
            <v>-6.2681149900017772</v>
          </cell>
          <cell r="DO1295">
            <v>-45.73929205999957</v>
          </cell>
          <cell r="DP1295">
            <v>-143.75994927001011</v>
          </cell>
          <cell r="DQ1295">
            <v>-33.015539280000667</v>
          </cell>
          <cell r="DR1295">
            <v>-1452.5621153499233</v>
          </cell>
          <cell r="DS1295">
            <v>-216.95751050999388</v>
          </cell>
          <cell r="DT1295">
            <v>-1467.2575793799988</v>
          </cell>
          <cell r="DU1295">
            <v>0.92638683000404853</v>
          </cell>
          <cell r="DV1295">
            <v>0</v>
          </cell>
          <cell r="DW1295">
            <v>0</v>
          </cell>
          <cell r="DX1295">
            <v>4.8914556199961226</v>
          </cell>
          <cell r="DY1295">
            <v>-1.0004441719502211E-8</v>
          </cell>
          <cell r="DZ1295">
            <v>-1.8199909899922204</v>
          </cell>
          <cell r="EA1295">
            <v>1.8199909999966621</v>
          </cell>
          <cell r="EB1295">
            <v>1.5245752100090613</v>
          </cell>
          <cell r="EC1295">
            <v>-0.59344235999742523</v>
          </cell>
          <cell r="ED1295">
            <v>224.90399923998484</v>
          </cell>
          <cell r="EE1295">
            <v>461.6946283900179</v>
          </cell>
          <cell r="EF1295">
            <v>266.57223890000023</v>
          </cell>
          <cell r="EG1295">
            <v>1.6435034099922632</v>
          </cell>
          <cell r="EH1295">
            <v>0</v>
          </cell>
          <cell r="EI1295">
            <v>167.34435565999956</v>
          </cell>
          <cell r="EJ1295">
            <v>1.8476534500005073</v>
          </cell>
          <cell r="EK1295">
            <v>-45.274564560000726</v>
          </cell>
          <cell r="EL1295">
            <v>14.940421849991253</v>
          </cell>
          <cell r="EM1295">
            <v>2.0001607481390238E-8</v>
          </cell>
          <cell r="EN1295">
            <v>2.1328516600042349</v>
          </cell>
          <cell r="EO1295">
            <v>0</v>
          </cell>
          <cell r="EP1295">
            <v>1.0004441719502211E-8</v>
          </cell>
          <cell r="EQ1295">
            <v>52.488167989999056</v>
          </cell>
          <cell r="ER1295">
            <v>-3.0035153031349182E-8</v>
          </cell>
          <cell r="ES1295">
            <v>0</v>
          </cell>
          <cell r="ET1295">
            <v>0</v>
          </cell>
          <cell r="EU1295">
            <v>110.56282190999991</v>
          </cell>
          <cell r="EV1295">
            <v>-110.56282191999708</v>
          </cell>
          <cell r="EW1295">
            <v>0</v>
          </cell>
          <cell r="EX1295">
            <v>-2.9998773243278265E-8</v>
          </cell>
          <cell r="EY1295">
            <v>0.36234159999730764</v>
          </cell>
          <cell r="EZ1295">
            <v>-0.36234159999730764</v>
          </cell>
          <cell r="FA1295">
            <v>0</v>
          </cell>
          <cell r="FB1295">
            <v>-9.9971657618880272E-9</v>
          </cell>
          <cell r="FC1295">
            <v>9.9971657618880272E-9</v>
          </cell>
          <cell r="FD1295">
            <v>1.0004441719502211E-8</v>
          </cell>
          <cell r="FE1295">
            <v>-7.382374710025033</v>
          </cell>
          <cell r="FF1295">
            <v>0</v>
          </cell>
          <cell r="FG1295">
            <v>0</v>
          </cell>
          <cell r="FH1295">
            <v>0</v>
          </cell>
          <cell r="FI1295">
            <v>9.998984751291573E-9</v>
          </cell>
          <cell r="FJ1295">
            <v>0</v>
          </cell>
          <cell r="FK1295">
            <v>1.0000803740695119E-8</v>
          </cell>
          <cell r="FL1295">
            <v>56.647871359997225</v>
          </cell>
          <cell r="FM1295">
            <v>-46.537929820005957</v>
          </cell>
          <cell r="FN1295">
            <v>-11.027912009996726</v>
          </cell>
          <cell r="FO1295">
            <v>0</v>
          </cell>
          <cell r="FP1295">
            <v>0</v>
          </cell>
          <cell r="FQ1295">
            <v>-6.4644042600011744</v>
          </cell>
          <cell r="FR1295">
            <v>2.9976945370435715E-8</v>
          </cell>
          <cell r="FS1295">
            <v>0</v>
          </cell>
          <cell r="FT1295">
            <v>25.312790680000035</v>
          </cell>
          <cell r="FU1295">
            <v>-25.312790680001854</v>
          </cell>
          <cell r="FV1295">
            <v>0</v>
          </cell>
          <cell r="FW1295">
            <v>0</v>
          </cell>
          <cell r="FX1295">
            <v>0</v>
          </cell>
          <cell r="FY1295">
            <v>1.0000803740695119E-8</v>
          </cell>
          <cell r="FZ1295">
            <v>1.0000803740695119E-8</v>
          </cell>
          <cell r="GA1295">
            <v>-9.999894245993346E-9</v>
          </cell>
          <cell r="GB1295">
            <v>0</v>
          </cell>
          <cell r="GC1295">
            <v>0</v>
          </cell>
          <cell r="GD1295">
            <v>1.9999788491986692E-8</v>
          </cell>
          <cell r="GE1295">
            <v>0</v>
          </cell>
          <cell r="GF1295">
            <v>0</v>
          </cell>
          <cell r="GG1295">
            <v>0</v>
          </cell>
          <cell r="GH1295">
            <v>0</v>
          </cell>
          <cell r="GI1295">
            <v>0</v>
          </cell>
          <cell r="GJ1295">
            <v>0</v>
          </cell>
          <cell r="GK1295">
            <v>0</v>
          </cell>
          <cell r="GL1295">
            <v>0</v>
          </cell>
          <cell r="GM1295">
            <v>0</v>
          </cell>
          <cell r="GN1295">
            <v>0</v>
          </cell>
          <cell r="GO1295">
            <v>0</v>
          </cell>
          <cell r="GP1295">
            <v>0</v>
          </cell>
          <cell r="GQ1295">
            <v>0</v>
          </cell>
          <cell r="GR1295">
            <v>0</v>
          </cell>
          <cell r="GS1295">
            <v>0</v>
          </cell>
          <cell r="GT1295">
            <v>0</v>
          </cell>
          <cell r="GU1295">
            <v>0</v>
          </cell>
          <cell r="GV1295">
            <v>0</v>
          </cell>
          <cell r="GW1295">
            <v>0</v>
          </cell>
          <cell r="GX1295">
            <v>0</v>
          </cell>
          <cell r="GY1295">
            <v>0</v>
          </cell>
          <cell r="GZ1295">
            <v>0</v>
          </cell>
          <cell r="HA1295">
            <v>0</v>
          </cell>
          <cell r="HB1295">
            <v>0</v>
          </cell>
          <cell r="HC1295">
            <v>0</v>
          </cell>
          <cell r="HD1295">
            <v>0</v>
          </cell>
          <cell r="HE1295">
            <v>0</v>
          </cell>
          <cell r="HF1295">
            <v>0</v>
          </cell>
          <cell r="HG1295">
            <v>0</v>
          </cell>
          <cell r="HH1295">
            <v>0</v>
          </cell>
          <cell r="HI1295">
            <v>0</v>
          </cell>
          <cell r="HJ1295">
            <v>0</v>
          </cell>
          <cell r="HK1295">
            <v>0</v>
          </cell>
          <cell r="HL1295">
            <v>0</v>
          </cell>
          <cell r="HM1295">
            <v>0</v>
          </cell>
          <cell r="HN1295">
            <v>0</v>
          </cell>
          <cell r="HO1295">
            <v>0</v>
          </cell>
          <cell r="HP1295">
            <v>0</v>
          </cell>
          <cell r="HQ1295">
            <v>0</v>
          </cell>
          <cell r="HR1295">
            <v>0</v>
          </cell>
          <cell r="HS1295">
            <v>0</v>
          </cell>
          <cell r="HT1295">
            <v>0</v>
          </cell>
          <cell r="HU1295">
            <v>0</v>
          </cell>
          <cell r="HV1295">
            <v>0</v>
          </cell>
          <cell r="HW1295">
            <v>0</v>
          </cell>
          <cell r="HX1295">
            <v>0</v>
          </cell>
          <cell r="HY1295">
            <v>0</v>
          </cell>
          <cell r="HZ1295">
            <v>0</v>
          </cell>
          <cell r="IA1295">
            <v>0</v>
          </cell>
          <cell r="IB1295">
            <v>0</v>
          </cell>
          <cell r="IC1295">
            <v>0</v>
          </cell>
          <cell r="ID1295">
            <v>0</v>
          </cell>
          <cell r="IE1295">
            <v>0</v>
          </cell>
          <cell r="IF1295">
            <v>0</v>
          </cell>
          <cell r="IG1295">
            <v>0</v>
          </cell>
          <cell r="IH1295">
            <v>0</v>
          </cell>
          <cell r="II1295">
            <v>0</v>
          </cell>
          <cell r="IJ1295">
            <v>0</v>
          </cell>
          <cell r="IK1295">
            <v>0</v>
          </cell>
          <cell r="IL1295">
            <v>0</v>
          </cell>
          <cell r="IM1295">
            <v>0</v>
          </cell>
          <cell r="IN1295">
            <v>0</v>
          </cell>
          <cell r="IO1295">
            <v>0</v>
          </cell>
          <cell r="IP1295">
            <v>0</v>
          </cell>
          <cell r="IQ1295">
            <v>0</v>
          </cell>
          <cell r="IR1295">
            <v>0</v>
          </cell>
          <cell r="IS1295">
            <v>0</v>
          </cell>
          <cell r="IT1295">
            <v>0</v>
          </cell>
          <cell r="IU1295">
            <v>0</v>
          </cell>
          <cell r="IV1295">
            <v>0</v>
          </cell>
          <cell r="IW1295">
            <v>0</v>
          </cell>
          <cell r="IX1295">
            <v>0</v>
          </cell>
          <cell r="IY1295">
            <v>0</v>
          </cell>
          <cell r="IZ1295">
            <v>0</v>
          </cell>
          <cell r="JA1295">
            <v>0</v>
          </cell>
          <cell r="JB1295">
            <v>0</v>
          </cell>
          <cell r="JC1295">
            <v>0</v>
          </cell>
          <cell r="JD1295">
            <v>0</v>
          </cell>
          <cell r="JE1295">
            <v>0</v>
          </cell>
          <cell r="JF1295">
            <v>0</v>
          </cell>
          <cell r="JG1295">
            <v>0</v>
          </cell>
          <cell r="JH1295">
            <v>0</v>
          </cell>
          <cell r="JI1295">
            <v>0</v>
          </cell>
          <cell r="JJ1295">
            <v>0</v>
          </cell>
          <cell r="JK1295">
            <v>0</v>
          </cell>
          <cell r="JL1295">
            <v>0</v>
          </cell>
          <cell r="JM1295">
            <v>0</v>
          </cell>
          <cell r="JN1295">
            <v>0</v>
          </cell>
          <cell r="JO1295">
            <v>0</v>
          </cell>
          <cell r="JP1295">
            <v>0</v>
          </cell>
          <cell r="JQ1295">
            <v>0</v>
          </cell>
        </row>
        <row r="1296">
          <cell r="D1296" t="str">
            <v>GCC.EX.MCN._.___.Hermiston</v>
          </cell>
          <cell r="F1296">
            <v>-199.61800056998618</v>
          </cell>
          <cell r="G1296">
            <v>-80.417406089989527</v>
          </cell>
          <cell r="H1296">
            <v>-50.768477519988664</v>
          </cell>
          <cell r="I1296">
            <v>54.561414939991664</v>
          </cell>
          <cell r="J1296">
            <v>-54.48282627997105</v>
          </cell>
          <cell r="K1296">
            <v>140.50811263000651</v>
          </cell>
          <cell r="L1296">
            <v>-46.204523839987814</v>
          </cell>
          <cell r="M1296">
            <v>-0.17987978000019211</v>
          </cell>
          <cell r="N1296">
            <v>2.0142172100022435</v>
          </cell>
          <cell r="O1296">
            <v>-4.8962934499868425</v>
          </cell>
          <cell r="P1296">
            <v>-25.345424390005064</v>
          </cell>
          <cell r="Q1296">
            <v>-1.5512240500247572</v>
          </cell>
          <cell r="R1296">
            <v>-841.79529245011508</v>
          </cell>
          <cell r="S1296">
            <v>-231.22806596998998</v>
          </cell>
          <cell r="T1296">
            <v>-68.029443699997501</v>
          </cell>
          <cell r="U1296">
            <v>-24.267397780000465</v>
          </cell>
          <cell r="V1296">
            <v>-112.17659199998889</v>
          </cell>
          <cell r="W1296">
            <v>-94.992857079982059</v>
          </cell>
          <cell r="X1296">
            <v>-251.10989391998737</v>
          </cell>
          <cell r="Y1296">
            <v>-64.992416200024309</v>
          </cell>
          <cell r="Z1296">
            <v>0</v>
          </cell>
          <cell r="AA1296">
            <v>2.0000000000145519</v>
          </cell>
          <cell r="AB1296">
            <v>9.6062429799931124</v>
          </cell>
          <cell r="AC1296">
            <v>52.734352729981765</v>
          </cell>
          <cell r="AD1296">
            <v>-59.339221510002972</v>
          </cell>
          <cell r="AE1296">
            <v>-931.34923362010159</v>
          </cell>
          <cell r="AF1296">
            <v>-15.885459329991136</v>
          </cell>
          <cell r="AG1296">
            <v>-93.239737129988498</v>
          </cell>
          <cell r="AH1296">
            <v>-6.8797278700076276</v>
          </cell>
          <cell r="AI1296">
            <v>-69.44576125999447</v>
          </cell>
          <cell r="AJ1296">
            <v>-151.06677580001997</v>
          </cell>
          <cell r="AK1296">
            <v>-110.95060497001396</v>
          </cell>
          <cell r="AL1296">
            <v>0</v>
          </cell>
          <cell r="AM1296">
            <v>-51.52201249000791</v>
          </cell>
          <cell r="AN1296">
            <v>-47.242863440042129</v>
          </cell>
          <cell r="AO1296">
            <v>-143.30543865999789</v>
          </cell>
          <cell r="AP1296">
            <v>-206.42584870998689</v>
          </cell>
          <cell r="AQ1296">
            <v>-35.3850039599929</v>
          </cell>
          <cell r="AR1296">
            <v>-230.78840661002323</v>
          </cell>
          <cell r="AS1296">
            <v>-29.217305629994371</v>
          </cell>
          <cell r="AT1296">
            <v>-28.935247729998082</v>
          </cell>
          <cell r="AU1296">
            <v>-4.6777357500104699</v>
          </cell>
          <cell r="AV1296">
            <v>-26.848105580007541</v>
          </cell>
          <cell r="AW1296">
            <v>-23.079424540002947</v>
          </cell>
          <cell r="AX1296">
            <v>-74.329122629991616</v>
          </cell>
          <cell r="AY1296">
            <v>-57.850127830010024</v>
          </cell>
          <cell r="AZ1296">
            <v>-11.593993689995841</v>
          </cell>
          <cell r="BA1296">
            <v>0</v>
          </cell>
          <cell r="BB1296">
            <v>87.056830320001609</v>
          </cell>
          <cell r="BC1296">
            <v>-1.0161462200048845</v>
          </cell>
          <cell r="BD1296">
            <v>-60.298027329990873</v>
          </cell>
          <cell r="BE1296">
            <v>-235.81095076003112</v>
          </cell>
          <cell r="BF1296">
            <v>-0.56785334000596777</v>
          </cell>
          <cell r="BG1296">
            <v>-86.954384500015294</v>
          </cell>
          <cell r="BH1296">
            <v>-10.520922260009684</v>
          </cell>
          <cell r="BI1296">
            <v>-30.87030027002038</v>
          </cell>
          <cell r="BJ1296">
            <v>0</v>
          </cell>
          <cell r="BK1296">
            <v>-37.341273539990652</v>
          </cell>
          <cell r="BL1296">
            <v>0</v>
          </cell>
          <cell r="BM1296">
            <v>0.91959792001580354</v>
          </cell>
          <cell r="BN1296">
            <v>-7.3026491200143937</v>
          </cell>
          <cell r="BO1296">
            <v>-16.776956680012518</v>
          </cell>
          <cell r="BP1296">
            <v>-33.458058209987939</v>
          </cell>
          <cell r="BQ1296">
            <v>-12.938150760004646</v>
          </cell>
          <cell r="BR1296">
            <v>-747.0645917202346</v>
          </cell>
          <cell r="BS1296">
            <v>22.158454769989476</v>
          </cell>
          <cell r="BT1296">
            <v>-373.75338042999647</v>
          </cell>
          <cell r="BU1296">
            <v>17.872511759996996</v>
          </cell>
          <cell r="BV1296">
            <v>-70.06811944002402</v>
          </cell>
          <cell r="BW1296">
            <v>-28.393904640019173</v>
          </cell>
          <cell r="BX1296">
            <v>-80.951717820003978</v>
          </cell>
          <cell r="BY1296">
            <v>0</v>
          </cell>
          <cell r="BZ1296">
            <v>-13.563093329998082</v>
          </cell>
          <cell r="CA1296">
            <v>0</v>
          </cell>
          <cell r="CB1296">
            <v>-7.0218343399756122</v>
          </cell>
          <cell r="CC1296">
            <v>-213.34350825000729</v>
          </cell>
          <cell r="CD1296">
            <v>0</v>
          </cell>
          <cell r="CE1296">
            <v>-64.835208980017342</v>
          </cell>
          <cell r="CF1296">
            <v>0</v>
          </cell>
          <cell r="CG1296">
            <v>0</v>
          </cell>
          <cell r="CH1296">
            <v>-4.3159176100016339</v>
          </cell>
          <cell r="CI1296">
            <v>0</v>
          </cell>
          <cell r="CJ1296">
            <v>-56.878307460006909</v>
          </cell>
          <cell r="CK1296">
            <v>-11.615082599993912</v>
          </cell>
          <cell r="CL1296">
            <v>0</v>
          </cell>
          <cell r="CM1296">
            <v>0</v>
          </cell>
          <cell r="CN1296">
            <v>6.1933500899904175</v>
          </cell>
          <cell r="CO1296">
            <v>0</v>
          </cell>
          <cell r="CP1296">
            <v>0</v>
          </cell>
          <cell r="CQ1296">
            <v>1.7807485999946948</v>
          </cell>
          <cell r="CR1296">
            <v>-406.80549963982776</v>
          </cell>
          <cell r="CS1296">
            <v>1.7435143100010464</v>
          </cell>
          <cell r="CT1296">
            <v>-83.272151490004035</v>
          </cell>
          <cell r="CU1296">
            <v>0</v>
          </cell>
          <cell r="CV1296">
            <v>-91.461527729989029</v>
          </cell>
          <cell r="CW1296">
            <v>-73.825021310025477</v>
          </cell>
          <cell r="CX1296">
            <v>-56.224394539996865</v>
          </cell>
          <cell r="CY1296">
            <v>-98.45353062999493</v>
          </cell>
          <cell r="CZ1296">
            <v>1.3016553000052227</v>
          </cell>
          <cell r="DA1296">
            <v>0</v>
          </cell>
          <cell r="DB1296">
            <v>-6.6140435499983141</v>
          </cell>
          <cell r="DC1296">
            <v>0</v>
          </cell>
          <cell r="DD1296">
            <v>0</v>
          </cell>
          <cell r="DE1296">
            <v>-80.291866729967296</v>
          </cell>
          <cell r="DF1296">
            <v>0</v>
          </cell>
          <cell r="DG1296">
            <v>0</v>
          </cell>
          <cell r="DH1296">
            <v>-6.6618388400238473</v>
          </cell>
          <cell r="DI1296">
            <v>-2.1347681400075089</v>
          </cell>
          <cell r="DJ1296">
            <v>-41.892248850010219</v>
          </cell>
          <cell r="DK1296">
            <v>-7.4033809499960626</v>
          </cell>
          <cell r="DL1296">
            <v>-3.0078083699772833</v>
          </cell>
          <cell r="DM1296">
            <v>0</v>
          </cell>
          <cell r="DN1296">
            <v>-2.8067916999716545</v>
          </cell>
          <cell r="DO1296">
            <v>-20.613134550003451</v>
          </cell>
          <cell r="DP1296">
            <v>0</v>
          </cell>
          <cell r="DQ1296">
            <v>4.2281046700081788</v>
          </cell>
          <cell r="DR1296">
            <v>18.557333060074598</v>
          </cell>
          <cell r="DS1296">
            <v>-10.78754920999927</v>
          </cell>
          <cell r="DT1296">
            <v>1.7801494899904355</v>
          </cell>
          <cell r="DU1296">
            <v>20.244745450007031</v>
          </cell>
          <cell r="DV1296">
            <v>-17.233860620006453</v>
          </cell>
          <cell r="DW1296">
            <v>169.00693705999583</v>
          </cell>
          <cell r="DX1296">
            <v>-107.12656612998398</v>
          </cell>
          <cell r="DY1296">
            <v>-2.4728668600000674</v>
          </cell>
          <cell r="DZ1296">
            <v>0</v>
          </cell>
          <cell r="EA1296">
            <v>0</v>
          </cell>
          <cell r="EB1296">
            <v>0</v>
          </cell>
          <cell r="EC1296">
            <v>0</v>
          </cell>
          <cell r="ED1296">
            <v>-34.853656119987136</v>
          </cell>
          <cell r="EE1296">
            <v>-683.39226224971935</v>
          </cell>
          <cell r="EF1296">
            <v>130.74361874998431</v>
          </cell>
          <cell r="EG1296">
            <v>-1.4852854000055231</v>
          </cell>
          <cell r="EH1296">
            <v>3.2117810100171482</v>
          </cell>
          <cell r="EI1296">
            <v>2.8887193900009152</v>
          </cell>
          <cell r="EJ1296">
            <v>-3.7046437100070762</v>
          </cell>
          <cell r="EK1296">
            <v>-35.353340790010407</v>
          </cell>
          <cell r="EL1296">
            <v>-20.736165580005036</v>
          </cell>
          <cell r="EM1296">
            <v>0</v>
          </cell>
          <cell r="EN1296">
            <v>-661.80928827998287</v>
          </cell>
          <cell r="EO1296">
            <v>-97.147657640001853</v>
          </cell>
          <cell r="EP1296">
            <v>0</v>
          </cell>
          <cell r="EQ1296">
            <v>0</v>
          </cell>
          <cell r="ER1296">
            <v>-702.37731477012858</v>
          </cell>
          <cell r="ES1296">
            <v>-55.021023200024501</v>
          </cell>
          <cell r="ET1296">
            <v>0.19153029999870341</v>
          </cell>
          <cell r="EU1296">
            <v>-0.83074040000792593</v>
          </cell>
          <cell r="EV1296">
            <v>-110.23210418000235</v>
          </cell>
          <cell r="EW1296">
            <v>-261.01035011999193</v>
          </cell>
          <cell r="EX1296">
            <v>-89.652299530003802</v>
          </cell>
          <cell r="EY1296">
            <v>0</v>
          </cell>
          <cell r="EZ1296">
            <v>0</v>
          </cell>
          <cell r="FA1296">
            <v>0</v>
          </cell>
          <cell r="FB1296">
            <v>-204.24294585001189</v>
          </cell>
          <cell r="FC1296">
            <v>0</v>
          </cell>
          <cell r="FD1296">
            <v>18.420618210016983</v>
          </cell>
          <cell r="FE1296">
            <v>108.83437445014715</v>
          </cell>
          <cell r="FF1296">
            <v>0</v>
          </cell>
          <cell r="FG1296">
            <v>-15.23226417999831</v>
          </cell>
          <cell r="FH1296">
            <v>4.7808530100155622</v>
          </cell>
          <cell r="FI1296">
            <v>122.43097490999207</v>
          </cell>
          <cell r="FJ1296">
            <v>-6.8414971599995624</v>
          </cell>
          <cell r="FK1296">
            <v>-77.166543870000169</v>
          </cell>
          <cell r="FL1296">
            <v>-9.6524703399918508</v>
          </cell>
          <cell r="FM1296">
            <v>0</v>
          </cell>
          <cell r="FN1296">
            <v>61.627385920000961</v>
          </cell>
          <cell r="FO1296">
            <v>28.887936160000663</v>
          </cell>
          <cell r="FP1296">
            <v>0</v>
          </cell>
          <cell r="FQ1296">
            <v>0</v>
          </cell>
          <cell r="FR1296">
            <v>-440.90958127006888</v>
          </cell>
          <cell r="FS1296">
            <v>-5.8591877699946053</v>
          </cell>
          <cell r="FT1296">
            <v>29.145169420007733</v>
          </cell>
          <cell r="FU1296">
            <v>-9.7689539899874944</v>
          </cell>
          <cell r="FV1296">
            <v>-73.177441050000198</v>
          </cell>
          <cell r="FW1296">
            <v>1.9373963600155548</v>
          </cell>
          <cell r="FX1296">
            <v>0.27782757999375463</v>
          </cell>
          <cell r="FY1296">
            <v>-94.529705670007388</v>
          </cell>
          <cell r="FZ1296">
            <v>-14.749637490007444</v>
          </cell>
          <cell r="GA1296">
            <v>-109.77447041000414</v>
          </cell>
          <cell r="GB1296">
            <v>-161.35788948999834</v>
          </cell>
          <cell r="GC1296">
            <v>0</v>
          </cell>
          <cell r="GD1296">
            <v>-3.0526887599990005</v>
          </cell>
          <cell r="GE1296">
            <v>-943.75913196010515</v>
          </cell>
          <cell r="GF1296">
            <v>-549.23396270000376</v>
          </cell>
          <cell r="GG1296">
            <v>-3.9438688899972476</v>
          </cell>
          <cell r="GH1296">
            <v>5.7796445499989204</v>
          </cell>
          <cell r="GI1296">
            <v>-135.61429874999885</v>
          </cell>
          <cell r="GJ1296">
            <v>-24.525344800000312</v>
          </cell>
          <cell r="GK1296">
            <v>26.208989679988008</v>
          </cell>
          <cell r="GL1296">
            <v>-34.656114769983105</v>
          </cell>
          <cell r="GM1296">
            <v>-10.453639869985636</v>
          </cell>
          <cell r="GN1296">
            <v>-84.012881520000519</v>
          </cell>
          <cell r="GO1296">
            <v>-133.30765489000623</v>
          </cell>
          <cell r="GP1296">
            <v>0</v>
          </cell>
          <cell r="GQ1296">
            <v>0</v>
          </cell>
          <cell r="GR1296">
            <v>-382.6661982499063</v>
          </cell>
          <cell r="GS1296">
            <v>-6.2247571300249547</v>
          </cell>
          <cell r="GT1296">
            <v>-98.699321100008092</v>
          </cell>
          <cell r="GU1296">
            <v>-86.528445139963878</v>
          </cell>
          <cell r="GV1296">
            <v>-107.42941801000416</v>
          </cell>
          <cell r="GW1296">
            <v>4.5908911399892531</v>
          </cell>
          <cell r="GX1296">
            <v>-121.66193314998236</v>
          </cell>
          <cell r="GY1296">
            <v>-2.7666235300130211</v>
          </cell>
          <cell r="GZ1296">
            <v>0</v>
          </cell>
          <cell r="HA1296">
            <v>0</v>
          </cell>
          <cell r="HB1296">
            <v>20.852423160002218</v>
          </cell>
          <cell r="HC1296">
            <v>-0.48790406002080999</v>
          </cell>
          <cell r="HD1296">
            <v>15.688889569981256</v>
          </cell>
          <cell r="HE1296">
            <v>1539.3212750100065</v>
          </cell>
          <cell r="HF1296">
            <v>0</v>
          </cell>
          <cell r="HG1296">
            <v>-11.518081629998051</v>
          </cell>
          <cell r="HH1296">
            <v>-20.491240030023619</v>
          </cell>
          <cell r="HI1296">
            <v>4.0203899199841544</v>
          </cell>
          <cell r="HJ1296">
            <v>1814.2402864400356</v>
          </cell>
          <cell r="HK1296">
            <v>-67.313830929997494</v>
          </cell>
          <cell r="HL1296">
            <v>-21.239741700002924</v>
          </cell>
          <cell r="HM1296">
            <v>0</v>
          </cell>
          <cell r="HN1296">
            <v>-71.161890869989293</v>
          </cell>
          <cell r="HO1296">
            <v>-87.214616189998196</v>
          </cell>
          <cell r="HP1296">
            <v>0</v>
          </cell>
          <cell r="HQ1296">
            <v>0</v>
          </cell>
          <cell r="HR1296">
            <v>-318.9540396197699</v>
          </cell>
          <cell r="HS1296">
            <v>-46.685883460013429</v>
          </cell>
          <cell r="HT1296">
            <v>0.53296989000227768</v>
          </cell>
          <cell r="HU1296">
            <v>-163.83858965001127</v>
          </cell>
          <cell r="HV1296">
            <v>-41.253768100024899</v>
          </cell>
          <cell r="HW1296">
            <v>-24.518184729997301</v>
          </cell>
          <cell r="HX1296">
            <v>-11.770066839992069</v>
          </cell>
          <cell r="HY1296">
            <v>-32.125975969975116</v>
          </cell>
          <cell r="HZ1296">
            <v>0</v>
          </cell>
          <cell r="IA1296">
            <v>-8.1157279957551509E-2</v>
          </cell>
          <cell r="IB1296">
            <v>0.78661651999573223</v>
          </cell>
          <cell r="IC1296">
            <v>0</v>
          </cell>
          <cell r="ID1296">
            <v>0</v>
          </cell>
          <cell r="IE1296">
            <v>-433.75850098999217</v>
          </cell>
          <cell r="IF1296">
            <v>-3.2341297200182453</v>
          </cell>
          <cell r="IG1296">
            <v>-10.45471089000057</v>
          </cell>
          <cell r="IH1296">
            <v>-12.238831909999135</v>
          </cell>
          <cell r="II1296">
            <v>-210.70662517998426</v>
          </cell>
          <cell r="IJ1296">
            <v>-87.939772100013215</v>
          </cell>
          <cell r="IK1296">
            <v>0</v>
          </cell>
          <cell r="IL1296">
            <v>-1.3103449500049464</v>
          </cell>
          <cell r="IM1296">
            <v>-53.036974760005251</v>
          </cell>
          <cell r="IN1296">
            <v>-53.211314490035875</v>
          </cell>
          <cell r="IO1296">
            <v>-1.6257969900034368</v>
          </cell>
          <cell r="IP1296">
            <v>0</v>
          </cell>
          <cell r="IQ1296">
            <v>0</v>
          </cell>
          <cell r="IR1296">
            <v>-308.96067899977788</v>
          </cell>
          <cell r="IS1296">
            <v>0</v>
          </cell>
          <cell r="IT1296">
            <v>-11.348206809998374</v>
          </cell>
          <cell r="IU1296">
            <v>-28.107432190008694</v>
          </cell>
          <cell r="IV1296">
            <v>-3.5219139999971958</v>
          </cell>
          <cell r="IW1296">
            <v>-105.33185651998792</v>
          </cell>
          <cell r="IX1296">
            <v>-73.877083030005451</v>
          </cell>
          <cell r="IY1296">
            <v>-3.2184407399909105</v>
          </cell>
          <cell r="IZ1296">
            <v>-2.8529921699955594</v>
          </cell>
          <cell r="JA1296">
            <v>-36.642228910000995</v>
          </cell>
          <cell r="JB1296">
            <v>-44.060524629996507</v>
          </cell>
          <cell r="JC1296">
            <v>0</v>
          </cell>
          <cell r="JD1296">
            <v>0</v>
          </cell>
          <cell r="JE1296">
            <v>0</v>
          </cell>
          <cell r="JF1296">
            <v>0</v>
          </cell>
          <cell r="JG1296">
            <v>0</v>
          </cell>
          <cell r="JH1296">
            <v>0</v>
          </cell>
          <cell r="JI1296">
            <v>0</v>
          </cell>
          <cell r="JJ1296">
            <v>0</v>
          </cell>
          <cell r="JK1296">
            <v>0</v>
          </cell>
          <cell r="JL1296">
            <v>0</v>
          </cell>
          <cell r="JM1296">
            <v>0</v>
          </cell>
          <cell r="JN1296">
            <v>0</v>
          </cell>
          <cell r="JO1296">
            <v>0</v>
          </cell>
          <cell r="JP1296">
            <v>0</v>
          </cell>
          <cell r="JQ1296">
            <v>0</v>
          </cell>
        </row>
        <row r="1297">
          <cell r="D1297" t="str">
            <v>GCC.EX.MCN._.___.Hermiston OR</v>
          </cell>
          <cell r="F1297">
            <v>20.034538129999419</v>
          </cell>
          <cell r="G1297">
            <v>-24.465885240002535</v>
          </cell>
          <cell r="H1297">
            <v>-88.259657729999162</v>
          </cell>
          <cell r="I1297">
            <v>-1.8894020600055228</v>
          </cell>
          <cell r="J1297">
            <v>-34.862645970002632</v>
          </cell>
          <cell r="K1297">
            <v>5.679977379993943</v>
          </cell>
          <cell r="L1297">
            <v>10.395639440001105</v>
          </cell>
          <cell r="M1297">
            <v>0</v>
          </cell>
          <cell r="N1297">
            <v>-2.5890014700053143</v>
          </cell>
          <cell r="O1297">
            <v>-12.165275120009028</v>
          </cell>
          <cell r="P1297">
            <v>-0.83615925000049174</v>
          </cell>
          <cell r="Q1297">
            <v>2.7242568299989216</v>
          </cell>
          <cell r="R1297">
            <v>13.369071689958218</v>
          </cell>
          <cell r="S1297">
            <v>5.4311247100049513</v>
          </cell>
          <cell r="T1297">
            <v>3.7374174200012931</v>
          </cell>
          <cell r="U1297">
            <v>-0.60366625000460772</v>
          </cell>
          <cell r="V1297">
            <v>-3.7092996599967591</v>
          </cell>
          <cell r="W1297">
            <v>-20.974137839999457</v>
          </cell>
          <cell r="X1297">
            <v>33.261562339997909</v>
          </cell>
          <cell r="Y1297">
            <v>-2.3372550200074329</v>
          </cell>
          <cell r="Z1297">
            <v>0</v>
          </cell>
          <cell r="AA1297">
            <v>7.7640043400024297</v>
          </cell>
          <cell r="AB1297">
            <v>-4.6569176300035906</v>
          </cell>
          <cell r="AC1297">
            <v>3.8271428099978948</v>
          </cell>
          <cell r="AD1297">
            <v>-8.3709035299907555</v>
          </cell>
          <cell r="AE1297">
            <v>-14.551022870058659</v>
          </cell>
          <cell r="AF1297">
            <v>18.958812289994967</v>
          </cell>
          <cell r="AG1297">
            <v>-3.6351365400005307</v>
          </cell>
          <cell r="AH1297">
            <v>4.6502689900080441</v>
          </cell>
          <cell r="AI1297">
            <v>-21.701817529996333</v>
          </cell>
          <cell r="AJ1297">
            <v>5.4660291599939228</v>
          </cell>
          <cell r="AK1297">
            <v>-25.300734740005282</v>
          </cell>
          <cell r="AL1297">
            <v>-1.8943688599974848</v>
          </cell>
          <cell r="AM1297">
            <v>0</v>
          </cell>
          <cell r="AN1297">
            <v>4.578519819995563</v>
          </cell>
          <cell r="AO1297">
            <v>0</v>
          </cell>
          <cell r="AP1297">
            <v>4.2844045400051982</v>
          </cell>
          <cell r="AQ1297">
            <v>4.2999999997846317E-2</v>
          </cell>
          <cell r="AR1297">
            <v>-302.41514532011934</v>
          </cell>
          <cell r="AS1297">
            <v>0.4196904700002051</v>
          </cell>
          <cell r="AT1297">
            <v>0</v>
          </cell>
          <cell r="AU1297">
            <v>-18.803883300002781</v>
          </cell>
          <cell r="AV1297">
            <v>-68.752085579999402</v>
          </cell>
          <cell r="AW1297">
            <v>-2.4059614500038151</v>
          </cell>
          <cell r="AX1297">
            <v>-9.691784300004656</v>
          </cell>
          <cell r="AY1297">
            <v>-2.9595647500100313</v>
          </cell>
          <cell r="AZ1297">
            <v>0</v>
          </cell>
          <cell r="BA1297">
            <v>-0.54638402999989921</v>
          </cell>
          <cell r="BB1297">
            <v>-141.7970040299997</v>
          </cell>
          <cell r="BC1297">
            <v>-15.164765180008544</v>
          </cell>
          <cell r="BD1297">
            <v>-42.713403169997036</v>
          </cell>
          <cell r="BE1297">
            <v>26.679371179954614</v>
          </cell>
          <cell r="BF1297">
            <v>-15.164944209998794</v>
          </cell>
          <cell r="BG1297">
            <v>0</v>
          </cell>
          <cell r="BH1297">
            <v>58.643464070002665</v>
          </cell>
          <cell r="BI1297">
            <v>106.70459346999996</v>
          </cell>
          <cell r="BJ1297">
            <v>0</v>
          </cell>
          <cell r="BK1297">
            <v>0</v>
          </cell>
          <cell r="BL1297">
            <v>-3.3271648300069501</v>
          </cell>
          <cell r="BM1297">
            <v>-9.37329418000445</v>
          </cell>
          <cell r="BN1297">
            <v>-25.402768409996497</v>
          </cell>
          <cell r="BO1297">
            <v>-15.275411600001462</v>
          </cell>
          <cell r="BP1297">
            <v>-45.325076439999975</v>
          </cell>
          <cell r="BQ1297">
            <v>-24.800026690001687</v>
          </cell>
          <cell r="BR1297">
            <v>-480.50717140012421</v>
          </cell>
          <cell r="BS1297">
            <v>-47.36456833000193</v>
          </cell>
          <cell r="BT1297">
            <v>-40.580131979999351</v>
          </cell>
          <cell r="BU1297">
            <v>-115.82654824999918</v>
          </cell>
          <cell r="BV1297">
            <v>-40.617580499999349</v>
          </cell>
          <cell r="BW1297">
            <v>0.61132421000002068</v>
          </cell>
          <cell r="BX1297">
            <v>16.531901080001262</v>
          </cell>
          <cell r="BY1297">
            <v>-46.000445409998065</v>
          </cell>
          <cell r="BZ1297">
            <v>-6.1890200800044113</v>
          </cell>
          <cell r="CA1297">
            <v>-1.508822780000628</v>
          </cell>
          <cell r="CB1297">
            <v>-279.70593928000108</v>
          </cell>
          <cell r="CC1297">
            <v>80.14265991999855</v>
          </cell>
          <cell r="CD1297">
            <v>0</v>
          </cell>
          <cell r="CE1297">
            <v>-207.85410395998042</v>
          </cell>
          <cell r="CF1297">
            <v>10.695866970003408</v>
          </cell>
          <cell r="CG1297">
            <v>-16.415575269998953</v>
          </cell>
          <cell r="CH1297">
            <v>0</v>
          </cell>
          <cell r="CI1297">
            <v>0</v>
          </cell>
          <cell r="CJ1297">
            <v>2.4220998099990538</v>
          </cell>
          <cell r="CK1297">
            <v>-108.2787284799997</v>
          </cell>
          <cell r="CL1297">
            <v>1.8987118399963947</v>
          </cell>
          <cell r="CM1297">
            <v>11.502811220001604</v>
          </cell>
          <cell r="CN1297">
            <v>-109.67929004999314</v>
          </cell>
          <cell r="CO1297">
            <v>0</v>
          </cell>
          <cell r="CP1297">
            <v>0</v>
          </cell>
          <cell r="CQ1297">
            <v>0</v>
          </cell>
          <cell r="CR1297">
            <v>-480.59369427000638</v>
          </cell>
          <cell r="CS1297">
            <v>1.8686798600028851</v>
          </cell>
          <cell r="CT1297">
            <v>-104.40682760000345</v>
          </cell>
          <cell r="CU1297">
            <v>0</v>
          </cell>
          <cell r="CV1297">
            <v>-103.15952289000052</v>
          </cell>
          <cell r="CW1297">
            <v>7.7325464200002898</v>
          </cell>
          <cell r="CX1297">
            <v>-54.951785009998275</v>
          </cell>
          <cell r="CY1297">
            <v>-2.7369890299960389</v>
          </cell>
          <cell r="CZ1297">
            <v>-1.9936367099944619</v>
          </cell>
          <cell r="DA1297">
            <v>0</v>
          </cell>
          <cell r="DB1297">
            <v>-245.83920594000301</v>
          </cell>
          <cell r="DC1297">
            <v>0</v>
          </cell>
          <cell r="DD1297">
            <v>22.893046630000754</v>
          </cell>
          <cell r="DE1297">
            <v>-456.82006971997907</v>
          </cell>
          <cell r="DF1297">
            <v>0</v>
          </cell>
          <cell r="DG1297">
            <v>-132.69860899999912</v>
          </cell>
          <cell r="DH1297">
            <v>-22.151498919996811</v>
          </cell>
          <cell r="DI1297">
            <v>0</v>
          </cell>
          <cell r="DJ1297">
            <v>0</v>
          </cell>
          <cell r="DK1297">
            <v>-58.370754879997548</v>
          </cell>
          <cell r="DL1297">
            <v>0.92375063000508817</v>
          </cell>
          <cell r="DM1297">
            <v>-19.165904080000473</v>
          </cell>
          <cell r="DN1297">
            <v>0</v>
          </cell>
          <cell r="DO1297">
            <v>-219.76676874000077</v>
          </cell>
          <cell r="DP1297">
            <v>0</v>
          </cell>
          <cell r="DQ1297">
            <v>-5.5902847299948917</v>
          </cell>
          <cell r="DR1297">
            <v>-72.018751940049697</v>
          </cell>
          <cell r="DS1297">
            <v>-4.9977709399972809</v>
          </cell>
          <cell r="DT1297">
            <v>-87.854296049994446</v>
          </cell>
          <cell r="DU1297">
            <v>-3.3560295500064967</v>
          </cell>
          <cell r="DV1297">
            <v>0</v>
          </cell>
          <cell r="DW1297">
            <v>-50.060483110002679</v>
          </cell>
          <cell r="DX1297">
            <v>-2.4298861299939745</v>
          </cell>
          <cell r="DY1297">
            <v>-4.1580986400076654</v>
          </cell>
          <cell r="DZ1297">
            <v>0</v>
          </cell>
          <cell r="EA1297">
            <v>0</v>
          </cell>
          <cell r="EB1297">
            <v>0</v>
          </cell>
          <cell r="EC1297">
            <v>0</v>
          </cell>
          <cell r="ED1297">
            <v>80.837812480007415</v>
          </cell>
          <cell r="EE1297">
            <v>-146.23293614003342</v>
          </cell>
          <cell r="EF1297">
            <v>-9.4508734600021853</v>
          </cell>
          <cell r="EG1297">
            <v>1.7659289699986402</v>
          </cell>
          <cell r="EH1297">
            <v>0</v>
          </cell>
          <cell r="EI1297">
            <v>-13.241391080005997</v>
          </cell>
          <cell r="EJ1297">
            <v>-5.5197552400022687</v>
          </cell>
          <cell r="EK1297">
            <v>-60.422787570001674</v>
          </cell>
          <cell r="EL1297">
            <v>-3.6536985999919125</v>
          </cell>
          <cell r="EM1297">
            <v>0</v>
          </cell>
          <cell r="EN1297">
            <v>-11.318650620007247</v>
          </cell>
          <cell r="EO1297">
            <v>-44.391708539998945</v>
          </cell>
          <cell r="EP1297">
            <v>0</v>
          </cell>
          <cell r="EQ1297">
            <v>0</v>
          </cell>
          <cell r="ER1297">
            <v>-44.415075519995298</v>
          </cell>
          <cell r="ES1297">
            <v>0</v>
          </cell>
          <cell r="ET1297">
            <v>0</v>
          </cell>
          <cell r="EU1297">
            <v>0</v>
          </cell>
          <cell r="EV1297">
            <v>0</v>
          </cell>
          <cell r="EW1297">
            <v>5.3166683400013426</v>
          </cell>
          <cell r="EX1297">
            <v>-49.731743859993003</v>
          </cell>
          <cell r="EY1297">
            <v>0</v>
          </cell>
          <cell r="EZ1297">
            <v>0</v>
          </cell>
          <cell r="FA1297">
            <v>0</v>
          </cell>
          <cell r="FB1297">
            <v>0</v>
          </cell>
          <cell r="FC1297">
            <v>4.7065856299996085</v>
          </cell>
          <cell r="FD1297">
            <v>-4.7065856300032465</v>
          </cell>
          <cell r="FE1297">
            <v>45.744479949964443</v>
          </cell>
          <cell r="FF1297">
            <v>0</v>
          </cell>
          <cell r="FG1297">
            <v>-9.9971657618880272E-9</v>
          </cell>
          <cell r="FH1297">
            <v>1.0000803740695119E-8</v>
          </cell>
          <cell r="FI1297">
            <v>0</v>
          </cell>
          <cell r="FJ1297">
            <v>0</v>
          </cell>
          <cell r="FK1297">
            <v>-2.0001607481390238E-8</v>
          </cell>
          <cell r="FL1297">
            <v>-0.44958253000368131</v>
          </cell>
          <cell r="FM1297">
            <v>0.44958250999843585</v>
          </cell>
          <cell r="FN1297">
            <v>-9.9971657618880272E-9</v>
          </cell>
          <cell r="FO1297">
            <v>0</v>
          </cell>
          <cell r="FP1297">
            <v>0</v>
          </cell>
          <cell r="FQ1297">
            <v>45.744479999997566</v>
          </cell>
          <cell r="FR1297">
            <v>5.3062224900058936</v>
          </cell>
          <cell r="FS1297">
            <v>1.0000803740695119E-8</v>
          </cell>
          <cell r="FT1297">
            <v>0</v>
          </cell>
          <cell r="FU1297">
            <v>5.5376548999956867</v>
          </cell>
          <cell r="FV1297">
            <v>9.998984751291573E-9</v>
          </cell>
          <cell r="FW1297">
            <v>0</v>
          </cell>
          <cell r="FX1297">
            <v>-0.23143241000070702</v>
          </cell>
          <cell r="FY1297">
            <v>-1.0000803740695119E-8</v>
          </cell>
          <cell r="FZ1297">
            <v>0</v>
          </cell>
          <cell r="GA1297">
            <v>0</v>
          </cell>
          <cell r="GB1297">
            <v>0</v>
          </cell>
          <cell r="GC1297">
            <v>0</v>
          </cell>
          <cell r="GD1297">
            <v>-1.0002622730098665E-8</v>
          </cell>
          <cell r="GE1297">
            <v>0</v>
          </cell>
          <cell r="GF1297">
            <v>0</v>
          </cell>
          <cell r="GG1297">
            <v>0</v>
          </cell>
          <cell r="GH1297">
            <v>0</v>
          </cell>
          <cell r="GI1297">
            <v>0</v>
          </cell>
          <cell r="GJ1297">
            <v>0</v>
          </cell>
          <cell r="GK1297">
            <v>0</v>
          </cell>
          <cell r="GL1297">
            <v>0</v>
          </cell>
          <cell r="GM1297">
            <v>0</v>
          </cell>
          <cell r="GN1297">
            <v>0</v>
          </cell>
          <cell r="GO1297">
            <v>0</v>
          </cell>
          <cell r="GP1297">
            <v>0</v>
          </cell>
          <cell r="GQ1297">
            <v>0</v>
          </cell>
          <cell r="GR1297">
            <v>0</v>
          </cell>
          <cell r="GS1297">
            <v>0</v>
          </cell>
          <cell r="GT1297">
            <v>0</v>
          </cell>
          <cell r="GU1297">
            <v>0</v>
          </cell>
          <cell r="GV1297">
            <v>0</v>
          </cell>
          <cell r="GW1297">
            <v>0</v>
          </cell>
          <cell r="GX1297">
            <v>0</v>
          </cell>
          <cell r="GY1297">
            <v>0</v>
          </cell>
          <cell r="GZ1297">
            <v>0</v>
          </cell>
          <cell r="HA1297">
            <v>0</v>
          </cell>
          <cell r="HB1297">
            <v>0</v>
          </cell>
          <cell r="HC1297">
            <v>0</v>
          </cell>
          <cell r="HD1297">
            <v>0</v>
          </cell>
          <cell r="HE1297">
            <v>0</v>
          </cell>
          <cell r="HF1297">
            <v>0</v>
          </cell>
          <cell r="HG1297">
            <v>0</v>
          </cell>
          <cell r="HH1297">
            <v>0</v>
          </cell>
          <cell r="HI1297">
            <v>0</v>
          </cell>
          <cell r="HJ1297">
            <v>0</v>
          </cell>
          <cell r="HK1297">
            <v>0</v>
          </cell>
          <cell r="HL1297">
            <v>0</v>
          </cell>
          <cell r="HM1297">
            <v>0</v>
          </cell>
          <cell r="HN1297">
            <v>0</v>
          </cell>
          <cell r="HO1297">
            <v>0</v>
          </cell>
          <cell r="HP1297">
            <v>0</v>
          </cell>
          <cell r="HQ1297">
            <v>0</v>
          </cell>
          <cell r="HR1297">
            <v>0</v>
          </cell>
          <cell r="HS1297">
            <v>0</v>
          </cell>
          <cell r="HT1297">
            <v>0</v>
          </cell>
          <cell r="HU1297">
            <v>0</v>
          </cell>
          <cell r="HV1297">
            <v>0</v>
          </cell>
          <cell r="HW1297">
            <v>0</v>
          </cell>
          <cell r="HX1297">
            <v>0</v>
          </cell>
          <cell r="HY1297">
            <v>0</v>
          </cell>
          <cell r="HZ1297">
            <v>0</v>
          </cell>
          <cell r="IA1297">
            <v>0</v>
          </cell>
          <cell r="IB1297">
            <v>0</v>
          </cell>
          <cell r="IC1297">
            <v>0</v>
          </cell>
          <cell r="ID1297">
            <v>0</v>
          </cell>
          <cell r="IE1297">
            <v>0</v>
          </cell>
          <cell r="IF1297">
            <v>0</v>
          </cell>
          <cell r="IG1297">
            <v>0</v>
          </cell>
          <cell r="IH1297">
            <v>0</v>
          </cell>
          <cell r="II1297">
            <v>0</v>
          </cell>
          <cell r="IJ1297">
            <v>0</v>
          </cell>
          <cell r="IK1297">
            <v>0</v>
          </cell>
          <cell r="IL1297">
            <v>0</v>
          </cell>
          <cell r="IM1297">
            <v>0</v>
          </cell>
          <cell r="IN1297">
            <v>0</v>
          </cell>
          <cell r="IO1297">
            <v>0</v>
          </cell>
          <cell r="IP1297">
            <v>0</v>
          </cell>
          <cell r="IQ1297">
            <v>0</v>
          </cell>
          <cell r="IR1297">
            <v>0</v>
          </cell>
          <cell r="IS1297">
            <v>0</v>
          </cell>
          <cell r="IT1297">
            <v>0</v>
          </cell>
          <cell r="IU1297">
            <v>0</v>
          </cell>
          <cell r="IV1297">
            <v>0</v>
          </cell>
          <cell r="IW1297">
            <v>0</v>
          </cell>
          <cell r="IX1297">
            <v>0</v>
          </cell>
          <cell r="IY1297">
            <v>0</v>
          </cell>
          <cell r="IZ1297">
            <v>0</v>
          </cell>
          <cell r="JA1297">
            <v>0</v>
          </cell>
          <cell r="JB1297">
            <v>0</v>
          </cell>
          <cell r="JC1297">
            <v>0</v>
          </cell>
          <cell r="JD1297">
            <v>0</v>
          </cell>
          <cell r="JE1297">
            <v>0</v>
          </cell>
          <cell r="JF1297">
            <v>0</v>
          </cell>
          <cell r="JG1297">
            <v>0</v>
          </cell>
          <cell r="JH1297">
            <v>0</v>
          </cell>
          <cell r="JI1297">
            <v>0</v>
          </cell>
          <cell r="JJ1297">
            <v>0</v>
          </cell>
          <cell r="JK1297">
            <v>0</v>
          </cell>
          <cell r="JL1297">
            <v>0</v>
          </cell>
          <cell r="JM1297">
            <v>0</v>
          </cell>
          <cell r="JN1297">
            <v>0</v>
          </cell>
          <cell r="JO1297">
            <v>0</v>
          </cell>
          <cell r="JP1297">
            <v>0</v>
          </cell>
          <cell r="JQ1297">
            <v>0</v>
          </cell>
        </row>
        <row r="1298">
          <cell r="D1298" t="str">
            <v>GCC.EX.WSF._.___.Lake_Side_1</v>
          </cell>
          <cell r="F1298">
            <v>1.3592360699999517</v>
          </cell>
          <cell r="G1298">
            <v>-1391.313586490025</v>
          </cell>
          <cell r="H1298">
            <v>-283.75943760000519</v>
          </cell>
          <cell r="I1298">
            <v>-43.37783940002555</v>
          </cell>
          <cell r="J1298">
            <v>-133.59085269007483</v>
          </cell>
          <cell r="K1298">
            <v>-128.46594900000491</v>
          </cell>
          <cell r="L1298">
            <v>-168.72221528997761</v>
          </cell>
          <cell r="M1298">
            <v>-1.6271244199597277</v>
          </cell>
          <cell r="N1298">
            <v>6.8103124399203807</v>
          </cell>
          <cell r="O1298">
            <v>-331.35244862001855</v>
          </cell>
          <cell r="P1298">
            <v>-74.046655170008307</v>
          </cell>
          <cell r="Q1298">
            <v>-35.231998910006951</v>
          </cell>
          <cell r="R1298">
            <v>-978.79131287010387</v>
          </cell>
          <cell r="S1298">
            <v>-273.30226869999024</v>
          </cell>
          <cell r="T1298">
            <v>-257.40945998000097</v>
          </cell>
          <cell r="U1298">
            <v>-62.106002650005394</v>
          </cell>
          <cell r="V1298">
            <v>-275.06833914003801</v>
          </cell>
          <cell r="W1298">
            <v>108.262271279993</v>
          </cell>
          <cell r="X1298">
            <v>-0.41690481000114232</v>
          </cell>
          <cell r="Y1298">
            <v>-56.309349549992476</v>
          </cell>
          <cell r="Z1298">
            <v>-21.490531150077004</v>
          </cell>
          <cell r="AA1298">
            <v>-16.419726090040058</v>
          </cell>
          <cell r="AB1298">
            <v>-576.53486732998863</v>
          </cell>
          <cell r="AC1298">
            <v>65.427342570008477</v>
          </cell>
          <cell r="AD1298">
            <v>386.57652267999947</v>
          </cell>
          <cell r="AE1298">
            <v>-2110.4103131801821</v>
          </cell>
          <cell r="AF1298">
            <v>-58.724409090034897</v>
          </cell>
          <cell r="AG1298">
            <v>-296.19395270998939</v>
          </cell>
          <cell r="AH1298">
            <v>-219.02385857998161</v>
          </cell>
          <cell r="AI1298">
            <v>-103.38020270998823</v>
          </cell>
          <cell r="AJ1298">
            <v>-59.415875270060496</v>
          </cell>
          <cell r="AK1298">
            <v>-386.28767828001583</v>
          </cell>
          <cell r="AL1298">
            <v>380.08729706998565</v>
          </cell>
          <cell r="AM1298">
            <v>-113.12002551998012</v>
          </cell>
          <cell r="AN1298">
            <v>-87.279219740012195</v>
          </cell>
          <cell r="AO1298">
            <v>-273.0475874299882</v>
          </cell>
          <cell r="AP1298">
            <v>-163.85803676000796</v>
          </cell>
          <cell r="AQ1298">
            <v>-730.16676416000701</v>
          </cell>
          <cell r="AR1298">
            <v>-1354.4858315901365</v>
          </cell>
          <cell r="AS1298">
            <v>244.57432253999286</v>
          </cell>
          <cell r="AT1298">
            <v>-77.082540229981532</v>
          </cell>
          <cell r="AU1298">
            <v>-239.22210342003382</v>
          </cell>
          <cell r="AV1298">
            <v>-376.95161804999225</v>
          </cell>
          <cell r="AW1298">
            <v>-112.2703584599949</v>
          </cell>
          <cell r="AX1298">
            <v>52.429563440004131</v>
          </cell>
          <cell r="AY1298">
            <v>1.1625848600233439</v>
          </cell>
          <cell r="AZ1298">
            <v>-254.77693145006197</v>
          </cell>
          <cell r="BA1298">
            <v>-28.318727859994397</v>
          </cell>
          <cell r="BB1298">
            <v>-32.683664570009569</v>
          </cell>
          <cell r="BC1298">
            <v>-425.47171589004574</v>
          </cell>
          <cell r="BD1298">
            <v>-105.87464249998447</v>
          </cell>
          <cell r="BE1298">
            <v>-1516.6525345295668</v>
          </cell>
          <cell r="BF1298">
            <v>-314.05713657999877</v>
          </cell>
          <cell r="BG1298">
            <v>-103.52658208998037</v>
          </cell>
          <cell r="BH1298">
            <v>253.0883113600139</v>
          </cell>
          <cell r="BI1298">
            <v>0</v>
          </cell>
          <cell r="BJ1298">
            <v>-89.604679919983028</v>
          </cell>
          <cell r="BK1298">
            <v>-43.412271249995683</v>
          </cell>
          <cell r="BL1298">
            <v>-104.69166265998501</v>
          </cell>
          <cell r="BM1298">
            <v>-118.5615055100061</v>
          </cell>
          <cell r="BN1298">
            <v>-49.631804169970565</v>
          </cell>
          <cell r="BO1298">
            <v>-627.50237673000083</v>
          </cell>
          <cell r="BP1298">
            <v>-260.03883487998974</v>
          </cell>
          <cell r="BQ1298">
            <v>-58.713992099976167</v>
          </cell>
          <cell r="BR1298">
            <v>-1104.8593066199683</v>
          </cell>
          <cell r="BS1298">
            <v>-432.35868870996637</v>
          </cell>
          <cell r="BT1298">
            <v>-114.98636044003069</v>
          </cell>
          <cell r="BU1298">
            <v>231.49465513997711</v>
          </cell>
          <cell r="BV1298">
            <v>-1.7759255199925974</v>
          </cell>
          <cell r="BW1298">
            <v>-274.7340807900473</v>
          </cell>
          <cell r="BX1298">
            <v>-62.690439129990409</v>
          </cell>
          <cell r="BY1298">
            <v>-60.078133850038284</v>
          </cell>
          <cell r="BZ1298">
            <v>17.636624270002358</v>
          </cell>
          <cell r="CA1298">
            <v>-170.62418867996894</v>
          </cell>
          <cell r="CB1298">
            <v>-148.61144303996116</v>
          </cell>
          <cell r="CC1298">
            <v>-95.265541260043392</v>
          </cell>
          <cell r="CD1298">
            <v>7.1342153900186531</v>
          </cell>
          <cell r="CE1298">
            <v>-842.06892425008118</v>
          </cell>
          <cell r="CF1298">
            <v>-352.44295341998804</v>
          </cell>
          <cell r="CG1298">
            <v>-17.788778899965109</v>
          </cell>
          <cell r="CH1298">
            <v>-26.093675840005744</v>
          </cell>
          <cell r="CI1298">
            <v>-76.081043950020103</v>
          </cell>
          <cell r="CJ1298">
            <v>-58.604491729987785</v>
          </cell>
          <cell r="CK1298">
            <v>-28.065535510002519</v>
          </cell>
          <cell r="CL1298">
            <v>-43.439463420014363</v>
          </cell>
          <cell r="CM1298">
            <v>26.119756210013293</v>
          </cell>
          <cell r="CN1298">
            <v>-68.207747159991413</v>
          </cell>
          <cell r="CO1298">
            <v>-47.455642520042602</v>
          </cell>
          <cell r="CP1298">
            <v>-162.66537406999851</v>
          </cell>
          <cell r="CQ1298">
            <v>12.656026059994474</v>
          </cell>
          <cell r="CR1298">
            <v>-1293.3786653103307</v>
          </cell>
          <cell r="CS1298">
            <v>-8.7764293300569989</v>
          </cell>
          <cell r="CT1298">
            <v>-220.29164991001016</v>
          </cell>
          <cell r="CU1298">
            <v>-64.074414860020624</v>
          </cell>
          <cell r="CV1298">
            <v>-263.6555598800478</v>
          </cell>
          <cell r="CW1298">
            <v>-156.85050066997064</v>
          </cell>
          <cell r="CX1298">
            <v>-40.961478730008821</v>
          </cell>
          <cell r="CY1298">
            <v>-91.377683600003365</v>
          </cell>
          <cell r="CZ1298">
            <v>-90.657055130053777</v>
          </cell>
          <cell r="DA1298">
            <v>0</v>
          </cell>
          <cell r="DB1298">
            <v>-225.5013330100046</v>
          </cell>
          <cell r="DC1298">
            <v>-193.8591685500578</v>
          </cell>
          <cell r="DD1298">
            <v>62.626608359976672</v>
          </cell>
          <cell r="DE1298">
            <v>-964.12211514962837</v>
          </cell>
          <cell r="DF1298">
            <v>-23.597762369958218</v>
          </cell>
          <cell r="DG1298">
            <v>-132.58158695002203</v>
          </cell>
          <cell r="DH1298">
            <v>-114.49717819000944</v>
          </cell>
          <cell r="DI1298">
            <v>-77.343221770017408</v>
          </cell>
          <cell r="DJ1298">
            <v>-100.35109662999457</v>
          </cell>
          <cell r="DK1298">
            <v>-27.32721038001182</v>
          </cell>
          <cell r="DL1298">
            <v>-80.951684059982654</v>
          </cell>
          <cell r="DM1298">
            <v>-169.85159778007073</v>
          </cell>
          <cell r="DN1298">
            <v>-44.570738049980719</v>
          </cell>
          <cell r="DO1298">
            <v>-220.89571404998424</v>
          </cell>
          <cell r="DP1298">
            <v>-13.834839309973177</v>
          </cell>
          <cell r="DQ1298">
            <v>41.680514390056487</v>
          </cell>
          <cell r="DR1298">
            <v>-464.38718295050785</v>
          </cell>
          <cell r="DS1298">
            <v>-99.62870015995577</v>
          </cell>
          <cell r="DT1298">
            <v>421.94642159997602</v>
          </cell>
          <cell r="DU1298">
            <v>-69.299314250005409</v>
          </cell>
          <cell r="DV1298">
            <v>0</v>
          </cell>
          <cell r="DW1298">
            <v>23.736689960001968</v>
          </cell>
          <cell r="DX1298">
            <v>-11.844218879981781</v>
          </cell>
          <cell r="DY1298">
            <v>-137.49493600998539</v>
          </cell>
          <cell r="DZ1298">
            <v>11.633745820028707</v>
          </cell>
          <cell r="EA1298">
            <v>-105.72860390003189</v>
          </cell>
          <cell r="EB1298">
            <v>-164.27195116001531</v>
          </cell>
          <cell r="EC1298">
            <v>0.34776844002772123</v>
          </cell>
          <cell r="ED1298">
            <v>-333.7840844099992</v>
          </cell>
          <cell r="EE1298">
            <v>-2202.2073650998063</v>
          </cell>
          <cell r="EF1298">
            <v>-348.3040655599907</v>
          </cell>
          <cell r="EG1298">
            <v>40.522078510024585</v>
          </cell>
          <cell r="EH1298">
            <v>-67.604857740021544</v>
          </cell>
          <cell r="EI1298">
            <v>-4.500946180021856</v>
          </cell>
          <cell r="EJ1298">
            <v>-68.326740609991248</v>
          </cell>
          <cell r="EK1298">
            <v>-62.7844537999772</v>
          </cell>
          <cell r="EL1298">
            <v>11.72014027001569</v>
          </cell>
          <cell r="EM1298">
            <v>-164.24854697997216</v>
          </cell>
          <cell r="EN1298">
            <v>-1072.0389647700067</v>
          </cell>
          <cell r="EO1298">
            <v>-381.80822745998739</v>
          </cell>
          <cell r="EP1298">
            <v>-46.419854109990411</v>
          </cell>
          <cell r="EQ1298">
            <v>-38.412926669989247</v>
          </cell>
          <cell r="ER1298">
            <v>-993.37380046024919</v>
          </cell>
          <cell r="ES1298">
            <v>73.758820159942843</v>
          </cell>
          <cell r="ET1298">
            <v>8.278997210029047</v>
          </cell>
          <cell r="EU1298">
            <v>-13.112264840019634</v>
          </cell>
          <cell r="EV1298">
            <v>-38.363565699997707</v>
          </cell>
          <cell r="EW1298">
            <v>-120.32970521997777</v>
          </cell>
          <cell r="EX1298">
            <v>-45.818624460021965</v>
          </cell>
          <cell r="EY1298">
            <v>-155.58215298000141</v>
          </cell>
          <cell r="EZ1298">
            <v>-52.657548270071857</v>
          </cell>
          <cell r="FA1298">
            <v>-301.87433447004878</v>
          </cell>
          <cell r="FB1298">
            <v>-36.366609400050947</v>
          </cell>
          <cell r="FC1298">
            <v>-346.71824036998441</v>
          </cell>
          <cell r="FD1298">
            <v>35.411427880055271</v>
          </cell>
          <cell r="FE1298">
            <v>-2502.9759801491164</v>
          </cell>
          <cell r="FF1298">
            <v>-1060.1173768600565</v>
          </cell>
          <cell r="FG1298">
            <v>-62.985079680016497</v>
          </cell>
          <cell r="FH1298">
            <v>55.522319150011754</v>
          </cell>
          <cell r="FI1298">
            <v>14.783833069988759</v>
          </cell>
          <cell r="FJ1298">
            <v>-47.296224019999499</v>
          </cell>
          <cell r="FK1298">
            <v>-356.87018462999549</v>
          </cell>
          <cell r="FL1298">
            <v>-82.086045709991595</v>
          </cell>
          <cell r="FM1298">
            <v>-171.11070388992084</v>
          </cell>
          <cell r="FN1298">
            <v>-91.808515739947325</v>
          </cell>
          <cell r="FO1298">
            <v>-480.25158251001267</v>
          </cell>
          <cell r="FP1298">
            <v>-102.30540703987936</v>
          </cell>
          <cell r="FQ1298">
            <v>-118.45101228999556</v>
          </cell>
          <cell r="FR1298">
            <v>-1936.5874233101495</v>
          </cell>
          <cell r="FS1298">
            <v>-141.35386575997109</v>
          </cell>
          <cell r="FT1298">
            <v>-572.57188180999947</v>
          </cell>
          <cell r="FU1298">
            <v>-5.688300200010417</v>
          </cell>
          <cell r="FV1298">
            <v>-198.51071172997763</v>
          </cell>
          <cell r="FW1298">
            <v>42.095186049991753</v>
          </cell>
          <cell r="FX1298">
            <v>0</v>
          </cell>
          <cell r="FY1298">
            <v>19.018057050037896</v>
          </cell>
          <cell r="FZ1298">
            <v>5.6424856400117278</v>
          </cell>
          <cell r="GA1298">
            <v>-136.06346074002795</v>
          </cell>
          <cell r="GB1298">
            <v>-467.01867854001466</v>
          </cell>
          <cell r="GC1298">
            <v>-490.01362287998199</v>
          </cell>
          <cell r="GD1298">
            <v>7.8773696100106463</v>
          </cell>
          <cell r="GE1298">
            <v>-422.00766366021708</v>
          </cell>
          <cell r="GF1298">
            <v>-403.77417687018169</v>
          </cell>
          <cell r="GG1298">
            <v>-253.34244982997188</v>
          </cell>
          <cell r="GH1298">
            <v>-43.042580460052704</v>
          </cell>
          <cell r="GI1298">
            <v>41.985315389996686</v>
          </cell>
          <cell r="GJ1298">
            <v>-21.456735260027926</v>
          </cell>
          <cell r="GK1298">
            <v>-0.99248629000067012</v>
          </cell>
          <cell r="GL1298">
            <v>-90.191810939984862</v>
          </cell>
          <cell r="GM1298">
            <v>17.312132320075762</v>
          </cell>
          <cell r="GN1298">
            <v>39.784514919971116</v>
          </cell>
          <cell r="GO1298">
            <v>-85.81635966002068</v>
          </cell>
          <cell r="GP1298">
            <v>-241.17232130991761</v>
          </cell>
          <cell r="GQ1298">
            <v>618.69929432997014</v>
          </cell>
          <cell r="GR1298">
            <v>-1015.3576531391591</v>
          </cell>
          <cell r="GS1298">
            <v>81.750363169994671</v>
          </cell>
          <cell r="GT1298">
            <v>-113.47481561993482</v>
          </cell>
          <cell r="GU1298">
            <v>-91.012007669953164</v>
          </cell>
          <cell r="GV1298">
            <v>1.9060200000003533</v>
          </cell>
          <cell r="GW1298">
            <v>-33.885702870007663</v>
          </cell>
          <cell r="GX1298">
            <v>-98.651378950002254</v>
          </cell>
          <cell r="GY1298">
            <v>-9.8872222299396526</v>
          </cell>
          <cell r="GZ1298">
            <v>3.2215640699141659</v>
          </cell>
          <cell r="HA1298">
            <v>-366.82078249999904</v>
          </cell>
          <cell r="HB1298">
            <v>-143.81726589998289</v>
          </cell>
          <cell r="HC1298">
            <v>-182.62526878004428</v>
          </cell>
          <cell r="HD1298">
            <v>-62.061155859963037</v>
          </cell>
          <cell r="HE1298">
            <v>-1419.8724435800686</v>
          </cell>
          <cell r="HF1298">
            <v>-27.378289520042017</v>
          </cell>
          <cell r="HG1298">
            <v>-34.311050430056639</v>
          </cell>
          <cell r="HH1298">
            <v>-139.89293054002337</v>
          </cell>
          <cell r="HI1298">
            <v>-131.67330774999573</v>
          </cell>
          <cell r="HJ1298">
            <v>-119.79944883001735</v>
          </cell>
          <cell r="HK1298">
            <v>-209.00213803999941</v>
          </cell>
          <cell r="HL1298">
            <v>-646.13102584995795</v>
          </cell>
          <cell r="HM1298">
            <v>48.377402219979558</v>
          </cell>
          <cell r="HN1298">
            <v>-29.799556720012333</v>
          </cell>
          <cell r="HO1298">
            <v>-101.13145818997873</v>
          </cell>
          <cell r="HP1298">
            <v>-66.470744620019104</v>
          </cell>
          <cell r="HQ1298">
            <v>37.340104690112639</v>
          </cell>
          <cell r="HR1298">
            <v>-1415.9795631896704</v>
          </cell>
          <cell r="HS1298">
            <v>-50.749601409886964</v>
          </cell>
          <cell r="HT1298">
            <v>-67.110143830010202</v>
          </cell>
          <cell r="HU1298">
            <v>41.905410959996516</v>
          </cell>
          <cell r="HV1298">
            <v>146.69467889999214</v>
          </cell>
          <cell r="HW1298">
            <v>-458.05359884999052</v>
          </cell>
          <cell r="HX1298">
            <v>121.73039886000333</v>
          </cell>
          <cell r="HY1298">
            <v>-192.57277478993637</v>
          </cell>
          <cell r="HZ1298">
            <v>-48.574958090146538</v>
          </cell>
          <cell r="IA1298">
            <v>-972.42820563004352</v>
          </cell>
          <cell r="IB1298">
            <v>99.167590189987095</v>
          </cell>
          <cell r="IC1298">
            <v>-37.168670570012182</v>
          </cell>
          <cell r="ID1298">
            <v>1.1803110699984245</v>
          </cell>
          <cell r="IE1298">
            <v>-705.89107707934454</v>
          </cell>
          <cell r="IF1298">
            <v>-1.2742160899797454</v>
          </cell>
          <cell r="IG1298">
            <v>7.7418880100594833</v>
          </cell>
          <cell r="IH1298">
            <v>-83.141431819996797</v>
          </cell>
          <cell r="II1298">
            <v>-221.76217016996816</v>
          </cell>
          <cell r="IJ1298">
            <v>-55.668758500010881</v>
          </cell>
          <cell r="IK1298">
            <v>-103.16124175002915</v>
          </cell>
          <cell r="IL1298">
            <v>-13.624567179882433</v>
          </cell>
          <cell r="IM1298">
            <v>-18.373301549989264</v>
          </cell>
          <cell r="IN1298">
            <v>-113.19059541996103</v>
          </cell>
          <cell r="IO1298">
            <v>-78.69348934001755</v>
          </cell>
          <cell r="IP1298">
            <v>-23.818723559961654</v>
          </cell>
          <cell r="IQ1298">
            <v>-0.92446970997843891</v>
          </cell>
          <cell r="IR1298">
            <v>-662.94332155026495</v>
          </cell>
          <cell r="IS1298">
            <v>8.5973690898972563</v>
          </cell>
          <cell r="IT1298">
            <v>-134.87928007997107</v>
          </cell>
          <cell r="IU1298">
            <v>-45.258858589979354</v>
          </cell>
          <cell r="IV1298">
            <v>-251.52650197999901</v>
          </cell>
          <cell r="IW1298">
            <v>10.199538560000065</v>
          </cell>
          <cell r="IX1298">
            <v>-129.66366405998997</v>
          </cell>
          <cell r="IY1298">
            <v>-55.138789730030112</v>
          </cell>
          <cell r="IZ1298">
            <v>-15.909916640084703</v>
          </cell>
          <cell r="JA1298">
            <v>-41.084732619929127</v>
          </cell>
          <cell r="JB1298">
            <v>26.24357623999822</v>
          </cell>
          <cell r="JC1298">
            <v>-28.835541150008794</v>
          </cell>
          <cell r="JD1298">
            <v>-5.6865205898648128</v>
          </cell>
          <cell r="JE1298">
            <v>0</v>
          </cell>
          <cell r="JF1298">
            <v>0</v>
          </cell>
          <cell r="JG1298">
            <v>0</v>
          </cell>
          <cell r="JH1298">
            <v>0</v>
          </cell>
          <cell r="JI1298">
            <v>0</v>
          </cell>
          <cell r="JJ1298">
            <v>0</v>
          </cell>
          <cell r="JK1298">
            <v>0</v>
          </cell>
          <cell r="JL1298">
            <v>0</v>
          </cell>
          <cell r="JM1298">
            <v>0</v>
          </cell>
          <cell r="JN1298">
            <v>0</v>
          </cell>
          <cell r="JO1298">
            <v>0</v>
          </cell>
          <cell r="JP1298">
            <v>0</v>
          </cell>
          <cell r="JQ1298">
            <v>0</v>
          </cell>
        </row>
        <row r="1299">
          <cell r="D1299" t="str">
            <v>GCC.EX.WSF._.___.Lake_Side_1 OR</v>
          </cell>
          <cell r="F1299">
            <v>-23.043521400000003</v>
          </cell>
          <cell r="G1299">
            <v>1.4246551700052805</v>
          </cell>
          <cell r="H1299">
            <v>-1.7534681199977058</v>
          </cell>
          <cell r="I1299">
            <v>-19.920723500006716</v>
          </cell>
          <cell r="J1299">
            <v>-28.360937659992487</v>
          </cell>
          <cell r="K1299">
            <v>-123.10603699999774</v>
          </cell>
          <cell r="L1299">
            <v>2.1804851299966685</v>
          </cell>
          <cell r="M1299">
            <v>2.9738466099952348</v>
          </cell>
          <cell r="N1299">
            <v>-126.2933153899794</v>
          </cell>
          <cell r="O1299">
            <v>-75.690100960004202</v>
          </cell>
          <cell r="P1299">
            <v>-256.86804312000459</v>
          </cell>
          <cell r="Q1299">
            <v>-0.93393223000384751</v>
          </cell>
          <cell r="R1299">
            <v>-619.33597468002699</v>
          </cell>
          <cell r="S1299">
            <v>-7.2214615499979118</v>
          </cell>
          <cell r="T1299">
            <v>-45.163543419985217</v>
          </cell>
          <cell r="U1299">
            <v>-161.69337328000256</v>
          </cell>
          <cell r="V1299">
            <v>9.5780402900127228</v>
          </cell>
          <cell r="W1299">
            <v>-10.153432790015358</v>
          </cell>
          <cell r="X1299">
            <v>-5.3049290599956294</v>
          </cell>
          <cell r="Y1299">
            <v>-9.9292532000254141</v>
          </cell>
          <cell r="Z1299">
            <v>-2.6544045800110325</v>
          </cell>
          <cell r="AA1299">
            <v>-31.680578559986316</v>
          </cell>
          <cell r="AB1299">
            <v>-337.41364832000545</v>
          </cell>
          <cell r="AC1299">
            <v>-63.116429970003082</v>
          </cell>
          <cell r="AD1299">
            <v>45.417039760002808</v>
          </cell>
          <cell r="AE1299">
            <v>251.66635642992333</v>
          </cell>
          <cell r="AF1299">
            <v>-97.163660120000714</v>
          </cell>
          <cell r="AG1299">
            <v>227.29401135000808</v>
          </cell>
          <cell r="AH1299">
            <v>-23.81525118999707</v>
          </cell>
          <cell r="AI1299">
            <v>-283.3395927599995</v>
          </cell>
          <cell r="AJ1299">
            <v>118.13159085999359</v>
          </cell>
          <cell r="AK1299">
            <v>-18.331658679999236</v>
          </cell>
          <cell r="AL1299">
            <v>-2.7457575899898075</v>
          </cell>
          <cell r="AM1299">
            <v>0</v>
          </cell>
          <cell r="AN1299">
            <v>-28.651802820022567</v>
          </cell>
          <cell r="AO1299">
            <v>-92.742495899998175</v>
          </cell>
          <cell r="AP1299">
            <v>-56.417138920005527</v>
          </cell>
          <cell r="AQ1299">
            <v>509.44811219999974</v>
          </cell>
          <cell r="AR1299">
            <v>-1447.712597929989</v>
          </cell>
          <cell r="AS1299">
            <v>-612.28698016000271</v>
          </cell>
          <cell r="AT1299">
            <v>62.927122390006843</v>
          </cell>
          <cell r="AU1299">
            <v>-222.36867175000225</v>
          </cell>
          <cell r="AV1299">
            <v>-70.464622839994263</v>
          </cell>
          <cell r="AW1299">
            <v>3.8537544599967077</v>
          </cell>
          <cell r="AX1299">
            <v>-5.7593043199995009</v>
          </cell>
          <cell r="AY1299">
            <v>66.354025180000463</v>
          </cell>
          <cell r="AZ1299">
            <v>-0.93817853998916689</v>
          </cell>
          <cell r="BA1299">
            <v>-10.439675570014515</v>
          </cell>
          <cell r="BB1299">
            <v>-299.83772126000622</v>
          </cell>
          <cell r="BC1299">
            <v>39.316743170005793</v>
          </cell>
          <cell r="BD1299">
            <v>-398.06908868999744</v>
          </cell>
          <cell r="BE1299">
            <v>-402.25314484001137</v>
          </cell>
          <cell r="BF1299">
            <v>-4.8155616399963037</v>
          </cell>
          <cell r="BG1299">
            <v>-0.94322921999992104</v>
          </cell>
          <cell r="BH1299">
            <v>-8.0794340300017211</v>
          </cell>
          <cell r="BI1299">
            <v>0</v>
          </cell>
          <cell r="BJ1299">
            <v>0</v>
          </cell>
          <cell r="BK1299">
            <v>-135.50420775999919</v>
          </cell>
          <cell r="BL1299">
            <v>-31.60547219</v>
          </cell>
          <cell r="BM1299">
            <v>0</v>
          </cell>
          <cell r="BN1299">
            <v>-1.9831464799935929</v>
          </cell>
          <cell r="BO1299">
            <v>-2.0888366399994993</v>
          </cell>
          <cell r="BP1299">
            <v>-206.99720667999645</v>
          </cell>
          <cell r="BQ1299">
            <v>-10.236050200001046</v>
          </cell>
          <cell r="BR1299">
            <v>-810.35736554005416</v>
          </cell>
          <cell r="BS1299">
            <v>-299.5211392400015</v>
          </cell>
          <cell r="BT1299">
            <v>-119.02590839999903</v>
          </cell>
          <cell r="BU1299">
            <v>0</v>
          </cell>
          <cell r="BV1299">
            <v>0</v>
          </cell>
          <cell r="BW1299">
            <v>0</v>
          </cell>
          <cell r="BX1299">
            <v>-0.39982286999838834</v>
          </cell>
          <cell r="BY1299">
            <v>55.01646568999422</v>
          </cell>
          <cell r="BZ1299">
            <v>-359.56323813999188</v>
          </cell>
          <cell r="CA1299">
            <v>-57.1539344000048</v>
          </cell>
          <cell r="CB1299">
            <v>0</v>
          </cell>
          <cell r="CC1299">
            <v>0</v>
          </cell>
          <cell r="CD1299">
            <v>-29.709788180000032</v>
          </cell>
          <cell r="CE1299">
            <v>-263.09257588000037</v>
          </cell>
          <cell r="CF1299">
            <v>-260.88830781000433</v>
          </cell>
          <cell r="CG1299">
            <v>-5.0496788099990226</v>
          </cell>
          <cell r="CH1299">
            <v>-17.669584190000023</v>
          </cell>
          <cell r="CI1299">
            <v>0</v>
          </cell>
          <cell r="CJ1299">
            <v>0</v>
          </cell>
          <cell r="CK1299">
            <v>0</v>
          </cell>
          <cell r="CL1299">
            <v>99.237788640006329</v>
          </cell>
          <cell r="CM1299">
            <v>-4.9212548200011952</v>
          </cell>
          <cell r="CN1299">
            <v>139.77671438000834</v>
          </cell>
          <cell r="CO1299">
            <v>-172.65304362000097</v>
          </cell>
          <cell r="CP1299">
            <v>-44.010446500004036</v>
          </cell>
          <cell r="CQ1299">
            <v>3.0852368499981822</v>
          </cell>
          <cell r="CR1299">
            <v>-83.304015629924834</v>
          </cell>
          <cell r="CS1299">
            <v>-50.751488939997216</v>
          </cell>
          <cell r="CT1299">
            <v>-0.97121825999784051</v>
          </cell>
          <cell r="CU1299">
            <v>0</v>
          </cell>
          <cell r="CV1299">
            <v>-4.325449020000633</v>
          </cell>
          <cell r="CW1299">
            <v>0</v>
          </cell>
          <cell r="CX1299">
            <v>6.5895014699999592</v>
          </cell>
          <cell r="CY1299">
            <v>33.511637349991361</v>
          </cell>
          <cell r="CZ1299">
            <v>26.567203879996669</v>
          </cell>
          <cell r="DA1299">
            <v>0</v>
          </cell>
          <cell r="DB1299">
            <v>-90.58902899000168</v>
          </cell>
          <cell r="DC1299">
            <v>-3.3351731200091308</v>
          </cell>
          <cell r="DD1299">
            <v>0</v>
          </cell>
          <cell r="DE1299">
            <v>-789.33115312008886</v>
          </cell>
          <cell r="DF1299">
            <v>-40.98821974000748</v>
          </cell>
          <cell r="DG1299">
            <v>-152.81596017999982</v>
          </cell>
          <cell r="DH1299">
            <v>0</v>
          </cell>
          <cell r="DI1299">
            <v>0</v>
          </cell>
          <cell r="DJ1299">
            <v>0</v>
          </cell>
          <cell r="DK1299">
            <v>0</v>
          </cell>
          <cell r="DL1299">
            <v>80.788079059981101</v>
          </cell>
          <cell r="DM1299">
            <v>-41.56653845999972</v>
          </cell>
          <cell r="DN1299">
            <v>0.35124797999014845</v>
          </cell>
          <cell r="DO1299">
            <v>-315.99470971000483</v>
          </cell>
          <cell r="DP1299">
            <v>-69.505002970006899</v>
          </cell>
          <cell r="DQ1299">
            <v>-249.60004910000862</v>
          </cell>
          <cell r="DR1299">
            <v>102.53876428987132</v>
          </cell>
          <cell r="DS1299">
            <v>0</v>
          </cell>
          <cell r="DT1299">
            <v>0</v>
          </cell>
          <cell r="DU1299">
            <v>59.287364239993622</v>
          </cell>
          <cell r="DV1299">
            <v>0</v>
          </cell>
          <cell r="DW1299">
            <v>0</v>
          </cell>
          <cell r="DX1299">
            <v>0</v>
          </cell>
          <cell r="DY1299">
            <v>-9.9898898042738438E-9</v>
          </cell>
          <cell r="DZ1299">
            <v>-0.1210138700043899</v>
          </cell>
          <cell r="EA1299">
            <v>0.12101386998983799</v>
          </cell>
          <cell r="EB1299">
            <v>45.195080309997138</v>
          </cell>
          <cell r="EC1299">
            <v>-1.9994331523776054E-8</v>
          </cell>
          <cell r="ED1299">
            <v>-1.9436802299969713</v>
          </cell>
          <cell r="EE1299">
            <v>7.2948666700394824</v>
          </cell>
          <cell r="EF1299">
            <v>-224.20888349999586</v>
          </cell>
          <cell r="EG1299">
            <v>224.20888350999303</v>
          </cell>
          <cell r="EH1299">
            <v>11.539284340000449</v>
          </cell>
          <cell r="EI1299">
            <v>5.015482199998587</v>
          </cell>
          <cell r="EJ1299">
            <v>33.993604409999534</v>
          </cell>
          <cell r="EK1299">
            <v>-138.80078108000089</v>
          </cell>
          <cell r="EL1299">
            <v>-4.7371177799868747</v>
          </cell>
          <cell r="EM1299">
            <v>-9.9898898042738438E-9</v>
          </cell>
          <cell r="EN1299">
            <v>2.0001607481390238E-8</v>
          </cell>
          <cell r="EO1299">
            <v>100.2843945500008</v>
          </cell>
          <cell r="EP1299">
            <v>9.6544977100056713</v>
          </cell>
          <cell r="EQ1299">
            <v>-9.6544976999939536</v>
          </cell>
          <cell r="ER1299">
            <v>-3.9959559217095375E-8</v>
          </cell>
          <cell r="ES1299">
            <v>-1.0004441719502211E-8</v>
          </cell>
          <cell r="ET1299">
            <v>1.0004441719502211E-8</v>
          </cell>
          <cell r="EU1299">
            <v>1.0000803740695119E-8</v>
          </cell>
          <cell r="EV1299">
            <v>0</v>
          </cell>
          <cell r="EW1299">
            <v>0</v>
          </cell>
          <cell r="EX1299">
            <v>-1.0000803740695119E-8</v>
          </cell>
          <cell r="EY1299">
            <v>1.9009662799981015</v>
          </cell>
          <cell r="EZ1299">
            <v>-4.6604764000003343</v>
          </cell>
          <cell r="FA1299">
            <v>2.7595100999969873</v>
          </cell>
          <cell r="FB1299">
            <v>9.998984751291573E-9</v>
          </cell>
          <cell r="FC1299">
            <v>2.644501520004269</v>
          </cell>
          <cell r="FD1299">
            <v>-2.6445015500030422</v>
          </cell>
          <cell r="FE1299">
            <v>-42.514230920001864</v>
          </cell>
          <cell r="FF1299">
            <v>0</v>
          </cell>
          <cell r="FG1299">
            <v>0</v>
          </cell>
          <cell r="FH1299">
            <v>0</v>
          </cell>
          <cell r="FI1299">
            <v>0</v>
          </cell>
          <cell r="FJ1299">
            <v>-41.567015870001342</v>
          </cell>
          <cell r="FK1299">
            <v>0</v>
          </cell>
          <cell r="FL1299">
            <v>0</v>
          </cell>
          <cell r="FM1299">
            <v>0</v>
          </cell>
          <cell r="FN1299">
            <v>-9.998984751291573E-9</v>
          </cell>
          <cell r="FO1299">
            <v>0</v>
          </cell>
          <cell r="FP1299">
            <v>0.73876100999405026</v>
          </cell>
          <cell r="FQ1299">
            <v>-1.6859760500010452</v>
          </cell>
          <cell r="FR1299">
            <v>6.9994712248444557E-8</v>
          </cell>
          <cell r="FS1299">
            <v>0</v>
          </cell>
          <cell r="FT1299">
            <v>0</v>
          </cell>
          <cell r="FU1299">
            <v>0</v>
          </cell>
          <cell r="FV1299">
            <v>0</v>
          </cell>
          <cell r="FW1299">
            <v>0</v>
          </cell>
          <cell r="FX1299">
            <v>0</v>
          </cell>
          <cell r="FY1299">
            <v>1.0000803740695119E-8</v>
          </cell>
          <cell r="FZ1299">
            <v>9.998984751291573E-9</v>
          </cell>
          <cell r="GA1299">
            <v>0</v>
          </cell>
          <cell r="GB1299">
            <v>0</v>
          </cell>
          <cell r="GC1299">
            <v>3.9999576983973384E-8</v>
          </cell>
          <cell r="GD1299">
            <v>1.0000803740695119E-8</v>
          </cell>
          <cell r="GE1299">
            <v>0</v>
          </cell>
          <cell r="GF1299">
            <v>0</v>
          </cell>
          <cell r="GG1299">
            <v>0</v>
          </cell>
          <cell r="GH1299">
            <v>0</v>
          </cell>
          <cell r="GI1299">
            <v>0</v>
          </cell>
          <cell r="GJ1299">
            <v>0</v>
          </cell>
          <cell r="GK1299">
            <v>0</v>
          </cell>
          <cell r="GL1299">
            <v>0</v>
          </cell>
          <cell r="GM1299">
            <v>0</v>
          </cell>
          <cell r="GN1299">
            <v>0</v>
          </cell>
          <cell r="GO1299">
            <v>0</v>
          </cell>
          <cell r="GP1299">
            <v>0</v>
          </cell>
          <cell r="GQ1299">
            <v>0</v>
          </cell>
          <cell r="GR1299">
            <v>0</v>
          </cell>
          <cell r="GS1299">
            <v>0</v>
          </cell>
          <cell r="GT1299">
            <v>0</v>
          </cell>
          <cell r="GU1299">
            <v>0</v>
          </cell>
          <cell r="GV1299">
            <v>0</v>
          </cell>
          <cell r="GW1299">
            <v>0</v>
          </cell>
          <cell r="GX1299">
            <v>0</v>
          </cell>
          <cell r="GY1299">
            <v>0</v>
          </cell>
          <cell r="GZ1299">
            <v>0</v>
          </cell>
          <cell r="HA1299">
            <v>0</v>
          </cell>
          <cell r="HB1299">
            <v>0</v>
          </cell>
          <cell r="HC1299">
            <v>0</v>
          </cell>
          <cell r="HD1299">
            <v>0</v>
          </cell>
          <cell r="HE1299">
            <v>0</v>
          </cell>
          <cell r="HF1299">
            <v>0</v>
          </cell>
          <cell r="HG1299">
            <v>0</v>
          </cell>
          <cell r="HH1299">
            <v>0</v>
          </cell>
          <cell r="HI1299">
            <v>0</v>
          </cell>
          <cell r="HJ1299">
            <v>0</v>
          </cell>
          <cell r="HK1299">
            <v>0</v>
          </cell>
          <cell r="HL1299">
            <v>0</v>
          </cell>
          <cell r="HM1299">
            <v>0</v>
          </cell>
          <cell r="HN1299">
            <v>0</v>
          </cell>
          <cell r="HO1299">
            <v>0</v>
          </cell>
          <cell r="HP1299">
            <v>0</v>
          </cell>
          <cell r="HQ1299">
            <v>0</v>
          </cell>
          <cell r="HR1299">
            <v>0</v>
          </cell>
          <cell r="HS1299">
            <v>0</v>
          </cell>
          <cell r="HT1299">
            <v>0</v>
          </cell>
          <cell r="HU1299">
            <v>0</v>
          </cell>
          <cell r="HV1299">
            <v>0</v>
          </cell>
          <cell r="HW1299">
            <v>0</v>
          </cell>
          <cell r="HX1299">
            <v>0</v>
          </cell>
          <cell r="HY1299">
            <v>0</v>
          </cell>
          <cell r="HZ1299">
            <v>0</v>
          </cell>
          <cell r="IA1299">
            <v>0</v>
          </cell>
          <cell r="IB1299">
            <v>0</v>
          </cell>
          <cell r="IC1299">
            <v>0</v>
          </cell>
          <cell r="ID1299">
            <v>0</v>
          </cell>
          <cell r="IE1299">
            <v>0</v>
          </cell>
          <cell r="IF1299">
            <v>0</v>
          </cell>
          <cell r="IG1299">
            <v>0</v>
          </cell>
          <cell r="IH1299">
            <v>0</v>
          </cell>
          <cell r="II1299">
            <v>0</v>
          </cell>
          <cell r="IJ1299">
            <v>0</v>
          </cell>
          <cell r="IK1299">
            <v>0</v>
          </cell>
          <cell r="IL1299">
            <v>0</v>
          </cell>
          <cell r="IM1299">
            <v>0</v>
          </cell>
          <cell r="IN1299">
            <v>0</v>
          </cell>
          <cell r="IO1299">
            <v>0</v>
          </cell>
          <cell r="IP1299">
            <v>0</v>
          </cell>
          <cell r="IQ1299">
            <v>0</v>
          </cell>
          <cell r="IR1299">
            <v>0</v>
          </cell>
          <cell r="IS1299">
            <v>0</v>
          </cell>
          <cell r="IT1299">
            <v>0</v>
          </cell>
          <cell r="IU1299">
            <v>0</v>
          </cell>
          <cell r="IV1299">
            <v>0</v>
          </cell>
          <cell r="IW1299">
            <v>0</v>
          </cell>
          <cell r="IX1299">
            <v>0</v>
          </cell>
          <cell r="IY1299">
            <v>0</v>
          </cell>
          <cell r="IZ1299">
            <v>0</v>
          </cell>
          <cell r="JA1299">
            <v>0</v>
          </cell>
          <cell r="JB1299">
            <v>0</v>
          </cell>
          <cell r="JC1299">
            <v>0</v>
          </cell>
          <cell r="JD1299">
            <v>0</v>
          </cell>
          <cell r="JE1299">
            <v>0</v>
          </cell>
          <cell r="JF1299">
            <v>0</v>
          </cell>
          <cell r="JG1299">
            <v>0</v>
          </cell>
          <cell r="JH1299">
            <v>0</v>
          </cell>
          <cell r="JI1299">
            <v>0</v>
          </cell>
          <cell r="JJ1299">
            <v>0</v>
          </cell>
          <cell r="JK1299">
            <v>0</v>
          </cell>
          <cell r="JL1299">
            <v>0</v>
          </cell>
          <cell r="JM1299">
            <v>0</v>
          </cell>
          <cell r="JN1299">
            <v>0</v>
          </cell>
          <cell r="JO1299">
            <v>0</v>
          </cell>
          <cell r="JP1299">
            <v>0</v>
          </cell>
          <cell r="JQ1299">
            <v>0</v>
          </cell>
        </row>
        <row r="1300">
          <cell r="D1300" t="str">
            <v>GCC.EX.WSF._.___.Lake_Side_2</v>
          </cell>
          <cell r="F1300">
            <v>46.79556410999794</v>
          </cell>
          <cell r="G1300">
            <v>-80.935294499940937</v>
          </cell>
          <cell r="H1300">
            <v>-229.78642066998873</v>
          </cell>
          <cell r="I1300">
            <v>-247.51267183001619</v>
          </cell>
          <cell r="J1300">
            <v>-59.601557209985913</v>
          </cell>
          <cell r="K1300">
            <v>-149.75356560002547</v>
          </cell>
          <cell r="L1300">
            <v>-38.525418250006624</v>
          </cell>
          <cell r="M1300">
            <v>-89.798503600002732</v>
          </cell>
          <cell r="N1300">
            <v>-13.241800799965858</v>
          </cell>
          <cell r="O1300">
            <v>-180.69384734003688</v>
          </cell>
          <cell r="P1300">
            <v>-11.680981159937801</v>
          </cell>
          <cell r="Q1300">
            <v>-626.58382007002365</v>
          </cell>
          <cell r="R1300">
            <v>-219.57361159939319</v>
          </cell>
          <cell r="S1300">
            <v>151.06296809004562</v>
          </cell>
          <cell r="T1300">
            <v>-954.4769646099885</v>
          </cell>
          <cell r="U1300">
            <v>-37.755827379995026</v>
          </cell>
          <cell r="V1300">
            <v>-65.450898110022536</v>
          </cell>
          <cell r="W1300">
            <v>-100.19343423999089</v>
          </cell>
          <cell r="X1300">
            <v>-138.81748226998025</v>
          </cell>
          <cell r="Y1300">
            <v>-37.837148929975228</v>
          </cell>
          <cell r="Z1300">
            <v>-142.80648245988414</v>
          </cell>
          <cell r="AA1300">
            <v>-45.462321119965054</v>
          </cell>
          <cell r="AB1300">
            <v>-213.21018234000076</v>
          </cell>
          <cell r="AC1300">
            <v>-195.27473643000121</v>
          </cell>
          <cell r="AD1300">
            <v>1560.6488982000155</v>
          </cell>
          <cell r="AE1300">
            <v>-1701.0251958896406</v>
          </cell>
          <cell r="AF1300">
            <v>-957.21861867993721</v>
          </cell>
          <cell r="AG1300">
            <v>-560.08159920002799</v>
          </cell>
          <cell r="AH1300">
            <v>-44.225524360052077</v>
          </cell>
          <cell r="AI1300">
            <v>20.167151490000833</v>
          </cell>
          <cell r="AJ1300">
            <v>14.386194560007425</v>
          </cell>
          <cell r="AK1300">
            <v>-75.511904389975825</v>
          </cell>
          <cell r="AL1300">
            <v>166.79974206001498</v>
          </cell>
          <cell r="AM1300">
            <v>-124.80459035991225</v>
          </cell>
          <cell r="AN1300">
            <v>-63.978794129972812</v>
          </cell>
          <cell r="AO1300">
            <v>54.011219209991395</v>
          </cell>
          <cell r="AP1300">
            <v>-165.71982445998583</v>
          </cell>
          <cell r="AQ1300">
            <v>35.151352369983215</v>
          </cell>
          <cell r="AR1300">
            <v>-1998.3911029603332</v>
          </cell>
          <cell r="AS1300">
            <v>-219.19386525001028</v>
          </cell>
          <cell r="AT1300">
            <v>-159.69729890997405</v>
          </cell>
          <cell r="AU1300">
            <v>-45.846473680023337</v>
          </cell>
          <cell r="AV1300">
            <v>-93.517964380065678</v>
          </cell>
          <cell r="AW1300">
            <v>-77.693969040017691</v>
          </cell>
          <cell r="AX1300">
            <v>-117.24774729998899</v>
          </cell>
          <cell r="AY1300">
            <v>-137.59922813996673</v>
          </cell>
          <cell r="AZ1300">
            <v>-315.58832422998967</v>
          </cell>
          <cell r="BA1300">
            <v>-101.89309831999708</v>
          </cell>
          <cell r="BB1300">
            <v>-435.44981270006974</v>
          </cell>
          <cell r="BC1300">
            <v>-241.19633675002842</v>
          </cell>
          <cell r="BD1300">
            <v>-53.466984260012396</v>
          </cell>
          <cell r="BE1300">
            <v>-784.51069513009861</v>
          </cell>
          <cell r="BF1300">
            <v>-156.73494008003036</v>
          </cell>
          <cell r="BG1300">
            <v>-62.656796980008949</v>
          </cell>
          <cell r="BH1300">
            <v>-11.979608339985134</v>
          </cell>
          <cell r="BI1300">
            <v>2.0406264699704479</v>
          </cell>
          <cell r="BJ1300">
            <v>-24.211236349990941</v>
          </cell>
          <cell r="BK1300">
            <v>26.359182210027939</v>
          </cell>
          <cell r="BL1300">
            <v>-96.728301550028846</v>
          </cell>
          <cell r="BM1300">
            <v>-32.87909712002147</v>
          </cell>
          <cell r="BN1300">
            <v>-12.892386269988492</v>
          </cell>
          <cell r="BO1300">
            <v>-298.66819350002334</v>
          </cell>
          <cell r="BP1300">
            <v>21.295647040009499</v>
          </cell>
          <cell r="BQ1300">
            <v>-137.45559065992711</v>
          </cell>
          <cell r="BR1300">
            <v>-910.93575220974162</v>
          </cell>
          <cell r="BS1300">
            <v>-37.761204080015887</v>
          </cell>
          <cell r="BT1300">
            <v>-336.91277975999401</v>
          </cell>
          <cell r="BU1300">
            <v>261.95124021993252</v>
          </cell>
          <cell r="BV1300">
            <v>-148.73885341000278</v>
          </cell>
          <cell r="BW1300">
            <v>-21.012717060002615</v>
          </cell>
          <cell r="BX1300">
            <v>-300.36157382000238</v>
          </cell>
          <cell r="BY1300">
            <v>-51.524505889974535</v>
          </cell>
          <cell r="BZ1300">
            <v>0</v>
          </cell>
          <cell r="CA1300">
            <v>-12.372564169985708</v>
          </cell>
          <cell r="CB1300">
            <v>-107.95304320004652</v>
          </cell>
          <cell r="CC1300">
            <v>-142.5510406200774</v>
          </cell>
          <cell r="CD1300">
            <v>-13.698710419994313</v>
          </cell>
          <cell r="CE1300">
            <v>-1109.6562296799384</v>
          </cell>
          <cell r="CF1300">
            <v>-244.39032631000737</v>
          </cell>
          <cell r="CG1300">
            <v>-206.03659017995233</v>
          </cell>
          <cell r="CH1300">
            <v>-125.44869086999097</v>
          </cell>
          <cell r="CI1300">
            <v>-6.8731677500181831</v>
          </cell>
          <cell r="CJ1300">
            <v>-35.831190460012294</v>
          </cell>
          <cell r="CK1300">
            <v>-102.0705707599991</v>
          </cell>
          <cell r="CL1300">
            <v>-6.4119175500236452</v>
          </cell>
          <cell r="CM1300">
            <v>0</v>
          </cell>
          <cell r="CN1300">
            <v>-59.579427520104218</v>
          </cell>
          <cell r="CO1300">
            <v>-212.06011363994912</v>
          </cell>
          <cell r="CP1300">
            <v>-119.07651280000573</v>
          </cell>
          <cell r="CQ1300">
            <v>8.1222781599499285</v>
          </cell>
          <cell r="CR1300">
            <v>-810.07196900062263</v>
          </cell>
          <cell r="CS1300">
            <v>-17.670877270051278</v>
          </cell>
          <cell r="CT1300">
            <v>-142.32847951998701</v>
          </cell>
          <cell r="CU1300">
            <v>-49.638694089982891</v>
          </cell>
          <cell r="CV1300">
            <v>-264.4236354700115</v>
          </cell>
          <cell r="CW1300">
            <v>-17.279559639981017</v>
          </cell>
          <cell r="CX1300">
            <v>-126.66987984004663</v>
          </cell>
          <cell r="CY1300">
            <v>-10.947713650006335</v>
          </cell>
          <cell r="CZ1300">
            <v>-0.36009824008215219</v>
          </cell>
          <cell r="DA1300">
            <v>9.5195376300252974</v>
          </cell>
          <cell r="DB1300">
            <v>-95.892403359990567</v>
          </cell>
          <cell r="DC1300">
            <v>-92.518435689911712</v>
          </cell>
          <cell r="DD1300">
            <v>-1.8617298600147478</v>
          </cell>
          <cell r="DE1300">
            <v>-1003.3146791099571</v>
          </cell>
          <cell r="DF1300">
            <v>-100.36916587001178</v>
          </cell>
          <cell r="DG1300">
            <v>-64.822057090001181</v>
          </cell>
          <cell r="DH1300">
            <v>-35.759227529983036</v>
          </cell>
          <cell r="DI1300">
            <v>0</v>
          </cell>
          <cell r="DJ1300">
            <v>-22.502954399991722</v>
          </cell>
          <cell r="DK1300">
            <v>-280.61491756999749</v>
          </cell>
          <cell r="DL1300">
            <v>-28.479932410060428</v>
          </cell>
          <cell r="DM1300">
            <v>-45.768637119908817</v>
          </cell>
          <cell r="DN1300">
            <v>-10.899858410004526</v>
          </cell>
          <cell r="DO1300">
            <v>-170.83246673000394</v>
          </cell>
          <cell r="DP1300">
            <v>-256.97841142996913</v>
          </cell>
          <cell r="DQ1300">
            <v>13.712949450011365</v>
          </cell>
          <cell r="DR1300">
            <v>-282.62708931975067</v>
          </cell>
          <cell r="DS1300">
            <v>151.70594452007208</v>
          </cell>
          <cell r="DT1300">
            <v>-53.380334009998478</v>
          </cell>
          <cell r="DU1300">
            <v>11.105242449964862</v>
          </cell>
          <cell r="DV1300">
            <v>-164.38214583997615</v>
          </cell>
          <cell r="DW1300">
            <v>-83.684842920003575</v>
          </cell>
          <cell r="DX1300">
            <v>-186.24493841003277</v>
          </cell>
          <cell r="DY1300">
            <v>-212.34668333007721</v>
          </cell>
          <cell r="DZ1300">
            <v>-1.1048242300166748</v>
          </cell>
          <cell r="EA1300">
            <v>-36.408491850015707</v>
          </cell>
          <cell r="EB1300">
            <v>118.81034581997665</v>
          </cell>
          <cell r="EC1300">
            <v>138.73239067004761</v>
          </cell>
          <cell r="ED1300">
            <v>34.571247809974011</v>
          </cell>
          <cell r="EE1300">
            <v>61.399319679476321</v>
          </cell>
          <cell r="EF1300">
            <v>-165.75291400012793</v>
          </cell>
          <cell r="EG1300">
            <v>2.7351903699454851</v>
          </cell>
          <cell r="EH1300">
            <v>-138.26820825997856</v>
          </cell>
          <cell r="EI1300">
            <v>49.244834989978699</v>
          </cell>
          <cell r="EJ1300">
            <v>23.49712388998887</v>
          </cell>
          <cell r="EK1300">
            <v>-85.014993939985288</v>
          </cell>
          <cell r="EL1300">
            <v>-83.402257280016784</v>
          </cell>
          <cell r="EM1300">
            <v>29.659721410018392</v>
          </cell>
          <cell r="EN1300">
            <v>1079.5719608700019</v>
          </cell>
          <cell r="EO1300">
            <v>-200.54436411004281</v>
          </cell>
          <cell r="EP1300">
            <v>-263.00745368993375</v>
          </cell>
          <cell r="EQ1300">
            <v>-187.31932057009544</v>
          </cell>
          <cell r="ER1300">
            <v>-456.06135148974136</v>
          </cell>
          <cell r="ES1300">
            <v>-53.874208469991572</v>
          </cell>
          <cell r="ET1300">
            <v>-99.906986510002753</v>
          </cell>
          <cell r="EU1300">
            <v>-112.0323934800399</v>
          </cell>
          <cell r="EV1300">
            <v>-24.699877280014334</v>
          </cell>
          <cell r="EW1300">
            <v>-23.319368989992654</v>
          </cell>
          <cell r="EX1300">
            <v>-38.616054259997327</v>
          </cell>
          <cell r="EY1300">
            <v>-20.571812370035332</v>
          </cell>
          <cell r="EZ1300">
            <v>-8.3780904299928807</v>
          </cell>
          <cell r="FA1300">
            <v>-112.60607562997029</v>
          </cell>
          <cell r="FB1300">
            <v>-14.377154109999537</v>
          </cell>
          <cell r="FC1300">
            <v>27.00240650010528</v>
          </cell>
          <cell r="FD1300">
            <v>25.318263540044427</v>
          </cell>
          <cell r="FE1300">
            <v>-578.67513497034088</v>
          </cell>
          <cell r="FF1300">
            <v>57.896696350013372</v>
          </cell>
          <cell r="FG1300">
            <v>-416.90548262005905</v>
          </cell>
          <cell r="FH1300">
            <v>8.3694000599498395</v>
          </cell>
          <cell r="FI1300">
            <v>-41.470889359989087</v>
          </cell>
          <cell r="FJ1300">
            <v>-109.64691801999288</v>
          </cell>
          <cell r="FK1300">
            <v>-85.984113270009402</v>
          </cell>
          <cell r="FL1300">
            <v>-27.959556200017687</v>
          </cell>
          <cell r="FM1300">
            <v>-2.4199052400072105</v>
          </cell>
          <cell r="FN1300">
            <v>-17.639260900003137</v>
          </cell>
          <cell r="FO1300">
            <v>148.15283663995797</v>
          </cell>
          <cell r="FP1300">
            <v>-62.306641870003659</v>
          </cell>
          <cell r="FQ1300">
            <v>-28.761300540005323</v>
          </cell>
          <cell r="FR1300">
            <v>-676.7751229503192</v>
          </cell>
          <cell r="FS1300">
            <v>-210.34709816001123</v>
          </cell>
          <cell r="FT1300">
            <v>-0.30415581000852399</v>
          </cell>
          <cell r="FU1300">
            <v>-8.1218592100194655</v>
          </cell>
          <cell r="FV1300">
            <v>-2.6067403400011244</v>
          </cell>
          <cell r="FW1300">
            <v>-92.850173920000088</v>
          </cell>
          <cell r="FX1300">
            <v>115.21620940000867</v>
          </cell>
          <cell r="FY1300">
            <v>-198.56697972002439</v>
          </cell>
          <cell r="FZ1300">
            <v>-216.9062788701267</v>
          </cell>
          <cell r="GA1300">
            <v>-38.935151150013553</v>
          </cell>
          <cell r="GB1300">
            <v>58.779931880009826</v>
          </cell>
          <cell r="GC1300">
            <v>-85.702013639907818</v>
          </cell>
          <cell r="GD1300">
            <v>3.5691865899716504</v>
          </cell>
          <cell r="GE1300">
            <v>-1046.4428401398472</v>
          </cell>
          <cell r="GF1300">
            <v>-379.54786821006564</v>
          </cell>
          <cell r="GG1300">
            <v>-83.751884699915536</v>
          </cell>
          <cell r="GH1300">
            <v>-62.763385290047154</v>
          </cell>
          <cell r="GI1300">
            <v>-117.87221164992661</v>
          </cell>
          <cell r="GJ1300">
            <v>1.588310189981712</v>
          </cell>
          <cell r="GK1300">
            <v>-140.40719429997262</v>
          </cell>
          <cell r="GL1300">
            <v>60.18285303999437</v>
          </cell>
          <cell r="GM1300">
            <v>-268.8375186601188</v>
          </cell>
          <cell r="GN1300">
            <v>85.782130060018972</v>
          </cell>
          <cell r="GO1300">
            <v>18.670406229997752</v>
          </cell>
          <cell r="GP1300">
            <v>-169.20598378998693</v>
          </cell>
          <cell r="GQ1300">
            <v>9.71950694010593</v>
          </cell>
          <cell r="GR1300">
            <v>-38.757846870459616</v>
          </cell>
          <cell r="GS1300">
            <v>561.0739255399676</v>
          </cell>
          <cell r="GT1300">
            <v>-31.679902679985389</v>
          </cell>
          <cell r="GU1300">
            <v>6.8168563999352045</v>
          </cell>
          <cell r="GV1300">
            <v>-212.0228827399842</v>
          </cell>
          <cell r="GW1300">
            <v>-3.1776906800223514</v>
          </cell>
          <cell r="GX1300">
            <v>-66.091687379986979</v>
          </cell>
          <cell r="GY1300">
            <v>-90.265176099957898</v>
          </cell>
          <cell r="GZ1300">
            <v>-91.863560159981716</v>
          </cell>
          <cell r="HA1300">
            <v>255.79716497001937</v>
          </cell>
          <cell r="HB1300">
            <v>-372.88115497000399</v>
          </cell>
          <cell r="HC1300">
            <v>-95.23437861003913</v>
          </cell>
          <cell r="HD1300">
            <v>100.77063953998731</v>
          </cell>
          <cell r="HE1300">
            <v>-807.51410615025088</v>
          </cell>
          <cell r="HF1300">
            <v>-415.13342903007288</v>
          </cell>
          <cell r="HG1300">
            <v>-226.59689012990566</v>
          </cell>
          <cell r="HH1300">
            <v>-42.786732600012328</v>
          </cell>
          <cell r="HI1300">
            <v>-77.732341010007076</v>
          </cell>
          <cell r="HJ1300">
            <v>-72.864540599985048</v>
          </cell>
          <cell r="HK1300">
            <v>275.09385944006499</v>
          </cell>
          <cell r="HL1300">
            <v>-12.645292549976148</v>
          </cell>
          <cell r="HM1300">
            <v>-145.26487864996307</v>
          </cell>
          <cell r="HN1300">
            <v>48.950698169937823</v>
          </cell>
          <cell r="HO1300">
            <v>-122.22366885002702</v>
          </cell>
          <cell r="HP1300">
            <v>-28.951973250019364</v>
          </cell>
          <cell r="HQ1300">
            <v>12.641082910064142</v>
          </cell>
          <cell r="HR1300">
            <v>-451.46056352043524</v>
          </cell>
          <cell r="HS1300">
            <v>-43.194293069944251</v>
          </cell>
          <cell r="HT1300">
            <v>-144.81653771002311</v>
          </cell>
          <cell r="HU1300">
            <v>-147.54540870990604</v>
          </cell>
          <cell r="HV1300">
            <v>-85.989089719994809</v>
          </cell>
          <cell r="HW1300">
            <v>-23.998891169991111</v>
          </cell>
          <cell r="HX1300">
            <v>235.05172032001428</v>
          </cell>
          <cell r="HY1300">
            <v>35.51656355994055</v>
          </cell>
          <cell r="HZ1300">
            <v>-81.117956990201492</v>
          </cell>
          <cell r="IA1300">
            <v>85.799909710069187</v>
          </cell>
          <cell r="IB1300">
            <v>-196.49483168992447</v>
          </cell>
          <cell r="IC1300">
            <v>-154.9442242301302</v>
          </cell>
          <cell r="ID1300">
            <v>70.272476180049125</v>
          </cell>
          <cell r="IE1300">
            <v>-609.95897699007764</v>
          </cell>
          <cell r="IF1300">
            <v>-169.9323662899551</v>
          </cell>
          <cell r="IG1300">
            <v>-129.8738457999425</v>
          </cell>
          <cell r="IH1300">
            <v>-72.425397459941451</v>
          </cell>
          <cell r="II1300">
            <v>271.55137265997473</v>
          </cell>
          <cell r="IJ1300">
            <v>-74.547430190024897</v>
          </cell>
          <cell r="IK1300">
            <v>-60.031901690002996</v>
          </cell>
          <cell r="IL1300">
            <v>169.0131930000498</v>
          </cell>
          <cell r="IM1300">
            <v>-17.838814090064261</v>
          </cell>
          <cell r="IN1300">
            <v>39.058005950006191</v>
          </cell>
          <cell r="IO1300">
            <v>-404.27105131998542</v>
          </cell>
          <cell r="IP1300">
            <v>-185.80691805004608</v>
          </cell>
          <cell r="IQ1300">
            <v>25.14617628994165</v>
          </cell>
          <cell r="IR1300">
            <v>-523.81373483967036</v>
          </cell>
          <cell r="IS1300">
            <v>-262.18731336982455</v>
          </cell>
          <cell r="IT1300">
            <v>-273.24144628999056</v>
          </cell>
          <cell r="IU1300">
            <v>109.08273460995406</v>
          </cell>
          <cell r="IV1300">
            <v>0</v>
          </cell>
          <cell r="IW1300">
            <v>-79.685229330003494</v>
          </cell>
          <cell r="IX1300">
            <v>-252.79358810003032</v>
          </cell>
          <cell r="IY1300">
            <v>-204.88786630000686</v>
          </cell>
          <cell r="IZ1300">
            <v>-60.84528497006977</v>
          </cell>
          <cell r="JA1300">
            <v>414.33599641005276</v>
          </cell>
          <cell r="JB1300">
            <v>240.14184333002777</v>
          </cell>
          <cell r="JC1300">
            <v>-172.18373017996782</v>
          </cell>
          <cell r="JD1300">
            <v>18.450149350042921</v>
          </cell>
          <cell r="JE1300">
            <v>0</v>
          </cell>
          <cell r="JF1300">
            <v>0</v>
          </cell>
          <cell r="JG1300">
            <v>0</v>
          </cell>
          <cell r="JH1300">
            <v>0</v>
          </cell>
          <cell r="JI1300">
            <v>0</v>
          </cell>
          <cell r="JJ1300">
            <v>0</v>
          </cell>
          <cell r="JK1300">
            <v>0</v>
          </cell>
          <cell r="JL1300">
            <v>0</v>
          </cell>
          <cell r="JM1300">
            <v>0</v>
          </cell>
          <cell r="JN1300">
            <v>0</v>
          </cell>
          <cell r="JO1300">
            <v>0</v>
          </cell>
          <cell r="JP1300">
            <v>0</v>
          </cell>
          <cell r="JQ1300">
            <v>0</v>
          </cell>
        </row>
        <row r="1301">
          <cell r="D1301" t="str">
            <v>GCC.EX.WSF._.___.Lake_Side_2_OR</v>
          </cell>
          <cell r="F1301">
            <v>0</v>
          </cell>
          <cell r="G1301">
            <v>5.5637640000059037</v>
          </cell>
          <cell r="H1301">
            <v>-12.317032980005024</v>
          </cell>
          <cell r="I1301">
            <v>177.03296722998493</v>
          </cell>
          <cell r="J1301">
            <v>-46.137876029992185</v>
          </cell>
          <cell r="K1301">
            <v>-196.47580510000989</v>
          </cell>
          <cell r="L1301">
            <v>-17.867066149992752</v>
          </cell>
          <cell r="M1301">
            <v>-10.592090089994599</v>
          </cell>
          <cell r="N1301">
            <v>-12.267422380013159</v>
          </cell>
          <cell r="O1301">
            <v>25.578291159996297</v>
          </cell>
          <cell r="P1301">
            <v>-138.05180637998274</v>
          </cell>
          <cell r="Q1301">
            <v>140.35590784998203</v>
          </cell>
          <cell r="R1301">
            <v>-2111.6580733202863</v>
          </cell>
          <cell r="S1301">
            <v>-356.25462931001675</v>
          </cell>
          <cell r="T1301">
            <v>678.05725698999595</v>
          </cell>
          <cell r="U1301">
            <v>-10.501323309974396</v>
          </cell>
          <cell r="V1301">
            <v>-21.416920980002033</v>
          </cell>
          <cell r="W1301">
            <v>-62.03167078000115</v>
          </cell>
          <cell r="X1301">
            <v>-29.825159990010434</v>
          </cell>
          <cell r="Y1301">
            <v>-42.644978050011559</v>
          </cell>
          <cell r="Z1301">
            <v>37.297875549993478</v>
          </cell>
          <cell r="AA1301">
            <v>-10.861854760019924</v>
          </cell>
          <cell r="AB1301">
            <v>206.97683760999644</v>
          </cell>
          <cell r="AC1301">
            <v>-190.08431706999545</v>
          </cell>
          <cell r="AD1301">
            <v>-2310.3691892200077</v>
          </cell>
          <cell r="AE1301">
            <v>-1734.8569373500068</v>
          </cell>
          <cell r="AF1301">
            <v>458.26267503001145</v>
          </cell>
          <cell r="AG1301">
            <v>-74.642139989999123</v>
          </cell>
          <cell r="AH1301">
            <v>-123.40871189000609</v>
          </cell>
          <cell r="AI1301">
            <v>0</v>
          </cell>
          <cell r="AJ1301">
            <v>-311.28387040999951</v>
          </cell>
          <cell r="AK1301">
            <v>24.941132409992861</v>
          </cell>
          <cell r="AL1301">
            <v>-53.962157779984409</v>
          </cell>
          <cell r="AM1301">
            <v>-32.942018880014075</v>
          </cell>
          <cell r="AN1301">
            <v>-423.78396280000743</v>
          </cell>
          <cell r="AO1301">
            <v>-332.25708326000313</v>
          </cell>
          <cell r="AP1301">
            <v>-237.66990448001889</v>
          </cell>
          <cell r="AQ1301">
            <v>-628.11089529999299</v>
          </cell>
          <cell r="AR1301">
            <v>-1446.8284026300535</v>
          </cell>
          <cell r="AS1301">
            <v>-157.58356796001317</v>
          </cell>
          <cell r="AT1301">
            <v>-114.7856264699949</v>
          </cell>
          <cell r="AU1301">
            <v>-344.08297464001225</v>
          </cell>
          <cell r="AV1301">
            <v>-127.62173916999745</v>
          </cell>
          <cell r="AW1301">
            <v>-32.535096280000289</v>
          </cell>
          <cell r="AX1301">
            <v>-160.36330378000275</v>
          </cell>
          <cell r="AY1301">
            <v>-9.8087998500122922</v>
          </cell>
          <cell r="AZ1301">
            <v>-24.233348180001485</v>
          </cell>
          <cell r="BA1301">
            <v>89.760482509998837</v>
          </cell>
          <cell r="BB1301">
            <v>-319.6838296999922</v>
          </cell>
          <cell r="BC1301">
            <v>-29.506010679993778</v>
          </cell>
          <cell r="BD1301">
            <v>-216.38458842996624</v>
          </cell>
          <cell r="BE1301">
            <v>-677.70108480006456</v>
          </cell>
          <cell r="BF1301">
            <v>-35.893243819999043</v>
          </cell>
          <cell r="BG1301">
            <v>-8.8971203600012814</v>
          </cell>
          <cell r="BH1301">
            <v>0</v>
          </cell>
          <cell r="BI1301">
            <v>-0.47908408000512281</v>
          </cell>
          <cell r="BJ1301">
            <v>-19.162058269999989</v>
          </cell>
          <cell r="BK1301">
            <v>-112.8795341100049</v>
          </cell>
          <cell r="BL1301">
            <v>-0.19685935002053156</v>
          </cell>
          <cell r="BM1301">
            <v>-169.06644067000889</v>
          </cell>
          <cell r="BN1301">
            <v>-69.001997629995458</v>
          </cell>
          <cell r="BO1301">
            <v>-3.991144389998226</v>
          </cell>
          <cell r="BP1301">
            <v>-33.79423117000988</v>
          </cell>
          <cell r="BQ1301">
            <v>-224.33937094999419</v>
          </cell>
          <cell r="BR1301">
            <v>-1059.2563050998142</v>
          </cell>
          <cell r="BS1301">
            <v>-56.477777380001498</v>
          </cell>
          <cell r="BT1301">
            <v>-20.415566810006567</v>
          </cell>
          <cell r="BU1301">
            <v>-93.222812799991516</v>
          </cell>
          <cell r="BV1301">
            <v>-6.5979073899998184</v>
          </cell>
          <cell r="BW1301">
            <v>-32.704740370000764</v>
          </cell>
          <cell r="BX1301">
            <v>-12.492615869996371</v>
          </cell>
          <cell r="BY1301">
            <v>-28.84900358998857</v>
          </cell>
          <cell r="BZ1301">
            <v>0.10070994000125211</v>
          </cell>
          <cell r="CA1301">
            <v>-111.52840866001497</v>
          </cell>
          <cell r="CB1301">
            <v>-534.0702566599939</v>
          </cell>
          <cell r="CC1301">
            <v>-68.672352410008898</v>
          </cell>
          <cell r="CD1301">
            <v>-94.325573099980829</v>
          </cell>
          <cell r="CE1301">
            <v>-780.58953810005914</v>
          </cell>
          <cell r="CF1301">
            <v>-50.424928349995753</v>
          </cell>
          <cell r="CG1301">
            <v>-150.18731298998318</v>
          </cell>
          <cell r="CH1301">
            <v>-85.566312250004557</v>
          </cell>
          <cell r="CI1301">
            <v>0</v>
          </cell>
          <cell r="CJ1301">
            <v>0</v>
          </cell>
          <cell r="CK1301">
            <v>-181.01310646999627</v>
          </cell>
          <cell r="CL1301">
            <v>-70.620062460016925</v>
          </cell>
          <cell r="CM1301">
            <v>-12.404490779998014</v>
          </cell>
          <cell r="CN1301">
            <v>-239.38187997000932</v>
          </cell>
          <cell r="CO1301">
            <v>-2.8062891999943531</v>
          </cell>
          <cell r="CP1301">
            <v>-2.9732685899944045</v>
          </cell>
          <cell r="CQ1301">
            <v>14.788112959999125</v>
          </cell>
          <cell r="CR1301">
            <v>-203.06836571998429</v>
          </cell>
          <cell r="CS1301">
            <v>-227.43789025998558</v>
          </cell>
          <cell r="CT1301">
            <v>-75.608451150008477</v>
          </cell>
          <cell r="CU1301">
            <v>3.6465004199999385</v>
          </cell>
          <cell r="CV1301">
            <v>39.765341049998824</v>
          </cell>
          <cell r="CW1301">
            <v>0</v>
          </cell>
          <cell r="CX1301">
            <v>-3.0087696699993103</v>
          </cell>
          <cell r="CY1301">
            <v>-26.239710869995179</v>
          </cell>
          <cell r="CZ1301">
            <v>-15.100219309999375</v>
          </cell>
          <cell r="DA1301">
            <v>-2.3680599988438189E-3</v>
          </cell>
          <cell r="DB1301">
            <v>105.80347727000481</v>
          </cell>
          <cell r="DC1301">
            <v>-1.4339094599854434</v>
          </cell>
          <cell r="DD1301">
            <v>-3.4523656799865421</v>
          </cell>
          <cell r="DE1301">
            <v>-831.73925877001602</v>
          </cell>
          <cell r="DF1301">
            <v>-342.68476455999189</v>
          </cell>
          <cell r="DG1301">
            <v>-180.65711554000154</v>
          </cell>
          <cell r="DH1301">
            <v>-2.9395515799988061</v>
          </cell>
          <cell r="DI1301">
            <v>0</v>
          </cell>
          <cell r="DJ1301">
            <v>0</v>
          </cell>
          <cell r="DK1301">
            <v>-35.500821740002721</v>
          </cell>
          <cell r="DL1301">
            <v>-1.2993592300044838</v>
          </cell>
          <cell r="DM1301">
            <v>-42.431072639999911</v>
          </cell>
          <cell r="DN1301">
            <v>-172.71804876001261</v>
          </cell>
          <cell r="DO1301">
            <v>-10.608980700002576</v>
          </cell>
          <cell r="DP1301">
            <v>-1.2586872399988351</v>
          </cell>
          <cell r="DQ1301">
            <v>-41.640856780024478</v>
          </cell>
          <cell r="DR1301">
            <v>-41.276661999989301</v>
          </cell>
          <cell r="DS1301">
            <v>-81.271276529994793</v>
          </cell>
          <cell r="DT1301">
            <v>0</v>
          </cell>
          <cell r="DU1301">
            <v>0</v>
          </cell>
          <cell r="DV1301">
            <v>25.479873999996926</v>
          </cell>
          <cell r="DW1301">
            <v>22.018295390000276</v>
          </cell>
          <cell r="DX1301">
            <v>24.66934577000211</v>
          </cell>
          <cell r="DY1301">
            <v>0</v>
          </cell>
          <cell r="DZ1301">
            <v>1.0004441719502211E-8</v>
          </cell>
          <cell r="EA1301">
            <v>-32.172900630001095</v>
          </cell>
          <cell r="EB1301">
            <v>0</v>
          </cell>
          <cell r="EC1301">
            <v>9.9971657618880272E-9</v>
          </cell>
          <cell r="ED1301">
            <v>-1.9994331523776054E-8</v>
          </cell>
          <cell r="EE1301">
            <v>-21.833247100061271</v>
          </cell>
          <cell r="EF1301">
            <v>0.63568691998079885</v>
          </cell>
          <cell r="EG1301">
            <v>9.9971657618880272E-9</v>
          </cell>
          <cell r="EH1301">
            <v>-15.67970988000161</v>
          </cell>
          <cell r="EI1301">
            <v>-14.937003900005948</v>
          </cell>
          <cell r="EJ1301">
            <v>0</v>
          </cell>
          <cell r="EK1301">
            <v>-9.9971657618880272E-9</v>
          </cell>
          <cell r="EL1301">
            <v>8.1477797699990333</v>
          </cell>
          <cell r="EM1301">
            <v>-12.699442350007303</v>
          </cell>
          <cell r="EN1301">
            <v>12.699442330005695</v>
          </cell>
          <cell r="EO1301">
            <v>0</v>
          </cell>
          <cell r="EP1301">
            <v>1.0004441719502211E-8</v>
          </cell>
          <cell r="EQ1301">
            <v>0</v>
          </cell>
          <cell r="ER1301">
            <v>-9.9535100162029266E-9</v>
          </cell>
          <cell r="ES1301">
            <v>-1.0004441719502211E-8</v>
          </cell>
          <cell r="ET1301">
            <v>1.0004441719502211E-8</v>
          </cell>
          <cell r="EU1301">
            <v>-13.223121300001367</v>
          </cell>
          <cell r="EV1301">
            <v>13.223121289996925</v>
          </cell>
          <cell r="EW1301">
            <v>0</v>
          </cell>
          <cell r="EX1301">
            <v>0</v>
          </cell>
          <cell r="EY1301">
            <v>0</v>
          </cell>
          <cell r="EZ1301">
            <v>-16.970283279999421</v>
          </cell>
          <cell r="FA1301">
            <v>16.970283269998617</v>
          </cell>
          <cell r="FB1301">
            <v>-9.9935277830809355E-9</v>
          </cell>
          <cell r="FC1301">
            <v>-33.80196431999866</v>
          </cell>
          <cell r="FD1301">
            <v>33.801964340000268</v>
          </cell>
          <cell r="FE1301">
            <v>-18.66398960998049</v>
          </cell>
          <cell r="FF1301">
            <v>0</v>
          </cell>
          <cell r="FG1301">
            <v>0</v>
          </cell>
          <cell r="FH1301">
            <v>0</v>
          </cell>
          <cell r="FI1301">
            <v>3.0383095100005448</v>
          </cell>
          <cell r="FJ1301">
            <v>9.998984751291573E-9</v>
          </cell>
          <cell r="FK1301">
            <v>0.89363929000319331</v>
          </cell>
          <cell r="FL1301">
            <v>0</v>
          </cell>
          <cell r="FM1301">
            <v>0.1184235699911369</v>
          </cell>
          <cell r="FN1301">
            <v>-0.11842357000205084</v>
          </cell>
          <cell r="FO1301">
            <v>-22.595938449996538</v>
          </cell>
          <cell r="FP1301">
            <v>1.9994331523776054E-8</v>
          </cell>
          <cell r="FQ1301">
            <v>9.9935277830809355E-9</v>
          </cell>
          <cell r="FR1301">
            <v>-12.290527940014726</v>
          </cell>
          <cell r="FS1301">
            <v>0</v>
          </cell>
          <cell r="FT1301">
            <v>2.0001607481390238E-8</v>
          </cell>
          <cell r="FU1301">
            <v>1.0000803740695119E-8</v>
          </cell>
          <cell r="FV1301">
            <v>0</v>
          </cell>
          <cell r="FW1301">
            <v>0</v>
          </cell>
          <cell r="FX1301">
            <v>-22.255451880000692</v>
          </cell>
          <cell r="FY1301">
            <v>0</v>
          </cell>
          <cell r="FZ1301">
            <v>0</v>
          </cell>
          <cell r="GA1301">
            <v>9.9649239299997134</v>
          </cell>
          <cell r="GB1301">
            <v>0</v>
          </cell>
          <cell r="GC1301">
            <v>0</v>
          </cell>
          <cell r="GD1301">
            <v>-2.0001607481390238E-8</v>
          </cell>
          <cell r="GE1301">
            <v>0</v>
          </cell>
          <cell r="GF1301">
            <v>0</v>
          </cell>
          <cell r="GG1301">
            <v>0</v>
          </cell>
          <cell r="GH1301">
            <v>0</v>
          </cell>
          <cell r="GI1301">
            <v>0</v>
          </cell>
          <cell r="GJ1301">
            <v>0</v>
          </cell>
          <cell r="GK1301">
            <v>0</v>
          </cell>
          <cell r="GL1301">
            <v>0</v>
          </cell>
          <cell r="GM1301">
            <v>0</v>
          </cell>
          <cell r="GN1301">
            <v>0</v>
          </cell>
          <cell r="GO1301">
            <v>0</v>
          </cell>
          <cell r="GP1301">
            <v>0</v>
          </cell>
          <cell r="GQ1301">
            <v>0</v>
          </cell>
          <cell r="GR1301">
            <v>0</v>
          </cell>
          <cell r="GS1301">
            <v>0</v>
          </cell>
          <cell r="GT1301">
            <v>0</v>
          </cell>
          <cell r="GU1301">
            <v>0</v>
          </cell>
          <cell r="GV1301">
            <v>0</v>
          </cell>
          <cell r="GW1301">
            <v>0</v>
          </cell>
          <cell r="GX1301">
            <v>0</v>
          </cell>
          <cell r="GY1301">
            <v>0</v>
          </cell>
          <cell r="GZ1301">
            <v>0</v>
          </cell>
          <cell r="HA1301">
            <v>0</v>
          </cell>
          <cell r="HB1301">
            <v>0</v>
          </cell>
          <cell r="HC1301">
            <v>0</v>
          </cell>
          <cell r="HD1301">
            <v>0</v>
          </cell>
          <cell r="HE1301">
            <v>0</v>
          </cell>
          <cell r="HF1301">
            <v>0</v>
          </cell>
          <cell r="HG1301">
            <v>0</v>
          </cell>
          <cell r="HH1301">
            <v>0</v>
          </cell>
          <cell r="HI1301">
            <v>0</v>
          </cell>
          <cell r="HJ1301">
            <v>0</v>
          </cell>
          <cell r="HK1301">
            <v>0</v>
          </cell>
          <cell r="HL1301">
            <v>0</v>
          </cell>
          <cell r="HM1301">
            <v>0</v>
          </cell>
          <cell r="HN1301">
            <v>0</v>
          </cell>
          <cell r="HO1301">
            <v>0</v>
          </cell>
          <cell r="HP1301">
            <v>0</v>
          </cell>
          <cell r="HQ1301">
            <v>0</v>
          </cell>
          <cell r="HR1301">
            <v>0</v>
          </cell>
          <cell r="HS1301">
            <v>0</v>
          </cell>
          <cell r="HT1301">
            <v>0</v>
          </cell>
          <cell r="HU1301">
            <v>0</v>
          </cell>
          <cell r="HV1301">
            <v>0</v>
          </cell>
          <cell r="HW1301">
            <v>0</v>
          </cell>
          <cell r="HX1301">
            <v>0</v>
          </cell>
          <cell r="HY1301">
            <v>0</v>
          </cell>
          <cell r="HZ1301">
            <v>0</v>
          </cell>
          <cell r="IA1301">
            <v>0</v>
          </cell>
          <cell r="IB1301">
            <v>0</v>
          </cell>
          <cell r="IC1301">
            <v>0</v>
          </cell>
          <cell r="ID1301">
            <v>0</v>
          </cell>
          <cell r="IE1301">
            <v>0</v>
          </cell>
          <cell r="IF1301">
            <v>0</v>
          </cell>
          <cell r="IG1301">
            <v>0</v>
          </cell>
          <cell r="IH1301">
            <v>0</v>
          </cell>
          <cell r="II1301">
            <v>0</v>
          </cell>
          <cell r="IJ1301">
            <v>0</v>
          </cell>
          <cell r="IK1301">
            <v>0</v>
          </cell>
          <cell r="IL1301">
            <v>0</v>
          </cell>
          <cell r="IM1301">
            <v>0</v>
          </cell>
          <cell r="IN1301">
            <v>0</v>
          </cell>
          <cell r="IO1301">
            <v>0</v>
          </cell>
          <cell r="IP1301">
            <v>0</v>
          </cell>
          <cell r="IQ1301">
            <v>0</v>
          </cell>
          <cell r="IR1301">
            <v>0</v>
          </cell>
          <cell r="IS1301">
            <v>0</v>
          </cell>
          <cell r="IT1301">
            <v>0</v>
          </cell>
          <cell r="IU1301">
            <v>0</v>
          </cell>
          <cell r="IV1301">
            <v>0</v>
          </cell>
          <cell r="IW1301">
            <v>0</v>
          </cell>
          <cell r="IX1301">
            <v>0</v>
          </cell>
          <cell r="IY1301">
            <v>0</v>
          </cell>
          <cell r="IZ1301">
            <v>0</v>
          </cell>
          <cell r="JA1301">
            <v>0</v>
          </cell>
          <cell r="JB1301">
            <v>0</v>
          </cell>
          <cell r="JC1301">
            <v>0</v>
          </cell>
          <cell r="JD1301">
            <v>0</v>
          </cell>
          <cell r="JE1301">
            <v>0</v>
          </cell>
          <cell r="JF1301">
            <v>0</v>
          </cell>
          <cell r="JG1301">
            <v>0</v>
          </cell>
          <cell r="JH1301">
            <v>0</v>
          </cell>
          <cell r="JI1301">
            <v>0</v>
          </cell>
          <cell r="JJ1301">
            <v>0</v>
          </cell>
          <cell r="JK1301">
            <v>0</v>
          </cell>
          <cell r="JL1301">
            <v>0</v>
          </cell>
          <cell r="JM1301">
            <v>0</v>
          </cell>
          <cell r="JN1301">
            <v>0</v>
          </cell>
          <cell r="JO1301">
            <v>0</v>
          </cell>
          <cell r="JP1301">
            <v>0</v>
          </cell>
          <cell r="JQ1301">
            <v>0</v>
          </cell>
        </row>
        <row r="1302">
          <cell r="D1302" t="str">
            <v>GSC.EX.WSF._.___.Gadsby 4</v>
          </cell>
          <cell r="F1302">
            <v>0</v>
          </cell>
          <cell r="G1302">
            <v>1.6484463599998662</v>
          </cell>
          <cell r="H1302">
            <v>0</v>
          </cell>
          <cell r="I1302">
            <v>0.64676925999992818</v>
          </cell>
          <cell r="J1302">
            <v>15.701641199999926</v>
          </cell>
          <cell r="K1302">
            <v>0</v>
          </cell>
          <cell r="L1302">
            <v>0.19359172999998009</v>
          </cell>
          <cell r="M1302">
            <v>-3.419429700000137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-11.33624506000001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-3.5235162600000081</v>
          </cell>
          <cell r="Y1302">
            <v>0.48618453999995381</v>
          </cell>
          <cell r="Z1302">
            <v>-8.2989133399998991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-23.441826759999913</v>
          </cell>
          <cell r="AF1302">
            <v>0</v>
          </cell>
          <cell r="AG1302">
            <v>-26.359167910000004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2.9173411499999702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-5.2199561300003552</v>
          </cell>
          <cell r="AS1302">
            <v>0</v>
          </cell>
          <cell r="AT1302">
            <v>0</v>
          </cell>
          <cell r="AU1302">
            <v>-6.5173939999965569E-2</v>
          </cell>
          <cell r="AV1302">
            <v>0</v>
          </cell>
          <cell r="AW1302">
            <v>0</v>
          </cell>
          <cell r="AX1302">
            <v>0</v>
          </cell>
          <cell r="AY1302">
            <v>-5.1547821899999917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-4.8950247499997204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  <cell r="BJ1302">
            <v>0</v>
          </cell>
          <cell r="BK1302">
            <v>0</v>
          </cell>
          <cell r="BL1302">
            <v>0</v>
          </cell>
          <cell r="BM1302">
            <v>-4.8950247499997204</v>
          </cell>
          <cell r="BN1302">
            <v>0</v>
          </cell>
          <cell r="BO1302">
            <v>0</v>
          </cell>
          <cell r="BP1302">
            <v>0</v>
          </cell>
          <cell r="BQ1302">
            <v>0</v>
          </cell>
          <cell r="BR1302">
            <v>-7.2956466800005728</v>
          </cell>
          <cell r="BS1302">
            <v>0</v>
          </cell>
          <cell r="BT1302">
            <v>-15.120417910000015</v>
          </cell>
          <cell r="BU1302">
            <v>0</v>
          </cell>
          <cell r="BV1302">
            <v>0</v>
          </cell>
          <cell r="BW1302">
            <v>0</v>
          </cell>
          <cell r="BX1302">
            <v>0</v>
          </cell>
          <cell r="BY1302">
            <v>8.6235170500003733</v>
          </cell>
          <cell r="BZ1302">
            <v>-0.83271737999984907</v>
          </cell>
          <cell r="CA1302">
            <v>3.397155999982715E-2</v>
          </cell>
          <cell r="CB1302">
            <v>0</v>
          </cell>
          <cell r="CC1302">
            <v>0</v>
          </cell>
          <cell r="CD1302">
            <v>0</v>
          </cell>
          <cell r="CE1302">
            <v>4.2666466200025752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0</v>
          </cell>
          <cell r="CK1302">
            <v>0</v>
          </cell>
          <cell r="CL1302">
            <v>0</v>
          </cell>
          <cell r="CM1302">
            <v>0</v>
          </cell>
          <cell r="CN1302">
            <v>0</v>
          </cell>
          <cell r="CO1302">
            <v>0</v>
          </cell>
          <cell r="CP1302">
            <v>-2.427770309999687</v>
          </cell>
          <cell r="CQ1302">
            <v>6.6944169299999885</v>
          </cell>
          <cell r="CR1302">
            <v>-0.30489831000159029</v>
          </cell>
          <cell r="CS1302">
            <v>0</v>
          </cell>
          <cell r="CT1302">
            <v>0</v>
          </cell>
          <cell r="CU1302">
            <v>0</v>
          </cell>
          <cell r="CV1302">
            <v>0</v>
          </cell>
          <cell r="CW1302">
            <v>0</v>
          </cell>
          <cell r="CX1302">
            <v>0</v>
          </cell>
          <cell r="CY1302">
            <v>0</v>
          </cell>
          <cell r="CZ1302">
            <v>-0.30489831000068079</v>
          </cell>
          <cell r="DA1302">
            <v>0</v>
          </cell>
          <cell r="DB1302">
            <v>0</v>
          </cell>
          <cell r="DC1302">
            <v>0</v>
          </cell>
          <cell r="DD1302">
            <v>0</v>
          </cell>
          <cell r="DE1302">
            <v>-32.496298299996852</v>
          </cell>
          <cell r="DF1302">
            <v>-23.225807519999989</v>
          </cell>
          <cell r="DG1302">
            <v>0</v>
          </cell>
          <cell r="DH1302">
            <v>0</v>
          </cell>
          <cell r="DI1302">
            <v>0</v>
          </cell>
          <cell r="DJ1302">
            <v>0</v>
          </cell>
          <cell r="DK1302">
            <v>0</v>
          </cell>
          <cell r="DL1302">
            <v>-1.1840260999999828</v>
          </cell>
          <cell r="DM1302">
            <v>-13.88804626000001</v>
          </cell>
          <cell r="DN1302">
            <v>-16.532957589999569</v>
          </cell>
          <cell r="DO1302">
            <v>-1.0581101700000204</v>
          </cell>
          <cell r="DP1302">
            <v>0</v>
          </cell>
          <cell r="DQ1302">
            <v>23.392649340000389</v>
          </cell>
          <cell r="DR1302">
            <v>43.249512110003707</v>
          </cell>
          <cell r="DS1302">
            <v>0</v>
          </cell>
          <cell r="DT1302">
            <v>5.8769394500004637</v>
          </cell>
          <cell r="DU1302">
            <v>0</v>
          </cell>
          <cell r="DV1302">
            <v>0</v>
          </cell>
          <cell r="DW1302">
            <v>0</v>
          </cell>
          <cell r="DX1302">
            <v>0</v>
          </cell>
          <cell r="DY1302">
            <v>0</v>
          </cell>
          <cell r="DZ1302">
            <v>0</v>
          </cell>
          <cell r="EA1302">
            <v>1.4961356399999204</v>
          </cell>
          <cell r="EB1302">
            <v>0</v>
          </cell>
          <cell r="EC1302">
            <v>0</v>
          </cell>
          <cell r="ED1302">
            <v>35.876437020000139</v>
          </cell>
          <cell r="EE1302">
            <v>1.6724868700002844</v>
          </cell>
          <cell r="EF1302">
            <v>0</v>
          </cell>
          <cell r="EG1302">
            <v>0</v>
          </cell>
          <cell r="EH1302">
            <v>0</v>
          </cell>
          <cell r="EI1302">
            <v>0</v>
          </cell>
          <cell r="EJ1302">
            <v>0</v>
          </cell>
          <cell r="EK1302">
            <v>0</v>
          </cell>
          <cell r="EL1302">
            <v>0</v>
          </cell>
          <cell r="EM1302">
            <v>0</v>
          </cell>
          <cell r="EN1302">
            <v>1.6724868699998297</v>
          </cell>
          <cell r="EO1302">
            <v>0</v>
          </cell>
          <cell r="EP1302">
            <v>0</v>
          </cell>
          <cell r="EQ1302">
            <v>0</v>
          </cell>
          <cell r="ER1302">
            <v>-65.940182199999981</v>
          </cell>
          <cell r="ES1302">
            <v>-190.04951272000002</v>
          </cell>
          <cell r="ET1302">
            <v>0</v>
          </cell>
          <cell r="EU1302">
            <v>0</v>
          </cell>
          <cell r="EV1302">
            <v>0</v>
          </cell>
          <cell r="EW1302">
            <v>0</v>
          </cell>
          <cell r="EX1302">
            <v>0</v>
          </cell>
          <cell r="EY1302">
            <v>0</v>
          </cell>
          <cell r="EZ1302">
            <v>11.511462259999462</v>
          </cell>
          <cell r="FA1302">
            <v>0</v>
          </cell>
          <cell r="FB1302">
            <v>0</v>
          </cell>
          <cell r="FC1302">
            <v>112.59786825999981</v>
          </cell>
          <cell r="FD1302">
            <v>0</v>
          </cell>
          <cell r="FE1302">
            <v>30.54446272000132</v>
          </cell>
          <cell r="FF1302">
            <v>0</v>
          </cell>
          <cell r="FG1302">
            <v>15.718229439999959</v>
          </cell>
          <cell r="FH1302">
            <v>0</v>
          </cell>
          <cell r="FI1302">
            <v>0</v>
          </cell>
          <cell r="FJ1302">
            <v>0</v>
          </cell>
          <cell r="FK1302">
            <v>0</v>
          </cell>
          <cell r="FL1302">
            <v>0</v>
          </cell>
          <cell r="FM1302">
            <v>0.29316085999926145</v>
          </cell>
          <cell r="FN1302">
            <v>0</v>
          </cell>
          <cell r="FO1302">
            <v>0</v>
          </cell>
          <cell r="FP1302">
            <v>0</v>
          </cell>
          <cell r="FQ1302">
            <v>14.533072420000053</v>
          </cell>
          <cell r="FR1302">
            <v>-25.545052710000164</v>
          </cell>
          <cell r="FS1302">
            <v>0</v>
          </cell>
          <cell r="FT1302">
            <v>1.3349573300001794</v>
          </cell>
          <cell r="FU1302">
            <v>0</v>
          </cell>
          <cell r="FV1302">
            <v>0</v>
          </cell>
          <cell r="FW1302">
            <v>0</v>
          </cell>
          <cell r="FX1302">
            <v>0</v>
          </cell>
          <cell r="FY1302">
            <v>0</v>
          </cell>
          <cell r="FZ1302">
            <v>-39.347634869999638</v>
          </cell>
          <cell r="GA1302">
            <v>1.2787387200000921</v>
          </cell>
          <cell r="GB1302">
            <v>0</v>
          </cell>
          <cell r="GC1302">
            <v>1.9060199999998986</v>
          </cell>
          <cell r="GD1302">
            <v>9.2828661100002137</v>
          </cell>
          <cell r="GE1302">
            <v>82.756697460001305</v>
          </cell>
          <cell r="GF1302">
            <v>0</v>
          </cell>
          <cell r="GG1302">
            <v>0</v>
          </cell>
          <cell r="GH1302">
            <v>1.5646417399998427</v>
          </cell>
          <cell r="GI1302">
            <v>0</v>
          </cell>
          <cell r="GJ1302">
            <v>0</v>
          </cell>
          <cell r="GK1302">
            <v>0</v>
          </cell>
          <cell r="GL1302">
            <v>0</v>
          </cell>
          <cell r="GM1302">
            <v>0</v>
          </cell>
          <cell r="GN1302">
            <v>69.071702069999674</v>
          </cell>
          <cell r="GO1302">
            <v>0</v>
          </cell>
          <cell r="GP1302">
            <v>1.573089729999765</v>
          </cell>
          <cell r="GQ1302">
            <v>10.547263919999978</v>
          </cell>
          <cell r="GR1302">
            <v>34.350792810000712</v>
          </cell>
          <cell r="GS1302">
            <v>-4.9596963900000901</v>
          </cell>
          <cell r="GT1302">
            <v>0</v>
          </cell>
          <cell r="GU1302">
            <v>9.5300999999999476</v>
          </cell>
          <cell r="GV1302">
            <v>0</v>
          </cell>
          <cell r="GW1302">
            <v>0</v>
          </cell>
          <cell r="GX1302">
            <v>0</v>
          </cell>
          <cell r="GY1302">
            <v>0</v>
          </cell>
          <cell r="GZ1302">
            <v>0</v>
          </cell>
          <cell r="HA1302">
            <v>3.4651658500006306</v>
          </cell>
          <cell r="HB1302">
            <v>0</v>
          </cell>
          <cell r="HC1302">
            <v>13.040055989999928</v>
          </cell>
          <cell r="HD1302">
            <v>13.275167360000069</v>
          </cell>
          <cell r="HE1302">
            <v>-72.561398649999319</v>
          </cell>
          <cell r="HF1302">
            <v>-21.470017670000061</v>
          </cell>
          <cell r="HG1302">
            <v>0.69760840999970242</v>
          </cell>
          <cell r="HH1302">
            <v>0</v>
          </cell>
          <cell r="HI1302">
            <v>0</v>
          </cell>
          <cell r="HJ1302">
            <v>0</v>
          </cell>
          <cell r="HK1302">
            <v>0</v>
          </cell>
          <cell r="HL1302">
            <v>0</v>
          </cell>
          <cell r="HM1302">
            <v>27.810894389999703</v>
          </cell>
          <cell r="HN1302">
            <v>-20.49736592999966</v>
          </cell>
          <cell r="HO1302">
            <v>0</v>
          </cell>
          <cell r="HP1302">
            <v>0</v>
          </cell>
          <cell r="HQ1302">
            <v>-59.102517849999913</v>
          </cell>
          <cell r="HR1302">
            <v>21.949821190002694</v>
          </cell>
          <cell r="HS1302">
            <v>0</v>
          </cell>
          <cell r="HT1302">
            <v>0</v>
          </cell>
          <cell r="HU1302">
            <v>0</v>
          </cell>
          <cell r="HV1302">
            <v>0</v>
          </cell>
          <cell r="HW1302">
            <v>0</v>
          </cell>
          <cell r="HX1302">
            <v>0</v>
          </cell>
          <cell r="HY1302">
            <v>0</v>
          </cell>
          <cell r="HZ1302">
            <v>0.99824616000023525</v>
          </cell>
          <cell r="IA1302">
            <v>20.951575029999731</v>
          </cell>
          <cell r="IB1302">
            <v>0</v>
          </cell>
          <cell r="IC1302">
            <v>0</v>
          </cell>
          <cell r="ID1302">
            <v>0</v>
          </cell>
          <cell r="IE1302">
            <v>-67.742732849997992</v>
          </cell>
          <cell r="IF1302">
            <v>3.496165700000347</v>
          </cell>
          <cell r="IG1302">
            <v>-114.78627374999814</v>
          </cell>
          <cell r="IH1302">
            <v>0</v>
          </cell>
          <cell r="II1302">
            <v>0</v>
          </cell>
          <cell r="IJ1302">
            <v>0</v>
          </cell>
          <cell r="IK1302">
            <v>0</v>
          </cell>
          <cell r="IL1302">
            <v>-0.55188972000041758</v>
          </cell>
          <cell r="IM1302">
            <v>0</v>
          </cell>
          <cell r="IN1302">
            <v>0</v>
          </cell>
          <cell r="IO1302">
            <v>0</v>
          </cell>
          <cell r="IP1302">
            <v>46.522474060000604</v>
          </cell>
          <cell r="IQ1302">
            <v>-2.4232091399999263</v>
          </cell>
          <cell r="IR1302">
            <v>12.301320959995792</v>
          </cell>
          <cell r="IS1302">
            <v>-40.947942969999531</v>
          </cell>
          <cell r="IT1302">
            <v>5.4675696499998594</v>
          </cell>
          <cell r="IU1302">
            <v>0</v>
          </cell>
          <cell r="IV1302">
            <v>0</v>
          </cell>
          <cell r="IW1302">
            <v>0</v>
          </cell>
          <cell r="IX1302">
            <v>1.4187072400000034</v>
          </cell>
          <cell r="IY1302">
            <v>0</v>
          </cell>
          <cell r="IZ1302">
            <v>0</v>
          </cell>
          <cell r="JA1302">
            <v>0</v>
          </cell>
          <cell r="JB1302">
            <v>0</v>
          </cell>
          <cell r="JC1302">
            <v>33.339604060000056</v>
          </cell>
          <cell r="JD1302">
            <v>13.023382980000861</v>
          </cell>
          <cell r="JE1302">
            <v>0</v>
          </cell>
          <cell r="JF1302">
            <v>0</v>
          </cell>
          <cell r="JG1302">
            <v>0</v>
          </cell>
          <cell r="JH1302">
            <v>0</v>
          </cell>
          <cell r="JI1302">
            <v>0</v>
          </cell>
          <cell r="JJ1302">
            <v>0</v>
          </cell>
          <cell r="JK1302">
            <v>0</v>
          </cell>
          <cell r="JL1302">
            <v>0</v>
          </cell>
          <cell r="JM1302">
            <v>0</v>
          </cell>
          <cell r="JN1302">
            <v>0</v>
          </cell>
          <cell r="JO1302">
            <v>0</v>
          </cell>
          <cell r="JP1302">
            <v>0</v>
          </cell>
          <cell r="JQ1302">
            <v>0</v>
          </cell>
        </row>
        <row r="1303">
          <cell r="D1303" t="str">
            <v>GSC.EX.WSF._.___.Gadsby 4 OR</v>
          </cell>
          <cell r="F1303">
            <v>22.140523689999995</v>
          </cell>
          <cell r="G1303">
            <v>0.78773940000002085</v>
          </cell>
          <cell r="H1303">
            <v>0</v>
          </cell>
          <cell r="I1303">
            <v>0</v>
          </cell>
          <cell r="J1303">
            <v>0.46487865000000284</v>
          </cell>
          <cell r="K1303">
            <v>0</v>
          </cell>
          <cell r="L1303">
            <v>4.3885030000012648E-2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-2.8642794500000264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-2.5530000000000044</v>
          </cell>
          <cell r="Y1303">
            <v>1.8809919999995373E-2</v>
          </cell>
          <cell r="Z1303">
            <v>-0.33008936999999605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0.29205963999993401</v>
          </cell>
          <cell r="AS1303">
            <v>0</v>
          </cell>
          <cell r="AT1303">
            <v>0</v>
          </cell>
          <cell r="AU1303">
            <v>0.29205963999999085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  <cell r="BJ1303">
            <v>0</v>
          </cell>
          <cell r="BK1303">
            <v>0</v>
          </cell>
          <cell r="BL1303">
            <v>0</v>
          </cell>
          <cell r="BM1303">
            <v>0</v>
          </cell>
          <cell r="BN1303">
            <v>0</v>
          </cell>
          <cell r="BO1303">
            <v>0</v>
          </cell>
          <cell r="BP1303">
            <v>0</v>
          </cell>
          <cell r="BQ1303">
            <v>0</v>
          </cell>
          <cell r="BR1303">
            <v>4.5418808999999101</v>
          </cell>
          <cell r="BS1303">
            <v>0</v>
          </cell>
          <cell r="BT1303">
            <v>0</v>
          </cell>
          <cell r="BU1303">
            <v>0</v>
          </cell>
          <cell r="BV1303">
            <v>0</v>
          </cell>
          <cell r="BW1303">
            <v>0</v>
          </cell>
          <cell r="BX1303">
            <v>0</v>
          </cell>
          <cell r="BY1303">
            <v>4.5418808999999953</v>
          </cell>
          <cell r="BZ1303">
            <v>0</v>
          </cell>
          <cell r="CA1303">
            <v>0</v>
          </cell>
          <cell r="CB1303">
            <v>0</v>
          </cell>
          <cell r="CC1303">
            <v>0</v>
          </cell>
          <cell r="CD1303">
            <v>0</v>
          </cell>
          <cell r="CE1303">
            <v>0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0</v>
          </cell>
          <cell r="CK1303">
            <v>0</v>
          </cell>
          <cell r="CL1303">
            <v>0</v>
          </cell>
          <cell r="CM1303">
            <v>0</v>
          </cell>
          <cell r="CN1303">
            <v>0</v>
          </cell>
          <cell r="CO1303">
            <v>0</v>
          </cell>
          <cell r="CP1303">
            <v>0</v>
          </cell>
          <cell r="CQ1303">
            <v>0</v>
          </cell>
          <cell r="CR1303">
            <v>0</v>
          </cell>
          <cell r="CS1303">
            <v>0</v>
          </cell>
          <cell r="CT1303">
            <v>0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0</v>
          </cell>
          <cell r="DA1303">
            <v>0</v>
          </cell>
          <cell r="DB1303">
            <v>0</v>
          </cell>
          <cell r="DC1303">
            <v>0</v>
          </cell>
          <cell r="DD1303">
            <v>0</v>
          </cell>
          <cell r="DE1303">
            <v>-1.3515840400000343</v>
          </cell>
          <cell r="DF1303">
            <v>0</v>
          </cell>
          <cell r="DG1303">
            <v>0</v>
          </cell>
          <cell r="DH1303">
            <v>0</v>
          </cell>
          <cell r="DI1303">
            <v>0</v>
          </cell>
          <cell r="DJ1303">
            <v>0</v>
          </cell>
          <cell r="DK1303">
            <v>0</v>
          </cell>
          <cell r="DL1303">
            <v>0</v>
          </cell>
          <cell r="DM1303">
            <v>-1.3515840400000343</v>
          </cell>
          <cell r="DN1303">
            <v>0</v>
          </cell>
          <cell r="DO1303">
            <v>0</v>
          </cell>
          <cell r="DP1303">
            <v>0</v>
          </cell>
          <cell r="DQ1303">
            <v>0</v>
          </cell>
          <cell r="DR1303">
            <v>0</v>
          </cell>
          <cell r="DS1303">
            <v>0</v>
          </cell>
          <cell r="DT1303">
            <v>0</v>
          </cell>
          <cell r="DU1303">
            <v>0</v>
          </cell>
          <cell r="DV1303">
            <v>0</v>
          </cell>
          <cell r="DW1303">
            <v>0</v>
          </cell>
          <cell r="DX1303">
            <v>0</v>
          </cell>
          <cell r="DY1303">
            <v>0</v>
          </cell>
          <cell r="DZ1303">
            <v>0</v>
          </cell>
          <cell r="EA1303">
            <v>0</v>
          </cell>
          <cell r="EB1303">
            <v>0</v>
          </cell>
          <cell r="EC1303">
            <v>0</v>
          </cell>
          <cell r="ED1303">
            <v>0</v>
          </cell>
          <cell r="EE1303">
            <v>0</v>
          </cell>
          <cell r="EF1303">
            <v>0</v>
          </cell>
          <cell r="EG1303">
            <v>0</v>
          </cell>
          <cell r="EH1303">
            <v>0</v>
          </cell>
          <cell r="EI1303">
            <v>0</v>
          </cell>
          <cell r="EJ1303">
            <v>0</v>
          </cell>
          <cell r="EK1303">
            <v>0</v>
          </cell>
          <cell r="EL1303">
            <v>0</v>
          </cell>
          <cell r="EM1303">
            <v>0</v>
          </cell>
          <cell r="EN1303">
            <v>0</v>
          </cell>
          <cell r="EO1303">
            <v>0</v>
          </cell>
          <cell r="EP1303">
            <v>0</v>
          </cell>
          <cell r="EQ1303">
            <v>0</v>
          </cell>
          <cell r="ER1303">
            <v>0</v>
          </cell>
          <cell r="ES1303">
            <v>0</v>
          </cell>
          <cell r="ET1303">
            <v>0</v>
          </cell>
          <cell r="EU1303">
            <v>0</v>
          </cell>
          <cell r="EV1303">
            <v>0</v>
          </cell>
          <cell r="EW1303">
            <v>0</v>
          </cell>
          <cell r="EX1303">
            <v>0</v>
          </cell>
          <cell r="EY1303">
            <v>0</v>
          </cell>
          <cell r="EZ1303">
            <v>0</v>
          </cell>
          <cell r="FA1303">
            <v>0</v>
          </cell>
          <cell r="FB1303">
            <v>0</v>
          </cell>
          <cell r="FC1303">
            <v>0</v>
          </cell>
          <cell r="FD1303">
            <v>0</v>
          </cell>
          <cell r="FE1303">
            <v>0</v>
          </cell>
          <cell r="FF1303">
            <v>0</v>
          </cell>
          <cell r="FG1303">
            <v>0</v>
          </cell>
          <cell r="FH1303">
            <v>0</v>
          </cell>
          <cell r="FI1303">
            <v>0</v>
          </cell>
          <cell r="FJ1303">
            <v>0</v>
          </cell>
          <cell r="FK1303">
            <v>0</v>
          </cell>
          <cell r="FL1303">
            <v>0</v>
          </cell>
          <cell r="FM1303">
            <v>0</v>
          </cell>
          <cell r="FN1303">
            <v>0</v>
          </cell>
          <cell r="FO1303">
            <v>0</v>
          </cell>
          <cell r="FP1303">
            <v>0</v>
          </cell>
          <cell r="FQ1303">
            <v>0</v>
          </cell>
          <cell r="FR1303">
            <v>0</v>
          </cell>
          <cell r="FS1303">
            <v>0</v>
          </cell>
          <cell r="FT1303">
            <v>0</v>
          </cell>
          <cell r="FU1303">
            <v>0</v>
          </cell>
          <cell r="FV1303">
            <v>0</v>
          </cell>
          <cell r="FW1303">
            <v>0</v>
          </cell>
          <cell r="FX1303">
            <v>0</v>
          </cell>
          <cell r="FY1303">
            <v>0</v>
          </cell>
          <cell r="FZ1303">
            <v>0</v>
          </cell>
          <cell r="GA1303">
            <v>0</v>
          </cell>
          <cell r="GB1303">
            <v>0</v>
          </cell>
          <cell r="GC1303">
            <v>0</v>
          </cell>
          <cell r="GD1303">
            <v>0</v>
          </cell>
          <cell r="GE1303">
            <v>0</v>
          </cell>
          <cell r="GF1303">
            <v>0</v>
          </cell>
          <cell r="GG1303">
            <v>0</v>
          </cell>
          <cell r="GH1303">
            <v>0</v>
          </cell>
          <cell r="GI1303">
            <v>0</v>
          </cell>
          <cell r="GJ1303">
            <v>0</v>
          </cell>
          <cell r="GK1303">
            <v>0</v>
          </cell>
          <cell r="GL1303">
            <v>0</v>
          </cell>
          <cell r="GM1303">
            <v>0</v>
          </cell>
          <cell r="GN1303">
            <v>0</v>
          </cell>
          <cell r="GO1303">
            <v>0</v>
          </cell>
          <cell r="GP1303">
            <v>0</v>
          </cell>
          <cell r="GQ1303">
            <v>0</v>
          </cell>
          <cell r="GR1303">
            <v>0</v>
          </cell>
          <cell r="GS1303">
            <v>0</v>
          </cell>
          <cell r="GT1303">
            <v>0</v>
          </cell>
          <cell r="GU1303">
            <v>0</v>
          </cell>
          <cell r="GV1303">
            <v>0</v>
          </cell>
          <cell r="GW1303">
            <v>0</v>
          </cell>
          <cell r="GX1303">
            <v>0</v>
          </cell>
          <cell r="GY1303">
            <v>0</v>
          </cell>
          <cell r="GZ1303">
            <v>0</v>
          </cell>
          <cell r="HA1303">
            <v>0</v>
          </cell>
          <cell r="HB1303">
            <v>0</v>
          </cell>
          <cell r="HC1303">
            <v>0</v>
          </cell>
          <cell r="HD1303">
            <v>0</v>
          </cell>
          <cell r="HE1303">
            <v>0</v>
          </cell>
          <cell r="HF1303">
            <v>0</v>
          </cell>
          <cell r="HG1303">
            <v>0</v>
          </cell>
          <cell r="HH1303">
            <v>0</v>
          </cell>
          <cell r="HI1303">
            <v>0</v>
          </cell>
          <cell r="HJ1303">
            <v>0</v>
          </cell>
          <cell r="HK1303">
            <v>0</v>
          </cell>
          <cell r="HL1303">
            <v>0</v>
          </cell>
          <cell r="HM1303">
            <v>0</v>
          </cell>
          <cell r="HN1303">
            <v>0</v>
          </cell>
          <cell r="HO1303">
            <v>0</v>
          </cell>
          <cell r="HP1303">
            <v>0</v>
          </cell>
          <cell r="HQ1303">
            <v>0</v>
          </cell>
          <cell r="HR1303">
            <v>0</v>
          </cell>
          <cell r="HS1303">
            <v>0</v>
          </cell>
          <cell r="HT1303">
            <v>0</v>
          </cell>
          <cell r="HU1303">
            <v>0</v>
          </cell>
          <cell r="HV1303">
            <v>0</v>
          </cell>
          <cell r="HW1303">
            <v>0</v>
          </cell>
          <cell r="HX1303">
            <v>0</v>
          </cell>
          <cell r="HY1303">
            <v>0</v>
          </cell>
          <cell r="HZ1303">
            <v>0</v>
          </cell>
          <cell r="IA1303">
            <v>0</v>
          </cell>
          <cell r="IB1303">
            <v>0</v>
          </cell>
          <cell r="IC1303">
            <v>0</v>
          </cell>
          <cell r="ID1303">
            <v>0</v>
          </cell>
          <cell r="IE1303">
            <v>0</v>
          </cell>
          <cell r="IF1303">
            <v>0</v>
          </cell>
          <cell r="IG1303">
            <v>0</v>
          </cell>
          <cell r="IH1303">
            <v>0</v>
          </cell>
          <cell r="II1303">
            <v>0</v>
          </cell>
          <cell r="IJ1303">
            <v>0</v>
          </cell>
          <cell r="IK1303">
            <v>0</v>
          </cell>
          <cell r="IL1303">
            <v>0</v>
          </cell>
          <cell r="IM1303">
            <v>0</v>
          </cell>
          <cell r="IN1303">
            <v>0</v>
          </cell>
          <cell r="IO1303">
            <v>0</v>
          </cell>
          <cell r="IP1303">
            <v>0</v>
          </cell>
          <cell r="IQ1303">
            <v>0</v>
          </cell>
          <cell r="IR1303">
            <v>0</v>
          </cell>
          <cell r="IS1303">
            <v>0</v>
          </cell>
          <cell r="IT1303">
            <v>0</v>
          </cell>
          <cell r="IU1303">
            <v>0</v>
          </cell>
          <cell r="IV1303">
            <v>0</v>
          </cell>
          <cell r="IW1303">
            <v>0</v>
          </cell>
          <cell r="IX1303">
            <v>0</v>
          </cell>
          <cell r="IY1303">
            <v>0</v>
          </cell>
          <cell r="IZ1303">
            <v>0</v>
          </cell>
          <cell r="JA1303">
            <v>0</v>
          </cell>
          <cell r="JB1303">
            <v>0</v>
          </cell>
          <cell r="JC1303">
            <v>0</v>
          </cell>
          <cell r="JD1303">
            <v>0</v>
          </cell>
          <cell r="JE1303">
            <v>0</v>
          </cell>
          <cell r="JF1303">
            <v>0</v>
          </cell>
          <cell r="JG1303">
            <v>0</v>
          </cell>
          <cell r="JH1303">
            <v>0</v>
          </cell>
          <cell r="JI1303">
            <v>0</v>
          </cell>
          <cell r="JJ1303">
            <v>0</v>
          </cell>
          <cell r="JK1303">
            <v>0</v>
          </cell>
          <cell r="JL1303">
            <v>0</v>
          </cell>
          <cell r="JM1303">
            <v>0</v>
          </cell>
          <cell r="JN1303">
            <v>0</v>
          </cell>
          <cell r="JO1303">
            <v>0</v>
          </cell>
          <cell r="JP1303">
            <v>0</v>
          </cell>
          <cell r="JQ1303">
            <v>0</v>
          </cell>
        </row>
        <row r="1304">
          <cell r="D1304" t="str">
            <v>GSC.EX.WSF._.___.Gadsby 5</v>
          </cell>
          <cell r="F1304">
            <v>0</v>
          </cell>
          <cell r="G1304">
            <v>0</v>
          </cell>
          <cell r="H1304">
            <v>0</v>
          </cell>
          <cell r="I1304">
            <v>-8.3245596099999375</v>
          </cell>
          <cell r="J1304">
            <v>0</v>
          </cell>
          <cell r="K1304">
            <v>-28.112931229999958</v>
          </cell>
          <cell r="L1304">
            <v>-0.64409984999986136</v>
          </cell>
          <cell r="M1304">
            <v>-0.19701423000014984</v>
          </cell>
          <cell r="N1304">
            <v>0.11184425999999803</v>
          </cell>
          <cell r="O1304">
            <v>0</v>
          </cell>
          <cell r="P1304">
            <v>0</v>
          </cell>
          <cell r="Q1304">
            <v>0</v>
          </cell>
          <cell r="R1304">
            <v>-20.455007859999569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-20.455007859999796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0.53389313000002403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0.53389313000002403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-13.319899730000543</v>
          </cell>
          <cell r="BF1304">
            <v>0</v>
          </cell>
          <cell r="BG1304">
            <v>0</v>
          </cell>
          <cell r="BH1304">
            <v>0</v>
          </cell>
          <cell r="BI1304">
            <v>0</v>
          </cell>
          <cell r="BJ1304">
            <v>0</v>
          </cell>
          <cell r="BK1304">
            <v>0</v>
          </cell>
          <cell r="BL1304">
            <v>0</v>
          </cell>
          <cell r="BM1304">
            <v>0</v>
          </cell>
          <cell r="BN1304">
            <v>-13.319899730000088</v>
          </cell>
          <cell r="BO1304">
            <v>0</v>
          </cell>
          <cell r="BP1304">
            <v>0</v>
          </cell>
          <cell r="BQ1304">
            <v>0</v>
          </cell>
          <cell r="BR1304">
            <v>-0.85464395999952103</v>
          </cell>
          <cell r="BS1304">
            <v>0</v>
          </cell>
          <cell r="BT1304">
            <v>0</v>
          </cell>
          <cell r="BU1304">
            <v>0</v>
          </cell>
          <cell r="BV1304">
            <v>0</v>
          </cell>
          <cell r="BW1304">
            <v>0</v>
          </cell>
          <cell r="BX1304">
            <v>0</v>
          </cell>
          <cell r="BY1304">
            <v>0</v>
          </cell>
          <cell r="BZ1304">
            <v>0.24633079999966867</v>
          </cell>
          <cell r="CA1304">
            <v>0.15044552000017575</v>
          </cell>
          <cell r="CB1304">
            <v>0</v>
          </cell>
          <cell r="CC1304">
            <v>-1.2514202799999907</v>
          </cell>
          <cell r="CD1304">
            <v>0</v>
          </cell>
          <cell r="CE1304">
            <v>4.1678326900000684</v>
          </cell>
          <cell r="CF1304">
            <v>0</v>
          </cell>
          <cell r="CG1304">
            <v>0</v>
          </cell>
          <cell r="CH1304">
            <v>0</v>
          </cell>
          <cell r="CI1304">
            <v>0</v>
          </cell>
          <cell r="CJ1304">
            <v>0</v>
          </cell>
          <cell r="CK1304">
            <v>0</v>
          </cell>
          <cell r="CL1304">
            <v>-1.5341591000001245</v>
          </cell>
          <cell r="CM1304">
            <v>0</v>
          </cell>
          <cell r="CN1304">
            <v>0</v>
          </cell>
          <cell r="CO1304">
            <v>0</v>
          </cell>
          <cell r="CP1304">
            <v>0</v>
          </cell>
          <cell r="CQ1304">
            <v>5.7019917899999655</v>
          </cell>
          <cell r="CR1304">
            <v>58.032247749999442</v>
          </cell>
          <cell r="CS1304">
            <v>0</v>
          </cell>
          <cell r="CT1304">
            <v>0</v>
          </cell>
          <cell r="CU1304">
            <v>0</v>
          </cell>
          <cell r="CV1304">
            <v>0</v>
          </cell>
          <cell r="CW1304">
            <v>0</v>
          </cell>
          <cell r="CX1304">
            <v>0</v>
          </cell>
          <cell r="CY1304">
            <v>0</v>
          </cell>
          <cell r="CZ1304">
            <v>-0.95184428000084154</v>
          </cell>
          <cell r="DA1304">
            <v>0</v>
          </cell>
          <cell r="DB1304">
            <v>0</v>
          </cell>
          <cell r="DC1304">
            <v>0</v>
          </cell>
          <cell r="DD1304">
            <v>58.984092029999999</v>
          </cell>
          <cell r="DE1304">
            <v>-10.303992189998098</v>
          </cell>
          <cell r="DF1304">
            <v>0</v>
          </cell>
          <cell r="DG1304">
            <v>0</v>
          </cell>
          <cell r="DH1304">
            <v>0</v>
          </cell>
          <cell r="DI1304">
            <v>0</v>
          </cell>
          <cell r="DJ1304">
            <v>0</v>
          </cell>
          <cell r="DK1304">
            <v>0</v>
          </cell>
          <cell r="DL1304">
            <v>15.995522079999773</v>
          </cell>
          <cell r="DM1304">
            <v>-47.386421080000218</v>
          </cell>
          <cell r="DN1304">
            <v>0</v>
          </cell>
          <cell r="DO1304">
            <v>0</v>
          </cell>
          <cell r="DP1304">
            <v>0</v>
          </cell>
          <cell r="DQ1304">
            <v>21.086906810000073</v>
          </cell>
          <cell r="DR1304">
            <v>48.49780230000033</v>
          </cell>
          <cell r="DS1304">
            <v>23.62986729999966</v>
          </cell>
          <cell r="DT1304">
            <v>0</v>
          </cell>
          <cell r="DU1304">
            <v>0</v>
          </cell>
          <cell r="DV1304">
            <v>0</v>
          </cell>
          <cell r="DW1304">
            <v>0</v>
          </cell>
          <cell r="DX1304">
            <v>0</v>
          </cell>
          <cell r="DY1304">
            <v>0.96962841999993543</v>
          </cell>
          <cell r="DZ1304">
            <v>1.8199910000012096</v>
          </cell>
          <cell r="EA1304">
            <v>22.07831557999998</v>
          </cell>
          <cell r="EB1304">
            <v>0</v>
          </cell>
          <cell r="EC1304">
            <v>0</v>
          </cell>
          <cell r="ED1304">
            <v>0</v>
          </cell>
          <cell r="EE1304">
            <v>5.977142770001592</v>
          </cell>
          <cell r="EF1304">
            <v>0</v>
          </cell>
          <cell r="EG1304">
            <v>0</v>
          </cell>
          <cell r="EH1304">
            <v>0</v>
          </cell>
          <cell r="EI1304">
            <v>0</v>
          </cell>
          <cell r="EJ1304">
            <v>0</v>
          </cell>
          <cell r="EK1304">
            <v>0</v>
          </cell>
          <cell r="EL1304">
            <v>6.0655575400000998</v>
          </cell>
          <cell r="EM1304">
            <v>0</v>
          </cell>
          <cell r="EN1304">
            <v>-8.8414769999872078E-2</v>
          </cell>
          <cell r="EO1304">
            <v>0</v>
          </cell>
          <cell r="EP1304">
            <v>0</v>
          </cell>
          <cell r="EQ1304">
            <v>0</v>
          </cell>
          <cell r="ER1304">
            <v>6.3375045099983254</v>
          </cell>
          <cell r="ES1304">
            <v>0</v>
          </cell>
          <cell r="ET1304">
            <v>0</v>
          </cell>
          <cell r="EU1304">
            <v>0</v>
          </cell>
          <cell r="EV1304">
            <v>0</v>
          </cell>
          <cell r="EW1304">
            <v>0</v>
          </cell>
          <cell r="EX1304">
            <v>0</v>
          </cell>
          <cell r="EY1304">
            <v>0</v>
          </cell>
          <cell r="EZ1304">
            <v>0</v>
          </cell>
          <cell r="FA1304">
            <v>2.223670200000015</v>
          </cell>
          <cell r="FB1304">
            <v>0</v>
          </cell>
          <cell r="FC1304">
            <v>1.9060199999996712</v>
          </cell>
          <cell r="FD1304">
            <v>2.2078143100002308</v>
          </cell>
          <cell r="FE1304">
            <v>-6.5788133100013511</v>
          </cell>
          <cell r="FF1304">
            <v>-46.909598620000004</v>
          </cell>
          <cell r="FG1304">
            <v>-14.875064579999844</v>
          </cell>
          <cell r="FH1304">
            <v>0</v>
          </cell>
          <cell r="FI1304">
            <v>0</v>
          </cell>
          <cell r="FJ1304">
            <v>0</v>
          </cell>
          <cell r="FK1304">
            <v>0</v>
          </cell>
          <cell r="FL1304">
            <v>29.86021702000005</v>
          </cell>
          <cell r="FM1304">
            <v>0</v>
          </cell>
          <cell r="FN1304">
            <v>0</v>
          </cell>
          <cell r="FO1304">
            <v>0</v>
          </cell>
          <cell r="FP1304">
            <v>0</v>
          </cell>
          <cell r="FQ1304">
            <v>25.345632870000031</v>
          </cell>
          <cell r="FR1304">
            <v>30.475354319998587</v>
          </cell>
          <cell r="FS1304">
            <v>0</v>
          </cell>
          <cell r="FT1304">
            <v>0</v>
          </cell>
          <cell r="FU1304">
            <v>7.624080000000049</v>
          </cell>
          <cell r="FV1304">
            <v>0</v>
          </cell>
          <cell r="FW1304">
            <v>0</v>
          </cell>
          <cell r="FX1304">
            <v>0</v>
          </cell>
          <cell r="FY1304">
            <v>7.0344719300001088</v>
          </cell>
          <cell r="FZ1304">
            <v>0</v>
          </cell>
          <cell r="GA1304">
            <v>2.9620289999998022</v>
          </cell>
          <cell r="GB1304">
            <v>0</v>
          </cell>
          <cell r="GC1304">
            <v>1.9060199999998986</v>
          </cell>
          <cell r="GD1304">
            <v>10.948753389999638</v>
          </cell>
          <cell r="GE1304">
            <v>36.552277210000284</v>
          </cell>
          <cell r="GF1304">
            <v>0</v>
          </cell>
          <cell r="GG1304">
            <v>10.877362960000141</v>
          </cell>
          <cell r="GH1304">
            <v>0</v>
          </cell>
          <cell r="GI1304">
            <v>0</v>
          </cell>
          <cell r="GJ1304">
            <v>0</v>
          </cell>
          <cell r="GK1304">
            <v>0</v>
          </cell>
          <cell r="GL1304">
            <v>7.9715775399999984</v>
          </cell>
          <cell r="GM1304">
            <v>0</v>
          </cell>
          <cell r="GN1304">
            <v>1.5863697199999933</v>
          </cell>
          <cell r="GO1304">
            <v>0</v>
          </cell>
          <cell r="GP1304">
            <v>0</v>
          </cell>
          <cell r="GQ1304">
            <v>16.116966990000037</v>
          </cell>
          <cell r="GR1304">
            <v>23.163220930000534</v>
          </cell>
          <cell r="GS1304">
            <v>0</v>
          </cell>
          <cell r="GT1304">
            <v>21.790014109999902</v>
          </cell>
          <cell r="GU1304">
            <v>0</v>
          </cell>
          <cell r="GV1304">
            <v>0</v>
          </cell>
          <cell r="GW1304">
            <v>0</v>
          </cell>
          <cell r="GX1304">
            <v>0</v>
          </cell>
          <cell r="GY1304">
            <v>0</v>
          </cell>
          <cell r="GZ1304">
            <v>1.9121502100001635</v>
          </cell>
          <cell r="HA1304">
            <v>-0.53894338999998581</v>
          </cell>
          <cell r="HB1304">
            <v>0</v>
          </cell>
          <cell r="HC1304">
            <v>0</v>
          </cell>
          <cell r="HD1304">
            <v>0</v>
          </cell>
          <cell r="HE1304">
            <v>4.693244420002884</v>
          </cell>
          <cell r="HF1304">
            <v>0.59545873000024585</v>
          </cell>
          <cell r="HG1304">
            <v>0.79834131000006892</v>
          </cell>
          <cell r="HH1304">
            <v>0</v>
          </cell>
          <cell r="HI1304">
            <v>0</v>
          </cell>
          <cell r="HJ1304">
            <v>0</v>
          </cell>
          <cell r="HK1304">
            <v>0</v>
          </cell>
          <cell r="HL1304">
            <v>-1.5840277600004811</v>
          </cell>
          <cell r="HM1304">
            <v>-4.1420447499999682</v>
          </cell>
          <cell r="HN1304">
            <v>1.9060199999998986</v>
          </cell>
          <cell r="HO1304">
            <v>0</v>
          </cell>
          <cell r="HP1304">
            <v>7.1194968899990272</v>
          </cell>
          <cell r="HQ1304">
            <v>0</v>
          </cell>
          <cell r="HR1304">
            <v>-4.0478569799997786</v>
          </cell>
          <cell r="HS1304">
            <v>0</v>
          </cell>
          <cell r="HT1304">
            <v>0</v>
          </cell>
          <cell r="HU1304">
            <v>1.9060199999998986</v>
          </cell>
          <cell r="HV1304">
            <v>0</v>
          </cell>
          <cell r="HW1304">
            <v>0</v>
          </cell>
          <cell r="HX1304">
            <v>0</v>
          </cell>
          <cell r="HY1304">
            <v>-33.75552330000005</v>
          </cell>
          <cell r="HZ1304">
            <v>0</v>
          </cell>
          <cell r="IA1304">
            <v>0</v>
          </cell>
          <cell r="IB1304">
            <v>0</v>
          </cell>
          <cell r="IC1304">
            <v>27.8016463200006</v>
          </cell>
          <cell r="ID1304">
            <v>0</v>
          </cell>
          <cell r="IE1304">
            <v>21.944004110002425</v>
          </cell>
          <cell r="IF1304">
            <v>1.9060199999998986</v>
          </cell>
          <cell r="IG1304">
            <v>8.7622057900002801</v>
          </cell>
          <cell r="IH1304">
            <v>0</v>
          </cell>
          <cell r="II1304">
            <v>0</v>
          </cell>
          <cell r="IJ1304">
            <v>0</v>
          </cell>
          <cell r="IK1304">
            <v>0</v>
          </cell>
          <cell r="IL1304">
            <v>1.2862640500002271</v>
          </cell>
          <cell r="IM1304">
            <v>30.261498330000904</v>
          </cell>
          <cell r="IN1304">
            <v>-16.463823129999582</v>
          </cell>
          <cell r="IO1304">
            <v>0</v>
          </cell>
          <cell r="IP1304">
            <v>0</v>
          </cell>
          <cell r="IQ1304">
            <v>-3.8081609299997581</v>
          </cell>
          <cell r="IR1304">
            <v>32.544769019998057</v>
          </cell>
          <cell r="IS1304">
            <v>0</v>
          </cell>
          <cell r="IT1304">
            <v>0</v>
          </cell>
          <cell r="IU1304">
            <v>0</v>
          </cell>
          <cell r="IV1304">
            <v>0</v>
          </cell>
          <cell r="IW1304">
            <v>0</v>
          </cell>
          <cell r="IX1304">
            <v>0</v>
          </cell>
          <cell r="IY1304">
            <v>6.4021684199997253</v>
          </cell>
          <cell r="IZ1304">
            <v>1.9060199999994438</v>
          </cell>
          <cell r="JA1304">
            <v>-5.1339112999994541</v>
          </cell>
          <cell r="JB1304">
            <v>0</v>
          </cell>
          <cell r="JC1304">
            <v>0</v>
          </cell>
          <cell r="JD1304">
            <v>29.370491899999706</v>
          </cell>
          <cell r="JE1304">
            <v>0</v>
          </cell>
          <cell r="JF1304">
            <v>0</v>
          </cell>
          <cell r="JG1304">
            <v>0</v>
          </cell>
          <cell r="JH1304">
            <v>0</v>
          </cell>
          <cell r="JI1304">
            <v>0</v>
          </cell>
          <cell r="JJ1304">
            <v>0</v>
          </cell>
          <cell r="JK1304">
            <v>0</v>
          </cell>
          <cell r="JL1304">
            <v>0</v>
          </cell>
          <cell r="JM1304">
            <v>0</v>
          </cell>
          <cell r="JN1304">
            <v>0</v>
          </cell>
          <cell r="JO1304">
            <v>0</v>
          </cell>
          <cell r="JP1304">
            <v>0</v>
          </cell>
          <cell r="JQ1304">
            <v>0</v>
          </cell>
        </row>
        <row r="1305">
          <cell r="D1305" t="str">
            <v>GSC.EX.WSF._.___.Gadsby 5 OR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-21.6821184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-2.0569665799999939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-2.0569665800000223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0</v>
          </cell>
          <cell r="BD1305">
            <v>0</v>
          </cell>
          <cell r="BE1305">
            <v>0</v>
          </cell>
          <cell r="BF1305">
            <v>0</v>
          </cell>
          <cell r="BG1305">
            <v>0</v>
          </cell>
          <cell r="BH1305">
            <v>0</v>
          </cell>
          <cell r="BI1305">
            <v>0</v>
          </cell>
          <cell r="BJ1305">
            <v>0</v>
          </cell>
          <cell r="BK1305">
            <v>0</v>
          </cell>
          <cell r="BL1305">
            <v>0</v>
          </cell>
          <cell r="BM1305">
            <v>0</v>
          </cell>
          <cell r="BN1305">
            <v>0</v>
          </cell>
          <cell r="BO1305">
            <v>0</v>
          </cell>
          <cell r="BP1305">
            <v>0</v>
          </cell>
          <cell r="BQ1305">
            <v>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0</v>
          </cell>
          <cell r="BW1305">
            <v>0</v>
          </cell>
          <cell r="BX1305">
            <v>0</v>
          </cell>
          <cell r="BY1305">
            <v>0</v>
          </cell>
          <cell r="BZ1305">
            <v>0</v>
          </cell>
          <cell r="CA1305">
            <v>0</v>
          </cell>
          <cell r="CB1305">
            <v>0</v>
          </cell>
          <cell r="CC1305">
            <v>0</v>
          </cell>
          <cell r="CD1305">
            <v>0</v>
          </cell>
          <cell r="CE1305">
            <v>0</v>
          </cell>
          <cell r="CF1305">
            <v>0</v>
          </cell>
          <cell r="CG1305">
            <v>0</v>
          </cell>
          <cell r="CH1305">
            <v>0</v>
          </cell>
          <cell r="CI1305">
            <v>0</v>
          </cell>
          <cell r="CJ1305">
            <v>0</v>
          </cell>
          <cell r="CK1305">
            <v>0</v>
          </cell>
          <cell r="CL1305">
            <v>0</v>
          </cell>
          <cell r="CM1305">
            <v>0</v>
          </cell>
          <cell r="CN1305">
            <v>0</v>
          </cell>
          <cell r="CO1305">
            <v>0</v>
          </cell>
          <cell r="CP1305">
            <v>0</v>
          </cell>
          <cell r="CQ1305">
            <v>0</v>
          </cell>
          <cell r="CR1305">
            <v>0</v>
          </cell>
          <cell r="CS1305">
            <v>0</v>
          </cell>
          <cell r="CT1305">
            <v>0</v>
          </cell>
          <cell r="CU1305">
            <v>0</v>
          </cell>
          <cell r="CV1305">
            <v>0</v>
          </cell>
          <cell r="CW1305">
            <v>0</v>
          </cell>
          <cell r="CX1305">
            <v>0</v>
          </cell>
          <cell r="CY1305">
            <v>0</v>
          </cell>
          <cell r="CZ1305">
            <v>0</v>
          </cell>
          <cell r="DA1305">
            <v>0</v>
          </cell>
          <cell r="DB1305">
            <v>0</v>
          </cell>
          <cell r="DC1305">
            <v>0</v>
          </cell>
          <cell r="DD1305">
            <v>0</v>
          </cell>
          <cell r="DE1305">
            <v>0</v>
          </cell>
          <cell r="DF1305">
            <v>0</v>
          </cell>
          <cell r="DG1305">
            <v>0</v>
          </cell>
          <cell r="DH1305">
            <v>0</v>
          </cell>
          <cell r="DI1305">
            <v>0</v>
          </cell>
          <cell r="DJ1305">
            <v>0</v>
          </cell>
          <cell r="DK1305">
            <v>0</v>
          </cell>
          <cell r="DL1305">
            <v>0</v>
          </cell>
          <cell r="DM1305">
            <v>0</v>
          </cell>
          <cell r="DN1305">
            <v>0</v>
          </cell>
          <cell r="DO1305">
            <v>0</v>
          </cell>
          <cell r="DP1305">
            <v>0</v>
          </cell>
          <cell r="DQ1305">
            <v>0</v>
          </cell>
          <cell r="DR1305">
            <v>0</v>
          </cell>
          <cell r="DS1305">
            <v>0</v>
          </cell>
          <cell r="DT1305">
            <v>0</v>
          </cell>
          <cell r="DU1305">
            <v>0</v>
          </cell>
          <cell r="DV1305">
            <v>0</v>
          </cell>
          <cell r="DW1305">
            <v>0</v>
          </cell>
          <cell r="DX1305">
            <v>0</v>
          </cell>
          <cell r="DY1305">
            <v>0</v>
          </cell>
          <cell r="DZ1305">
            <v>0</v>
          </cell>
          <cell r="EA1305">
            <v>0</v>
          </cell>
          <cell r="EB1305">
            <v>0</v>
          </cell>
          <cell r="EC1305">
            <v>0</v>
          </cell>
          <cell r="ED1305">
            <v>0</v>
          </cell>
          <cell r="EE1305">
            <v>0</v>
          </cell>
          <cell r="EF1305">
            <v>0</v>
          </cell>
          <cell r="EG1305">
            <v>0</v>
          </cell>
          <cell r="EH1305">
            <v>0</v>
          </cell>
          <cell r="EI1305">
            <v>0</v>
          </cell>
          <cell r="EJ1305">
            <v>0</v>
          </cell>
          <cell r="EK1305">
            <v>0</v>
          </cell>
          <cell r="EL1305">
            <v>0</v>
          </cell>
          <cell r="EM1305">
            <v>0</v>
          </cell>
          <cell r="EN1305">
            <v>0</v>
          </cell>
          <cell r="EO1305">
            <v>0</v>
          </cell>
          <cell r="EP1305">
            <v>0</v>
          </cell>
          <cell r="EQ1305">
            <v>0</v>
          </cell>
          <cell r="ER1305">
            <v>0</v>
          </cell>
          <cell r="ES1305">
            <v>0</v>
          </cell>
          <cell r="ET1305">
            <v>0</v>
          </cell>
          <cell r="EU1305">
            <v>0</v>
          </cell>
          <cell r="EV1305">
            <v>0</v>
          </cell>
          <cell r="EW1305">
            <v>0</v>
          </cell>
          <cell r="EX1305">
            <v>0</v>
          </cell>
          <cell r="EY1305">
            <v>0</v>
          </cell>
          <cell r="EZ1305">
            <v>0</v>
          </cell>
          <cell r="FA1305">
            <v>0</v>
          </cell>
          <cell r="FB1305">
            <v>0</v>
          </cell>
          <cell r="FC1305">
            <v>0</v>
          </cell>
          <cell r="FD1305">
            <v>0</v>
          </cell>
          <cell r="FE1305">
            <v>0</v>
          </cell>
          <cell r="FF1305">
            <v>0</v>
          </cell>
          <cell r="FG1305">
            <v>0</v>
          </cell>
          <cell r="FH1305">
            <v>0</v>
          </cell>
          <cell r="FI1305">
            <v>0</v>
          </cell>
          <cell r="FJ1305">
            <v>0</v>
          </cell>
          <cell r="FK1305">
            <v>0</v>
          </cell>
          <cell r="FL1305">
            <v>0</v>
          </cell>
          <cell r="FM1305">
            <v>0</v>
          </cell>
          <cell r="FN1305">
            <v>0</v>
          </cell>
          <cell r="FO1305">
            <v>0</v>
          </cell>
          <cell r="FP1305">
            <v>0</v>
          </cell>
          <cell r="FQ1305">
            <v>0</v>
          </cell>
          <cell r="FR1305">
            <v>0</v>
          </cell>
          <cell r="FS1305">
            <v>0</v>
          </cell>
          <cell r="FT1305">
            <v>0</v>
          </cell>
          <cell r="FU1305">
            <v>0</v>
          </cell>
          <cell r="FV1305">
            <v>0</v>
          </cell>
          <cell r="FW1305">
            <v>0</v>
          </cell>
          <cell r="FX1305">
            <v>0</v>
          </cell>
          <cell r="FY1305">
            <v>0</v>
          </cell>
          <cell r="FZ1305">
            <v>0</v>
          </cell>
          <cell r="GA1305">
            <v>0</v>
          </cell>
          <cell r="GB1305">
            <v>0</v>
          </cell>
          <cell r="GC1305">
            <v>0</v>
          </cell>
          <cell r="GD1305">
            <v>0</v>
          </cell>
          <cell r="GE1305">
            <v>0</v>
          </cell>
          <cell r="GF1305">
            <v>0</v>
          </cell>
          <cell r="GG1305">
            <v>0</v>
          </cell>
          <cell r="GH1305">
            <v>0</v>
          </cell>
          <cell r="GI1305">
            <v>0</v>
          </cell>
          <cell r="GJ1305">
            <v>0</v>
          </cell>
          <cell r="GK1305">
            <v>0</v>
          </cell>
          <cell r="GL1305">
            <v>0</v>
          </cell>
          <cell r="GM1305">
            <v>0</v>
          </cell>
          <cell r="GN1305">
            <v>0</v>
          </cell>
          <cell r="GO1305">
            <v>0</v>
          </cell>
          <cell r="GP1305">
            <v>0</v>
          </cell>
          <cell r="GQ1305">
            <v>0</v>
          </cell>
          <cell r="GR1305">
            <v>0</v>
          </cell>
          <cell r="GS1305">
            <v>0</v>
          </cell>
          <cell r="GT1305">
            <v>0</v>
          </cell>
          <cell r="GU1305">
            <v>0</v>
          </cell>
          <cell r="GV1305">
            <v>0</v>
          </cell>
          <cell r="GW1305">
            <v>0</v>
          </cell>
          <cell r="GX1305">
            <v>0</v>
          </cell>
          <cell r="GY1305">
            <v>0</v>
          </cell>
          <cell r="GZ1305">
            <v>0</v>
          </cell>
          <cell r="HA1305">
            <v>0</v>
          </cell>
          <cell r="HB1305">
            <v>0</v>
          </cell>
          <cell r="HC1305">
            <v>0</v>
          </cell>
          <cell r="HD1305">
            <v>0</v>
          </cell>
          <cell r="HE1305">
            <v>0</v>
          </cell>
          <cell r="HF1305">
            <v>0</v>
          </cell>
          <cell r="HG1305">
            <v>0</v>
          </cell>
          <cell r="HH1305">
            <v>0</v>
          </cell>
          <cell r="HI1305">
            <v>0</v>
          </cell>
          <cell r="HJ1305">
            <v>0</v>
          </cell>
          <cell r="HK1305">
            <v>0</v>
          </cell>
          <cell r="HL1305">
            <v>0</v>
          </cell>
          <cell r="HM1305">
            <v>0</v>
          </cell>
          <cell r="HN1305">
            <v>0</v>
          </cell>
          <cell r="HO1305">
            <v>0</v>
          </cell>
          <cell r="HP1305">
            <v>0</v>
          </cell>
          <cell r="HQ1305">
            <v>0</v>
          </cell>
          <cell r="HR1305">
            <v>0</v>
          </cell>
          <cell r="HS1305">
            <v>0</v>
          </cell>
          <cell r="HT1305">
            <v>0</v>
          </cell>
          <cell r="HU1305">
            <v>0</v>
          </cell>
          <cell r="HV1305">
            <v>0</v>
          </cell>
          <cell r="HW1305">
            <v>0</v>
          </cell>
          <cell r="HX1305">
            <v>0</v>
          </cell>
          <cell r="HY1305">
            <v>0</v>
          </cell>
          <cell r="HZ1305">
            <v>0</v>
          </cell>
          <cell r="IA1305">
            <v>0</v>
          </cell>
          <cell r="IB1305">
            <v>0</v>
          </cell>
          <cell r="IC1305">
            <v>0</v>
          </cell>
          <cell r="ID1305">
            <v>0</v>
          </cell>
          <cell r="IE1305">
            <v>0</v>
          </cell>
          <cell r="IF1305">
            <v>0</v>
          </cell>
          <cell r="IG1305">
            <v>0</v>
          </cell>
          <cell r="IH1305">
            <v>0</v>
          </cell>
          <cell r="II1305">
            <v>0</v>
          </cell>
          <cell r="IJ1305">
            <v>0</v>
          </cell>
          <cell r="IK1305">
            <v>0</v>
          </cell>
          <cell r="IL1305">
            <v>0</v>
          </cell>
          <cell r="IM1305">
            <v>0</v>
          </cell>
          <cell r="IN1305">
            <v>0</v>
          </cell>
          <cell r="IO1305">
            <v>0</v>
          </cell>
          <cell r="IP1305">
            <v>0</v>
          </cell>
          <cell r="IQ1305">
            <v>0</v>
          </cell>
          <cell r="IR1305">
            <v>0</v>
          </cell>
          <cell r="IS1305">
            <v>0</v>
          </cell>
          <cell r="IT1305">
            <v>0</v>
          </cell>
          <cell r="IU1305">
            <v>0</v>
          </cell>
          <cell r="IV1305">
            <v>0</v>
          </cell>
          <cell r="IW1305">
            <v>0</v>
          </cell>
          <cell r="IX1305">
            <v>0</v>
          </cell>
          <cell r="IY1305">
            <v>0</v>
          </cell>
          <cell r="IZ1305">
            <v>0</v>
          </cell>
          <cell r="JA1305">
            <v>0</v>
          </cell>
          <cell r="JB1305">
            <v>0</v>
          </cell>
          <cell r="JC1305">
            <v>0</v>
          </cell>
          <cell r="JD1305">
            <v>0</v>
          </cell>
          <cell r="JE1305">
            <v>0</v>
          </cell>
          <cell r="JF1305">
            <v>0</v>
          </cell>
          <cell r="JG1305">
            <v>0</v>
          </cell>
          <cell r="JH1305">
            <v>0</v>
          </cell>
          <cell r="JI1305">
            <v>0</v>
          </cell>
          <cell r="JJ1305">
            <v>0</v>
          </cell>
          <cell r="JK1305">
            <v>0</v>
          </cell>
          <cell r="JL1305">
            <v>0</v>
          </cell>
          <cell r="JM1305">
            <v>0</v>
          </cell>
          <cell r="JN1305">
            <v>0</v>
          </cell>
          <cell r="JO1305">
            <v>0</v>
          </cell>
          <cell r="JP1305">
            <v>0</v>
          </cell>
          <cell r="JQ1305">
            <v>0</v>
          </cell>
        </row>
        <row r="1306">
          <cell r="D1306" t="str">
            <v>GSC.EX.WSF._.___.Gadsby 6</v>
          </cell>
          <cell r="F1306">
            <v>0</v>
          </cell>
          <cell r="G1306">
            <v>0</v>
          </cell>
          <cell r="H1306">
            <v>0</v>
          </cell>
          <cell r="I1306">
            <v>0.66455657000005885</v>
          </cell>
          <cell r="J1306">
            <v>0</v>
          </cell>
          <cell r="K1306">
            <v>0</v>
          </cell>
          <cell r="L1306">
            <v>-0.16993899000010515</v>
          </cell>
          <cell r="M1306">
            <v>0</v>
          </cell>
          <cell r="N1306">
            <v>6.7750499999959857E-2</v>
          </cell>
          <cell r="O1306">
            <v>0</v>
          </cell>
          <cell r="P1306">
            <v>0</v>
          </cell>
          <cell r="Q1306">
            <v>0</v>
          </cell>
          <cell r="R1306">
            <v>-0.39618286999984775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-0.39618286999984775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-11.676228809999884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-11.676228809999884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0</v>
          </cell>
          <cell r="BD1306">
            <v>0</v>
          </cell>
          <cell r="BE1306">
            <v>-5.8519286399996417</v>
          </cell>
          <cell r="BF1306">
            <v>0</v>
          </cell>
          <cell r="BG1306">
            <v>-5.8519286400000965</v>
          </cell>
          <cell r="BH1306">
            <v>0</v>
          </cell>
          <cell r="BI1306">
            <v>0</v>
          </cell>
          <cell r="BJ1306">
            <v>0</v>
          </cell>
          <cell r="BK1306">
            <v>0</v>
          </cell>
          <cell r="BL1306">
            <v>0</v>
          </cell>
          <cell r="BM1306">
            <v>0</v>
          </cell>
          <cell r="BN1306">
            <v>0</v>
          </cell>
          <cell r="BO1306">
            <v>0</v>
          </cell>
          <cell r="BP1306">
            <v>0</v>
          </cell>
          <cell r="BQ1306">
            <v>0</v>
          </cell>
          <cell r="BR1306">
            <v>1.953505170000426</v>
          </cell>
          <cell r="BS1306">
            <v>0</v>
          </cell>
          <cell r="BT1306">
            <v>-7.2840010800002801</v>
          </cell>
          <cell r="BU1306">
            <v>0</v>
          </cell>
          <cell r="BV1306">
            <v>0</v>
          </cell>
          <cell r="BW1306">
            <v>0</v>
          </cell>
          <cell r="BX1306">
            <v>0</v>
          </cell>
          <cell r="BY1306">
            <v>9.2375062499995693</v>
          </cell>
          <cell r="BZ1306">
            <v>0</v>
          </cell>
          <cell r="CA1306">
            <v>0</v>
          </cell>
          <cell r="CB1306">
            <v>0</v>
          </cell>
          <cell r="CC1306">
            <v>0</v>
          </cell>
          <cell r="CD1306">
            <v>0</v>
          </cell>
          <cell r="CE1306">
            <v>258.5473100900017</v>
          </cell>
          <cell r="CF1306">
            <v>0</v>
          </cell>
          <cell r="CG1306">
            <v>11.272327180000048</v>
          </cell>
          <cell r="CH1306">
            <v>0</v>
          </cell>
          <cell r="CI1306">
            <v>0</v>
          </cell>
          <cell r="CJ1306">
            <v>0</v>
          </cell>
          <cell r="CK1306">
            <v>0</v>
          </cell>
          <cell r="CL1306">
            <v>262.50607572999979</v>
          </cell>
          <cell r="CM1306">
            <v>0.64380459000039991</v>
          </cell>
          <cell r="CN1306">
            <v>0</v>
          </cell>
          <cell r="CO1306">
            <v>0</v>
          </cell>
          <cell r="CP1306">
            <v>-15.874897410000131</v>
          </cell>
          <cell r="CQ1306">
            <v>0</v>
          </cell>
          <cell r="CR1306">
            <v>157.78694588000144</v>
          </cell>
          <cell r="CS1306">
            <v>0</v>
          </cell>
          <cell r="CT1306">
            <v>0</v>
          </cell>
          <cell r="CU1306">
            <v>0</v>
          </cell>
          <cell r="CV1306">
            <v>0</v>
          </cell>
          <cell r="CW1306">
            <v>0</v>
          </cell>
          <cell r="CX1306">
            <v>0</v>
          </cell>
          <cell r="CY1306">
            <v>0</v>
          </cell>
          <cell r="CZ1306">
            <v>0.20299231999979384</v>
          </cell>
          <cell r="DA1306">
            <v>0</v>
          </cell>
          <cell r="DB1306">
            <v>0</v>
          </cell>
          <cell r="DC1306">
            <v>0</v>
          </cell>
          <cell r="DD1306">
            <v>157.58395356000005</v>
          </cell>
          <cell r="DE1306">
            <v>-56.424291669998638</v>
          </cell>
          <cell r="DF1306">
            <v>-28.252840220000024</v>
          </cell>
          <cell r="DG1306">
            <v>0</v>
          </cell>
          <cell r="DH1306">
            <v>0</v>
          </cell>
          <cell r="DI1306">
            <v>0</v>
          </cell>
          <cell r="DJ1306">
            <v>0</v>
          </cell>
          <cell r="DK1306">
            <v>0</v>
          </cell>
          <cell r="DL1306">
            <v>0</v>
          </cell>
          <cell r="DM1306">
            <v>0.64380459000039991</v>
          </cell>
          <cell r="DN1306">
            <v>-28.815256040000349</v>
          </cell>
          <cell r="DO1306">
            <v>0</v>
          </cell>
          <cell r="DP1306">
            <v>0</v>
          </cell>
          <cell r="DQ1306">
            <v>0</v>
          </cell>
          <cell r="DR1306">
            <v>26.2206926200015</v>
          </cell>
          <cell r="DS1306">
            <v>0</v>
          </cell>
          <cell r="DT1306">
            <v>0</v>
          </cell>
          <cell r="DU1306">
            <v>0</v>
          </cell>
          <cell r="DV1306">
            <v>0</v>
          </cell>
          <cell r="DW1306">
            <v>0</v>
          </cell>
          <cell r="DX1306">
            <v>0</v>
          </cell>
          <cell r="DY1306">
            <v>0</v>
          </cell>
          <cell r="DZ1306">
            <v>0.86814672000036808</v>
          </cell>
          <cell r="EA1306">
            <v>27.852903489999335</v>
          </cell>
          <cell r="EB1306">
            <v>0</v>
          </cell>
          <cell r="EC1306">
            <v>0</v>
          </cell>
          <cell r="ED1306">
            <v>-2.5003575900000214</v>
          </cell>
          <cell r="EE1306">
            <v>2.7865745300005074</v>
          </cell>
          <cell r="EF1306">
            <v>0</v>
          </cell>
          <cell r="EG1306">
            <v>-1.8698417699997663</v>
          </cell>
          <cell r="EH1306">
            <v>0</v>
          </cell>
          <cell r="EI1306">
            <v>0</v>
          </cell>
          <cell r="EJ1306">
            <v>0</v>
          </cell>
          <cell r="EK1306">
            <v>0</v>
          </cell>
          <cell r="EL1306">
            <v>0</v>
          </cell>
          <cell r="EM1306">
            <v>4.6564163000002736</v>
          </cell>
          <cell r="EN1306">
            <v>0</v>
          </cell>
          <cell r="EO1306">
            <v>0</v>
          </cell>
          <cell r="EP1306">
            <v>0</v>
          </cell>
          <cell r="EQ1306">
            <v>0</v>
          </cell>
          <cell r="ER1306">
            <v>46.953523980000682</v>
          </cell>
          <cell r="ES1306">
            <v>0</v>
          </cell>
          <cell r="ET1306">
            <v>-0.39241635000007591</v>
          </cell>
          <cell r="EU1306">
            <v>0</v>
          </cell>
          <cell r="EV1306">
            <v>0</v>
          </cell>
          <cell r="EW1306">
            <v>0</v>
          </cell>
          <cell r="EX1306">
            <v>0</v>
          </cell>
          <cell r="EY1306">
            <v>17.176921650000054</v>
          </cell>
          <cell r="EZ1306">
            <v>28.262998679999328</v>
          </cell>
          <cell r="FA1306">
            <v>1.9060200000003533</v>
          </cell>
          <cell r="FB1306">
            <v>0</v>
          </cell>
          <cell r="FC1306">
            <v>0</v>
          </cell>
          <cell r="FD1306">
            <v>0</v>
          </cell>
          <cell r="FE1306">
            <v>105.1078323599977</v>
          </cell>
          <cell r="FF1306">
            <v>0</v>
          </cell>
          <cell r="FG1306">
            <v>0</v>
          </cell>
          <cell r="FH1306">
            <v>0</v>
          </cell>
          <cell r="FI1306">
            <v>0</v>
          </cell>
          <cell r="FJ1306">
            <v>0</v>
          </cell>
          <cell r="FK1306">
            <v>0</v>
          </cell>
          <cell r="FL1306">
            <v>6.2617550100000017</v>
          </cell>
          <cell r="FM1306">
            <v>0.32363408999935928</v>
          </cell>
          <cell r="FN1306">
            <v>11.420933570000216</v>
          </cell>
          <cell r="FO1306">
            <v>0</v>
          </cell>
          <cell r="FP1306">
            <v>13.610480769999867</v>
          </cell>
          <cell r="FQ1306">
            <v>73.49102892000019</v>
          </cell>
          <cell r="FR1306">
            <v>-7.8620253000008233</v>
          </cell>
          <cell r="FS1306">
            <v>0</v>
          </cell>
          <cell r="FT1306">
            <v>0</v>
          </cell>
          <cell r="FU1306">
            <v>0</v>
          </cell>
          <cell r="FV1306">
            <v>0</v>
          </cell>
          <cell r="FW1306">
            <v>0</v>
          </cell>
          <cell r="FX1306">
            <v>0</v>
          </cell>
          <cell r="FY1306">
            <v>0</v>
          </cell>
          <cell r="FZ1306">
            <v>2.2333264700005202</v>
          </cell>
          <cell r="GA1306">
            <v>0</v>
          </cell>
          <cell r="GB1306">
            <v>0</v>
          </cell>
          <cell r="GC1306">
            <v>0</v>
          </cell>
          <cell r="GD1306">
            <v>-10.095351769999979</v>
          </cell>
          <cell r="GE1306">
            <v>92.478872429997864</v>
          </cell>
          <cell r="GF1306">
            <v>0</v>
          </cell>
          <cell r="GG1306">
            <v>52.415549999999712</v>
          </cell>
          <cell r="GH1306">
            <v>22.341997419999871</v>
          </cell>
          <cell r="GI1306">
            <v>0</v>
          </cell>
          <cell r="GJ1306">
            <v>0</v>
          </cell>
          <cell r="GK1306">
            <v>0</v>
          </cell>
          <cell r="GL1306">
            <v>0</v>
          </cell>
          <cell r="GM1306">
            <v>4.635063810000247</v>
          </cell>
          <cell r="GN1306">
            <v>11.180241199999955</v>
          </cell>
          <cell r="GO1306">
            <v>0</v>
          </cell>
          <cell r="GP1306">
            <v>0</v>
          </cell>
          <cell r="GQ1306">
            <v>1.9060199999998986</v>
          </cell>
          <cell r="GR1306">
            <v>114.35564875999808</v>
          </cell>
          <cell r="GS1306">
            <v>76.390010520000033</v>
          </cell>
          <cell r="GT1306">
            <v>0.70245534999958181</v>
          </cell>
          <cell r="GU1306">
            <v>0</v>
          </cell>
          <cell r="GV1306">
            <v>0</v>
          </cell>
          <cell r="GW1306">
            <v>0</v>
          </cell>
          <cell r="GX1306">
            <v>0</v>
          </cell>
          <cell r="GY1306">
            <v>0</v>
          </cell>
          <cell r="GZ1306">
            <v>-3.480280010000115</v>
          </cell>
          <cell r="HA1306">
            <v>0.7213599499996235</v>
          </cell>
          <cell r="HB1306">
            <v>0</v>
          </cell>
          <cell r="HC1306">
            <v>40.022102949999407</v>
          </cell>
          <cell r="HD1306">
            <v>0</v>
          </cell>
          <cell r="HE1306">
            <v>-2.2666739899977983</v>
          </cell>
          <cell r="HF1306">
            <v>0</v>
          </cell>
          <cell r="HG1306">
            <v>5.9744775900003333</v>
          </cell>
          <cell r="HH1306">
            <v>0</v>
          </cell>
          <cell r="HI1306">
            <v>0</v>
          </cell>
          <cell r="HJ1306">
            <v>0</v>
          </cell>
          <cell r="HK1306">
            <v>0</v>
          </cell>
          <cell r="HL1306">
            <v>0</v>
          </cell>
          <cell r="HM1306">
            <v>-16.561114369999814</v>
          </cell>
          <cell r="HN1306">
            <v>0</v>
          </cell>
          <cell r="HO1306">
            <v>0</v>
          </cell>
          <cell r="HP1306">
            <v>8.3361918600003264</v>
          </cell>
          <cell r="HQ1306">
            <v>-1.6229069999553758E-2</v>
          </cell>
          <cell r="HR1306">
            <v>135.89757235999787</v>
          </cell>
          <cell r="HS1306">
            <v>4.0941138099997261</v>
          </cell>
          <cell r="HT1306">
            <v>96.880382670000472</v>
          </cell>
          <cell r="HU1306">
            <v>0</v>
          </cell>
          <cell r="HV1306">
            <v>0</v>
          </cell>
          <cell r="HW1306">
            <v>0</v>
          </cell>
          <cell r="HX1306">
            <v>0</v>
          </cell>
          <cell r="HY1306">
            <v>1.9060200000001259</v>
          </cell>
          <cell r="HZ1306">
            <v>27.553086990000338</v>
          </cell>
          <cell r="IA1306">
            <v>2.2279715499998929</v>
          </cell>
          <cell r="IB1306">
            <v>0</v>
          </cell>
          <cell r="IC1306">
            <v>1.9060199999994438</v>
          </cell>
          <cell r="ID1306">
            <v>1.329977339999914</v>
          </cell>
          <cell r="IE1306">
            <v>-118.98753191000287</v>
          </cell>
          <cell r="IF1306">
            <v>-12.255802170000152</v>
          </cell>
          <cell r="IG1306">
            <v>1.2208615199997439</v>
          </cell>
          <cell r="IH1306">
            <v>18.910313960000053</v>
          </cell>
          <cell r="II1306">
            <v>0</v>
          </cell>
          <cell r="IJ1306">
            <v>0</v>
          </cell>
          <cell r="IK1306">
            <v>0</v>
          </cell>
          <cell r="IL1306">
            <v>0.82240384999977323</v>
          </cell>
          <cell r="IM1306">
            <v>0</v>
          </cell>
          <cell r="IN1306">
            <v>0.70066979000011997</v>
          </cell>
          <cell r="IO1306">
            <v>0</v>
          </cell>
          <cell r="IP1306">
            <v>-136.65268651999941</v>
          </cell>
          <cell r="IQ1306">
            <v>8.266707660000975</v>
          </cell>
          <cell r="IR1306">
            <v>-13.555112480000389</v>
          </cell>
          <cell r="IS1306">
            <v>-7.1453461300002346</v>
          </cell>
          <cell r="IT1306">
            <v>-42.285205719999794</v>
          </cell>
          <cell r="IU1306">
            <v>0</v>
          </cell>
          <cell r="IV1306">
            <v>0</v>
          </cell>
          <cell r="IW1306">
            <v>0</v>
          </cell>
          <cell r="IX1306">
            <v>0</v>
          </cell>
          <cell r="IY1306">
            <v>-3.3425798399998712</v>
          </cell>
          <cell r="IZ1306">
            <v>13.935999770000308</v>
          </cell>
          <cell r="JA1306">
            <v>25.282019440000113</v>
          </cell>
          <cell r="JB1306">
            <v>0</v>
          </cell>
          <cell r="JC1306">
            <v>0</v>
          </cell>
          <cell r="JD1306">
            <v>0</v>
          </cell>
          <cell r="JE1306">
            <v>0</v>
          </cell>
          <cell r="JF1306">
            <v>0</v>
          </cell>
          <cell r="JG1306">
            <v>0</v>
          </cell>
          <cell r="JH1306">
            <v>0</v>
          </cell>
          <cell r="JI1306">
            <v>0</v>
          </cell>
          <cell r="JJ1306">
            <v>0</v>
          </cell>
          <cell r="JK1306">
            <v>0</v>
          </cell>
          <cell r="JL1306">
            <v>0</v>
          </cell>
          <cell r="JM1306">
            <v>0</v>
          </cell>
          <cell r="JN1306">
            <v>0</v>
          </cell>
          <cell r="JO1306">
            <v>0</v>
          </cell>
          <cell r="JP1306">
            <v>0</v>
          </cell>
          <cell r="JQ1306">
            <v>0</v>
          </cell>
        </row>
        <row r="1307">
          <cell r="D1307" t="str">
            <v>GSC.EX.WSF._.___.Gadsby 6 OR</v>
          </cell>
          <cell r="F1307">
            <v>0</v>
          </cell>
          <cell r="G1307">
            <v>0</v>
          </cell>
          <cell r="H1307">
            <v>0</v>
          </cell>
          <cell r="I1307">
            <v>1.2661558500000183</v>
          </cell>
          <cell r="J1307">
            <v>1.0866807599999788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1.2530471899999611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1.2530471899999895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3.1566989799999874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3.1566989800000016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-2.1789507900000444</v>
          </cell>
          <cell r="AS1307">
            <v>0</v>
          </cell>
          <cell r="AT1307">
            <v>0</v>
          </cell>
          <cell r="AU1307">
            <v>-6.2107819400000324</v>
          </cell>
          <cell r="AV1307">
            <v>0</v>
          </cell>
          <cell r="AW1307">
            <v>0</v>
          </cell>
          <cell r="AX1307">
            <v>0</v>
          </cell>
          <cell r="AY1307">
            <v>4.0318311499999879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0</v>
          </cell>
          <cell r="BF1307">
            <v>0</v>
          </cell>
          <cell r="BG1307">
            <v>0</v>
          </cell>
          <cell r="BH1307">
            <v>0</v>
          </cell>
          <cell r="BI1307">
            <v>0</v>
          </cell>
          <cell r="BJ1307">
            <v>0</v>
          </cell>
          <cell r="BK1307">
            <v>0</v>
          </cell>
          <cell r="BL1307">
            <v>0</v>
          </cell>
          <cell r="BM1307">
            <v>0</v>
          </cell>
          <cell r="BN1307">
            <v>0</v>
          </cell>
          <cell r="BO1307">
            <v>0</v>
          </cell>
          <cell r="BP1307">
            <v>0</v>
          </cell>
          <cell r="BQ1307">
            <v>0</v>
          </cell>
          <cell r="BR1307">
            <v>-1.8974967000000333</v>
          </cell>
          <cell r="BS1307">
            <v>0</v>
          </cell>
          <cell r="BT1307">
            <v>0</v>
          </cell>
          <cell r="BU1307">
            <v>0</v>
          </cell>
          <cell r="BV1307">
            <v>0</v>
          </cell>
          <cell r="BW1307">
            <v>0</v>
          </cell>
          <cell r="BX1307">
            <v>0</v>
          </cell>
          <cell r="BY1307">
            <v>0</v>
          </cell>
          <cell r="BZ1307">
            <v>-1.8974967000000333</v>
          </cell>
          <cell r="CA1307">
            <v>0</v>
          </cell>
          <cell r="CB1307">
            <v>0</v>
          </cell>
          <cell r="CC1307">
            <v>0</v>
          </cell>
          <cell r="CD1307">
            <v>0</v>
          </cell>
          <cell r="CE1307">
            <v>5.8793323999999529</v>
          </cell>
          <cell r="CF1307">
            <v>0</v>
          </cell>
          <cell r="CG1307">
            <v>0</v>
          </cell>
          <cell r="CH1307">
            <v>0</v>
          </cell>
          <cell r="CI1307">
            <v>0</v>
          </cell>
          <cell r="CJ1307">
            <v>0</v>
          </cell>
          <cell r="CK1307">
            <v>0</v>
          </cell>
          <cell r="CL1307">
            <v>5.8793324000000027</v>
          </cell>
          <cell r="CM1307">
            <v>0</v>
          </cell>
          <cell r="CN1307">
            <v>0</v>
          </cell>
          <cell r="CO1307">
            <v>0</v>
          </cell>
          <cell r="CP1307">
            <v>0</v>
          </cell>
          <cell r="CQ1307">
            <v>0</v>
          </cell>
          <cell r="CR1307">
            <v>0</v>
          </cell>
          <cell r="CS1307">
            <v>0</v>
          </cell>
          <cell r="CT1307">
            <v>0</v>
          </cell>
          <cell r="CU1307">
            <v>0</v>
          </cell>
          <cell r="CV1307">
            <v>0</v>
          </cell>
          <cell r="CW1307">
            <v>0</v>
          </cell>
          <cell r="CX1307">
            <v>0</v>
          </cell>
          <cell r="CY1307">
            <v>0</v>
          </cell>
          <cell r="CZ1307">
            <v>0</v>
          </cell>
          <cell r="DA1307">
            <v>0</v>
          </cell>
          <cell r="DB1307">
            <v>0</v>
          </cell>
          <cell r="DC1307">
            <v>0</v>
          </cell>
          <cell r="DD1307">
            <v>0</v>
          </cell>
          <cell r="DE1307">
            <v>0</v>
          </cell>
          <cell r="DF1307">
            <v>0</v>
          </cell>
          <cell r="DG1307">
            <v>0</v>
          </cell>
          <cell r="DH1307">
            <v>0</v>
          </cell>
          <cell r="DI1307">
            <v>0</v>
          </cell>
          <cell r="DJ1307">
            <v>0</v>
          </cell>
          <cell r="DK1307">
            <v>0</v>
          </cell>
          <cell r="DL1307">
            <v>0</v>
          </cell>
          <cell r="DM1307">
            <v>0</v>
          </cell>
          <cell r="DN1307">
            <v>0</v>
          </cell>
          <cell r="DO1307">
            <v>0</v>
          </cell>
          <cell r="DP1307">
            <v>0</v>
          </cell>
          <cell r="DQ1307">
            <v>0</v>
          </cell>
          <cell r="DR1307">
            <v>0</v>
          </cell>
          <cell r="DS1307">
            <v>0</v>
          </cell>
          <cell r="DT1307">
            <v>0</v>
          </cell>
          <cell r="DU1307">
            <v>0</v>
          </cell>
          <cell r="DV1307">
            <v>0</v>
          </cell>
          <cell r="DW1307">
            <v>0</v>
          </cell>
          <cell r="DX1307">
            <v>0</v>
          </cell>
          <cell r="DY1307">
            <v>0</v>
          </cell>
          <cell r="DZ1307">
            <v>0</v>
          </cell>
          <cell r="EA1307">
            <v>0</v>
          </cell>
          <cell r="EB1307">
            <v>0</v>
          </cell>
          <cell r="EC1307">
            <v>0</v>
          </cell>
          <cell r="ED1307">
            <v>0</v>
          </cell>
          <cell r="EE1307">
            <v>0</v>
          </cell>
          <cell r="EF1307">
            <v>0</v>
          </cell>
          <cell r="EG1307">
            <v>0</v>
          </cell>
          <cell r="EH1307">
            <v>0</v>
          </cell>
          <cell r="EI1307">
            <v>0</v>
          </cell>
          <cell r="EJ1307">
            <v>0</v>
          </cell>
          <cell r="EK1307">
            <v>0</v>
          </cell>
          <cell r="EL1307">
            <v>0</v>
          </cell>
          <cell r="EM1307">
            <v>0</v>
          </cell>
          <cell r="EN1307">
            <v>0</v>
          </cell>
          <cell r="EO1307">
            <v>0</v>
          </cell>
          <cell r="EP1307">
            <v>0</v>
          </cell>
          <cell r="EQ1307">
            <v>0</v>
          </cell>
          <cell r="ER1307">
            <v>0</v>
          </cell>
          <cell r="ES1307">
            <v>0</v>
          </cell>
          <cell r="ET1307">
            <v>0</v>
          </cell>
          <cell r="EU1307">
            <v>0</v>
          </cell>
          <cell r="EV1307">
            <v>0</v>
          </cell>
          <cell r="EW1307">
            <v>0</v>
          </cell>
          <cell r="EX1307">
            <v>0</v>
          </cell>
          <cell r="EY1307">
            <v>0</v>
          </cell>
          <cell r="EZ1307">
            <v>0</v>
          </cell>
          <cell r="FA1307">
            <v>0</v>
          </cell>
          <cell r="FB1307">
            <v>0</v>
          </cell>
          <cell r="FC1307">
            <v>0</v>
          </cell>
          <cell r="FD1307">
            <v>0</v>
          </cell>
          <cell r="FE1307">
            <v>0</v>
          </cell>
          <cell r="FF1307">
            <v>0</v>
          </cell>
          <cell r="FG1307">
            <v>0</v>
          </cell>
          <cell r="FH1307">
            <v>0</v>
          </cell>
          <cell r="FI1307">
            <v>0</v>
          </cell>
          <cell r="FJ1307">
            <v>0</v>
          </cell>
          <cell r="FK1307">
            <v>0</v>
          </cell>
          <cell r="FL1307">
            <v>0</v>
          </cell>
          <cell r="FM1307">
            <v>0</v>
          </cell>
          <cell r="FN1307">
            <v>0</v>
          </cell>
          <cell r="FO1307">
            <v>0</v>
          </cell>
          <cell r="FP1307">
            <v>0</v>
          </cell>
          <cell r="FQ1307">
            <v>0</v>
          </cell>
          <cell r="FR1307">
            <v>0</v>
          </cell>
          <cell r="FS1307">
            <v>0</v>
          </cell>
          <cell r="FT1307">
            <v>0</v>
          </cell>
          <cell r="FU1307">
            <v>0</v>
          </cell>
          <cell r="FV1307">
            <v>0</v>
          </cell>
          <cell r="FW1307">
            <v>0</v>
          </cell>
          <cell r="FX1307">
            <v>0</v>
          </cell>
          <cell r="FY1307">
            <v>0</v>
          </cell>
          <cell r="FZ1307">
            <v>0</v>
          </cell>
          <cell r="GA1307">
            <v>0</v>
          </cell>
          <cell r="GB1307">
            <v>0</v>
          </cell>
          <cell r="GC1307">
            <v>0</v>
          </cell>
          <cell r="GD1307">
            <v>0</v>
          </cell>
          <cell r="GE1307">
            <v>0</v>
          </cell>
          <cell r="GF1307">
            <v>0</v>
          </cell>
          <cell r="GG1307">
            <v>0</v>
          </cell>
          <cell r="GH1307">
            <v>0</v>
          </cell>
          <cell r="GI1307">
            <v>0</v>
          </cell>
          <cell r="GJ1307">
            <v>0</v>
          </cell>
          <cell r="GK1307">
            <v>0</v>
          </cell>
          <cell r="GL1307">
            <v>0</v>
          </cell>
          <cell r="GM1307">
            <v>0</v>
          </cell>
          <cell r="GN1307">
            <v>0</v>
          </cell>
          <cell r="GO1307">
            <v>0</v>
          </cell>
          <cell r="GP1307">
            <v>0</v>
          </cell>
          <cell r="GQ1307">
            <v>0</v>
          </cell>
          <cell r="GR1307">
            <v>0</v>
          </cell>
          <cell r="GS1307">
            <v>0</v>
          </cell>
          <cell r="GT1307">
            <v>0</v>
          </cell>
          <cell r="GU1307">
            <v>0</v>
          </cell>
          <cell r="GV1307">
            <v>0</v>
          </cell>
          <cell r="GW1307">
            <v>0</v>
          </cell>
          <cell r="GX1307">
            <v>0</v>
          </cell>
          <cell r="GY1307">
            <v>0</v>
          </cell>
          <cell r="GZ1307">
            <v>0</v>
          </cell>
          <cell r="HA1307">
            <v>0</v>
          </cell>
          <cell r="HB1307">
            <v>0</v>
          </cell>
          <cell r="HC1307">
            <v>0</v>
          </cell>
          <cell r="HD1307">
            <v>0</v>
          </cell>
          <cell r="HE1307">
            <v>0</v>
          </cell>
          <cell r="HF1307">
            <v>0</v>
          </cell>
          <cell r="HG1307">
            <v>0</v>
          </cell>
          <cell r="HH1307">
            <v>0</v>
          </cell>
          <cell r="HI1307">
            <v>0</v>
          </cell>
          <cell r="HJ1307">
            <v>0</v>
          </cell>
          <cell r="HK1307">
            <v>0</v>
          </cell>
          <cell r="HL1307">
            <v>0</v>
          </cell>
          <cell r="HM1307">
            <v>0</v>
          </cell>
          <cell r="HN1307">
            <v>0</v>
          </cell>
          <cell r="HO1307">
            <v>0</v>
          </cell>
          <cell r="HP1307">
            <v>0</v>
          </cell>
          <cell r="HQ1307">
            <v>0</v>
          </cell>
          <cell r="HR1307">
            <v>0</v>
          </cell>
          <cell r="HS1307">
            <v>0</v>
          </cell>
          <cell r="HT1307">
            <v>0</v>
          </cell>
          <cell r="HU1307">
            <v>0</v>
          </cell>
          <cell r="HV1307">
            <v>0</v>
          </cell>
          <cell r="HW1307">
            <v>0</v>
          </cell>
          <cell r="HX1307">
            <v>0</v>
          </cell>
          <cell r="HY1307">
            <v>0</v>
          </cell>
          <cell r="HZ1307">
            <v>0</v>
          </cell>
          <cell r="IA1307">
            <v>0</v>
          </cell>
          <cell r="IB1307">
            <v>0</v>
          </cell>
          <cell r="IC1307">
            <v>0</v>
          </cell>
          <cell r="ID1307">
            <v>0</v>
          </cell>
          <cell r="IE1307">
            <v>0</v>
          </cell>
          <cell r="IF1307">
            <v>0</v>
          </cell>
          <cell r="IG1307">
            <v>0</v>
          </cell>
          <cell r="IH1307">
            <v>0</v>
          </cell>
          <cell r="II1307">
            <v>0</v>
          </cell>
          <cell r="IJ1307">
            <v>0</v>
          </cell>
          <cell r="IK1307">
            <v>0</v>
          </cell>
          <cell r="IL1307">
            <v>0</v>
          </cell>
          <cell r="IM1307">
            <v>0</v>
          </cell>
          <cell r="IN1307">
            <v>0</v>
          </cell>
          <cell r="IO1307">
            <v>0</v>
          </cell>
          <cell r="IP1307">
            <v>0</v>
          </cell>
          <cell r="IQ1307">
            <v>0</v>
          </cell>
          <cell r="IR1307">
            <v>0</v>
          </cell>
          <cell r="IS1307">
            <v>0</v>
          </cell>
          <cell r="IT1307">
            <v>0</v>
          </cell>
          <cell r="IU1307">
            <v>0</v>
          </cell>
          <cell r="IV1307">
            <v>0</v>
          </cell>
          <cell r="IW1307">
            <v>0</v>
          </cell>
          <cell r="IX1307">
            <v>0</v>
          </cell>
          <cell r="IY1307">
            <v>0</v>
          </cell>
          <cell r="IZ1307">
            <v>0</v>
          </cell>
          <cell r="JA1307">
            <v>0</v>
          </cell>
          <cell r="JB1307">
            <v>0</v>
          </cell>
          <cell r="JC1307">
            <v>0</v>
          </cell>
          <cell r="JD1307">
            <v>0</v>
          </cell>
          <cell r="JE1307">
            <v>0</v>
          </cell>
          <cell r="JF1307">
            <v>0</v>
          </cell>
          <cell r="JG1307">
            <v>0</v>
          </cell>
          <cell r="JH1307">
            <v>0</v>
          </cell>
          <cell r="JI1307">
            <v>0</v>
          </cell>
          <cell r="JJ1307">
            <v>0</v>
          </cell>
          <cell r="JK1307">
            <v>0</v>
          </cell>
          <cell r="JL1307">
            <v>0</v>
          </cell>
          <cell r="JM1307">
            <v>0</v>
          </cell>
          <cell r="JN1307">
            <v>0</v>
          </cell>
          <cell r="JO1307">
            <v>0</v>
          </cell>
          <cell r="JP1307">
            <v>0</v>
          </cell>
          <cell r="JQ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  <cell r="BG1308">
            <v>0</v>
          </cell>
          <cell r="BH1308">
            <v>0</v>
          </cell>
          <cell r="BI1308">
            <v>0</v>
          </cell>
          <cell r="BJ1308">
            <v>0</v>
          </cell>
          <cell r="BK1308">
            <v>0</v>
          </cell>
          <cell r="BL1308">
            <v>0</v>
          </cell>
          <cell r="BM1308">
            <v>0</v>
          </cell>
          <cell r="BN1308">
            <v>0</v>
          </cell>
          <cell r="BO1308">
            <v>0</v>
          </cell>
          <cell r="BP1308">
            <v>0</v>
          </cell>
          <cell r="BQ1308">
            <v>0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0</v>
          </cell>
          <cell r="BW1308">
            <v>0</v>
          </cell>
          <cell r="BX1308">
            <v>0</v>
          </cell>
          <cell r="BY1308">
            <v>0</v>
          </cell>
          <cell r="BZ1308">
            <v>0</v>
          </cell>
          <cell r="CA1308">
            <v>0</v>
          </cell>
          <cell r="CB1308">
            <v>0</v>
          </cell>
          <cell r="CC1308">
            <v>0</v>
          </cell>
          <cell r="CD1308">
            <v>0</v>
          </cell>
          <cell r="CE1308">
            <v>0</v>
          </cell>
          <cell r="CF1308">
            <v>0</v>
          </cell>
          <cell r="CG1308">
            <v>0</v>
          </cell>
          <cell r="CH1308">
            <v>0</v>
          </cell>
          <cell r="CI1308">
            <v>0</v>
          </cell>
          <cell r="CJ1308">
            <v>0</v>
          </cell>
          <cell r="CK1308">
            <v>0</v>
          </cell>
          <cell r="CL1308">
            <v>0</v>
          </cell>
          <cell r="CM1308">
            <v>0</v>
          </cell>
          <cell r="CN1308">
            <v>0</v>
          </cell>
          <cell r="CO1308">
            <v>0</v>
          </cell>
          <cell r="CP1308">
            <v>0</v>
          </cell>
          <cell r="CQ1308">
            <v>0</v>
          </cell>
          <cell r="CR1308">
            <v>0</v>
          </cell>
          <cell r="CS1308">
            <v>0</v>
          </cell>
          <cell r="CT1308">
            <v>0</v>
          </cell>
          <cell r="CU1308">
            <v>0</v>
          </cell>
          <cell r="CV1308">
            <v>0</v>
          </cell>
          <cell r="CW1308">
            <v>0</v>
          </cell>
          <cell r="CX1308">
            <v>0</v>
          </cell>
          <cell r="CY1308">
            <v>0</v>
          </cell>
          <cell r="CZ1308">
            <v>0</v>
          </cell>
          <cell r="DA1308">
            <v>0</v>
          </cell>
          <cell r="DB1308">
            <v>0</v>
          </cell>
          <cell r="DC1308">
            <v>0</v>
          </cell>
          <cell r="DD1308">
            <v>0</v>
          </cell>
          <cell r="DE1308">
            <v>0</v>
          </cell>
          <cell r="DF1308">
            <v>0</v>
          </cell>
          <cell r="DG1308">
            <v>0</v>
          </cell>
          <cell r="DH1308">
            <v>0</v>
          </cell>
          <cell r="DI1308">
            <v>0</v>
          </cell>
          <cell r="DJ1308">
            <v>0</v>
          </cell>
          <cell r="DK1308">
            <v>0</v>
          </cell>
          <cell r="DL1308">
            <v>0</v>
          </cell>
          <cell r="DM1308">
            <v>0</v>
          </cell>
          <cell r="DN1308">
            <v>0</v>
          </cell>
          <cell r="DO1308">
            <v>0</v>
          </cell>
          <cell r="DP1308">
            <v>0</v>
          </cell>
          <cell r="DQ1308">
            <v>0</v>
          </cell>
          <cell r="DR1308">
            <v>0</v>
          </cell>
          <cell r="DS1308">
            <v>0</v>
          </cell>
          <cell r="DT1308">
            <v>0</v>
          </cell>
          <cell r="DU1308">
            <v>0</v>
          </cell>
          <cell r="DV1308">
            <v>0</v>
          </cell>
          <cell r="DW1308">
            <v>0</v>
          </cell>
          <cell r="DX1308">
            <v>0</v>
          </cell>
          <cell r="DY1308">
            <v>0</v>
          </cell>
          <cell r="DZ1308">
            <v>0</v>
          </cell>
          <cell r="EA1308">
            <v>0</v>
          </cell>
          <cell r="EB1308">
            <v>0</v>
          </cell>
          <cell r="EC1308">
            <v>0</v>
          </cell>
          <cell r="ED1308">
            <v>0</v>
          </cell>
          <cell r="EE1308">
            <v>0</v>
          </cell>
          <cell r="EF1308">
            <v>0</v>
          </cell>
          <cell r="EG1308">
            <v>0</v>
          </cell>
          <cell r="EH1308">
            <v>0</v>
          </cell>
          <cell r="EI1308">
            <v>0</v>
          </cell>
          <cell r="EJ1308">
            <v>0</v>
          </cell>
          <cell r="EK1308">
            <v>0</v>
          </cell>
          <cell r="EL1308">
            <v>0</v>
          </cell>
          <cell r="EM1308">
            <v>0</v>
          </cell>
          <cell r="EN1308">
            <v>0</v>
          </cell>
          <cell r="EO1308">
            <v>0</v>
          </cell>
          <cell r="EP1308">
            <v>0</v>
          </cell>
          <cell r="EQ1308">
            <v>0</v>
          </cell>
          <cell r="ER1308">
            <v>0</v>
          </cell>
          <cell r="ES1308">
            <v>0</v>
          </cell>
          <cell r="ET1308">
            <v>0</v>
          </cell>
          <cell r="EU1308">
            <v>0</v>
          </cell>
          <cell r="EV1308">
            <v>0</v>
          </cell>
          <cell r="EW1308">
            <v>0</v>
          </cell>
          <cell r="EX1308">
            <v>0</v>
          </cell>
          <cell r="EY1308">
            <v>0</v>
          </cell>
          <cell r="EZ1308">
            <v>0</v>
          </cell>
          <cell r="FA1308">
            <v>0</v>
          </cell>
          <cell r="FB1308">
            <v>0</v>
          </cell>
          <cell r="FC1308">
            <v>0</v>
          </cell>
          <cell r="FD1308">
            <v>0</v>
          </cell>
          <cell r="FE1308">
            <v>0</v>
          </cell>
          <cell r="FF1308">
            <v>0</v>
          </cell>
          <cell r="FG1308">
            <v>0</v>
          </cell>
          <cell r="FH1308">
            <v>0</v>
          </cell>
          <cell r="FI1308">
            <v>0</v>
          </cell>
          <cell r="FJ1308">
            <v>0</v>
          </cell>
          <cell r="FK1308">
            <v>0</v>
          </cell>
          <cell r="FL1308">
            <v>0</v>
          </cell>
          <cell r="FM1308">
            <v>0</v>
          </cell>
          <cell r="FN1308">
            <v>0</v>
          </cell>
          <cell r="FO1308">
            <v>0</v>
          </cell>
          <cell r="FP1308">
            <v>0</v>
          </cell>
          <cell r="FQ1308">
            <v>0</v>
          </cell>
          <cell r="FR1308">
            <v>0</v>
          </cell>
          <cell r="FS1308">
            <v>0</v>
          </cell>
          <cell r="FT1308">
            <v>0</v>
          </cell>
          <cell r="FU1308">
            <v>0</v>
          </cell>
          <cell r="FV1308">
            <v>0</v>
          </cell>
          <cell r="FW1308">
            <v>0</v>
          </cell>
          <cell r="FX1308">
            <v>0</v>
          </cell>
          <cell r="FY1308">
            <v>0</v>
          </cell>
          <cell r="FZ1308">
            <v>0</v>
          </cell>
          <cell r="GA1308">
            <v>0</v>
          </cell>
          <cell r="GB1308">
            <v>0</v>
          </cell>
          <cell r="GC1308">
            <v>0</v>
          </cell>
          <cell r="GD1308">
            <v>0</v>
          </cell>
          <cell r="GE1308">
            <v>0</v>
          </cell>
          <cell r="GF1308">
            <v>0</v>
          </cell>
          <cell r="GG1308">
            <v>0</v>
          </cell>
          <cell r="GH1308">
            <v>0</v>
          </cell>
          <cell r="GI1308">
            <v>0</v>
          </cell>
          <cell r="GJ1308">
            <v>0</v>
          </cell>
          <cell r="GK1308">
            <v>0</v>
          </cell>
          <cell r="GL1308">
            <v>0</v>
          </cell>
          <cell r="GM1308">
            <v>0</v>
          </cell>
          <cell r="GN1308">
            <v>0</v>
          </cell>
          <cell r="GO1308">
            <v>0</v>
          </cell>
          <cell r="GP1308">
            <v>0</v>
          </cell>
          <cell r="GQ1308">
            <v>0</v>
          </cell>
          <cell r="GR1308">
            <v>0</v>
          </cell>
          <cell r="GS1308">
            <v>0</v>
          </cell>
          <cell r="GT1308">
            <v>0</v>
          </cell>
          <cell r="GU1308">
            <v>0</v>
          </cell>
          <cell r="GV1308">
            <v>0</v>
          </cell>
          <cell r="GW1308">
            <v>0</v>
          </cell>
          <cell r="GX1308">
            <v>0</v>
          </cell>
          <cell r="GY1308">
            <v>0</v>
          </cell>
          <cell r="GZ1308">
            <v>0</v>
          </cell>
          <cell r="HA1308">
            <v>0</v>
          </cell>
          <cell r="HB1308">
            <v>0</v>
          </cell>
          <cell r="HC1308">
            <v>0</v>
          </cell>
          <cell r="HD1308">
            <v>0</v>
          </cell>
          <cell r="HE1308">
            <v>0</v>
          </cell>
          <cell r="HF1308">
            <v>0</v>
          </cell>
          <cell r="HG1308">
            <v>0</v>
          </cell>
          <cell r="HH1308">
            <v>0</v>
          </cell>
          <cell r="HI1308">
            <v>0</v>
          </cell>
          <cell r="HJ1308">
            <v>0</v>
          </cell>
          <cell r="HK1308">
            <v>0</v>
          </cell>
          <cell r="HL1308">
            <v>0</v>
          </cell>
          <cell r="HM1308">
            <v>0</v>
          </cell>
          <cell r="HN1308">
            <v>0</v>
          </cell>
          <cell r="HO1308">
            <v>0</v>
          </cell>
          <cell r="HP1308">
            <v>0</v>
          </cell>
          <cell r="HQ1308">
            <v>0</v>
          </cell>
          <cell r="HR1308">
            <v>0</v>
          </cell>
          <cell r="HS1308">
            <v>0</v>
          </cell>
          <cell r="HT1308">
            <v>0</v>
          </cell>
          <cell r="HU1308">
            <v>0</v>
          </cell>
          <cell r="HV1308">
            <v>0</v>
          </cell>
          <cell r="HW1308">
            <v>0</v>
          </cell>
          <cell r="HX1308">
            <v>0</v>
          </cell>
          <cell r="HY1308">
            <v>0</v>
          </cell>
          <cell r="HZ1308">
            <v>0</v>
          </cell>
          <cell r="IA1308">
            <v>0</v>
          </cell>
          <cell r="IB1308">
            <v>0</v>
          </cell>
          <cell r="IC1308">
            <v>0</v>
          </cell>
          <cell r="ID1308">
            <v>0</v>
          </cell>
          <cell r="IE1308">
            <v>0</v>
          </cell>
          <cell r="IF1308">
            <v>0</v>
          </cell>
          <cell r="IG1308">
            <v>0</v>
          </cell>
          <cell r="IH1308">
            <v>0</v>
          </cell>
          <cell r="II1308">
            <v>0</v>
          </cell>
          <cell r="IJ1308">
            <v>0</v>
          </cell>
          <cell r="IK1308">
            <v>0</v>
          </cell>
          <cell r="IL1308">
            <v>0</v>
          </cell>
          <cell r="IM1308">
            <v>0</v>
          </cell>
          <cell r="IN1308">
            <v>0</v>
          </cell>
          <cell r="IO1308">
            <v>0</v>
          </cell>
          <cell r="IP1308">
            <v>0</v>
          </cell>
          <cell r="IQ1308">
            <v>0</v>
          </cell>
          <cell r="IR1308">
            <v>0</v>
          </cell>
          <cell r="IS1308">
            <v>0</v>
          </cell>
          <cell r="IT1308">
            <v>0</v>
          </cell>
          <cell r="IU1308">
            <v>0</v>
          </cell>
          <cell r="IV1308">
            <v>0</v>
          </cell>
          <cell r="IW1308">
            <v>0</v>
          </cell>
          <cell r="IX1308">
            <v>0</v>
          </cell>
          <cell r="IY1308">
            <v>0</v>
          </cell>
          <cell r="IZ1308">
            <v>0</v>
          </cell>
          <cell r="JA1308">
            <v>0</v>
          </cell>
          <cell r="JB1308">
            <v>0</v>
          </cell>
          <cell r="JC1308">
            <v>0</v>
          </cell>
          <cell r="JD1308">
            <v>0</v>
          </cell>
          <cell r="JE1308">
            <v>0</v>
          </cell>
          <cell r="JF1308">
            <v>0</v>
          </cell>
          <cell r="JG1308">
            <v>0</v>
          </cell>
          <cell r="JH1308">
            <v>0</v>
          </cell>
          <cell r="JI1308">
            <v>0</v>
          </cell>
          <cell r="JJ1308">
            <v>0</v>
          </cell>
          <cell r="JK1308">
            <v>0</v>
          </cell>
          <cell r="JL1308">
            <v>0</v>
          </cell>
          <cell r="JM1308">
            <v>0</v>
          </cell>
          <cell r="JN1308">
            <v>0</v>
          </cell>
          <cell r="JO1308">
            <v>0</v>
          </cell>
          <cell r="JP1308">
            <v>0</v>
          </cell>
          <cell r="JQ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  <cell r="BG1309">
            <v>0</v>
          </cell>
          <cell r="BH1309">
            <v>0</v>
          </cell>
          <cell r="BI1309">
            <v>0</v>
          </cell>
          <cell r="BJ1309">
            <v>0</v>
          </cell>
          <cell r="BK1309">
            <v>0</v>
          </cell>
          <cell r="BL1309">
            <v>0</v>
          </cell>
          <cell r="BM1309">
            <v>0</v>
          </cell>
          <cell r="BN1309">
            <v>0</v>
          </cell>
          <cell r="BO1309">
            <v>0</v>
          </cell>
          <cell r="BP1309">
            <v>0</v>
          </cell>
          <cell r="BQ1309">
            <v>0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0</v>
          </cell>
          <cell r="BW1309">
            <v>0</v>
          </cell>
          <cell r="BX1309">
            <v>0</v>
          </cell>
          <cell r="BY1309">
            <v>0</v>
          </cell>
          <cell r="BZ1309">
            <v>0</v>
          </cell>
          <cell r="CA1309">
            <v>0</v>
          </cell>
          <cell r="CB1309">
            <v>0</v>
          </cell>
          <cell r="CC1309">
            <v>0</v>
          </cell>
          <cell r="CD1309">
            <v>0</v>
          </cell>
          <cell r="CE1309">
            <v>0</v>
          </cell>
          <cell r="CF1309">
            <v>0</v>
          </cell>
          <cell r="CG1309">
            <v>0</v>
          </cell>
          <cell r="CH1309">
            <v>0</v>
          </cell>
          <cell r="CI1309">
            <v>0</v>
          </cell>
          <cell r="CJ1309">
            <v>0</v>
          </cell>
          <cell r="CK1309">
            <v>0</v>
          </cell>
          <cell r="CL1309">
            <v>0</v>
          </cell>
          <cell r="CM1309">
            <v>0</v>
          </cell>
          <cell r="CN1309">
            <v>0</v>
          </cell>
          <cell r="CO1309">
            <v>0</v>
          </cell>
          <cell r="CP1309">
            <v>0</v>
          </cell>
          <cell r="CQ1309">
            <v>0</v>
          </cell>
          <cell r="CR1309">
            <v>0</v>
          </cell>
          <cell r="CS1309">
            <v>0</v>
          </cell>
          <cell r="CT1309">
            <v>0</v>
          </cell>
          <cell r="CU1309">
            <v>0</v>
          </cell>
          <cell r="CV1309">
            <v>0</v>
          </cell>
          <cell r="CW1309">
            <v>0</v>
          </cell>
          <cell r="CX1309">
            <v>0</v>
          </cell>
          <cell r="CY1309">
            <v>0</v>
          </cell>
          <cell r="CZ1309">
            <v>0</v>
          </cell>
          <cell r="DA1309">
            <v>0</v>
          </cell>
          <cell r="DB1309">
            <v>0</v>
          </cell>
          <cell r="DC1309">
            <v>0</v>
          </cell>
          <cell r="DD1309">
            <v>0</v>
          </cell>
          <cell r="DE1309">
            <v>0</v>
          </cell>
          <cell r="DF1309">
            <v>0</v>
          </cell>
          <cell r="DG1309">
            <v>0</v>
          </cell>
          <cell r="DH1309">
            <v>0</v>
          </cell>
          <cell r="DI1309">
            <v>0</v>
          </cell>
          <cell r="DJ1309">
            <v>0</v>
          </cell>
          <cell r="DK1309">
            <v>0</v>
          </cell>
          <cell r="DL1309">
            <v>0</v>
          </cell>
          <cell r="DM1309">
            <v>0</v>
          </cell>
          <cell r="DN1309">
            <v>0</v>
          </cell>
          <cell r="DO1309">
            <v>0</v>
          </cell>
          <cell r="DP1309">
            <v>0</v>
          </cell>
          <cell r="DQ1309">
            <v>0</v>
          </cell>
          <cell r="DR1309">
            <v>0</v>
          </cell>
          <cell r="DS1309">
            <v>0</v>
          </cell>
          <cell r="DT1309">
            <v>0</v>
          </cell>
          <cell r="DU1309">
            <v>0</v>
          </cell>
          <cell r="DV1309">
            <v>0</v>
          </cell>
          <cell r="DW1309">
            <v>0</v>
          </cell>
          <cell r="DX1309">
            <v>0</v>
          </cell>
          <cell r="DY1309">
            <v>0</v>
          </cell>
          <cell r="DZ1309">
            <v>0</v>
          </cell>
          <cell r="EA1309">
            <v>0</v>
          </cell>
          <cell r="EB1309">
            <v>0</v>
          </cell>
          <cell r="EC1309">
            <v>0</v>
          </cell>
          <cell r="ED1309">
            <v>0</v>
          </cell>
          <cell r="EE1309">
            <v>0</v>
          </cell>
          <cell r="EF1309">
            <v>0</v>
          </cell>
          <cell r="EG1309">
            <v>0</v>
          </cell>
          <cell r="EH1309">
            <v>0</v>
          </cell>
          <cell r="EI1309">
            <v>0</v>
          </cell>
          <cell r="EJ1309">
            <v>0</v>
          </cell>
          <cell r="EK1309">
            <v>0</v>
          </cell>
          <cell r="EL1309">
            <v>0</v>
          </cell>
          <cell r="EM1309">
            <v>0</v>
          </cell>
          <cell r="EN1309">
            <v>0</v>
          </cell>
          <cell r="EO1309">
            <v>0</v>
          </cell>
          <cell r="EP1309">
            <v>0</v>
          </cell>
          <cell r="EQ1309">
            <v>0</v>
          </cell>
          <cell r="ER1309">
            <v>0</v>
          </cell>
          <cell r="ES1309">
            <v>0</v>
          </cell>
          <cell r="ET1309">
            <v>0</v>
          </cell>
          <cell r="EU1309">
            <v>0</v>
          </cell>
          <cell r="EV1309">
            <v>0</v>
          </cell>
          <cell r="EW1309">
            <v>0</v>
          </cell>
          <cell r="EX1309">
            <v>0</v>
          </cell>
          <cell r="EY1309">
            <v>0</v>
          </cell>
          <cell r="EZ1309">
            <v>0</v>
          </cell>
          <cell r="FA1309">
            <v>0</v>
          </cell>
          <cell r="FB1309">
            <v>0</v>
          </cell>
          <cell r="FC1309">
            <v>0</v>
          </cell>
          <cell r="FD1309">
            <v>0</v>
          </cell>
          <cell r="FE1309">
            <v>0</v>
          </cell>
          <cell r="FF1309">
            <v>0</v>
          </cell>
          <cell r="FG1309">
            <v>0</v>
          </cell>
          <cell r="FH1309">
            <v>0</v>
          </cell>
          <cell r="FI1309">
            <v>0</v>
          </cell>
          <cell r="FJ1309">
            <v>0</v>
          </cell>
          <cell r="FK1309">
            <v>0</v>
          </cell>
          <cell r="FL1309">
            <v>0</v>
          </cell>
          <cell r="FM1309">
            <v>0</v>
          </cell>
          <cell r="FN1309">
            <v>0</v>
          </cell>
          <cell r="FO1309">
            <v>0</v>
          </cell>
          <cell r="FP1309">
            <v>0</v>
          </cell>
          <cell r="FQ1309">
            <v>0</v>
          </cell>
          <cell r="FR1309">
            <v>0</v>
          </cell>
          <cell r="FS1309">
            <v>0</v>
          </cell>
          <cell r="FT1309">
            <v>0</v>
          </cell>
          <cell r="FU1309">
            <v>0</v>
          </cell>
          <cell r="FV1309">
            <v>0</v>
          </cell>
          <cell r="FW1309">
            <v>0</v>
          </cell>
          <cell r="FX1309">
            <v>0</v>
          </cell>
          <cell r="FY1309">
            <v>0</v>
          </cell>
          <cell r="FZ1309">
            <v>0</v>
          </cell>
          <cell r="GA1309">
            <v>0</v>
          </cell>
          <cell r="GB1309">
            <v>0</v>
          </cell>
          <cell r="GC1309">
            <v>0</v>
          </cell>
          <cell r="GD1309">
            <v>0</v>
          </cell>
          <cell r="GE1309">
            <v>0</v>
          </cell>
          <cell r="GF1309">
            <v>0</v>
          </cell>
          <cell r="GG1309">
            <v>0</v>
          </cell>
          <cell r="GH1309">
            <v>0</v>
          </cell>
          <cell r="GI1309">
            <v>0</v>
          </cell>
          <cell r="GJ1309">
            <v>0</v>
          </cell>
          <cell r="GK1309">
            <v>0</v>
          </cell>
          <cell r="GL1309">
            <v>0</v>
          </cell>
          <cell r="GM1309">
            <v>0</v>
          </cell>
          <cell r="GN1309">
            <v>0</v>
          </cell>
          <cell r="GO1309">
            <v>0</v>
          </cell>
          <cell r="GP1309">
            <v>0</v>
          </cell>
          <cell r="GQ1309">
            <v>0</v>
          </cell>
          <cell r="GR1309">
            <v>0</v>
          </cell>
          <cell r="GS1309">
            <v>0</v>
          </cell>
          <cell r="GT1309">
            <v>0</v>
          </cell>
          <cell r="GU1309">
            <v>0</v>
          </cell>
          <cell r="GV1309">
            <v>0</v>
          </cell>
          <cell r="GW1309">
            <v>0</v>
          </cell>
          <cell r="GX1309">
            <v>0</v>
          </cell>
          <cell r="GY1309">
            <v>0</v>
          </cell>
          <cell r="GZ1309">
            <v>0</v>
          </cell>
          <cell r="HA1309">
            <v>0</v>
          </cell>
          <cell r="HB1309">
            <v>0</v>
          </cell>
          <cell r="HC1309">
            <v>0</v>
          </cell>
          <cell r="HD1309">
            <v>0</v>
          </cell>
          <cell r="HE1309">
            <v>0</v>
          </cell>
          <cell r="HF1309">
            <v>0</v>
          </cell>
          <cell r="HG1309">
            <v>0</v>
          </cell>
          <cell r="HH1309">
            <v>0</v>
          </cell>
          <cell r="HI1309">
            <v>0</v>
          </cell>
          <cell r="HJ1309">
            <v>0</v>
          </cell>
          <cell r="HK1309">
            <v>0</v>
          </cell>
          <cell r="HL1309">
            <v>0</v>
          </cell>
          <cell r="HM1309">
            <v>0</v>
          </cell>
          <cell r="HN1309">
            <v>0</v>
          </cell>
          <cell r="HO1309">
            <v>0</v>
          </cell>
          <cell r="HP1309">
            <v>0</v>
          </cell>
          <cell r="HQ1309">
            <v>0</v>
          </cell>
          <cell r="HR1309">
            <v>0</v>
          </cell>
          <cell r="HS1309">
            <v>0</v>
          </cell>
          <cell r="HT1309">
            <v>0</v>
          </cell>
          <cell r="HU1309">
            <v>0</v>
          </cell>
          <cell r="HV1309">
            <v>0</v>
          </cell>
          <cell r="HW1309">
            <v>0</v>
          </cell>
          <cell r="HX1309">
            <v>0</v>
          </cell>
          <cell r="HY1309">
            <v>0</v>
          </cell>
          <cell r="HZ1309">
            <v>0</v>
          </cell>
          <cell r="IA1309">
            <v>0</v>
          </cell>
          <cell r="IB1309">
            <v>0</v>
          </cell>
          <cell r="IC1309">
            <v>0</v>
          </cell>
          <cell r="ID1309">
            <v>0</v>
          </cell>
          <cell r="IE1309">
            <v>0</v>
          </cell>
          <cell r="IF1309">
            <v>0</v>
          </cell>
          <cell r="IG1309">
            <v>0</v>
          </cell>
          <cell r="IH1309">
            <v>0</v>
          </cell>
          <cell r="II1309">
            <v>0</v>
          </cell>
          <cell r="IJ1309">
            <v>0</v>
          </cell>
          <cell r="IK1309">
            <v>0</v>
          </cell>
          <cell r="IL1309">
            <v>0</v>
          </cell>
          <cell r="IM1309">
            <v>0</v>
          </cell>
          <cell r="IN1309">
            <v>0</v>
          </cell>
          <cell r="IO1309">
            <v>0</v>
          </cell>
          <cell r="IP1309">
            <v>0</v>
          </cell>
          <cell r="IQ1309">
            <v>0</v>
          </cell>
          <cell r="IR1309">
            <v>0</v>
          </cell>
          <cell r="IS1309">
            <v>0</v>
          </cell>
          <cell r="IT1309">
            <v>0</v>
          </cell>
          <cell r="IU1309">
            <v>0</v>
          </cell>
          <cell r="IV1309">
            <v>0</v>
          </cell>
          <cell r="IW1309">
            <v>0</v>
          </cell>
          <cell r="IX1309">
            <v>0</v>
          </cell>
          <cell r="IY1309">
            <v>0</v>
          </cell>
          <cell r="IZ1309">
            <v>0</v>
          </cell>
          <cell r="JA1309">
            <v>0</v>
          </cell>
          <cell r="JB1309">
            <v>0</v>
          </cell>
          <cell r="JC1309">
            <v>0</v>
          </cell>
          <cell r="JD1309">
            <v>0</v>
          </cell>
          <cell r="JE1309">
            <v>0</v>
          </cell>
          <cell r="JF1309">
            <v>0</v>
          </cell>
          <cell r="JG1309">
            <v>0</v>
          </cell>
          <cell r="JH1309">
            <v>0</v>
          </cell>
          <cell r="JI1309">
            <v>0</v>
          </cell>
          <cell r="JJ1309">
            <v>0</v>
          </cell>
          <cell r="JK1309">
            <v>0</v>
          </cell>
          <cell r="JL1309">
            <v>0</v>
          </cell>
          <cell r="JM1309">
            <v>0</v>
          </cell>
          <cell r="JN1309">
            <v>0</v>
          </cell>
          <cell r="JO1309">
            <v>0</v>
          </cell>
          <cell r="JP1309">
            <v>0</v>
          </cell>
          <cell r="JQ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  <cell r="BG1310">
            <v>0</v>
          </cell>
          <cell r="BH1310">
            <v>0</v>
          </cell>
          <cell r="BI1310">
            <v>0</v>
          </cell>
          <cell r="BJ1310">
            <v>0</v>
          </cell>
          <cell r="BK1310">
            <v>0</v>
          </cell>
          <cell r="BL1310">
            <v>0</v>
          </cell>
          <cell r="BM1310">
            <v>0</v>
          </cell>
          <cell r="BN1310">
            <v>0</v>
          </cell>
          <cell r="BO1310">
            <v>0</v>
          </cell>
          <cell r="BP1310">
            <v>0</v>
          </cell>
          <cell r="BQ1310">
            <v>0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0</v>
          </cell>
          <cell r="BW1310">
            <v>0</v>
          </cell>
          <cell r="BX1310">
            <v>0</v>
          </cell>
          <cell r="BY1310">
            <v>0</v>
          </cell>
          <cell r="BZ1310">
            <v>0</v>
          </cell>
          <cell r="CA1310">
            <v>0</v>
          </cell>
          <cell r="CB1310">
            <v>0</v>
          </cell>
          <cell r="CC1310">
            <v>0</v>
          </cell>
          <cell r="CD1310">
            <v>0</v>
          </cell>
          <cell r="CE1310">
            <v>0</v>
          </cell>
          <cell r="CF1310">
            <v>0</v>
          </cell>
          <cell r="CG1310">
            <v>0</v>
          </cell>
          <cell r="CH1310">
            <v>0</v>
          </cell>
          <cell r="CI1310">
            <v>0</v>
          </cell>
          <cell r="CJ1310">
            <v>0</v>
          </cell>
          <cell r="CK1310">
            <v>0</v>
          </cell>
          <cell r="CL1310">
            <v>0</v>
          </cell>
          <cell r="CM1310">
            <v>0</v>
          </cell>
          <cell r="CN1310">
            <v>0</v>
          </cell>
          <cell r="CO1310">
            <v>0</v>
          </cell>
          <cell r="CP1310">
            <v>0</v>
          </cell>
          <cell r="CQ1310">
            <v>0</v>
          </cell>
          <cell r="CR1310">
            <v>0</v>
          </cell>
          <cell r="CS1310">
            <v>0</v>
          </cell>
          <cell r="CT1310">
            <v>0</v>
          </cell>
          <cell r="CU1310">
            <v>0</v>
          </cell>
          <cell r="CV1310">
            <v>0</v>
          </cell>
          <cell r="CW1310">
            <v>0</v>
          </cell>
          <cell r="CX1310">
            <v>0</v>
          </cell>
          <cell r="CY1310">
            <v>0</v>
          </cell>
          <cell r="CZ1310">
            <v>0</v>
          </cell>
          <cell r="DA1310">
            <v>0</v>
          </cell>
          <cell r="DB1310">
            <v>0</v>
          </cell>
          <cell r="DC1310">
            <v>0</v>
          </cell>
          <cell r="DD1310">
            <v>0</v>
          </cell>
          <cell r="DE1310">
            <v>0</v>
          </cell>
          <cell r="DF1310">
            <v>0</v>
          </cell>
          <cell r="DG1310">
            <v>0</v>
          </cell>
          <cell r="DH1310">
            <v>0</v>
          </cell>
          <cell r="DI1310">
            <v>0</v>
          </cell>
          <cell r="DJ1310">
            <v>0</v>
          </cell>
          <cell r="DK1310">
            <v>0</v>
          </cell>
          <cell r="DL1310">
            <v>0</v>
          </cell>
          <cell r="DM1310">
            <v>0</v>
          </cell>
          <cell r="DN1310">
            <v>0</v>
          </cell>
          <cell r="DO1310">
            <v>0</v>
          </cell>
          <cell r="DP1310">
            <v>0</v>
          </cell>
          <cell r="DQ1310">
            <v>0</v>
          </cell>
          <cell r="DR1310">
            <v>0</v>
          </cell>
          <cell r="DS1310">
            <v>0</v>
          </cell>
          <cell r="DT1310">
            <v>0</v>
          </cell>
          <cell r="DU1310">
            <v>0</v>
          </cell>
          <cell r="DV1310">
            <v>0</v>
          </cell>
          <cell r="DW1310">
            <v>0</v>
          </cell>
          <cell r="DX1310">
            <v>0</v>
          </cell>
          <cell r="DY1310">
            <v>0</v>
          </cell>
          <cell r="DZ1310">
            <v>0</v>
          </cell>
          <cell r="EA1310">
            <v>0</v>
          </cell>
          <cell r="EB1310">
            <v>0</v>
          </cell>
          <cell r="EC1310">
            <v>0</v>
          </cell>
          <cell r="ED1310">
            <v>0</v>
          </cell>
          <cell r="EE1310">
            <v>0</v>
          </cell>
          <cell r="EF1310">
            <v>0</v>
          </cell>
          <cell r="EG1310">
            <v>0</v>
          </cell>
          <cell r="EH1310">
            <v>0</v>
          </cell>
          <cell r="EI1310">
            <v>0</v>
          </cell>
          <cell r="EJ1310">
            <v>0</v>
          </cell>
          <cell r="EK1310">
            <v>0</v>
          </cell>
          <cell r="EL1310">
            <v>0</v>
          </cell>
          <cell r="EM1310">
            <v>0</v>
          </cell>
          <cell r="EN1310">
            <v>0</v>
          </cell>
          <cell r="EO1310">
            <v>0</v>
          </cell>
          <cell r="EP1310">
            <v>0</v>
          </cell>
          <cell r="EQ1310">
            <v>0</v>
          </cell>
          <cell r="ER1310">
            <v>0</v>
          </cell>
          <cell r="ES1310">
            <v>0</v>
          </cell>
          <cell r="ET1310">
            <v>0</v>
          </cell>
          <cell r="EU1310">
            <v>0</v>
          </cell>
          <cell r="EV1310">
            <v>0</v>
          </cell>
          <cell r="EW1310">
            <v>0</v>
          </cell>
          <cell r="EX1310">
            <v>0</v>
          </cell>
          <cell r="EY1310">
            <v>0</v>
          </cell>
          <cell r="EZ1310">
            <v>0</v>
          </cell>
          <cell r="FA1310">
            <v>0</v>
          </cell>
          <cell r="FB1310">
            <v>0</v>
          </cell>
          <cell r="FC1310">
            <v>0</v>
          </cell>
          <cell r="FD1310">
            <v>0</v>
          </cell>
          <cell r="FE1310">
            <v>0</v>
          </cell>
          <cell r="FF1310">
            <v>0</v>
          </cell>
          <cell r="FG1310">
            <v>0</v>
          </cell>
          <cell r="FH1310">
            <v>0</v>
          </cell>
          <cell r="FI1310">
            <v>0</v>
          </cell>
          <cell r="FJ1310">
            <v>0</v>
          </cell>
          <cell r="FK1310">
            <v>0</v>
          </cell>
          <cell r="FL1310">
            <v>0</v>
          </cell>
          <cell r="FM1310">
            <v>0</v>
          </cell>
          <cell r="FN1310">
            <v>0</v>
          </cell>
          <cell r="FO1310">
            <v>0</v>
          </cell>
          <cell r="FP1310">
            <v>0</v>
          </cell>
          <cell r="FQ1310">
            <v>0</v>
          </cell>
          <cell r="FR1310">
            <v>0</v>
          </cell>
          <cell r="FS1310">
            <v>0</v>
          </cell>
          <cell r="FT1310">
            <v>0</v>
          </cell>
          <cell r="FU1310">
            <v>0</v>
          </cell>
          <cell r="FV1310">
            <v>0</v>
          </cell>
          <cell r="FW1310">
            <v>0</v>
          </cell>
          <cell r="FX1310">
            <v>0</v>
          </cell>
          <cell r="FY1310">
            <v>0</v>
          </cell>
          <cell r="FZ1310">
            <v>0</v>
          </cell>
          <cell r="GA1310">
            <v>0</v>
          </cell>
          <cell r="GB1310">
            <v>0</v>
          </cell>
          <cell r="GC1310">
            <v>0</v>
          </cell>
          <cell r="GD1310">
            <v>0</v>
          </cell>
          <cell r="GE1310">
            <v>0</v>
          </cell>
          <cell r="GF1310">
            <v>0</v>
          </cell>
          <cell r="GG1310">
            <v>0</v>
          </cell>
          <cell r="GH1310">
            <v>0</v>
          </cell>
          <cell r="GI1310">
            <v>0</v>
          </cell>
          <cell r="GJ1310">
            <v>0</v>
          </cell>
          <cell r="GK1310">
            <v>0</v>
          </cell>
          <cell r="GL1310">
            <v>0</v>
          </cell>
          <cell r="GM1310">
            <v>0</v>
          </cell>
          <cell r="GN1310">
            <v>0</v>
          </cell>
          <cell r="GO1310">
            <v>0</v>
          </cell>
          <cell r="GP1310">
            <v>0</v>
          </cell>
          <cell r="GQ1310">
            <v>0</v>
          </cell>
          <cell r="GR1310">
            <v>0</v>
          </cell>
          <cell r="GS1310">
            <v>0</v>
          </cell>
          <cell r="GT1310">
            <v>0</v>
          </cell>
          <cell r="GU1310">
            <v>0</v>
          </cell>
          <cell r="GV1310">
            <v>0</v>
          </cell>
          <cell r="GW1310">
            <v>0</v>
          </cell>
          <cell r="GX1310">
            <v>0</v>
          </cell>
          <cell r="GY1310">
            <v>0</v>
          </cell>
          <cell r="GZ1310">
            <v>0</v>
          </cell>
          <cell r="HA1310">
            <v>0</v>
          </cell>
          <cell r="HB1310">
            <v>0</v>
          </cell>
          <cell r="HC1310">
            <v>0</v>
          </cell>
          <cell r="HD1310">
            <v>0</v>
          </cell>
          <cell r="HE1310">
            <v>0</v>
          </cell>
          <cell r="HF1310">
            <v>0</v>
          </cell>
          <cell r="HG1310">
            <v>0</v>
          </cell>
          <cell r="HH1310">
            <v>0</v>
          </cell>
          <cell r="HI1310">
            <v>0</v>
          </cell>
          <cell r="HJ1310">
            <v>0</v>
          </cell>
          <cell r="HK1310">
            <v>0</v>
          </cell>
          <cell r="HL1310">
            <v>0</v>
          </cell>
          <cell r="HM1310">
            <v>0</v>
          </cell>
          <cell r="HN1310">
            <v>0</v>
          </cell>
          <cell r="HO1310">
            <v>0</v>
          </cell>
          <cell r="HP1310">
            <v>0</v>
          </cell>
          <cell r="HQ1310">
            <v>0</v>
          </cell>
          <cell r="HR1310">
            <v>0</v>
          </cell>
          <cell r="HS1310">
            <v>0</v>
          </cell>
          <cell r="HT1310">
            <v>0</v>
          </cell>
          <cell r="HU1310">
            <v>0</v>
          </cell>
          <cell r="HV1310">
            <v>0</v>
          </cell>
          <cell r="HW1310">
            <v>0</v>
          </cell>
          <cell r="HX1310">
            <v>0</v>
          </cell>
          <cell r="HY1310">
            <v>0</v>
          </cell>
          <cell r="HZ1310">
            <v>0</v>
          </cell>
          <cell r="IA1310">
            <v>0</v>
          </cell>
          <cell r="IB1310">
            <v>0</v>
          </cell>
          <cell r="IC1310">
            <v>0</v>
          </cell>
          <cell r="ID1310">
            <v>0</v>
          </cell>
          <cell r="IE1310">
            <v>0</v>
          </cell>
          <cell r="IF1310">
            <v>0</v>
          </cell>
          <cell r="IG1310">
            <v>0</v>
          </cell>
          <cell r="IH1310">
            <v>0</v>
          </cell>
          <cell r="II1310">
            <v>0</v>
          </cell>
          <cell r="IJ1310">
            <v>0</v>
          </cell>
          <cell r="IK1310">
            <v>0</v>
          </cell>
          <cell r="IL1310">
            <v>0</v>
          </cell>
          <cell r="IM1310">
            <v>0</v>
          </cell>
          <cell r="IN1310">
            <v>0</v>
          </cell>
          <cell r="IO1310">
            <v>0</v>
          </cell>
          <cell r="IP1310">
            <v>0</v>
          </cell>
          <cell r="IQ1310">
            <v>0</v>
          </cell>
          <cell r="IR1310">
            <v>0</v>
          </cell>
          <cell r="IS1310">
            <v>0</v>
          </cell>
          <cell r="IT1310">
            <v>0</v>
          </cell>
          <cell r="IU1310">
            <v>0</v>
          </cell>
          <cell r="IV1310">
            <v>0</v>
          </cell>
          <cell r="IW1310">
            <v>0</v>
          </cell>
          <cell r="IX1310">
            <v>0</v>
          </cell>
          <cell r="IY1310">
            <v>0</v>
          </cell>
          <cell r="IZ1310">
            <v>0</v>
          </cell>
          <cell r="JA1310">
            <v>0</v>
          </cell>
          <cell r="JB1310">
            <v>0</v>
          </cell>
          <cell r="JC1310">
            <v>0</v>
          </cell>
          <cell r="JD1310">
            <v>0</v>
          </cell>
          <cell r="JE1310">
            <v>0</v>
          </cell>
          <cell r="JF1310">
            <v>0</v>
          </cell>
          <cell r="JG1310">
            <v>0</v>
          </cell>
          <cell r="JH1310">
            <v>0</v>
          </cell>
          <cell r="JI1310">
            <v>0</v>
          </cell>
          <cell r="JJ1310">
            <v>0</v>
          </cell>
          <cell r="JK1310">
            <v>0</v>
          </cell>
          <cell r="JL1310">
            <v>0</v>
          </cell>
          <cell r="JM1310">
            <v>0</v>
          </cell>
          <cell r="JN1310">
            <v>0</v>
          </cell>
          <cell r="JO1310">
            <v>0</v>
          </cell>
          <cell r="JP1310">
            <v>0</v>
          </cell>
          <cell r="JQ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  <cell r="BG1311">
            <v>0</v>
          </cell>
          <cell r="BH1311">
            <v>0</v>
          </cell>
          <cell r="BI1311">
            <v>0</v>
          </cell>
          <cell r="BJ1311">
            <v>0</v>
          </cell>
          <cell r="BK1311">
            <v>0</v>
          </cell>
          <cell r="BL1311">
            <v>0</v>
          </cell>
          <cell r="BM1311">
            <v>0</v>
          </cell>
          <cell r="BN1311">
            <v>0</v>
          </cell>
          <cell r="BO1311">
            <v>0</v>
          </cell>
          <cell r="BP1311">
            <v>0</v>
          </cell>
          <cell r="BQ1311">
            <v>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0</v>
          </cell>
          <cell r="BW1311">
            <v>0</v>
          </cell>
          <cell r="BX1311">
            <v>0</v>
          </cell>
          <cell r="BY1311">
            <v>0</v>
          </cell>
          <cell r="BZ1311">
            <v>0</v>
          </cell>
          <cell r="CA1311">
            <v>0</v>
          </cell>
          <cell r="CB1311">
            <v>0</v>
          </cell>
          <cell r="CC1311">
            <v>0</v>
          </cell>
          <cell r="CD1311">
            <v>0</v>
          </cell>
          <cell r="CE1311">
            <v>0</v>
          </cell>
          <cell r="CF1311">
            <v>0</v>
          </cell>
          <cell r="CG1311">
            <v>0</v>
          </cell>
          <cell r="CH1311">
            <v>0</v>
          </cell>
          <cell r="CI1311">
            <v>0</v>
          </cell>
          <cell r="CJ1311">
            <v>0</v>
          </cell>
          <cell r="CK1311">
            <v>0</v>
          </cell>
          <cell r="CL1311">
            <v>0</v>
          </cell>
          <cell r="CM1311">
            <v>0</v>
          </cell>
          <cell r="CN1311">
            <v>0</v>
          </cell>
          <cell r="CO1311">
            <v>0</v>
          </cell>
          <cell r="CP1311">
            <v>0</v>
          </cell>
          <cell r="CQ1311">
            <v>0</v>
          </cell>
          <cell r="CR1311">
            <v>0</v>
          </cell>
          <cell r="CS1311">
            <v>0</v>
          </cell>
          <cell r="CT1311">
            <v>0</v>
          </cell>
          <cell r="CU1311">
            <v>0</v>
          </cell>
          <cell r="CV1311">
            <v>0</v>
          </cell>
          <cell r="CW1311">
            <v>0</v>
          </cell>
          <cell r="CX1311">
            <v>0</v>
          </cell>
          <cell r="CY1311">
            <v>0</v>
          </cell>
          <cell r="CZ1311">
            <v>0</v>
          </cell>
          <cell r="DA1311">
            <v>0</v>
          </cell>
          <cell r="DB1311">
            <v>0</v>
          </cell>
          <cell r="DC1311">
            <v>0</v>
          </cell>
          <cell r="DD1311">
            <v>0</v>
          </cell>
          <cell r="DE1311">
            <v>0</v>
          </cell>
          <cell r="DF1311">
            <v>0</v>
          </cell>
          <cell r="DG1311">
            <v>0</v>
          </cell>
          <cell r="DH1311">
            <v>0</v>
          </cell>
          <cell r="DI1311">
            <v>0</v>
          </cell>
          <cell r="DJ1311">
            <v>0</v>
          </cell>
          <cell r="DK1311">
            <v>0</v>
          </cell>
          <cell r="DL1311">
            <v>0</v>
          </cell>
          <cell r="DM1311">
            <v>0</v>
          </cell>
          <cell r="DN1311">
            <v>0</v>
          </cell>
          <cell r="DO1311">
            <v>0</v>
          </cell>
          <cell r="DP1311">
            <v>0</v>
          </cell>
          <cell r="DQ1311">
            <v>0</v>
          </cell>
          <cell r="DR1311">
            <v>0</v>
          </cell>
          <cell r="DS1311">
            <v>0</v>
          </cell>
          <cell r="DT1311">
            <v>0</v>
          </cell>
          <cell r="DU1311">
            <v>0</v>
          </cell>
          <cell r="DV1311">
            <v>0</v>
          </cell>
          <cell r="DW1311">
            <v>0</v>
          </cell>
          <cell r="DX1311">
            <v>0</v>
          </cell>
          <cell r="DY1311">
            <v>0</v>
          </cell>
          <cell r="DZ1311">
            <v>0</v>
          </cell>
          <cell r="EA1311">
            <v>0</v>
          </cell>
          <cell r="EB1311">
            <v>0</v>
          </cell>
          <cell r="EC1311">
            <v>0</v>
          </cell>
          <cell r="ED1311">
            <v>0</v>
          </cell>
          <cell r="EE1311">
            <v>0</v>
          </cell>
          <cell r="EF1311">
            <v>0</v>
          </cell>
          <cell r="EG1311">
            <v>0</v>
          </cell>
          <cell r="EH1311">
            <v>0</v>
          </cell>
          <cell r="EI1311">
            <v>0</v>
          </cell>
          <cell r="EJ1311">
            <v>0</v>
          </cell>
          <cell r="EK1311">
            <v>0</v>
          </cell>
          <cell r="EL1311">
            <v>0</v>
          </cell>
          <cell r="EM1311">
            <v>0</v>
          </cell>
          <cell r="EN1311">
            <v>0</v>
          </cell>
          <cell r="EO1311">
            <v>0</v>
          </cell>
          <cell r="EP1311">
            <v>0</v>
          </cell>
          <cell r="EQ1311">
            <v>0</v>
          </cell>
          <cell r="ER1311">
            <v>0</v>
          </cell>
          <cell r="ES1311">
            <v>0</v>
          </cell>
          <cell r="ET1311">
            <v>0</v>
          </cell>
          <cell r="EU1311">
            <v>0</v>
          </cell>
          <cell r="EV1311">
            <v>0</v>
          </cell>
          <cell r="EW1311">
            <v>0</v>
          </cell>
          <cell r="EX1311">
            <v>0</v>
          </cell>
          <cell r="EY1311">
            <v>0</v>
          </cell>
          <cell r="EZ1311">
            <v>0</v>
          </cell>
          <cell r="FA1311">
            <v>0</v>
          </cell>
          <cell r="FB1311">
            <v>0</v>
          </cell>
          <cell r="FC1311">
            <v>0</v>
          </cell>
          <cell r="FD1311">
            <v>0</v>
          </cell>
          <cell r="FE1311">
            <v>0</v>
          </cell>
          <cell r="FF1311">
            <v>0</v>
          </cell>
          <cell r="FG1311">
            <v>0</v>
          </cell>
          <cell r="FH1311">
            <v>0</v>
          </cell>
          <cell r="FI1311">
            <v>0</v>
          </cell>
          <cell r="FJ1311">
            <v>0</v>
          </cell>
          <cell r="FK1311">
            <v>0</v>
          </cell>
          <cell r="FL1311">
            <v>0</v>
          </cell>
          <cell r="FM1311">
            <v>0</v>
          </cell>
          <cell r="FN1311">
            <v>0</v>
          </cell>
          <cell r="FO1311">
            <v>0</v>
          </cell>
          <cell r="FP1311">
            <v>0</v>
          </cell>
          <cell r="FQ1311">
            <v>0</v>
          </cell>
          <cell r="FR1311">
            <v>0</v>
          </cell>
          <cell r="FS1311">
            <v>0</v>
          </cell>
          <cell r="FT1311">
            <v>0</v>
          </cell>
          <cell r="FU1311">
            <v>0</v>
          </cell>
          <cell r="FV1311">
            <v>0</v>
          </cell>
          <cell r="FW1311">
            <v>0</v>
          </cell>
          <cell r="FX1311">
            <v>0</v>
          </cell>
          <cell r="FY1311">
            <v>0</v>
          </cell>
          <cell r="FZ1311">
            <v>0</v>
          </cell>
          <cell r="GA1311">
            <v>0</v>
          </cell>
          <cell r="GB1311">
            <v>0</v>
          </cell>
          <cell r="GC1311">
            <v>0</v>
          </cell>
          <cell r="GD1311">
            <v>0</v>
          </cell>
          <cell r="GE1311">
            <v>0</v>
          </cell>
          <cell r="GF1311">
            <v>0</v>
          </cell>
          <cell r="GG1311">
            <v>0</v>
          </cell>
          <cell r="GH1311">
            <v>0</v>
          </cell>
          <cell r="GI1311">
            <v>0</v>
          </cell>
          <cell r="GJ1311">
            <v>0</v>
          </cell>
          <cell r="GK1311">
            <v>0</v>
          </cell>
          <cell r="GL1311">
            <v>0</v>
          </cell>
          <cell r="GM1311">
            <v>0</v>
          </cell>
          <cell r="GN1311">
            <v>0</v>
          </cell>
          <cell r="GO1311">
            <v>0</v>
          </cell>
          <cell r="GP1311">
            <v>0</v>
          </cell>
          <cell r="GQ1311">
            <v>0</v>
          </cell>
          <cell r="GR1311">
            <v>0</v>
          </cell>
          <cell r="GS1311">
            <v>0</v>
          </cell>
          <cell r="GT1311">
            <v>0</v>
          </cell>
          <cell r="GU1311">
            <v>0</v>
          </cell>
          <cell r="GV1311">
            <v>0</v>
          </cell>
          <cell r="GW1311">
            <v>0</v>
          </cell>
          <cell r="GX1311">
            <v>0</v>
          </cell>
          <cell r="GY1311">
            <v>0</v>
          </cell>
          <cell r="GZ1311">
            <v>0</v>
          </cell>
          <cell r="HA1311">
            <v>0</v>
          </cell>
          <cell r="HB1311">
            <v>0</v>
          </cell>
          <cell r="HC1311">
            <v>0</v>
          </cell>
          <cell r="HD1311">
            <v>0</v>
          </cell>
          <cell r="HE1311">
            <v>0</v>
          </cell>
          <cell r="HF1311">
            <v>0</v>
          </cell>
          <cell r="HG1311">
            <v>0</v>
          </cell>
          <cell r="HH1311">
            <v>0</v>
          </cell>
          <cell r="HI1311">
            <v>0</v>
          </cell>
          <cell r="HJ1311">
            <v>0</v>
          </cell>
          <cell r="HK1311">
            <v>0</v>
          </cell>
          <cell r="HL1311">
            <v>0</v>
          </cell>
          <cell r="HM1311">
            <v>0</v>
          </cell>
          <cell r="HN1311">
            <v>0</v>
          </cell>
          <cell r="HO1311">
            <v>0</v>
          </cell>
          <cell r="HP1311">
            <v>0</v>
          </cell>
          <cell r="HQ1311">
            <v>0</v>
          </cell>
          <cell r="HR1311">
            <v>0</v>
          </cell>
          <cell r="HS1311">
            <v>0</v>
          </cell>
          <cell r="HT1311">
            <v>0</v>
          </cell>
          <cell r="HU1311">
            <v>0</v>
          </cell>
          <cell r="HV1311">
            <v>0</v>
          </cell>
          <cell r="HW1311">
            <v>0</v>
          </cell>
          <cell r="HX1311">
            <v>0</v>
          </cell>
          <cell r="HY1311">
            <v>0</v>
          </cell>
          <cell r="HZ1311">
            <v>0</v>
          </cell>
          <cell r="IA1311">
            <v>0</v>
          </cell>
          <cell r="IB1311">
            <v>0</v>
          </cell>
          <cell r="IC1311">
            <v>0</v>
          </cell>
          <cell r="ID1311">
            <v>0</v>
          </cell>
          <cell r="IE1311">
            <v>0</v>
          </cell>
          <cell r="IF1311">
            <v>0</v>
          </cell>
          <cell r="IG1311">
            <v>0</v>
          </cell>
          <cell r="IH1311">
            <v>0</v>
          </cell>
          <cell r="II1311">
            <v>0</v>
          </cell>
          <cell r="IJ1311">
            <v>0</v>
          </cell>
          <cell r="IK1311">
            <v>0</v>
          </cell>
          <cell r="IL1311">
            <v>0</v>
          </cell>
          <cell r="IM1311">
            <v>0</v>
          </cell>
          <cell r="IN1311">
            <v>0</v>
          </cell>
          <cell r="IO1311">
            <v>0</v>
          </cell>
          <cell r="IP1311">
            <v>0</v>
          </cell>
          <cell r="IQ1311">
            <v>0</v>
          </cell>
          <cell r="IR1311">
            <v>0</v>
          </cell>
          <cell r="IS1311">
            <v>0</v>
          </cell>
          <cell r="IT1311">
            <v>0</v>
          </cell>
          <cell r="IU1311">
            <v>0</v>
          </cell>
          <cell r="IV1311">
            <v>0</v>
          </cell>
          <cell r="IW1311">
            <v>0</v>
          </cell>
          <cell r="IX1311">
            <v>0</v>
          </cell>
          <cell r="IY1311">
            <v>0</v>
          </cell>
          <cell r="IZ1311">
            <v>0</v>
          </cell>
          <cell r="JA1311">
            <v>0</v>
          </cell>
          <cell r="JB1311">
            <v>0</v>
          </cell>
          <cell r="JC1311">
            <v>0</v>
          </cell>
          <cell r="JD1311">
            <v>0</v>
          </cell>
          <cell r="JE1311">
            <v>0</v>
          </cell>
          <cell r="JF1311">
            <v>0</v>
          </cell>
          <cell r="JG1311">
            <v>0</v>
          </cell>
          <cell r="JH1311">
            <v>0</v>
          </cell>
          <cell r="JI1311">
            <v>0</v>
          </cell>
          <cell r="JJ1311">
            <v>0</v>
          </cell>
          <cell r="JK1311">
            <v>0</v>
          </cell>
          <cell r="JL1311">
            <v>0</v>
          </cell>
          <cell r="JM1311">
            <v>0</v>
          </cell>
          <cell r="JN1311">
            <v>0</v>
          </cell>
          <cell r="JO1311">
            <v>0</v>
          </cell>
          <cell r="JP1311">
            <v>0</v>
          </cell>
          <cell r="JQ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G1312">
            <v>0</v>
          </cell>
          <cell r="BH1312">
            <v>0</v>
          </cell>
          <cell r="BI1312">
            <v>0</v>
          </cell>
          <cell r="BJ1312">
            <v>0</v>
          </cell>
          <cell r="BK1312">
            <v>0</v>
          </cell>
          <cell r="BL1312">
            <v>0</v>
          </cell>
          <cell r="BM1312">
            <v>0</v>
          </cell>
          <cell r="BN1312">
            <v>0</v>
          </cell>
          <cell r="BO1312">
            <v>0</v>
          </cell>
          <cell r="BP1312">
            <v>0</v>
          </cell>
          <cell r="BQ1312">
            <v>0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0</v>
          </cell>
          <cell r="BW1312">
            <v>0</v>
          </cell>
          <cell r="BX1312">
            <v>0</v>
          </cell>
          <cell r="BY1312">
            <v>0</v>
          </cell>
          <cell r="BZ1312">
            <v>0</v>
          </cell>
          <cell r="CA1312">
            <v>0</v>
          </cell>
          <cell r="CB1312">
            <v>0</v>
          </cell>
          <cell r="CC1312">
            <v>0</v>
          </cell>
          <cell r="CD1312">
            <v>0</v>
          </cell>
          <cell r="CE1312">
            <v>0</v>
          </cell>
          <cell r="CF1312">
            <v>0</v>
          </cell>
          <cell r="CG1312">
            <v>0</v>
          </cell>
          <cell r="CH1312">
            <v>0</v>
          </cell>
          <cell r="CI1312">
            <v>0</v>
          </cell>
          <cell r="CJ1312">
            <v>0</v>
          </cell>
          <cell r="CK1312">
            <v>0</v>
          </cell>
          <cell r="CL1312">
            <v>0</v>
          </cell>
          <cell r="CM1312">
            <v>0</v>
          </cell>
          <cell r="CN1312">
            <v>0</v>
          </cell>
          <cell r="CO1312">
            <v>0</v>
          </cell>
          <cell r="CP1312">
            <v>0</v>
          </cell>
          <cell r="CQ1312">
            <v>0</v>
          </cell>
          <cell r="CR1312">
            <v>0</v>
          </cell>
          <cell r="CS1312">
            <v>0</v>
          </cell>
          <cell r="CT1312">
            <v>0</v>
          </cell>
          <cell r="CU1312">
            <v>0</v>
          </cell>
          <cell r="CV1312">
            <v>0</v>
          </cell>
          <cell r="CW1312">
            <v>0</v>
          </cell>
          <cell r="CX1312">
            <v>0</v>
          </cell>
          <cell r="CY1312">
            <v>0</v>
          </cell>
          <cell r="CZ1312">
            <v>0</v>
          </cell>
          <cell r="DA1312">
            <v>0</v>
          </cell>
          <cell r="DB1312">
            <v>0</v>
          </cell>
          <cell r="DC1312">
            <v>0</v>
          </cell>
          <cell r="DD1312">
            <v>0</v>
          </cell>
          <cell r="DE1312">
            <v>0</v>
          </cell>
          <cell r="DF1312">
            <v>0</v>
          </cell>
          <cell r="DG1312">
            <v>0</v>
          </cell>
          <cell r="DH1312">
            <v>0</v>
          </cell>
          <cell r="DI1312">
            <v>0</v>
          </cell>
          <cell r="DJ1312">
            <v>0</v>
          </cell>
          <cell r="DK1312">
            <v>0</v>
          </cell>
          <cell r="DL1312">
            <v>0</v>
          </cell>
          <cell r="DM1312">
            <v>0</v>
          </cell>
          <cell r="DN1312">
            <v>0</v>
          </cell>
          <cell r="DO1312">
            <v>0</v>
          </cell>
          <cell r="DP1312">
            <v>0</v>
          </cell>
          <cell r="DQ1312">
            <v>0</v>
          </cell>
          <cell r="DR1312">
            <v>0</v>
          </cell>
          <cell r="DS1312">
            <v>0</v>
          </cell>
          <cell r="DT1312">
            <v>0</v>
          </cell>
          <cell r="DU1312">
            <v>0</v>
          </cell>
          <cell r="DV1312">
            <v>0</v>
          </cell>
          <cell r="DW1312">
            <v>0</v>
          </cell>
          <cell r="DX1312">
            <v>0</v>
          </cell>
          <cell r="DY1312">
            <v>0</v>
          </cell>
          <cell r="DZ1312">
            <v>0</v>
          </cell>
          <cell r="EA1312">
            <v>0</v>
          </cell>
          <cell r="EB1312">
            <v>0</v>
          </cell>
          <cell r="EC1312">
            <v>0</v>
          </cell>
          <cell r="ED1312">
            <v>0</v>
          </cell>
          <cell r="EE1312">
            <v>0</v>
          </cell>
          <cell r="EF1312">
            <v>0</v>
          </cell>
          <cell r="EG1312">
            <v>0</v>
          </cell>
          <cell r="EH1312">
            <v>0</v>
          </cell>
          <cell r="EI1312">
            <v>0</v>
          </cell>
          <cell r="EJ1312">
            <v>0</v>
          </cell>
          <cell r="EK1312">
            <v>0</v>
          </cell>
          <cell r="EL1312">
            <v>0</v>
          </cell>
          <cell r="EM1312">
            <v>0</v>
          </cell>
          <cell r="EN1312">
            <v>0</v>
          </cell>
          <cell r="EO1312">
            <v>0</v>
          </cell>
          <cell r="EP1312">
            <v>0</v>
          </cell>
          <cell r="EQ1312">
            <v>0</v>
          </cell>
          <cell r="ER1312">
            <v>0</v>
          </cell>
          <cell r="ES1312">
            <v>0</v>
          </cell>
          <cell r="ET1312">
            <v>0</v>
          </cell>
          <cell r="EU1312">
            <v>0</v>
          </cell>
          <cell r="EV1312">
            <v>0</v>
          </cell>
          <cell r="EW1312">
            <v>0</v>
          </cell>
          <cell r="EX1312">
            <v>0</v>
          </cell>
          <cell r="EY1312">
            <v>0</v>
          </cell>
          <cell r="EZ1312">
            <v>0</v>
          </cell>
          <cell r="FA1312">
            <v>0</v>
          </cell>
          <cell r="FB1312">
            <v>0</v>
          </cell>
          <cell r="FC1312">
            <v>0</v>
          </cell>
          <cell r="FD1312">
            <v>0</v>
          </cell>
          <cell r="FE1312">
            <v>0</v>
          </cell>
          <cell r="FF1312">
            <v>0</v>
          </cell>
          <cell r="FG1312">
            <v>0</v>
          </cell>
          <cell r="FH1312">
            <v>0</v>
          </cell>
          <cell r="FI1312">
            <v>0</v>
          </cell>
          <cell r="FJ1312">
            <v>0</v>
          </cell>
          <cell r="FK1312">
            <v>0</v>
          </cell>
          <cell r="FL1312">
            <v>0</v>
          </cell>
          <cell r="FM1312">
            <v>0</v>
          </cell>
          <cell r="FN1312">
            <v>0</v>
          </cell>
          <cell r="FO1312">
            <v>0</v>
          </cell>
          <cell r="FP1312">
            <v>0</v>
          </cell>
          <cell r="FQ1312">
            <v>0</v>
          </cell>
          <cell r="FR1312">
            <v>0</v>
          </cell>
          <cell r="FS1312">
            <v>0</v>
          </cell>
          <cell r="FT1312">
            <v>0</v>
          </cell>
          <cell r="FU1312">
            <v>0</v>
          </cell>
          <cell r="FV1312">
            <v>0</v>
          </cell>
          <cell r="FW1312">
            <v>0</v>
          </cell>
          <cell r="FX1312">
            <v>0</v>
          </cell>
          <cell r="FY1312">
            <v>0</v>
          </cell>
          <cell r="FZ1312">
            <v>0</v>
          </cell>
          <cell r="GA1312">
            <v>0</v>
          </cell>
          <cell r="GB1312">
            <v>0</v>
          </cell>
          <cell r="GC1312">
            <v>0</v>
          </cell>
          <cell r="GD1312">
            <v>0</v>
          </cell>
          <cell r="GE1312">
            <v>0</v>
          </cell>
          <cell r="GF1312">
            <v>0</v>
          </cell>
          <cell r="GG1312">
            <v>0</v>
          </cell>
          <cell r="GH1312">
            <v>0</v>
          </cell>
          <cell r="GI1312">
            <v>0</v>
          </cell>
          <cell r="GJ1312">
            <v>0</v>
          </cell>
          <cell r="GK1312">
            <v>0</v>
          </cell>
          <cell r="GL1312">
            <v>0</v>
          </cell>
          <cell r="GM1312">
            <v>0</v>
          </cell>
          <cell r="GN1312">
            <v>0</v>
          </cell>
          <cell r="GO1312">
            <v>0</v>
          </cell>
          <cell r="GP1312">
            <v>0</v>
          </cell>
          <cell r="GQ1312">
            <v>0</v>
          </cell>
          <cell r="GR1312">
            <v>0</v>
          </cell>
          <cell r="GS1312">
            <v>0</v>
          </cell>
          <cell r="GT1312">
            <v>0</v>
          </cell>
          <cell r="GU1312">
            <v>0</v>
          </cell>
          <cell r="GV1312">
            <v>0</v>
          </cell>
          <cell r="GW1312">
            <v>0</v>
          </cell>
          <cell r="GX1312">
            <v>0</v>
          </cell>
          <cell r="GY1312">
            <v>0</v>
          </cell>
          <cell r="GZ1312">
            <v>0</v>
          </cell>
          <cell r="HA1312">
            <v>0</v>
          </cell>
          <cell r="HB1312">
            <v>0</v>
          </cell>
          <cell r="HC1312">
            <v>0</v>
          </cell>
          <cell r="HD1312">
            <v>0</v>
          </cell>
          <cell r="HE1312">
            <v>0</v>
          </cell>
          <cell r="HF1312">
            <v>0</v>
          </cell>
          <cell r="HG1312">
            <v>0</v>
          </cell>
          <cell r="HH1312">
            <v>0</v>
          </cell>
          <cell r="HI1312">
            <v>0</v>
          </cell>
          <cell r="HJ1312">
            <v>0</v>
          </cell>
          <cell r="HK1312">
            <v>0</v>
          </cell>
          <cell r="HL1312">
            <v>0</v>
          </cell>
          <cell r="HM1312">
            <v>0</v>
          </cell>
          <cell r="HN1312">
            <v>0</v>
          </cell>
          <cell r="HO1312">
            <v>0</v>
          </cell>
          <cell r="HP1312">
            <v>0</v>
          </cell>
          <cell r="HQ1312">
            <v>0</v>
          </cell>
          <cell r="HR1312">
            <v>0</v>
          </cell>
          <cell r="HS1312">
            <v>0</v>
          </cell>
          <cell r="HT1312">
            <v>0</v>
          </cell>
          <cell r="HU1312">
            <v>0</v>
          </cell>
          <cell r="HV1312">
            <v>0</v>
          </cell>
          <cell r="HW1312">
            <v>0</v>
          </cell>
          <cell r="HX1312">
            <v>0</v>
          </cell>
          <cell r="HY1312">
            <v>0</v>
          </cell>
          <cell r="HZ1312">
            <v>0</v>
          </cell>
          <cell r="IA1312">
            <v>0</v>
          </cell>
          <cell r="IB1312">
            <v>0</v>
          </cell>
          <cell r="IC1312">
            <v>0</v>
          </cell>
          <cell r="ID1312">
            <v>0</v>
          </cell>
          <cell r="IE1312">
            <v>0</v>
          </cell>
          <cell r="IF1312">
            <v>0</v>
          </cell>
          <cell r="IG1312">
            <v>0</v>
          </cell>
          <cell r="IH1312">
            <v>0</v>
          </cell>
          <cell r="II1312">
            <v>0</v>
          </cell>
          <cell r="IJ1312">
            <v>0</v>
          </cell>
          <cell r="IK1312">
            <v>0</v>
          </cell>
          <cell r="IL1312">
            <v>0</v>
          </cell>
          <cell r="IM1312">
            <v>0</v>
          </cell>
          <cell r="IN1312">
            <v>0</v>
          </cell>
          <cell r="IO1312">
            <v>0</v>
          </cell>
          <cell r="IP1312">
            <v>0</v>
          </cell>
          <cell r="IQ1312">
            <v>0</v>
          </cell>
          <cell r="IR1312">
            <v>0</v>
          </cell>
          <cell r="IS1312">
            <v>0</v>
          </cell>
          <cell r="IT1312">
            <v>0</v>
          </cell>
          <cell r="IU1312">
            <v>0</v>
          </cell>
          <cell r="IV1312">
            <v>0</v>
          </cell>
          <cell r="IW1312">
            <v>0</v>
          </cell>
          <cell r="IX1312">
            <v>0</v>
          </cell>
          <cell r="IY1312">
            <v>0</v>
          </cell>
          <cell r="IZ1312">
            <v>0</v>
          </cell>
          <cell r="JA1312">
            <v>0</v>
          </cell>
          <cell r="JB1312">
            <v>0</v>
          </cell>
          <cell r="JC1312">
            <v>0</v>
          </cell>
          <cell r="JD1312">
            <v>0</v>
          </cell>
          <cell r="JE1312">
            <v>0</v>
          </cell>
          <cell r="JF1312">
            <v>0</v>
          </cell>
          <cell r="JG1312">
            <v>0</v>
          </cell>
          <cell r="JH1312">
            <v>0</v>
          </cell>
          <cell r="JI1312">
            <v>0</v>
          </cell>
          <cell r="JJ1312">
            <v>0</v>
          </cell>
          <cell r="JK1312">
            <v>0</v>
          </cell>
          <cell r="JL1312">
            <v>0</v>
          </cell>
          <cell r="JM1312">
            <v>0</v>
          </cell>
          <cell r="JN1312">
            <v>0</v>
          </cell>
          <cell r="JO1312">
            <v>0</v>
          </cell>
          <cell r="JP1312">
            <v>0</v>
          </cell>
          <cell r="JQ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G1313">
            <v>0</v>
          </cell>
          <cell r="BH1313">
            <v>0</v>
          </cell>
          <cell r="BI1313">
            <v>0</v>
          </cell>
          <cell r="BJ1313">
            <v>0</v>
          </cell>
          <cell r="BK1313">
            <v>0</v>
          </cell>
          <cell r="BL1313">
            <v>0</v>
          </cell>
          <cell r="BM1313">
            <v>0</v>
          </cell>
          <cell r="BN1313">
            <v>0</v>
          </cell>
          <cell r="BO1313">
            <v>0</v>
          </cell>
          <cell r="BP1313">
            <v>0</v>
          </cell>
          <cell r="BQ1313">
            <v>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0</v>
          </cell>
          <cell r="BW1313">
            <v>0</v>
          </cell>
          <cell r="BX1313">
            <v>0</v>
          </cell>
          <cell r="BY1313">
            <v>0</v>
          </cell>
          <cell r="BZ1313">
            <v>0</v>
          </cell>
          <cell r="CA1313">
            <v>0</v>
          </cell>
          <cell r="CB1313">
            <v>0</v>
          </cell>
          <cell r="CC1313">
            <v>0</v>
          </cell>
          <cell r="CD1313">
            <v>0</v>
          </cell>
          <cell r="CE1313">
            <v>0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0</v>
          </cell>
          <cell r="CK1313">
            <v>0</v>
          </cell>
          <cell r="CL1313">
            <v>0</v>
          </cell>
          <cell r="CM1313">
            <v>0</v>
          </cell>
          <cell r="CN1313">
            <v>0</v>
          </cell>
          <cell r="CO1313">
            <v>0</v>
          </cell>
          <cell r="CP1313">
            <v>0</v>
          </cell>
          <cell r="CQ1313">
            <v>0</v>
          </cell>
          <cell r="CR1313">
            <v>0</v>
          </cell>
          <cell r="CS1313">
            <v>0</v>
          </cell>
          <cell r="CT1313">
            <v>0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</v>
          </cell>
          <cell r="CZ1313">
            <v>0</v>
          </cell>
          <cell r="DA1313">
            <v>0</v>
          </cell>
          <cell r="DB1313">
            <v>0</v>
          </cell>
          <cell r="DC1313">
            <v>0</v>
          </cell>
          <cell r="DD1313">
            <v>0</v>
          </cell>
          <cell r="DE1313">
            <v>0</v>
          </cell>
          <cell r="DF1313">
            <v>0</v>
          </cell>
          <cell r="DG1313">
            <v>0</v>
          </cell>
          <cell r="DH1313">
            <v>0</v>
          </cell>
          <cell r="DI1313">
            <v>0</v>
          </cell>
          <cell r="DJ1313">
            <v>0</v>
          </cell>
          <cell r="DK1313">
            <v>0</v>
          </cell>
          <cell r="DL1313">
            <v>0</v>
          </cell>
          <cell r="DM1313">
            <v>0</v>
          </cell>
          <cell r="DN1313">
            <v>0</v>
          </cell>
          <cell r="DO1313">
            <v>0</v>
          </cell>
          <cell r="DP1313">
            <v>0</v>
          </cell>
          <cell r="DQ1313">
            <v>0</v>
          </cell>
          <cell r="DR1313">
            <v>0</v>
          </cell>
          <cell r="DS1313">
            <v>0</v>
          </cell>
          <cell r="DT1313">
            <v>0</v>
          </cell>
          <cell r="DU1313">
            <v>0</v>
          </cell>
          <cell r="DV1313">
            <v>0</v>
          </cell>
          <cell r="DW1313">
            <v>0</v>
          </cell>
          <cell r="DX1313">
            <v>0</v>
          </cell>
          <cell r="DY1313">
            <v>0</v>
          </cell>
          <cell r="DZ1313">
            <v>0</v>
          </cell>
          <cell r="EA1313">
            <v>0</v>
          </cell>
          <cell r="EB1313">
            <v>0</v>
          </cell>
          <cell r="EC1313">
            <v>0</v>
          </cell>
          <cell r="ED1313">
            <v>0</v>
          </cell>
          <cell r="EE1313">
            <v>0</v>
          </cell>
          <cell r="EF1313">
            <v>0</v>
          </cell>
          <cell r="EG1313">
            <v>0</v>
          </cell>
          <cell r="EH1313">
            <v>0</v>
          </cell>
          <cell r="EI1313">
            <v>0</v>
          </cell>
          <cell r="EJ1313">
            <v>0</v>
          </cell>
          <cell r="EK1313">
            <v>0</v>
          </cell>
          <cell r="EL1313">
            <v>0</v>
          </cell>
          <cell r="EM1313">
            <v>0</v>
          </cell>
          <cell r="EN1313">
            <v>0</v>
          </cell>
          <cell r="EO1313">
            <v>0</v>
          </cell>
          <cell r="EP1313">
            <v>0</v>
          </cell>
          <cell r="EQ1313">
            <v>0</v>
          </cell>
          <cell r="ER1313">
            <v>0</v>
          </cell>
          <cell r="ES1313">
            <v>0</v>
          </cell>
          <cell r="ET1313">
            <v>0</v>
          </cell>
          <cell r="EU1313">
            <v>0</v>
          </cell>
          <cell r="EV1313">
            <v>0</v>
          </cell>
          <cell r="EW1313">
            <v>0</v>
          </cell>
          <cell r="EX1313">
            <v>0</v>
          </cell>
          <cell r="EY1313">
            <v>0</v>
          </cell>
          <cell r="EZ1313">
            <v>0</v>
          </cell>
          <cell r="FA1313">
            <v>0</v>
          </cell>
          <cell r="FB1313">
            <v>0</v>
          </cell>
          <cell r="FC1313">
            <v>0</v>
          </cell>
          <cell r="FD1313">
            <v>0</v>
          </cell>
          <cell r="FE1313">
            <v>0</v>
          </cell>
          <cell r="FF1313">
            <v>0</v>
          </cell>
          <cell r="FG1313">
            <v>0</v>
          </cell>
          <cell r="FH1313">
            <v>0</v>
          </cell>
          <cell r="FI1313">
            <v>0</v>
          </cell>
          <cell r="FJ1313">
            <v>0</v>
          </cell>
          <cell r="FK1313">
            <v>0</v>
          </cell>
          <cell r="FL1313">
            <v>0</v>
          </cell>
          <cell r="FM1313">
            <v>0</v>
          </cell>
          <cell r="FN1313">
            <v>0</v>
          </cell>
          <cell r="FO1313">
            <v>0</v>
          </cell>
          <cell r="FP1313">
            <v>0</v>
          </cell>
          <cell r="FQ1313">
            <v>0</v>
          </cell>
          <cell r="FR1313">
            <v>0</v>
          </cell>
          <cell r="FS1313">
            <v>0</v>
          </cell>
          <cell r="FT1313">
            <v>0</v>
          </cell>
          <cell r="FU1313">
            <v>0</v>
          </cell>
          <cell r="FV1313">
            <v>0</v>
          </cell>
          <cell r="FW1313">
            <v>0</v>
          </cell>
          <cell r="FX1313">
            <v>0</v>
          </cell>
          <cell r="FY1313">
            <v>0</v>
          </cell>
          <cell r="FZ1313">
            <v>0</v>
          </cell>
          <cell r="GA1313">
            <v>0</v>
          </cell>
          <cell r="GB1313">
            <v>0</v>
          </cell>
          <cell r="GC1313">
            <v>0</v>
          </cell>
          <cell r="GD1313">
            <v>0</v>
          </cell>
          <cell r="GE1313">
            <v>0</v>
          </cell>
          <cell r="GF1313">
            <v>0</v>
          </cell>
          <cell r="GG1313">
            <v>0</v>
          </cell>
          <cell r="GH1313">
            <v>0</v>
          </cell>
          <cell r="GI1313">
            <v>0</v>
          </cell>
          <cell r="GJ1313">
            <v>0</v>
          </cell>
          <cell r="GK1313">
            <v>0</v>
          </cell>
          <cell r="GL1313">
            <v>0</v>
          </cell>
          <cell r="GM1313">
            <v>0</v>
          </cell>
          <cell r="GN1313">
            <v>0</v>
          </cell>
          <cell r="GO1313">
            <v>0</v>
          </cell>
          <cell r="GP1313">
            <v>0</v>
          </cell>
          <cell r="GQ1313">
            <v>0</v>
          </cell>
          <cell r="GR1313">
            <v>0</v>
          </cell>
          <cell r="GS1313">
            <v>0</v>
          </cell>
          <cell r="GT1313">
            <v>0</v>
          </cell>
          <cell r="GU1313">
            <v>0</v>
          </cell>
          <cell r="GV1313">
            <v>0</v>
          </cell>
          <cell r="GW1313">
            <v>0</v>
          </cell>
          <cell r="GX1313">
            <v>0</v>
          </cell>
          <cell r="GY1313">
            <v>0</v>
          </cell>
          <cell r="GZ1313">
            <v>0</v>
          </cell>
          <cell r="HA1313">
            <v>0</v>
          </cell>
          <cell r="HB1313">
            <v>0</v>
          </cell>
          <cell r="HC1313">
            <v>0</v>
          </cell>
          <cell r="HD1313">
            <v>0</v>
          </cell>
          <cell r="HE1313">
            <v>0</v>
          </cell>
          <cell r="HF1313">
            <v>0</v>
          </cell>
          <cell r="HG1313">
            <v>0</v>
          </cell>
          <cell r="HH1313">
            <v>0</v>
          </cell>
          <cell r="HI1313">
            <v>0</v>
          </cell>
          <cell r="HJ1313">
            <v>0</v>
          </cell>
          <cell r="HK1313">
            <v>0</v>
          </cell>
          <cell r="HL1313">
            <v>0</v>
          </cell>
          <cell r="HM1313">
            <v>0</v>
          </cell>
          <cell r="HN1313">
            <v>0</v>
          </cell>
          <cell r="HO1313">
            <v>0</v>
          </cell>
          <cell r="HP1313">
            <v>0</v>
          </cell>
          <cell r="HQ1313">
            <v>0</v>
          </cell>
          <cell r="HR1313">
            <v>0</v>
          </cell>
          <cell r="HS1313">
            <v>0</v>
          </cell>
          <cell r="HT1313">
            <v>0</v>
          </cell>
          <cell r="HU1313">
            <v>0</v>
          </cell>
          <cell r="HV1313">
            <v>0</v>
          </cell>
          <cell r="HW1313">
            <v>0</v>
          </cell>
          <cell r="HX1313">
            <v>0</v>
          </cell>
          <cell r="HY1313">
            <v>0</v>
          </cell>
          <cell r="HZ1313">
            <v>0</v>
          </cell>
          <cell r="IA1313">
            <v>0</v>
          </cell>
          <cell r="IB1313">
            <v>0</v>
          </cell>
          <cell r="IC1313">
            <v>0</v>
          </cell>
          <cell r="ID1313">
            <v>0</v>
          </cell>
          <cell r="IE1313">
            <v>0</v>
          </cell>
          <cell r="IF1313">
            <v>0</v>
          </cell>
          <cell r="IG1313">
            <v>0</v>
          </cell>
          <cell r="IH1313">
            <v>0</v>
          </cell>
          <cell r="II1313">
            <v>0</v>
          </cell>
          <cell r="IJ1313">
            <v>0</v>
          </cell>
          <cell r="IK1313">
            <v>0</v>
          </cell>
          <cell r="IL1313">
            <v>0</v>
          </cell>
          <cell r="IM1313">
            <v>0</v>
          </cell>
          <cell r="IN1313">
            <v>0</v>
          </cell>
          <cell r="IO1313">
            <v>0</v>
          </cell>
          <cell r="IP1313">
            <v>0</v>
          </cell>
          <cell r="IQ1313">
            <v>0</v>
          </cell>
          <cell r="IR1313">
            <v>0</v>
          </cell>
          <cell r="IS1313">
            <v>0</v>
          </cell>
          <cell r="IT1313">
            <v>0</v>
          </cell>
          <cell r="IU1313">
            <v>0</v>
          </cell>
          <cell r="IV1313">
            <v>0</v>
          </cell>
          <cell r="IW1313">
            <v>0</v>
          </cell>
          <cell r="IX1313">
            <v>0</v>
          </cell>
          <cell r="IY1313">
            <v>0</v>
          </cell>
          <cell r="IZ1313">
            <v>0</v>
          </cell>
          <cell r="JA1313">
            <v>0</v>
          </cell>
          <cell r="JB1313">
            <v>0</v>
          </cell>
          <cell r="JC1313">
            <v>0</v>
          </cell>
          <cell r="JD1313">
            <v>0</v>
          </cell>
          <cell r="JE1313">
            <v>0</v>
          </cell>
          <cell r="JF1313">
            <v>0</v>
          </cell>
          <cell r="JG1313">
            <v>0</v>
          </cell>
          <cell r="JH1313">
            <v>0</v>
          </cell>
          <cell r="JI1313">
            <v>0</v>
          </cell>
          <cell r="JJ1313">
            <v>0</v>
          </cell>
          <cell r="JK1313">
            <v>0</v>
          </cell>
          <cell r="JL1313">
            <v>0</v>
          </cell>
          <cell r="JM1313">
            <v>0</v>
          </cell>
          <cell r="JN1313">
            <v>0</v>
          </cell>
          <cell r="JO1313">
            <v>0</v>
          </cell>
          <cell r="JP1313">
            <v>0</v>
          </cell>
          <cell r="JQ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  <cell r="BJ1314">
            <v>0</v>
          </cell>
          <cell r="BK1314">
            <v>0</v>
          </cell>
          <cell r="BL1314">
            <v>0</v>
          </cell>
          <cell r="BM1314">
            <v>0</v>
          </cell>
          <cell r="BN1314">
            <v>0</v>
          </cell>
          <cell r="BO1314">
            <v>0</v>
          </cell>
          <cell r="BP1314">
            <v>0</v>
          </cell>
          <cell r="BQ1314">
            <v>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0</v>
          </cell>
          <cell r="BW1314">
            <v>0</v>
          </cell>
          <cell r="BX1314">
            <v>0</v>
          </cell>
          <cell r="BY1314">
            <v>0</v>
          </cell>
          <cell r="BZ1314">
            <v>0</v>
          </cell>
          <cell r="CA1314">
            <v>0</v>
          </cell>
          <cell r="CB1314">
            <v>0</v>
          </cell>
          <cell r="CC1314">
            <v>0</v>
          </cell>
          <cell r="CD1314">
            <v>0</v>
          </cell>
          <cell r="CE1314">
            <v>0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0</v>
          </cell>
          <cell r="CK1314">
            <v>0</v>
          </cell>
          <cell r="CL1314">
            <v>0</v>
          </cell>
          <cell r="CM1314">
            <v>0</v>
          </cell>
          <cell r="CN1314">
            <v>0</v>
          </cell>
          <cell r="CO1314">
            <v>0</v>
          </cell>
          <cell r="CP1314">
            <v>0</v>
          </cell>
          <cell r="CQ1314">
            <v>0</v>
          </cell>
          <cell r="CR1314">
            <v>0</v>
          </cell>
          <cell r="CS1314">
            <v>0</v>
          </cell>
          <cell r="CT1314">
            <v>0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0</v>
          </cell>
          <cell r="DA1314">
            <v>0</v>
          </cell>
          <cell r="DB1314">
            <v>0</v>
          </cell>
          <cell r="DC1314">
            <v>0</v>
          </cell>
          <cell r="DD1314">
            <v>0</v>
          </cell>
          <cell r="DE1314">
            <v>0</v>
          </cell>
          <cell r="DF1314">
            <v>0</v>
          </cell>
          <cell r="DG1314">
            <v>0</v>
          </cell>
          <cell r="DH1314">
            <v>0</v>
          </cell>
          <cell r="DI1314">
            <v>0</v>
          </cell>
          <cell r="DJ1314">
            <v>0</v>
          </cell>
          <cell r="DK1314">
            <v>0</v>
          </cell>
          <cell r="DL1314">
            <v>0</v>
          </cell>
          <cell r="DM1314">
            <v>0</v>
          </cell>
          <cell r="DN1314">
            <v>0</v>
          </cell>
          <cell r="DO1314">
            <v>0</v>
          </cell>
          <cell r="DP1314">
            <v>0</v>
          </cell>
          <cell r="DQ1314">
            <v>0</v>
          </cell>
          <cell r="DR1314">
            <v>0</v>
          </cell>
          <cell r="DS1314">
            <v>0</v>
          </cell>
          <cell r="DT1314">
            <v>0</v>
          </cell>
          <cell r="DU1314">
            <v>0</v>
          </cell>
          <cell r="DV1314">
            <v>0</v>
          </cell>
          <cell r="DW1314">
            <v>0</v>
          </cell>
          <cell r="DX1314">
            <v>0</v>
          </cell>
          <cell r="DY1314">
            <v>0</v>
          </cell>
          <cell r="DZ1314">
            <v>0</v>
          </cell>
          <cell r="EA1314">
            <v>0</v>
          </cell>
          <cell r="EB1314">
            <v>0</v>
          </cell>
          <cell r="EC1314">
            <v>0</v>
          </cell>
          <cell r="ED1314">
            <v>0</v>
          </cell>
          <cell r="EE1314">
            <v>0</v>
          </cell>
          <cell r="EF1314">
            <v>0</v>
          </cell>
          <cell r="EG1314">
            <v>0</v>
          </cell>
          <cell r="EH1314">
            <v>0</v>
          </cell>
          <cell r="EI1314">
            <v>0</v>
          </cell>
          <cell r="EJ1314">
            <v>0</v>
          </cell>
          <cell r="EK1314">
            <v>0</v>
          </cell>
          <cell r="EL1314">
            <v>0</v>
          </cell>
          <cell r="EM1314">
            <v>0</v>
          </cell>
          <cell r="EN1314">
            <v>0</v>
          </cell>
          <cell r="EO1314">
            <v>0</v>
          </cell>
          <cell r="EP1314">
            <v>0</v>
          </cell>
          <cell r="EQ1314">
            <v>0</v>
          </cell>
          <cell r="ER1314">
            <v>0</v>
          </cell>
          <cell r="ES1314">
            <v>0</v>
          </cell>
          <cell r="ET1314">
            <v>0</v>
          </cell>
          <cell r="EU1314">
            <v>0</v>
          </cell>
          <cell r="EV1314">
            <v>0</v>
          </cell>
          <cell r="EW1314">
            <v>0</v>
          </cell>
          <cell r="EX1314">
            <v>0</v>
          </cell>
          <cell r="EY1314">
            <v>0</v>
          </cell>
          <cell r="EZ1314">
            <v>0</v>
          </cell>
          <cell r="FA1314">
            <v>0</v>
          </cell>
          <cell r="FB1314">
            <v>0</v>
          </cell>
          <cell r="FC1314">
            <v>0</v>
          </cell>
          <cell r="FD1314">
            <v>0</v>
          </cell>
          <cell r="FE1314">
            <v>0</v>
          </cell>
          <cell r="FF1314">
            <v>0</v>
          </cell>
          <cell r="FG1314">
            <v>0</v>
          </cell>
          <cell r="FH1314">
            <v>0</v>
          </cell>
          <cell r="FI1314">
            <v>0</v>
          </cell>
          <cell r="FJ1314">
            <v>0</v>
          </cell>
          <cell r="FK1314">
            <v>0</v>
          </cell>
          <cell r="FL1314">
            <v>0</v>
          </cell>
          <cell r="FM1314">
            <v>0</v>
          </cell>
          <cell r="FN1314">
            <v>0</v>
          </cell>
          <cell r="FO1314">
            <v>0</v>
          </cell>
          <cell r="FP1314">
            <v>0</v>
          </cell>
          <cell r="FQ1314">
            <v>0</v>
          </cell>
          <cell r="FR1314">
            <v>0</v>
          </cell>
          <cell r="FS1314">
            <v>0</v>
          </cell>
          <cell r="FT1314">
            <v>0</v>
          </cell>
          <cell r="FU1314">
            <v>0</v>
          </cell>
          <cell r="FV1314">
            <v>0</v>
          </cell>
          <cell r="FW1314">
            <v>0</v>
          </cell>
          <cell r="FX1314">
            <v>0</v>
          </cell>
          <cell r="FY1314">
            <v>0</v>
          </cell>
          <cell r="FZ1314">
            <v>0</v>
          </cell>
          <cell r="GA1314">
            <v>0</v>
          </cell>
          <cell r="GB1314">
            <v>0</v>
          </cell>
          <cell r="GC1314">
            <v>0</v>
          </cell>
          <cell r="GD1314">
            <v>0</v>
          </cell>
          <cell r="GE1314">
            <v>0</v>
          </cell>
          <cell r="GF1314">
            <v>0</v>
          </cell>
          <cell r="GG1314">
            <v>0</v>
          </cell>
          <cell r="GH1314">
            <v>0</v>
          </cell>
          <cell r="GI1314">
            <v>0</v>
          </cell>
          <cell r="GJ1314">
            <v>0</v>
          </cell>
          <cell r="GK1314">
            <v>0</v>
          </cell>
          <cell r="GL1314">
            <v>0</v>
          </cell>
          <cell r="GM1314">
            <v>0</v>
          </cell>
          <cell r="GN1314">
            <v>0</v>
          </cell>
          <cell r="GO1314">
            <v>0</v>
          </cell>
          <cell r="GP1314">
            <v>0</v>
          </cell>
          <cell r="GQ1314">
            <v>0</v>
          </cell>
          <cell r="GR1314">
            <v>0</v>
          </cell>
          <cell r="GS1314">
            <v>0</v>
          </cell>
          <cell r="GT1314">
            <v>0</v>
          </cell>
          <cell r="GU1314">
            <v>0</v>
          </cell>
          <cell r="GV1314">
            <v>0</v>
          </cell>
          <cell r="GW1314">
            <v>0</v>
          </cell>
          <cell r="GX1314">
            <v>0</v>
          </cell>
          <cell r="GY1314">
            <v>0</v>
          </cell>
          <cell r="GZ1314">
            <v>0</v>
          </cell>
          <cell r="HA1314">
            <v>0</v>
          </cell>
          <cell r="HB1314">
            <v>0</v>
          </cell>
          <cell r="HC1314">
            <v>0</v>
          </cell>
          <cell r="HD1314">
            <v>0</v>
          </cell>
          <cell r="HE1314">
            <v>0</v>
          </cell>
          <cell r="HF1314">
            <v>0</v>
          </cell>
          <cell r="HG1314">
            <v>0</v>
          </cell>
          <cell r="HH1314">
            <v>0</v>
          </cell>
          <cell r="HI1314">
            <v>0</v>
          </cell>
          <cell r="HJ1314">
            <v>0</v>
          </cell>
          <cell r="HK1314">
            <v>0</v>
          </cell>
          <cell r="HL1314">
            <v>0</v>
          </cell>
          <cell r="HM1314">
            <v>0</v>
          </cell>
          <cell r="HN1314">
            <v>0</v>
          </cell>
          <cell r="HO1314">
            <v>0</v>
          </cell>
          <cell r="HP1314">
            <v>0</v>
          </cell>
          <cell r="HQ1314">
            <v>0</v>
          </cell>
          <cell r="HR1314">
            <v>0</v>
          </cell>
          <cell r="HS1314">
            <v>0</v>
          </cell>
          <cell r="HT1314">
            <v>0</v>
          </cell>
          <cell r="HU1314">
            <v>0</v>
          </cell>
          <cell r="HV1314">
            <v>0</v>
          </cell>
          <cell r="HW1314">
            <v>0</v>
          </cell>
          <cell r="HX1314">
            <v>0</v>
          </cell>
          <cell r="HY1314">
            <v>0</v>
          </cell>
          <cell r="HZ1314">
            <v>0</v>
          </cell>
          <cell r="IA1314">
            <v>0</v>
          </cell>
          <cell r="IB1314">
            <v>0</v>
          </cell>
          <cell r="IC1314">
            <v>0</v>
          </cell>
          <cell r="ID1314">
            <v>0</v>
          </cell>
          <cell r="IE1314">
            <v>0</v>
          </cell>
          <cell r="IF1314">
            <v>0</v>
          </cell>
          <cell r="IG1314">
            <v>0</v>
          </cell>
          <cell r="IH1314">
            <v>0</v>
          </cell>
          <cell r="II1314">
            <v>0</v>
          </cell>
          <cell r="IJ1314">
            <v>0</v>
          </cell>
          <cell r="IK1314">
            <v>0</v>
          </cell>
          <cell r="IL1314">
            <v>0</v>
          </cell>
          <cell r="IM1314">
            <v>0</v>
          </cell>
          <cell r="IN1314">
            <v>0</v>
          </cell>
          <cell r="IO1314">
            <v>0</v>
          </cell>
          <cell r="IP1314">
            <v>0</v>
          </cell>
          <cell r="IQ1314">
            <v>0</v>
          </cell>
          <cell r="IR1314">
            <v>0</v>
          </cell>
          <cell r="IS1314">
            <v>0</v>
          </cell>
          <cell r="IT1314">
            <v>0</v>
          </cell>
          <cell r="IU1314">
            <v>0</v>
          </cell>
          <cell r="IV1314">
            <v>0</v>
          </cell>
          <cell r="IW1314">
            <v>0</v>
          </cell>
          <cell r="IX1314">
            <v>0</v>
          </cell>
          <cell r="IY1314">
            <v>0</v>
          </cell>
          <cell r="IZ1314">
            <v>0</v>
          </cell>
          <cell r="JA1314">
            <v>0</v>
          </cell>
          <cell r="JB1314">
            <v>0</v>
          </cell>
          <cell r="JC1314">
            <v>0</v>
          </cell>
          <cell r="JD1314">
            <v>0</v>
          </cell>
          <cell r="JE1314">
            <v>0</v>
          </cell>
          <cell r="JF1314">
            <v>0</v>
          </cell>
          <cell r="JG1314">
            <v>0</v>
          </cell>
          <cell r="JH1314">
            <v>0</v>
          </cell>
          <cell r="JI1314">
            <v>0</v>
          </cell>
          <cell r="JJ1314">
            <v>0</v>
          </cell>
          <cell r="JK1314">
            <v>0</v>
          </cell>
          <cell r="JL1314">
            <v>0</v>
          </cell>
          <cell r="JM1314">
            <v>0</v>
          </cell>
          <cell r="JN1314">
            <v>0</v>
          </cell>
          <cell r="JO1314">
            <v>0</v>
          </cell>
          <cell r="JP1314">
            <v>0</v>
          </cell>
          <cell r="JQ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  <cell r="BJ1315">
            <v>0</v>
          </cell>
          <cell r="BK1315">
            <v>0</v>
          </cell>
          <cell r="BL1315">
            <v>0</v>
          </cell>
          <cell r="BM1315">
            <v>0</v>
          </cell>
          <cell r="BN1315">
            <v>0</v>
          </cell>
          <cell r="BO1315">
            <v>0</v>
          </cell>
          <cell r="BP1315">
            <v>0</v>
          </cell>
          <cell r="BQ1315">
            <v>0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0</v>
          </cell>
          <cell r="BW1315">
            <v>0</v>
          </cell>
          <cell r="BX1315">
            <v>0</v>
          </cell>
          <cell r="BY1315">
            <v>0</v>
          </cell>
          <cell r="BZ1315">
            <v>0</v>
          </cell>
          <cell r="CA1315">
            <v>0</v>
          </cell>
          <cell r="CB1315">
            <v>0</v>
          </cell>
          <cell r="CC1315">
            <v>0</v>
          </cell>
          <cell r="CD1315">
            <v>0</v>
          </cell>
          <cell r="CE1315">
            <v>0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0</v>
          </cell>
          <cell r="CK1315">
            <v>0</v>
          </cell>
          <cell r="CL1315">
            <v>0</v>
          </cell>
          <cell r="CM1315">
            <v>0</v>
          </cell>
          <cell r="CN1315">
            <v>0</v>
          </cell>
          <cell r="CO1315">
            <v>0</v>
          </cell>
          <cell r="CP1315">
            <v>0</v>
          </cell>
          <cell r="CQ1315">
            <v>0</v>
          </cell>
          <cell r="CR1315">
            <v>0</v>
          </cell>
          <cell r="CS1315">
            <v>0</v>
          </cell>
          <cell r="CT1315">
            <v>0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0</v>
          </cell>
          <cell r="CZ1315">
            <v>0</v>
          </cell>
          <cell r="DA1315">
            <v>0</v>
          </cell>
          <cell r="DB1315">
            <v>0</v>
          </cell>
          <cell r="DC1315">
            <v>0</v>
          </cell>
          <cell r="DD1315">
            <v>0</v>
          </cell>
          <cell r="DE1315">
            <v>0</v>
          </cell>
          <cell r="DF1315">
            <v>0</v>
          </cell>
          <cell r="DG1315">
            <v>0</v>
          </cell>
          <cell r="DH1315">
            <v>0</v>
          </cell>
          <cell r="DI1315">
            <v>0</v>
          </cell>
          <cell r="DJ1315">
            <v>0</v>
          </cell>
          <cell r="DK1315">
            <v>0</v>
          </cell>
          <cell r="DL1315">
            <v>0</v>
          </cell>
          <cell r="DM1315">
            <v>0</v>
          </cell>
          <cell r="DN1315">
            <v>0</v>
          </cell>
          <cell r="DO1315">
            <v>0</v>
          </cell>
          <cell r="DP1315">
            <v>0</v>
          </cell>
          <cell r="DQ1315">
            <v>0</v>
          </cell>
          <cell r="DR1315">
            <v>0</v>
          </cell>
          <cell r="DS1315">
            <v>0</v>
          </cell>
          <cell r="DT1315">
            <v>0</v>
          </cell>
          <cell r="DU1315">
            <v>0</v>
          </cell>
          <cell r="DV1315">
            <v>0</v>
          </cell>
          <cell r="DW1315">
            <v>0</v>
          </cell>
          <cell r="DX1315">
            <v>0</v>
          </cell>
          <cell r="DY1315">
            <v>0</v>
          </cell>
          <cell r="DZ1315">
            <v>0</v>
          </cell>
          <cell r="EA1315">
            <v>0</v>
          </cell>
          <cell r="EB1315">
            <v>0</v>
          </cell>
          <cell r="EC1315">
            <v>0</v>
          </cell>
          <cell r="ED1315">
            <v>0</v>
          </cell>
          <cell r="EE1315">
            <v>0</v>
          </cell>
          <cell r="EF1315">
            <v>0</v>
          </cell>
          <cell r="EG1315">
            <v>0</v>
          </cell>
          <cell r="EH1315">
            <v>0</v>
          </cell>
          <cell r="EI1315">
            <v>0</v>
          </cell>
          <cell r="EJ1315">
            <v>0</v>
          </cell>
          <cell r="EK1315">
            <v>0</v>
          </cell>
          <cell r="EL1315">
            <v>0</v>
          </cell>
          <cell r="EM1315">
            <v>0</v>
          </cell>
          <cell r="EN1315">
            <v>0</v>
          </cell>
          <cell r="EO1315">
            <v>0</v>
          </cell>
          <cell r="EP1315">
            <v>0</v>
          </cell>
          <cell r="EQ1315">
            <v>0</v>
          </cell>
          <cell r="ER1315">
            <v>0</v>
          </cell>
          <cell r="ES1315">
            <v>0</v>
          </cell>
          <cell r="ET1315">
            <v>0</v>
          </cell>
          <cell r="EU1315">
            <v>0</v>
          </cell>
          <cell r="EV1315">
            <v>0</v>
          </cell>
          <cell r="EW1315">
            <v>0</v>
          </cell>
          <cell r="EX1315">
            <v>0</v>
          </cell>
          <cell r="EY1315">
            <v>0</v>
          </cell>
          <cell r="EZ1315">
            <v>0</v>
          </cell>
          <cell r="FA1315">
            <v>0</v>
          </cell>
          <cell r="FB1315">
            <v>0</v>
          </cell>
          <cell r="FC1315">
            <v>0</v>
          </cell>
          <cell r="FD1315">
            <v>0</v>
          </cell>
          <cell r="FE1315">
            <v>0</v>
          </cell>
          <cell r="FF1315">
            <v>0</v>
          </cell>
          <cell r="FG1315">
            <v>0</v>
          </cell>
          <cell r="FH1315">
            <v>0</v>
          </cell>
          <cell r="FI1315">
            <v>0</v>
          </cell>
          <cell r="FJ1315">
            <v>0</v>
          </cell>
          <cell r="FK1315">
            <v>0</v>
          </cell>
          <cell r="FL1315">
            <v>0</v>
          </cell>
          <cell r="FM1315">
            <v>0</v>
          </cell>
          <cell r="FN1315">
            <v>0</v>
          </cell>
          <cell r="FO1315">
            <v>0</v>
          </cell>
          <cell r="FP1315">
            <v>0</v>
          </cell>
          <cell r="FQ1315">
            <v>0</v>
          </cell>
          <cell r="FR1315">
            <v>0</v>
          </cell>
          <cell r="FS1315">
            <v>0</v>
          </cell>
          <cell r="FT1315">
            <v>0</v>
          </cell>
          <cell r="FU1315">
            <v>0</v>
          </cell>
          <cell r="FV1315">
            <v>0</v>
          </cell>
          <cell r="FW1315">
            <v>0</v>
          </cell>
          <cell r="FX1315">
            <v>0</v>
          </cell>
          <cell r="FY1315">
            <v>0</v>
          </cell>
          <cell r="FZ1315">
            <v>0</v>
          </cell>
          <cell r="GA1315">
            <v>0</v>
          </cell>
          <cell r="GB1315">
            <v>0</v>
          </cell>
          <cell r="GC1315">
            <v>0</v>
          </cell>
          <cell r="GD1315">
            <v>0</v>
          </cell>
          <cell r="GE1315">
            <v>0</v>
          </cell>
          <cell r="GF1315">
            <v>0</v>
          </cell>
          <cell r="GG1315">
            <v>0</v>
          </cell>
          <cell r="GH1315">
            <v>0</v>
          </cell>
          <cell r="GI1315">
            <v>0</v>
          </cell>
          <cell r="GJ1315">
            <v>0</v>
          </cell>
          <cell r="GK1315">
            <v>0</v>
          </cell>
          <cell r="GL1315">
            <v>0</v>
          </cell>
          <cell r="GM1315">
            <v>0</v>
          </cell>
          <cell r="GN1315">
            <v>0</v>
          </cell>
          <cell r="GO1315">
            <v>0</v>
          </cell>
          <cell r="GP1315">
            <v>0</v>
          </cell>
          <cell r="GQ1315">
            <v>0</v>
          </cell>
          <cell r="GR1315">
            <v>0</v>
          </cell>
          <cell r="GS1315">
            <v>0</v>
          </cell>
          <cell r="GT1315">
            <v>0</v>
          </cell>
          <cell r="GU1315">
            <v>0</v>
          </cell>
          <cell r="GV1315">
            <v>0</v>
          </cell>
          <cell r="GW1315">
            <v>0</v>
          </cell>
          <cell r="GX1315">
            <v>0</v>
          </cell>
          <cell r="GY1315">
            <v>0</v>
          </cell>
          <cell r="GZ1315">
            <v>0</v>
          </cell>
          <cell r="HA1315">
            <v>0</v>
          </cell>
          <cell r="HB1315">
            <v>0</v>
          </cell>
          <cell r="HC1315">
            <v>0</v>
          </cell>
          <cell r="HD1315">
            <v>0</v>
          </cell>
          <cell r="HE1315">
            <v>0</v>
          </cell>
          <cell r="HF1315">
            <v>0</v>
          </cell>
          <cell r="HG1315">
            <v>0</v>
          </cell>
          <cell r="HH1315">
            <v>0</v>
          </cell>
          <cell r="HI1315">
            <v>0</v>
          </cell>
          <cell r="HJ1315">
            <v>0</v>
          </cell>
          <cell r="HK1315">
            <v>0</v>
          </cell>
          <cell r="HL1315">
            <v>0</v>
          </cell>
          <cell r="HM1315">
            <v>0</v>
          </cell>
          <cell r="HN1315">
            <v>0</v>
          </cell>
          <cell r="HO1315">
            <v>0</v>
          </cell>
          <cell r="HP1315">
            <v>0</v>
          </cell>
          <cell r="HQ1315">
            <v>0</v>
          </cell>
          <cell r="HR1315">
            <v>0</v>
          </cell>
          <cell r="HS1315">
            <v>0</v>
          </cell>
          <cell r="HT1315">
            <v>0</v>
          </cell>
          <cell r="HU1315">
            <v>0</v>
          </cell>
          <cell r="HV1315">
            <v>0</v>
          </cell>
          <cell r="HW1315">
            <v>0</v>
          </cell>
          <cell r="HX1315">
            <v>0</v>
          </cell>
          <cell r="HY1315">
            <v>0</v>
          </cell>
          <cell r="HZ1315">
            <v>0</v>
          </cell>
          <cell r="IA1315">
            <v>0</v>
          </cell>
          <cell r="IB1315">
            <v>0</v>
          </cell>
          <cell r="IC1315">
            <v>0</v>
          </cell>
          <cell r="ID1315">
            <v>0</v>
          </cell>
          <cell r="IE1315">
            <v>0</v>
          </cell>
          <cell r="IF1315">
            <v>0</v>
          </cell>
          <cell r="IG1315">
            <v>0</v>
          </cell>
          <cell r="IH1315">
            <v>0</v>
          </cell>
          <cell r="II1315">
            <v>0</v>
          </cell>
          <cell r="IJ1315">
            <v>0</v>
          </cell>
          <cell r="IK1315">
            <v>0</v>
          </cell>
          <cell r="IL1315">
            <v>0</v>
          </cell>
          <cell r="IM1315">
            <v>0</v>
          </cell>
          <cell r="IN1315">
            <v>0</v>
          </cell>
          <cell r="IO1315">
            <v>0</v>
          </cell>
          <cell r="IP1315">
            <v>0</v>
          </cell>
          <cell r="IQ1315">
            <v>0</v>
          </cell>
          <cell r="IR1315">
            <v>0</v>
          </cell>
          <cell r="IS1315">
            <v>0</v>
          </cell>
          <cell r="IT1315">
            <v>0</v>
          </cell>
          <cell r="IU1315">
            <v>0</v>
          </cell>
          <cell r="IV1315">
            <v>0</v>
          </cell>
          <cell r="IW1315">
            <v>0</v>
          </cell>
          <cell r="IX1315">
            <v>0</v>
          </cell>
          <cell r="IY1315">
            <v>0</v>
          </cell>
          <cell r="IZ1315">
            <v>0</v>
          </cell>
          <cell r="JA1315">
            <v>0</v>
          </cell>
          <cell r="JB1315">
            <v>0</v>
          </cell>
          <cell r="JC1315">
            <v>0</v>
          </cell>
          <cell r="JD1315">
            <v>0</v>
          </cell>
          <cell r="JE1315">
            <v>0</v>
          </cell>
          <cell r="JF1315">
            <v>0</v>
          </cell>
          <cell r="JG1315">
            <v>0</v>
          </cell>
          <cell r="JH1315">
            <v>0</v>
          </cell>
          <cell r="JI1315">
            <v>0</v>
          </cell>
          <cell r="JJ1315">
            <v>0</v>
          </cell>
          <cell r="JK1315">
            <v>0</v>
          </cell>
          <cell r="JL1315">
            <v>0</v>
          </cell>
          <cell r="JM1315">
            <v>0</v>
          </cell>
          <cell r="JN1315">
            <v>0</v>
          </cell>
          <cell r="JO1315">
            <v>0</v>
          </cell>
          <cell r="JP1315">
            <v>0</v>
          </cell>
          <cell r="JQ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  <cell r="BJ1316">
            <v>0</v>
          </cell>
          <cell r="BK1316">
            <v>0</v>
          </cell>
          <cell r="BL1316">
            <v>0</v>
          </cell>
          <cell r="BM1316">
            <v>0</v>
          </cell>
          <cell r="BN1316">
            <v>0</v>
          </cell>
          <cell r="BO1316">
            <v>0</v>
          </cell>
          <cell r="BP1316">
            <v>0</v>
          </cell>
          <cell r="BQ1316">
            <v>0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0</v>
          </cell>
          <cell r="BW1316">
            <v>0</v>
          </cell>
          <cell r="BX1316">
            <v>0</v>
          </cell>
          <cell r="BY1316">
            <v>0</v>
          </cell>
          <cell r="BZ1316">
            <v>0</v>
          </cell>
          <cell r="CA1316">
            <v>0</v>
          </cell>
          <cell r="CB1316">
            <v>0</v>
          </cell>
          <cell r="CC1316">
            <v>0</v>
          </cell>
          <cell r="CD1316">
            <v>0</v>
          </cell>
          <cell r="CE1316">
            <v>0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0</v>
          </cell>
          <cell r="CK1316">
            <v>0</v>
          </cell>
          <cell r="CL1316">
            <v>0</v>
          </cell>
          <cell r="CM1316">
            <v>0</v>
          </cell>
          <cell r="CN1316">
            <v>0</v>
          </cell>
          <cell r="CO1316">
            <v>0</v>
          </cell>
          <cell r="CP1316">
            <v>0</v>
          </cell>
          <cell r="CQ1316">
            <v>0</v>
          </cell>
          <cell r="CR1316">
            <v>0</v>
          </cell>
          <cell r="CS1316">
            <v>0</v>
          </cell>
          <cell r="CT1316">
            <v>0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0</v>
          </cell>
          <cell r="DA1316">
            <v>0</v>
          </cell>
          <cell r="DB1316">
            <v>0</v>
          </cell>
          <cell r="DC1316">
            <v>0</v>
          </cell>
          <cell r="DD1316">
            <v>0</v>
          </cell>
          <cell r="DE1316">
            <v>0</v>
          </cell>
          <cell r="DF1316">
            <v>0</v>
          </cell>
          <cell r="DG1316">
            <v>0</v>
          </cell>
          <cell r="DH1316">
            <v>0</v>
          </cell>
          <cell r="DI1316">
            <v>0</v>
          </cell>
          <cell r="DJ1316">
            <v>0</v>
          </cell>
          <cell r="DK1316">
            <v>0</v>
          </cell>
          <cell r="DL1316">
            <v>0</v>
          </cell>
          <cell r="DM1316">
            <v>0</v>
          </cell>
          <cell r="DN1316">
            <v>0</v>
          </cell>
          <cell r="DO1316">
            <v>0</v>
          </cell>
          <cell r="DP1316">
            <v>0</v>
          </cell>
          <cell r="DQ1316">
            <v>0</v>
          </cell>
          <cell r="DR1316">
            <v>0</v>
          </cell>
          <cell r="DS1316">
            <v>0</v>
          </cell>
          <cell r="DT1316">
            <v>0</v>
          </cell>
          <cell r="DU1316">
            <v>0</v>
          </cell>
          <cell r="DV1316">
            <v>0</v>
          </cell>
          <cell r="DW1316">
            <v>0</v>
          </cell>
          <cell r="DX1316">
            <v>0</v>
          </cell>
          <cell r="DY1316">
            <v>0</v>
          </cell>
          <cell r="DZ1316">
            <v>0</v>
          </cell>
          <cell r="EA1316">
            <v>0</v>
          </cell>
          <cell r="EB1316">
            <v>0</v>
          </cell>
          <cell r="EC1316">
            <v>0</v>
          </cell>
          <cell r="ED1316">
            <v>0</v>
          </cell>
          <cell r="EE1316">
            <v>0</v>
          </cell>
          <cell r="EF1316">
            <v>0</v>
          </cell>
          <cell r="EG1316">
            <v>0</v>
          </cell>
          <cell r="EH1316">
            <v>0</v>
          </cell>
          <cell r="EI1316">
            <v>0</v>
          </cell>
          <cell r="EJ1316">
            <v>0</v>
          </cell>
          <cell r="EK1316">
            <v>0</v>
          </cell>
          <cell r="EL1316">
            <v>0</v>
          </cell>
          <cell r="EM1316">
            <v>0</v>
          </cell>
          <cell r="EN1316">
            <v>0</v>
          </cell>
          <cell r="EO1316">
            <v>0</v>
          </cell>
          <cell r="EP1316">
            <v>0</v>
          </cell>
          <cell r="EQ1316">
            <v>0</v>
          </cell>
          <cell r="ER1316">
            <v>0</v>
          </cell>
          <cell r="ES1316">
            <v>0</v>
          </cell>
          <cell r="ET1316">
            <v>0</v>
          </cell>
          <cell r="EU1316">
            <v>0</v>
          </cell>
          <cell r="EV1316">
            <v>0</v>
          </cell>
          <cell r="EW1316">
            <v>0</v>
          </cell>
          <cell r="EX1316">
            <v>0</v>
          </cell>
          <cell r="EY1316">
            <v>0</v>
          </cell>
          <cell r="EZ1316">
            <v>0</v>
          </cell>
          <cell r="FA1316">
            <v>0</v>
          </cell>
          <cell r="FB1316">
            <v>0</v>
          </cell>
          <cell r="FC1316">
            <v>0</v>
          </cell>
          <cell r="FD1316">
            <v>0</v>
          </cell>
          <cell r="FE1316">
            <v>0</v>
          </cell>
          <cell r="FF1316">
            <v>0</v>
          </cell>
          <cell r="FG1316">
            <v>0</v>
          </cell>
          <cell r="FH1316">
            <v>0</v>
          </cell>
          <cell r="FI1316">
            <v>0</v>
          </cell>
          <cell r="FJ1316">
            <v>0</v>
          </cell>
          <cell r="FK1316">
            <v>0</v>
          </cell>
          <cell r="FL1316">
            <v>0</v>
          </cell>
          <cell r="FM1316">
            <v>0</v>
          </cell>
          <cell r="FN1316">
            <v>0</v>
          </cell>
          <cell r="FO1316">
            <v>0</v>
          </cell>
          <cell r="FP1316">
            <v>0</v>
          </cell>
          <cell r="FQ1316">
            <v>0</v>
          </cell>
          <cell r="FR1316">
            <v>0</v>
          </cell>
          <cell r="FS1316">
            <v>0</v>
          </cell>
          <cell r="FT1316">
            <v>0</v>
          </cell>
          <cell r="FU1316">
            <v>0</v>
          </cell>
          <cell r="FV1316">
            <v>0</v>
          </cell>
          <cell r="FW1316">
            <v>0</v>
          </cell>
          <cell r="FX1316">
            <v>0</v>
          </cell>
          <cell r="FY1316">
            <v>0</v>
          </cell>
          <cell r="FZ1316">
            <v>0</v>
          </cell>
          <cell r="GA1316">
            <v>0</v>
          </cell>
          <cell r="GB1316">
            <v>0</v>
          </cell>
          <cell r="GC1316">
            <v>0</v>
          </cell>
          <cell r="GD1316">
            <v>0</v>
          </cell>
          <cell r="GE1316">
            <v>0</v>
          </cell>
          <cell r="GF1316">
            <v>0</v>
          </cell>
          <cell r="GG1316">
            <v>0</v>
          </cell>
          <cell r="GH1316">
            <v>0</v>
          </cell>
          <cell r="GI1316">
            <v>0</v>
          </cell>
          <cell r="GJ1316">
            <v>0</v>
          </cell>
          <cell r="GK1316">
            <v>0</v>
          </cell>
          <cell r="GL1316">
            <v>0</v>
          </cell>
          <cell r="GM1316">
            <v>0</v>
          </cell>
          <cell r="GN1316">
            <v>0</v>
          </cell>
          <cell r="GO1316">
            <v>0</v>
          </cell>
          <cell r="GP1316">
            <v>0</v>
          </cell>
          <cell r="GQ1316">
            <v>0</v>
          </cell>
          <cell r="GR1316">
            <v>0</v>
          </cell>
          <cell r="GS1316">
            <v>0</v>
          </cell>
          <cell r="GT1316">
            <v>0</v>
          </cell>
          <cell r="GU1316">
            <v>0</v>
          </cell>
          <cell r="GV1316">
            <v>0</v>
          </cell>
          <cell r="GW1316">
            <v>0</v>
          </cell>
          <cell r="GX1316">
            <v>0</v>
          </cell>
          <cell r="GY1316">
            <v>0</v>
          </cell>
          <cell r="GZ1316">
            <v>0</v>
          </cell>
          <cell r="HA1316">
            <v>0</v>
          </cell>
          <cell r="HB1316">
            <v>0</v>
          </cell>
          <cell r="HC1316">
            <v>0</v>
          </cell>
          <cell r="HD1316">
            <v>0</v>
          </cell>
          <cell r="HE1316">
            <v>0</v>
          </cell>
          <cell r="HF1316">
            <v>0</v>
          </cell>
          <cell r="HG1316">
            <v>0</v>
          </cell>
          <cell r="HH1316">
            <v>0</v>
          </cell>
          <cell r="HI1316">
            <v>0</v>
          </cell>
          <cell r="HJ1316">
            <v>0</v>
          </cell>
          <cell r="HK1316">
            <v>0</v>
          </cell>
          <cell r="HL1316">
            <v>0</v>
          </cell>
          <cell r="HM1316">
            <v>0</v>
          </cell>
          <cell r="HN1316">
            <v>0</v>
          </cell>
          <cell r="HO1316">
            <v>0</v>
          </cell>
          <cell r="HP1316">
            <v>0</v>
          </cell>
          <cell r="HQ1316">
            <v>0</v>
          </cell>
          <cell r="HR1316">
            <v>0</v>
          </cell>
          <cell r="HS1316">
            <v>0</v>
          </cell>
          <cell r="HT1316">
            <v>0</v>
          </cell>
          <cell r="HU1316">
            <v>0</v>
          </cell>
          <cell r="HV1316">
            <v>0</v>
          </cell>
          <cell r="HW1316">
            <v>0</v>
          </cell>
          <cell r="HX1316">
            <v>0</v>
          </cell>
          <cell r="HY1316">
            <v>0</v>
          </cell>
          <cell r="HZ1316">
            <v>0</v>
          </cell>
          <cell r="IA1316">
            <v>0</v>
          </cell>
          <cell r="IB1316">
            <v>0</v>
          </cell>
          <cell r="IC1316">
            <v>0</v>
          </cell>
          <cell r="ID1316">
            <v>0</v>
          </cell>
          <cell r="IE1316">
            <v>0</v>
          </cell>
          <cell r="IF1316">
            <v>0</v>
          </cell>
          <cell r="IG1316">
            <v>0</v>
          </cell>
          <cell r="IH1316">
            <v>0</v>
          </cell>
          <cell r="II1316">
            <v>0</v>
          </cell>
          <cell r="IJ1316">
            <v>0</v>
          </cell>
          <cell r="IK1316">
            <v>0</v>
          </cell>
          <cell r="IL1316">
            <v>0</v>
          </cell>
          <cell r="IM1316">
            <v>0</v>
          </cell>
          <cell r="IN1316">
            <v>0</v>
          </cell>
          <cell r="IO1316">
            <v>0</v>
          </cell>
          <cell r="IP1316">
            <v>0</v>
          </cell>
          <cell r="IQ1316">
            <v>0</v>
          </cell>
          <cell r="IR1316">
            <v>0</v>
          </cell>
          <cell r="IS1316">
            <v>0</v>
          </cell>
          <cell r="IT1316">
            <v>0</v>
          </cell>
          <cell r="IU1316">
            <v>0</v>
          </cell>
          <cell r="IV1316">
            <v>0</v>
          </cell>
          <cell r="IW1316">
            <v>0</v>
          </cell>
          <cell r="IX1316">
            <v>0</v>
          </cell>
          <cell r="IY1316">
            <v>0</v>
          </cell>
          <cell r="IZ1316">
            <v>0</v>
          </cell>
          <cell r="JA1316">
            <v>0</v>
          </cell>
          <cell r="JB1316">
            <v>0</v>
          </cell>
          <cell r="JC1316">
            <v>0</v>
          </cell>
          <cell r="JD1316">
            <v>0</v>
          </cell>
          <cell r="JE1316">
            <v>0</v>
          </cell>
          <cell r="JF1316">
            <v>0</v>
          </cell>
          <cell r="JG1316">
            <v>0</v>
          </cell>
          <cell r="JH1316">
            <v>0</v>
          </cell>
          <cell r="JI1316">
            <v>0</v>
          </cell>
          <cell r="JJ1316">
            <v>0</v>
          </cell>
          <cell r="JK1316">
            <v>0</v>
          </cell>
          <cell r="JL1316">
            <v>0</v>
          </cell>
          <cell r="JM1316">
            <v>0</v>
          </cell>
          <cell r="JN1316">
            <v>0</v>
          </cell>
          <cell r="JO1316">
            <v>0</v>
          </cell>
          <cell r="JP1316">
            <v>0</v>
          </cell>
          <cell r="JQ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>
            <v>0</v>
          </cell>
          <cell r="BH1317">
            <v>0</v>
          </cell>
          <cell r="BI1317">
            <v>0</v>
          </cell>
          <cell r="BJ1317">
            <v>0</v>
          </cell>
          <cell r="BK1317">
            <v>0</v>
          </cell>
          <cell r="BL1317">
            <v>0</v>
          </cell>
          <cell r="BM1317">
            <v>0</v>
          </cell>
          <cell r="BN1317">
            <v>0</v>
          </cell>
          <cell r="BO1317">
            <v>0</v>
          </cell>
          <cell r="BP1317">
            <v>0</v>
          </cell>
          <cell r="BQ1317">
            <v>0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0</v>
          </cell>
          <cell r="BW1317">
            <v>0</v>
          </cell>
          <cell r="BX1317">
            <v>0</v>
          </cell>
          <cell r="BY1317">
            <v>0</v>
          </cell>
          <cell r="BZ1317">
            <v>0</v>
          </cell>
          <cell r="CA1317">
            <v>0</v>
          </cell>
          <cell r="CB1317">
            <v>0</v>
          </cell>
          <cell r="CC1317">
            <v>0</v>
          </cell>
          <cell r="CD1317">
            <v>0</v>
          </cell>
          <cell r="CE1317">
            <v>0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0</v>
          </cell>
          <cell r="CK1317">
            <v>0</v>
          </cell>
          <cell r="CL1317">
            <v>0</v>
          </cell>
          <cell r="CM1317">
            <v>0</v>
          </cell>
          <cell r="CN1317">
            <v>0</v>
          </cell>
          <cell r="CO1317">
            <v>0</v>
          </cell>
          <cell r="CP1317">
            <v>0</v>
          </cell>
          <cell r="CQ1317">
            <v>0</v>
          </cell>
          <cell r="CR1317">
            <v>0</v>
          </cell>
          <cell r="CS1317">
            <v>0</v>
          </cell>
          <cell r="CT1317">
            <v>0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0</v>
          </cell>
          <cell r="CZ1317">
            <v>0</v>
          </cell>
          <cell r="DA1317">
            <v>0</v>
          </cell>
          <cell r="DB1317">
            <v>0</v>
          </cell>
          <cell r="DC1317">
            <v>0</v>
          </cell>
          <cell r="DD1317">
            <v>0</v>
          </cell>
          <cell r="DE1317">
            <v>0</v>
          </cell>
          <cell r="DF1317">
            <v>0</v>
          </cell>
          <cell r="DG1317">
            <v>0</v>
          </cell>
          <cell r="DH1317">
            <v>0</v>
          </cell>
          <cell r="DI1317">
            <v>0</v>
          </cell>
          <cell r="DJ1317">
            <v>0</v>
          </cell>
          <cell r="DK1317">
            <v>0</v>
          </cell>
          <cell r="DL1317">
            <v>0</v>
          </cell>
          <cell r="DM1317">
            <v>0</v>
          </cell>
          <cell r="DN1317">
            <v>0</v>
          </cell>
          <cell r="DO1317">
            <v>0</v>
          </cell>
          <cell r="DP1317">
            <v>0</v>
          </cell>
          <cell r="DQ1317">
            <v>0</v>
          </cell>
          <cell r="DR1317">
            <v>0</v>
          </cell>
          <cell r="DS1317">
            <v>0</v>
          </cell>
          <cell r="DT1317">
            <v>0</v>
          </cell>
          <cell r="DU1317">
            <v>0</v>
          </cell>
          <cell r="DV1317">
            <v>0</v>
          </cell>
          <cell r="DW1317">
            <v>0</v>
          </cell>
          <cell r="DX1317">
            <v>0</v>
          </cell>
          <cell r="DY1317">
            <v>0</v>
          </cell>
          <cell r="DZ1317">
            <v>0</v>
          </cell>
          <cell r="EA1317">
            <v>0</v>
          </cell>
          <cell r="EB1317">
            <v>0</v>
          </cell>
          <cell r="EC1317">
            <v>0</v>
          </cell>
          <cell r="ED1317">
            <v>0</v>
          </cell>
          <cell r="EE1317">
            <v>0</v>
          </cell>
          <cell r="EF1317">
            <v>0</v>
          </cell>
          <cell r="EG1317">
            <v>0</v>
          </cell>
          <cell r="EH1317">
            <v>0</v>
          </cell>
          <cell r="EI1317">
            <v>0</v>
          </cell>
          <cell r="EJ1317">
            <v>0</v>
          </cell>
          <cell r="EK1317">
            <v>0</v>
          </cell>
          <cell r="EL1317">
            <v>0</v>
          </cell>
          <cell r="EM1317">
            <v>0</v>
          </cell>
          <cell r="EN1317">
            <v>0</v>
          </cell>
          <cell r="EO1317">
            <v>0</v>
          </cell>
          <cell r="EP1317">
            <v>0</v>
          </cell>
          <cell r="EQ1317">
            <v>0</v>
          </cell>
          <cell r="ER1317">
            <v>0</v>
          </cell>
          <cell r="ES1317">
            <v>0</v>
          </cell>
          <cell r="ET1317">
            <v>0</v>
          </cell>
          <cell r="EU1317">
            <v>0</v>
          </cell>
          <cell r="EV1317">
            <v>0</v>
          </cell>
          <cell r="EW1317">
            <v>0</v>
          </cell>
          <cell r="EX1317">
            <v>0</v>
          </cell>
          <cell r="EY1317">
            <v>0</v>
          </cell>
          <cell r="EZ1317">
            <v>0</v>
          </cell>
          <cell r="FA1317">
            <v>0</v>
          </cell>
          <cell r="FB1317">
            <v>0</v>
          </cell>
          <cell r="FC1317">
            <v>0</v>
          </cell>
          <cell r="FD1317">
            <v>0</v>
          </cell>
          <cell r="FE1317">
            <v>0</v>
          </cell>
          <cell r="FF1317">
            <v>0</v>
          </cell>
          <cell r="FG1317">
            <v>0</v>
          </cell>
          <cell r="FH1317">
            <v>0</v>
          </cell>
          <cell r="FI1317">
            <v>0</v>
          </cell>
          <cell r="FJ1317">
            <v>0</v>
          </cell>
          <cell r="FK1317">
            <v>0</v>
          </cell>
          <cell r="FL1317">
            <v>0</v>
          </cell>
          <cell r="FM1317">
            <v>0</v>
          </cell>
          <cell r="FN1317">
            <v>0</v>
          </cell>
          <cell r="FO1317">
            <v>0</v>
          </cell>
          <cell r="FP1317">
            <v>0</v>
          </cell>
          <cell r="FQ1317">
            <v>0</v>
          </cell>
          <cell r="FR1317">
            <v>0</v>
          </cell>
          <cell r="FS1317">
            <v>0</v>
          </cell>
          <cell r="FT1317">
            <v>0</v>
          </cell>
          <cell r="FU1317">
            <v>0</v>
          </cell>
          <cell r="FV1317">
            <v>0</v>
          </cell>
          <cell r="FW1317">
            <v>0</v>
          </cell>
          <cell r="FX1317">
            <v>0</v>
          </cell>
          <cell r="FY1317">
            <v>0</v>
          </cell>
          <cell r="FZ1317">
            <v>0</v>
          </cell>
          <cell r="GA1317">
            <v>0</v>
          </cell>
          <cell r="GB1317">
            <v>0</v>
          </cell>
          <cell r="GC1317">
            <v>0</v>
          </cell>
          <cell r="GD1317">
            <v>0</v>
          </cell>
          <cell r="GE1317">
            <v>0</v>
          </cell>
          <cell r="GF1317">
            <v>0</v>
          </cell>
          <cell r="GG1317">
            <v>0</v>
          </cell>
          <cell r="GH1317">
            <v>0</v>
          </cell>
          <cell r="GI1317">
            <v>0</v>
          </cell>
          <cell r="GJ1317">
            <v>0</v>
          </cell>
          <cell r="GK1317">
            <v>0</v>
          </cell>
          <cell r="GL1317">
            <v>0</v>
          </cell>
          <cell r="GM1317">
            <v>0</v>
          </cell>
          <cell r="GN1317">
            <v>0</v>
          </cell>
          <cell r="GO1317">
            <v>0</v>
          </cell>
          <cell r="GP1317">
            <v>0</v>
          </cell>
          <cell r="GQ1317">
            <v>0</v>
          </cell>
          <cell r="GR1317">
            <v>0</v>
          </cell>
          <cell r="GS1317">
            <v>0</v>
          </cell>
          <cell r="GT1317">
            <v>0</v>
          </cell>
          <cell r="GU1317">
            <v>0</v>
          </cell>
          <cell r="GV1317">
            <v>0</v>
          </cell>
          <cell r="GW1317">
            <v>0</v>
          </cell>
          <cell r="GX1317">
            <v>0</v>
          </cell>
          <cell r="GY1317">
            <v>0</v>
          </cell>
          <cell r="GZ1317">
            <v>0</v>
          </cell>
          <cell r="HA1317">
            <v>0</v>
          </cell>
          <cell r="HB1317">
            <v>0</v>
          </cell>
          <cell r="HC1317">
            <v>0</v>
          </cell>
          <cell r="HD1317">
            <v>0</v>
          </cell>
          <cell r="HE1317">
            <v>0</v>
          </cell>
          <cell r="HF1317">
            <v>0</v>
          </cell>
          <cell r="HG1317">
            <v>0</v>
          </cell>
          <cell r="HH1317">
            <v>0</v>
          </cell>
          <cell r="HI1317">
            <v>0</v>
          </cell>
          <cell r="HJ1317">
            <v>0</v>
          </cell>
          <cell r="HK1317">
            <v>0</v>
          </cell>
          <cell r="HL1317">
            <v>0</v>
          </cell>
          <cell r="HM1317">
            <v>0</v>
          </cell>
          <cell r="HN1317">
            <v>0</v>
          </cell>
          <cell r="HO1317">
            <v>0</v>
          </cell>
          <cell r="HP1317">
            <v>0</v>
          </cell>
          <cell r="HQ1317">
            <v>0</v>
          </cell>
          <cell r="HR1317">
            <v>0</v>
          </cell>
          <cell r="HS1317">
            <v>0</v>
          </cell>
          <cell r="HT1317">
            <v>0</v>
          </cell>
          <cell r="HU1317">
            <v>0</v>
          </cell>
          <cell r="HV1317">
            <v>0</v>
          </cell>
          <cell r="HW1317">
            <v>0</v>
          </cell>
          <cell r="HX1317">
            <v>0</v>
          </cell>
          <cell r="HY1317">
            <v>0</v>
          </cell>
          <cell r="HZ1317">
            <v>0</v>
          </cell>
          <cell r="IA1317">
            <v>0</v>
          </cell>
          <cell r="IB1317">
            <v>0</v>
          </cell>
          <cell r="IC1317">
            <v>0</v>
          </cell>
          <cell r="ID1317">
            <v>0</v>
          </cell>
          <cell r="IE1317">
            <v>0</v>
          </cell>
          <cell r="IF1317">
            <v>0</v>
          </cell>
          <cell r="IG1317">
            <v>0</v>
          </cell>
          <cell r="IH1317">
            <v>0</v>
          </cell>
          <cell r="II1317">
            <v>0</v>
          </cell>
          <cell r="IJ1317">
            <v>0</v>
          </cell>
          <cell r="IK1317">
            <v>0</v>
          </cell>
          <cell r="IL1317">
            <v>0</v>
          </cell>
          <cell r="IM1317">
            <v>0</v>
          </cell>
          <cell r="IN1317">
            <v>0</v>
          </cell>
          <cell r="IO1317">
            <v>0</v>
          </cell>
          <cell r="IP1317">
            <v>0</v>
          </cell>
          <cell r="IQ1317">
            <v>0</v>
          </cell>
          <cell r="IR1317">
            <v>0</v>
          </cell>
          <cell r="IS1317">
            <v>0</v>
          </cell>
          <cell r="IT1317">
            <v>0</v>
          </cell>
          <cell r="IU1317">
            <v>0</v>
          </cell>
          <cell r="IV1317">
            <v>0</v>
          </cell>
          <cell r="IW1317">
            <v>0</v>
          </cell>
          <cell r="IX1317">
            <v>0</v>
          </cell>
          <cell r="IY1317">
            <v>0</v>
          </cell>
          <cell r="IZ1317">
            <v>0</v>
          </cell>
          <cell r="JA1317">
            <v>0</v>
          </cell>
          <cell r="JB1317">
            <v>0</v>
          </cell>
          <cell r="JC1317">
            <v>0</v>
          </cell>
          <cell r="JD1317">
            <v>0</v>
          </cell>
          <cell r="JE1317">
            <v>0</v>
          </cell>
          <cell r="JF1317">
            <v>0</v>
          </cell>
          <cell r="JG1317">
            <v>0</v>
          </cell>
          <cell r="JH1317">
            <v>0</v>
          </cell>
          <cell r="JI1317">
            <v>0</v>
          </cell>
          <cell r="JJ1317">
            <v>0</v>
          </cell>
          <cell r="JK1317">
            <v>0</v>
          </cell>
          <cell r="JL1317">
            <v>0</v>
          </cell>
          <cell r="JM1317">
            <v>0</v>
          </cell>
          <cell r="JN1317">
            <v>0</v>
          </cell>
          <cell r="JO1317">
            <v>0</v>
          </cell>
          <cell r="JP1317">
            <v>0</v>
          </cell>
          <cell r="JQ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  <cell r="BJ1318">
            <v>0</v>
          </cell>
          <cell r="BK1318">
            <v>0</v>
          </cell>
          <cell r="BL1318">
            <v>0</v>
          </cell>
          <cell r="BM1318">
            <v>0</v>
          </cell>
          <cell r="BN1318">
            <v>0</v>
          </cell>
          <cell r="BO1318">
            <v>0</v>
          </cell>
          <cell r="BP1318">
            <v>0</v>
          </cell>
          <cell r="BQ1318">
            <v>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0</v>
          </cell>
          <cell r="BW1318">
            <v>0</v>
          </cell>
          <cell r="BX1318">
            <v>0</v>
          </cell>
          <cell r="BY1318">
            <v>0</v>
          </cell>
          <cell r="BZ1318">
            <v>0</v>
          </cell>
          <cell r="CA1318">
            <v>0</v>
          </cell>
          <cell r="CB1318">
            <v>0</v>
          </cell>
          <cell r="CC1318">
            <v>0</v>
          </cell>
          <cell r="CD1318">
            <v>0</v>
          </cell>
          <cell r="CE1318">
            <v>0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0</v>
          </cell>
          <cell r="CK1318">
            <v>0</v>
          </cell>
          <cell r="CL1318">
            <v>0</v>
          </cell>
          <cell r="CM1318">
            <v>0</v>
          </cell>
          <cell r="CN1318">
            <v>0</v>
          </cell>
          <cell r="CO1318">
            <v>0</v>
          </cell>
          <cell r="CP1318">
            <v>0</v>
          </cell>
          <cell r="CQ1318">
            <v>0</v>
          </cell>
          <cell r="CR1318">
            <v>0</v>
          </cell>
          <cell r="CS1318">
            <v>0</v>
          </cell>
          <cell r="CT1318">
            <v>0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0</v>
          </cell>
          <cell r="DA1318">
            <v>0</v>
          </cell>
          <cell r="DB1318">
            <v>0</v>
          </cell>
          <cell r="DC1318">
            <v>0</v>
          </cell>
          <cell r="DD1318">
            <v>0</v>
          </cell>
          <cell r="DE1318">
            <v>0</v>
          </cell>
          <cell r="DF1318">
            <v>0</v>
          </cell>
          <cell r="DG1318">
            <v>0</v>
          </cell>
          <cell r="DH1318">
            <v>0</v>
          </cell>
          <cell r="DI1318">
            <v>0</v>
          </cell>
          <cell r="DJ1318">
            <v>0</v>
          </cell>
          <cell r="DK1318">
            <v>0</v>
          </cell>
          <cell r="DL1318">
            <v>0</v>
          </cell>
          <cell r="DM1318">
            <v>0</v>
          </cell>
          <cell r="DN1318">
            <v>0</v>
          </cell>
          <cell r="DO1318">
            <v>0</v>
          </cell>
          <cell r="DP1318">
            <v>0</v>
          </cell>
          <cell r="DQ1318">
            <v>0</v>
          </cell>
          <cell r="DR1318">
            <v>0</v>
          </cell>
          <cell r="DS1318">
            <v>0</v>
          </cell>
          <cell r="DT1318">
            <v>0</v>
          </cell>
          <cell r="DU1318">
            <v>0</v>
          </cell>
          <cell r="DV1318">
            <v>0</v>
          </cell>
          <cell r="DW1318">
            <v>0</v>
          </cell>
          <cell r="DX1318">
            <v>0</v>
          </cell>
          <cell r="DY1318">
            <v>0</v>
          </cell>
          <cell r="DZ1318">
            <v>0</v>
          </cell>
          <cell r="EA1318">
            <v>0</v>
          </cell>
          <cell r="EB1318">
            <v>0</v>
          </cell>
          <cell r="EC1318">
            <v>0</v>
          </cell>
          <cell r="ED1318">
            <v>0</v>
          </cell>
          <cell r="EE1318">
            <v>0</v>
          </cell>
          <cell r="EF1318">
            <v>0</v>
          </cell>
          <cell r="EG1318">
            <v>0</v>
          </cell>
          <cell r="EH1318">
            <v>0</v>
          </cell>
          <cell r="EI1318">
            <v>0</v>
          </cell>
          <cell r="EJ1318">
            <v>0</v>
          </cell>
          <cell r="EK1318">
            <v>0</v>
          </cell>
          <cell r="EL1318">
            <v>0</v>
          </cell>
          <cell r="EM1318">
            <v>0</v>
          </cell>
          <cell r="EN1318">
            <v>0</v>
          </cell>
          <cell r="EO1318">
            <v>0</v>
          </cell>
          <cell r="EP1318">
            <v>0</v>
          </cell>
          <cell r="EQ1318">
            <v>0</v>
          </cell>
          <cell r="ER1318">
            <v>0</v>
          </cell>
          <cell r="ES1318">
            <v>0</v>
          </cell>
          <cell r="ET1318">
            <v>0</v>
          </cell>
          <cell r="EU1318">
            <v>0</v>
          </cell>
          <cell r="EV1318">
            <v>0</v>
          </cell>
          <cell r="EW1318">
            <v>0</v>
          </cell>
          <cell r="EX1318">
            <v>0</v>
          </cell>
          <cell r="EY1318">
            <v>0</v>
          </cell>
          <cell r="EZ1318">
            <v>0</v>
          </cell>
          <cell r="FA1318">
            <v>0</v>
          </cell>
          <cell r="FB1318">
            <v>0</v>
          </cell>
          <cell r="FC1318">
            <v>0</v>
          </cell>
          <cell r="FD1318">
            <v>0</v>
          </cell>
          <cell r="FE1318">
            <v>0</v>
          </cell>
          <cell r="FF1318">
            <v>0</v>
          </cell>
          <cell r="FG1318">
            <v>0</v>
          </cell>
          <cell r="FH1318">
            <v>0</v>
          </cell>
          <cell r="FI1318">
            <v>0</v>
          </cell>
          <cell r="FJ1318">
            <v>0</v>
          </cell>
          <cell r="FK1318">
            <v>0</v>
          </cell>
          <cell r="FL1318">
            <v>0</v>
          </cell>
          <cell r="FM1318">
            <v>0</v>
          </cell>
          <cell r="FN1318">
            <v>0</v>
          </cell>
          <cell r="FO1318">
            <v>0</v>
          </cell>
          <cell r="FP1318">
            <v>0</v>
          </cell>
          <cell r="FQ1318">
            <v>0</v>
          </cell>
          <cell r="FR1318">
            <v>0</v>
          </cell>
          <cell r="FS1318">
            <v>0</v>
          </cell>
          <cell r="FT1318">
            <v>0</v>
          </cell>
          <cell r="FU1318">
            <v>0</v>
          </cell>
          <cell r="FV1318">
            <v>0</v>
          </cell>
          <cell r="FW1318">
            <v>0</v>
          </cell>
          <cell r="FX1318">
            <v>0</v>
          </cell>
          <cell r="FY1318">
            <v>0</v>
          </cell>
          <cell r="FZ1318">
            <v>0</v>
          </cell>
          <cell r="GA1318">
            <v>0</v>
          </cell>
          <cell r="GB1318">
            <v>0</v>
          </cell>
          <cell r="GC1318">
            <v>0</v>
          </cell>
          <cell r="GD1318">
            <v>0</v>
          </cell>
          <cell r="GE1318">
            <v>0</v>
          </cell>
          <cell r="GF1318">
            <v>0</v>
          </cell>
          <cell r="GG1318">
            <v>0</v>
          </cell>
          <cell r="GH1318">
            <v>0</v>
          </cell>
          <cell r="GI1318">
            <v>0</v>
          </cell>
          <cell r="GJ1318">
            <v>0</v>
          </cell>
          <cell r="GK1318">
            <v>0</v>
          </cell>
          <cell r="GL1318">
            <v>0</v>
          </cell>
          <cell r="GM1318">
            <v>0</v>
          </cell>
          <cell r="GN1318">
            <v>0</v>
          </cell>
          <cell r="GO1318">
            <v>0</v>
          </cell>
          <cell r="GP1318">
            <v>0</v>
          </cell>
          <cell r="GQ1318">
            <v>0</v>
          </cell>
          <cell r="GR1318">
            <v>0</v>
          </cell>
          <cell r="GS1318">
            <v>0</v>
          </cell>
          <cell r="GT1318">
            <v>0</v>
          </cell>
          <cell r="GU1318">
            <v>0</v>
          </cell>
          <cell r="GV1318">
            <v>0</v>
          </cell>
          <cell r="GW1318">
            <v>0</v>
          </cell>
          <cell r="GX1318">
            <v>0</v>
          </cell>
          <cell r="GY1318">
            <v>0</v>
          </cell>
          <cell r="GZ1318">
            <v>0</v>
          </cell>
          <cell r="HA1318">
            <v>0</v>
          </cell>
          <cell r="HB1318">
            <v>0</v>
          </cell>
          <cell r="HC1318">
            <v>0</v>
          </cell>
          <cell r="HD1318">
            <v>0</v>
          </cell>
          <cell r="HE1318">
            <v>0</v>
          </cell>
          <cell r="HF1318">
            <v>0</v>
          </cell>
          <cell r="HG1318">
            <v>0</v>
          </cell>
          <cell r="HH1318">
            <v>0</v>
          </cell>
          <cell r="HI1318">
            <v>0</v>
          </cell>
          <cell r="HJ1318">
            <v>0</v>
          </cell>
          <cell r="HK1318">
            <v>0</v>
          </cell>
          <cell r="HL1318">
            <v>0</v>
          </cell>
          <cell r="HM1318">
            <v>0</v>
          </cell>
          <cell r="HN1318">
            <v>0</v>
          </cell>
          <cell r="HO1318">
            <v>0</v>
          </cell>
          <cell r="HP1318">
            <v>0</v>
          </cell>
          <cell r="HQ1318">
            <v>0</v>
          </cell>
          <cell r="HR1318">
            <v>0</v>
          </cell>
          <cell r="HS1318">
            <v>0</v>
          </cell>
          <cell r="HT1318">
            <v>0</v>
          </cell>
          <cell r="HU1318">
            <v>0</v>
          </cell>
          <cell r="HV1318">
            <v>0</v>
          </cell>
          <cell r="HW1318">
            <v>0</v>
          </cell>
          <cell r="HX1318">
            <v>0</v>
          </cell>
          <cell r="HY1318">
            <v>0</v>
          </cell>
          <cell r="HZ1318">
            <v>0</v>
          </cell>
          <cell r="IA1318">
            <v>0</v>
          </cell>
          <cell r="IB1318">
            <v>0</v>
          </cell>
          <cell r="IC1318">
            <v>0</v>
          </cell>
          <cell r="ID1318">
            <v>0</v>
          </cell>
          <cell r="IE1318">
            <v>0</v>
          </cell>
          <cell r="IF1318">
            <v>0</v>
          </cell>
          <cell r="IG1318">
            <v>0</v>
          </cell>
          <cell r="IH1318">
            <v>0</v>
          </cell>
          <cell r="II1318">
            <v>0</v>
          </cell>
          <cell r="IJ1318">
            <v>0</v>
          </cell>
          <cell r="IK1318">
            <v>0</v>
          </cell>
          <cell r="IL1318">
            <v>0</v>
          </cell>
          <cell r="IM1318">
            <v>0</v>
          </cell>
          <cell r="IN1318">
            <v>0</v>
          </cell>
          <cell r="IO1318">
            <v>0</v>
          </cell>
          <cell r="IP1318">
            <v>0</v>
          </cell>
          <cell r="IQ1318">
            <v>0</v>
          </cell>
          <cell r="IR1318">
            <v>0</v>
          </cell>
          <cell r="IS1318">
            <v>0</v>
          </cell>
          <cell r="IT1318">
            <v>0</v>
          </cell>
          <cell r="IU1318">
            <v>0</v>
          </cell>
          <cell r="IV1318">
            <v>0</v>
          </cell>
          <cell r="IW1318">
            <v>0</v>
          </cell>
          <cell r="IX1318">
            <v>0</v>
          </cell>
          <cell r="IY1318">
            <v>0</v>
          </cell>
          <cell r="IZ1318">
            <v>0</v>
          </cell>
          <cell r="JA1318">
            <v>0</v>
          </cell>
          <cell r="JB1318">
            <v>0</v>
          </cell>
          <cell r="JC1318">
            <v>0</v>
          </cell>
          <cell r="JD1318">
            <v>0</v>
          </cell>
          <cell r="JE1318">
            <v>0</v>
          </cell>
          <cell r="JF1318">
            <v>0</v>
          </cell>
          <cell r="JG1318">
            <v>0</v>
          </cell>
          <cell r="JH1318">
            <v>0</v>
          </cell>
          <cell r="JI1318">
            <v>0</v>
          </cell>
          <cell r="JJ1318">
            <v>0</v>
          </cell>
          <cell r="JK1318">
            <v>0</v>
          </cell>
          <cell r="JL1318">
            <v>0</v>
          </cell>
          <cell r="JM1318">
            <v>0</v>
          </cell>
          <cell r="JN1318">
            <v>0</v>
          </cell>
          <cell r="JO1318">
            <v>0</v>
          </cell>
          <cell r="JP1318">
            <v>0</v>
          </cell>
          <cell r="JQ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  <cell r="BJ1319">
            <v>0</v>
          </cell>
          <cell r="BK1319">
            <v>0</v>
          </cell>
          <cell r="BL1319">
            <v>0</v>
          </cell>
          <cell r="BM1319">
            <v>0</v>
          </cell>
          <cell r="BN1319">
            <v>0</v>
          </cell>
          <cell r="BO1319">
            <v>0</v>
          </cell>
          <cell r="BP1319">
            <v>0</v>
          </cell>
          <cell r="BQ1319">
            <v>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0</v>
          </cell>
          <cell r="BW1319">
            <v>0</v>
          </cell>
          <cell r="BX1319">
            <v>0</v>
          </cell>
          <cell r="BY1319">
            <v>0</v>
          </cell>
          <cell r="BZ1319">
            <v>0</v>
          </cell>
          <cell r="CA1319">
            <v>0</v>
          </cell>
          <cell r="CB1319">
            <v>0</v>
          </cell>
          <cell r="CC1319">
            <v>0</v>
          </cell>
          <cell r="CD1319">
            <v>0</v>
          </cell>
          <cell r="CE1319">
            <v>0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0</v>
          </cell>
          <cell r="CK1319">
            <v>0</v>
          </cell>
          <cell r="CL1319">
            <v>0</v>
          </cell>
          <cell r="CM1319">
            <v>0</v>
          </cell>
          <cell r="CN1319">
            <v>0</v>
          </cell>
          <cell r="CO1319">
            <v>0</v>
          </cell>
          <cell r="CP1319">
            <v>0</v>
          </cell>
          <cell r="CQ1319">
            <v>0</v>
          </cell>
          <cell r="CR1319">
            <v>0</v>
          </cell>
          <cell r="CS1319">
            <v>0</v>
          </cell>
          <cell r="CT1319">
            <v>0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0</v>
          </cell>
          <cell r="DA1319">
            <v>0</v>
          </cell>
          <cell r="DB1319">
            <v>0</v>
          </cell>
          <cell r="DC1319">
            <v>0</v>
          </cell>
          <cell r="DD1319">
            <v>0</v>
          </cell>
          <cell r="DE1319">
            <v>0</v>
          </cell>
          <cell r="DF1319">
            <v>0</v>
          </cell>
          <cell r="DG1319">
            <v>0</v>
          </cell>
          <cell r="DH1319">
            <v>0</v>
          </cell>
          <cell r="DI1319">
            <v>0</v>
          </cell>
          <cell r="DJ1319">
            <v>0</v>
          </cell>
          <cell r="DK1319">
            <v>0</v>
          </cell>
          <cell r="DL1319">
            <v>0</v>
          </cell>
          <cell r="DM1319">
            <v>0</v>
          </cell>
          <cell r="DN1319">
            <v>0</v>
          </cell>
          <cell r="DO1319">
            <v>0</v>
          </cell>
          <cell r="DP1319">
            <v>0</v>
          </cell>
          <cell r="DQ1319">
            <v>0</v>
          </cell>
          <cell r="DR1319">
            <v>0</v>
          </cell>
          <cell r="DS1319">
            <v>0</v>
          </cell>
          <cell r="DT1319">
            <v>0</v>
          </cell>
          <cell r="DU1319">
            <v>0</v>
          </cell>
          <cell r="DV1319">
            <v>0</v>
          </cell>
          <cell r="DW1319">
            <v>0</v>
          </cell>
          <cell r="DX1319">
            <v>0</v>
          </cell>
          <cell r="DY1319">
            <v>0</v>
          </cell>
          <cell r="DZ1319">
            <v>0</v>
          </cell>
          <cell r="EA1319">
            <v>0</v>
          </cell>
          <cell r="EB1319">
            <v>0</v>
          </cell>
          <cell r="EC1319">
            <v>0</v>
          </cell>
          <cell r="ED1319">
            <v>0</v>
          </cell>
          <cell r="EE1319">
            <v>0</v>
          </cell>
          <cell r="EF1319">
            <v>0</v>
          </cell>
          <cell r="EG1319">
            <v>0</v>
          </cell>
          <cell r="EH1319">
            <v>0</v>
          </cell>
          <cell r="EI1319">
            <v>0</v>
          </cell>
          <cell r="EJ1319">
            <v>0</v>
          </cell>
          <cell r="EK1319">
            <v>0</v>
          </cell>
          <cell r="EL1319">
            <v>0</v>
          </cell>
          <cell r="EM1319">
            <v>0</v>
          </cell>
          <cell r="EN1319">
            <v>0</v>
          </cell>
          <cell r="EO1319">
            <v>0</v>
          </cell>
          <cell r="EP1319">
            <v>0</v>
          </cell>
          <cell r="EQ1319">
            <v>0</v>
          </cell>
          <cell r="ER1319">
            <v>0</v>
          </cell>
          <cell r="ES1319">
            <v>0</v>
          </cell>
          <cell r="ET1319">
            <v>0</v>
          </cell>
          <cell r="EU1319">
            <v>0</v>
          </cell>
          <cell r="EV1319">
            <v>0</v>
          </cell>
          <cell r="EW1319">
            <v>0</v>
          </cell>
          <cell r="EX1319">
            <v>0</v>
          </cell>
          <cell r="EY1319">
            <v>0</v>
          </cell>
          <cell r="EZ1319">
            <v>0</v>
          </cell>
          <cell r="FA1319">
            <v>0</v>
          </cell>
          <cell r="FB1319">
            <v>0</v>
          </cell>
          <cell r="FC1319">
            <v>0</v>
          </cell>
          <cell r="FD1319">
            <v>0</v>
          </cell>
          <cell r="FE1319">
            <v>0</v>
          </cell>
          <cell r="FF1319">
            <v>0</v>
          </cell>
          <cell r="FG1319">
            <v>0</v>
          </cell>
          <cell r="FH1319">
            <v>0</v>
          </cell>
          <cell r="FI1319">
            <v>0</v>
          </cell>
          <cell r="FJ1319">
            <v>0</v>
          </cell>
          <cell r="FK1319">
            <v>0</v>
          </cell>
          <cell r="FL1319">
            <v>0</v>
          </cell>
          <cell r="FM1319">
            <v>0</v>
          </cell>
          <cell r="FN1319">
            <v>0</v>
          </cell>
          <cell r="FO1319">
            <v>0</v>
          </cell>
          <cell r="FP1319">
            <v>0</v>
          </cell>
          <cell r="FQ1319">
            <v>0</v>
          </cell>
          <cell r="FR1319">
            <v>0</v>
          </cell>
          <cell r="FS1319">
            <v>0</v>
          </cell>
          <cell r="FT1319">
            <v>0</v>
          </cell>
          <cell r="FU1319">
            <v>0</v>
          </cell>
          <cell r="FV1319">
            <v>0</v>
          </cell>
          <cell r="FW1319">
            <v>0</v>
          </cell>
          <cell r="FX1319">
            <v>0</v>
          </cell>
          <cell r="FY1319">
            <v>0</v>
          </cell>
          <cell r="FZ1319">
            <v>0</v>
          </cell>
          <cell r="GA1319">
            <v>0</v>
          </cell>
          <cell r="GB1319">
            <v>0</v>
          </cell>
          <cell r="GC1319">
            <v>0</v>
          </cell>
          <cell r="GD1319">
            <v>0</v>
          </cell>
          <cell r="GE1319">
            <v>0</v>
          </cell>
          <cell r="GF1319">
            <v>0</v>
          </cell>
          <cell r="GG1319">
            <v>0</v>
          </cell>
          <cell r="GH1319">
            <v>0</v>
          </cell>
          <cell r="GI1319">
            <v>0</v>
          </cell>
          <cell r="GJ1319">
            <v>0</v>
          </cell>
          <cell r="GK1319">
            <v>0</v>
          </cell>
          <cell r="GL1319">
            <v>0</v>
          </cell>
          <cell r="GM1319">
            <v>0</v>
          </cell>
          <cell r="GN1319">
            <v>0</v>
          </cell>
          <cell r="GO1319">
            <v>0</v>
          </cell>
          <cell r="GP1319">
            <v>0</v>
          </cell>
          <cell r="GQ1319">
            <v>0</v>
          </cell>
          <cell r="GR1319">
            <v>0</v>
          </cell>
          <cell r="GS1319">
            <v>0</v>
          </cell>
          <cell r="GT1319">
            <v>0</v>
          </cell>
          <cell r="GU1319">
            <v>0</v>
          </cell>
          <cell r="GV1319">
            <v>0</v>
          </cell>
          <cell r="GW1319">
            <v>0</v>
          </cell>
          <cell r="GX1319">
            <v>0</v>
          </cell>
          <cell r="GY1319">
            <v>0</v>
          </cell>
          <cell r="GZ1319">
            <v>0</v>
          </cell>
          <cell r="HA1319">
            <v>0</v>
          </cell>
          <cell r="HB1319">
            <v>0</v>
          </cell>
          <cell r="HC1319">
            <v>0</v>
          </cell>
          <cell r="HD1319">
            <v>0</v>
          </cell>
          <cell r="HE1319">
            <v>0</v>
          </cell>
          <cell r="HF1319">
            <v>0</v>
          </cell>
          <cell r="HG1319">
            <v>0</v>
          </cell>
          <cell r="HH1319">
            <v>0</v>
          </cell>
          <cell r="HI1319">
            <v>0</v>
          </cell>
          <cell r="HJ1319">
            <v>0</v>
          </cell>
          <cell r="HK1319">
            <v>0</v>
          </cell>
          <cell r="HL1319">
            <v>0</v>
          </cell>
          <cell r="HM1319">
            <v>0</v>
          </cell>
          <cell r="HN1319">
            <v>0</v>
          </cell>
          <cell r="HO1319">
            <v>0</v>
          </cell>
          <cell r="HP1319">
            <v>0</v>
          </cell>
          <cell r="HQ1319">
            <v>0</v>
          </cell>
          <cell r="HR1319">
            <v>0</v>
          </cell>
          <cell r="HS1319">
            <v>0</v>
          </cell>
          <cell r="HT1319">
            <v>0</v>
          </cell>
          <cell r="HU1319">
            <v>0</v>
          </cell>
          <cell r="HV1319">
            <v>0</v>
          </cell>
          <cell r="HW1319">
            <v>0</v>
          </cell>
          <cell r="HX1319">
            <v>0</v>
          </cell>
          <cell r="HY1319">
            <v>0</v>
          </cell>
          <cell r="HZ1319">
            <v>0</v>
          </cell>
          <cell r="IA1319">
            <v>0</v>
          </cell>
          <cell r="IB1319">
            <v>0</v>
          </cell>
          <cell r="IC1319">
            <v>0</v>
          </cell>
          <cell r="ID1319">
            <v>0</v>
          </cell>
          <cell r="IE1319">
            <v>0</v>
          </cell>
          <cell r="IF1319">
            <v>0</v>
          </cell>
          <cell r="IG1319">
            <v>0</v>
          </cell>
          <cell r="IH1319">
            <v>0</v>
          </cell>
          <cell r="II1319">
            <v>0</v>
          </cell>
          <cell r="IJ1319">
            <v>0</v>
          </cell>
          <cell r="IK1319">
            <v>0</v>
          </cell>
          <cell r="IL1319">
            <v>0</v>
          </cell>
          <cell r="IM1319">
            <v>0</v>
          </cell>
          <cell r="IN1319">
            <v>0</v>
          </cell>
          <cell r="IO1319">
            <v>0</v>
          </cell>
          <cell r="IP1319">
            <v>0</v>
          </cell>
          <cell r="IQ1319">
            <v>0</v>
          </cell>
          <cell r="IR1319">
            <v>0</v>
          </cell>
          <cell r="IS1319">
            <v>0</v>
          </cell>
          <cell r="IT1319">
            <v>0</v>
          </cell>
          <cell r="IU1319">
            <v>0</v>
          </cell>
          <cell r="IV1319">
            <v>0</v>
          </cell>
          <cell r="IW1319">
            <v>0</v>
          </cell>
          <cell r="IX1319">
            <v>0</v>
          </cell>
          <cell r="IY1319">
            <v>0</v>
          </cell>
          <cell r="IZ1319">
            <v>0</v>
          </cell>
          <cell r="JA1319">
            <v>0</v>
          </cell>
          <cell r="JB1319">
            <v>0</v>
          </cell>
          <cell r="JC1319">
            <v>0</v>
          </cell>
          <cell r="JD1319">
            <v>0</v>
          </cell>
          <cell r="JE1319">
            <v>0</v>
          </cell>
          <cell r="JF1319">
            <v>0</v>
          </cell>
          <cell r="JG1319">
            <v>0</v>
          </cell>
          <cell r="JH1319">
            <v>0</v>
          </cell>
          <cell r="JI1319">
            <v>0</v>
          </cell>
          <cell r="JJ1319">
            <v>0</v>
          </cell>
          <cell r="JK1319">
            <v>0</v>
          </cell>
          <cell r="JL1319">
            <v>0</v>
          </cell>
          <cell r="JM1319">
            <v>0</v>
          </cell>
          <cell r="JN1319">
            <v>0</v>
          </cell>
          <cell r="JO1319">
            <v>0</v>
          </cell>
          <cell r="JP1319">
            <v>0</v>
          </cell>
          <cell r="JQ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  <cell r="BJ1320">
            <v>0</v>
          </cell>
          <cell r="BK1320">
            <v>0</v>
          </cell>
          <cell r="BL1320">
            <v>0</v>
          </cell>
          <cell r="BM1320">
            <v>0</v>
          </cell>
          <cell r="BN1320">
            <v>0</v>
          </cell>
          <cell r="BO1320">
            <v>0</v>
          </cell>
          <cell r="BP1320">
            <v>0</v>
          </cell>
          <cell r="BQ1320">
            <v>0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0</v>
          </cell>
          <cell r="BW1320">
            <v>0</v>
          </cell>
          <cell r="BX1320">
            <v>0</v>
          </cell>
          <cell r="BY1320">
            <v>0</v>
          </cell>
          <cell r="BZ1320">
            <v>0</v>
          </cell>
          <cell r="CA1320">
            <v>0</v>
          </cell>
          <cell r="CB1320">
            <v>0</v>
          </cell>
          <cell r="CC1320">
            <v>0</v>
          </cell>
          <cell r="CD1320">
            <v>0</v>
          </cell>
          <cell r="CE1320">
            <v>0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0</v>
          </cell>
          <cell r="CK1320">
            <v>0</v>
          </cell>
          <cell r="CL1320">
            <v>0</v>
          </cell>
          <cell r="CM1320">
            <v>0</v>
          </cell>
          <cell r="CN1320">
            <v>0</v>
          </cell>
          <cell r="CO1320">
            <v>0</v>
          </cell>
          <cell r="CP1320">
            <v>0</v>
          </cell>
          <cell r="CQ1320">
            <v>0</v>
          </cell>
          <cell r="CR1320">
            <v>0</v>
          </cell>
          <cell r="CS1320">
            <v>0</v>
          </cell>
          <cell r="CT1320">
            <v>0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0</v>
          </cell>
          <cell r="DA1320">
            <v>0</v>
          </cell>
          <cell r="DB1320">
            <v>0</v>
          </cell>
          <cell r="DC1320">
            <v>0</v>
          </cell>
          <cell r="DD1320">
            <v>0</v>
          </cell>
          <cell r="DE1320">
            <v>0</v>
          </cell>
          <cell r="DF1320">
            <v>0</v>
          </cell>
          <cell r="DG1320">
            <v>0</v>
          </cell>
          <cell r="DH1320">
            <v>0</v>
          </cell>
          <cell r="DI1320">
            <v>0</v>
          </cell>
          <cell r="DJ1320">
            <v>0</v>
          </cell>
          <cell r="DK1320">
            <v>0</v>
          </cell>
          <cell r="DL1320">
            <v>0</v>
          </cell>
          <cell r="DM1320">
            <v>0</v>
          </cell>
          <cell r="DN1320">
            <v>0</v>
          </cell>
          <cell r="DO1320">
            <v>0</v>
          </cell>
          <cell r="DP1320">
            <v>0</v>
          </cell>
          <cell r="DQ1320">
            <v>0</v>
          </cell>
          <cell r="DR1320">
            <v>0</v>
          </cell>
          <cell r="DS1320">
            <v>0</v>
          </cell>
          <cell r="DT1320">
            <v>0</v>
          </cell>
          <cell r="DU1320">
            <v>0</v>
          </cell>
          <cell r="DV1320">
            <v>0</v>
          </cell>
          <cell r="DW1320">
            <v>0</v>
          </cell>
          <cell r="DX1320">
            <v>0</v>
          </cell>
          <cell r="DY1320">
            <v>0</v>
          </cell>
          <cell r="DZ1320">
            <v>0</v>
          </cell>
          <cell r="EA1320">
            <v>0</v>
          </cell>
          <cell r="EB1320">
            <v>0</v>
          </cell>
          <cell r="EC1320">
            <v>0</v>
          </cell>
          <cell r="ED1320">
            <v>0</v>
          </cell>
          <cell r="EE1320">
            <v>0</v>
          </cell>
          <cell r="EF1320">
            <v>0</v>
          </cell>
          <cell r="EG1320">
            <v>0</v>
          </cell>
          <cell r="EH1320">
            <v>0</v>
          </cell>
          <cell r="EI1320">
            <v>0</v>
          </cell>
          <cell r="EJ1320">
            <v>0</v>
          </cell>
          <cell r="EK1320">
            <v>0</v>
          </cell>
          <cell r="EL1320">
            <v>0</v>
          </cell>
          <cell r="EM1320">
            <v>0</v>
          </cell>
          <cell r="EN1320">
            <v>0</v>
          </cell>
          <cell r="EO1320">
            <v>0</v>
          </cell>
          <cell r="EP1320">
            <v>0</v>
          </cell>
          <cell r="EQ1320">
            <v>0</v>
          </cell>
          <cell r="ER1320">
            <v>0</v>
          </cell>
          <cell r="ES1320">
            <v>0</v>
          </cell>
          <cell r="ET1320">
            <v>0</v>
          </cell>
          <cell r="EU1320">
            <v>0</v>
          </cell>
          <cell r="EV1320">
            <v>0</v>
          </cell>
          <cell r="EW1320">
            <v>0</v>
          </cell>
          <cell r="EX1320">
            <v>0</v>
          </cell>
          <cell r="EY1320">
            <v>0</v>
          </cell>
          <cell r="EZ1320">
            <v>0</v>
          </cell>
          <cell r="FA1320">
            <v>0</v>
          </cell>
          <cell r="FB1320">
            <v>0</v>
          </cell>
          <cell r="FC1320">
            <v>0</v>
          </cell>
          <cell r="FD1320">
            <v>0</v>
          </cell>
          <cell r="FE1320">
            <v>0</v>
          </cell>
          <cell r="FF1320">
            <v>0</v>
          </cell>
          <cell r="FG1320">
            <v>0</v>
          </cell>
          <cell r="FH1320">
            <v>0</v>
          </cell>
          <cell r="FI1320">
            <v>0</v>
          </cell>
          <cell r="FJ1320">
            <v>0</v>
          </cell>
          <cell r="FK1320">
            <v>0</v>
          </cell>
          <cell r="FL1320">
            <v>0</v>
          </cell>
          <cell r="FM1320">
            <v>0</v>
          </cell>
          <cell r="FN1320">
            <v>0</v>
          </cell>
          <cell r="FO1320">
            <v>0</v>
          </cell>
          <cell r="FP1320">
            <v>0</v>
          </cell>
          <cell r="FQ1320">
            <v>0</v>
          </cell>
          <cell r="FR1320">
            <v>0</v>
          </cell>
          <cell r="FS1320">
            <v>0</v>
          </cell>
          <cell r="FT1320">
            <v>0</v>
          </cell>
          <cell r="FU1320">
            <v>0</v>
          </cell>
          <cell r="FV1320">
            <v>0</v>
          </cell>
          <cell r="FW1320">
            <v>0</v>
          </cell>
          <cell r="FX1320">
            <v>0</v>
          </cell>
          <cell r="FY1320">
            <v>0</v>
          </cell>
          <cell r="FZ1320">
            <v>0</v>
          </cell>
          <cell r="GA1320">
            <v>0</v>
          </cell>
          <cell r="GB1320">
            <v>0</v>
          </cell>
          <cell r="GC1320">
            <v>0</v>
          </cell>
          <cell r="GD1320">
            <v>0</v>
          </cell>
          <cell r="GE1320">
            <v>0</v>
          </cell>
          <cell r="GF1320">
            <v>0</v>
          </cell>
          <cell r="GG1320">
            <v>0</v>
          </cell>
          <cell r="GH1320">
            <v>0</v>
          </cell>
          <cell r="GI1320">
            <v>0</v>
          </cell>
          <cell r="GJ1320">
            <v>0</v>
          </cell>
          <cell r="GK1320">
            <v>0</v>
          </cell>
          <cell r="GL1320">
            <v>0</v>
          </cell>
          <cell r="GM1320">
            <v>0</v>
          </cell>
          <cell r="GN1320">
            <v>0</v>
          </cell>
          <cell r="GO1320">
            <v>0</v>
          </cell>
          <cell r="GP1320">
            <v>0</v>
          </cell>
          <cell r="GQ1320">
            <v>0</v>
          </cell>
          <cell r="GR1320">
            <v>0</v>
          </cell>
          <cell r="GS1320">
            <v>0</v>
          </cell>
          <cell r="GT1320">
            <v>0</v>
          </cell>
          <cell r="GU1320">
            <v>0</v>
          </cell>
          <cell r="GV1320">
            <v>0</v>
          </cell>
          <cell r="GW1320">
            <v>0</v>
          </cell>
          <cell r="GX1320">
            <v>0</v>
          </cell>
          <cell r="GY1320">
            <v>0</v>
          </cell>
          <cell r="GZ1320">
            <v>0</v>
          </cell>
          <cell r="HA1320">
            <v>0</v>
          </cell>
          <cell r="HB1320">
            <v>0</v>
          </cell>
          <cell r="HC1320">
            <v>0</v>
          </cell>
          <cell r="HD1320">
            <v>0</v>
          </cell>
          <cell r="HE1320">
            <v>0</v>
          </cell>
          <cell r="HF1320">
            <v>0</v>
          </cell>
          <cell r="HG1320">
            <v>0</v>
          </cell>
          <cell r="HH1320">
            <v>0</v>
          </cell>
          <cell r="HI1320">
            <v>0</v>
          </cell>
          <cell r="HJ1320">
            <v>0</v>
          </cell>
          <cell r="HK1320">
            <v>0</v>
          </cell>
          <cell r="HL1320">
            <v>0</v>
          </cell>
          <cell r="HM1320">
            <v>0</v>
          </cell>
          <cell r="HN1320">
            <v>0</v>
          </cell>
          <cell r="HO1320">
            <v>0</v>
          </cell>
          <cell r="HP1320">
            <v>0</v>
          </cell>
          <cell r="HQ1320">
            <v>0</v>
          </cell>
          <cell r="HR1320">
            <v>0</v>
          </cell>
          <cell r="HS1320">
            <v>0</v>
          </cell>
          <cell r="HT1320">
            <v>0</v>
          </cell>
          <cell r="HU1320">
            <v>0</v>
          </cell>
          <cell r="HV1320">
            <v>0</v>
          </cell>
          <cell r="HW1320">
            <v>0</v>
          </cell>
          <cell r="HX1320">
            <v>0</v>
          </cell>
          <cell r="HY1320">
            <v>0</v>
          </cell>
          <cell r="HZ1320">
            <v>0</v>
          </cell>
          <cell r="IA1320">
            <v>0</v>
          </cell>
          <cell r="IB1320">
            <v>0</v>
          </cell>
          <cell r="IC1320">
            <v>0</v>
          </cell>
          <cell r="ID1320">
            <v>0</v>
          </cell>
          <cell r="IE1320">
            <v>0</v>
          </cell>
          <cell r="IF1320">
            <v>0</v>
          </cell>
          <cell r="IG1320">
            <v>0</v>
          </cell>
          <cell r="IH1320">
            <v>0</v>
          </cell>
          <cell r="II1320">
            <v>0</v>
          </cell>
          <cell r="IJ1320">
            <v>0</v>
          </cell>
          <cell r="IK1320">
            <v>0</v>
          </cell>
          <cell r="IL1320">
            <v>0</v>
          </cell>
          <cell r="IM1320">
            <v>0</v>
          </cell>
          <cell r="IN1320">
            <v>0</v>
          </cell>
          <cell r="IO1320">
            <v>0</v>
          </cell>
          <cell r="IP1320">
            <v>0</v>
          </cell>
          <cell r="IQ1320">
            <v>0</v>
          </cell>
          <cell r="IR1320">
            <v>0</v>
          </cell>
          <cell r="IS1320">
            <v>0</v>
          </cell>
          <cell r="IT1320">
            <v>0</v>
          </cell>
          <cell r="IU1320">
            <v>0</v>
          </cell>
          <cell r="IV1320">
            <v>0</v>
          </cell>
          <cell r="IW1320">
            <v>0</v>
          </cell>
          <cell r="IX1320">
            <v>0</v>
          </cell>
          <cell r="IY1320">
            <v>0</v>
          </cell>
          <cell r="IZ1320">
            <v>0</v>
          </cell>
          <cell r="JA1320">
            <v>0</v>
          </cell>
          <cell r="JB1320">
            <v>0</v>
          </cell>
          <cell r="JC1320">
            <v>0</v>
          </cell>
          <cell r="JD1320">
            <v>0</v>
          </cell>
          <cell r="JE1320">
            <v>0</v>
          </cell>
          <cell r="JF1320">
            <v>0</v>
          </cell>
          <cell r="JG1320">
            <v>0</v>
          </cell>
          <cell r="JH1320">
            <v>0</v>
          </cell>
          <cell r="JI1320">
            <v>0</v>
          </cell>
          <cell r="JJ1320">
            <v>0</v>
          </cell>
          <cell r="JK1320">
            <v>0</v>
          </cell>
          <cell r="JL1320">
            <v>0</v>
          </cell>
          <cell r="JM1320">
            <v>0</v>
          </cell>
          <cell r="JN1320">
            <v>0</v>
          </cell>
          <cell r="JO1320">
            <v>0</v>
          </cell>
          <cell r="JP1320">
            <v>0</v>
          </cell>
          <cell r="JQ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  <cell r="BJ1321">
            <v>0</v>
          </cell>
          <cell r="BK1321">
            <v>0</v>
          </cell>
          <cell r="BL1321">
            <v>0</v>
          </cell>
          <cell r="BM1321">
            <v>0</v>
          </cell>
          <cell r="BN1321">
            <v>0</v>
          </cell>
          <cell r="BO1321">
            <v>0</v>
          </cell>
          <cell r="BP1321">
            <v>0</v>
          </cell>
          <cell r="BQ1321">
            <v>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0</v>
          </cell>
          <cell r="BW1321">
            <v>0</v>
          </cell>
          <cell r="BX1321">
            <v>0</v>
          </cell>
          <cell r="BY1321">
            <v>0</v>
          </cell>
          <cell r="BZ1321">
            <v>0</v>
          </cell>
          <cell r="CA1321">
            <v>0</v>
          </cell>
          <cell r="CB1321">
            <v>0</v>
          </cell>
          <cell r="CC1321">
            <v>0</v>
          </cell>
          <cell r="CD1321">
            <v>0</v>
          </cell>
          <cell r="CE1321">
            <v>0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0</v>
          </cell>
          <cell r="CK1321">
            <v>0</v>
          </cell>
          <cell r="CL1321">
            <v>0</v>
          </cell>
          <cell r="CM1321">
            <v>0</v>
          </cell>
          <cell r="CN1321">
            <v>0</v>
          </cell>
          <cell r="CO1321">
            <v>0</v>
          </cell>
          <cell r="CP1321">
            <v>0</v>
          </cell>
          <cell r="CQ1321">
            <v>0</v>
          </cell>
          <cell r="CR1321">
            <v>0</v>
          </cell>
          <cell r="CS1321">
            <v>0</v>
          </cell>
          <cell r="CT1321">
            <v>0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0</v>
          </cell>
          <cell r="DA1321">
            <v>0</v>
          </cell>
          <cell r="DB1321">
            <v>0</v>
          </cell>
          <cell r="DC1321">
            <v>0</v>
          </cell>
          <cell r="DD1321">
            <v>0</v>
          </cell>
          <cell r="DE1321">
            <v>0</v>
          </cell>
          <cell r="DF1321">
            <v>0</v>
          </cell>
          <cell r="DG1321">
            <v>0</v>
          </cell>
          <cell r="DH1321">
            <v>0</v>
          </cell>
          <cell r="DI1321">
            <v>0</v>
          </cell>
          <cell r="DJ1321">
            <v>0</v>
          </cell>
          <cell r="DK1321">
            <v>0</v>
          </cell>
          <cell r="DL1321">
            <v>0</v>
          </cell>
          <cell r="DM1321">
            <v>0</v>
          </cell>
          <cell r="DN1321">
            <v>0</v>
          </cell>
          <cell r="DO1321">
            <v>0</v>
          </cell>
          <cell r="DP1321">
            <v>0</v>
          </cell>
          <cell r="DQ1321">
            <v>0</v>
          </cell>
          <cell r="DR1321">
            <v>0</v>
          </cell>
          <cell r="DS1321">
            <v>0</v>
          </cell>
          <cell r="DT1321">
            <v>0</v>
          </cell>
          <cell r="DU1321">
            <v>0</v>
          </cell>
          <cell r="DV1321">
            <v>0</v>
          </cell>
          <cell r="DW1321">
            <v>0</v>
          </cell>
          <cell r="DX1321">
            <v>0</v>
          </cell>
          <cell r="DY1321">
            <v>0</v>
          </cell>
          <cell r="DZ1321">
            <v>0</v>
          </cell>
          <cell r="EA1321">
            <v>0</v>
          </cell>
          <cell r="EB1321">
            <v>0</v>
          </cell>
          <cell r="EC1321">
            <v>0</v>
          </cell>
          <cell r="ED1321">
            <v>0</v>
          </cell>
          <cell r="EE1321">
            <v>0</v>
          </cell>
          <cell r="EF1321">
            <v>0</v>
          </cell>
          <cell r="EG1321">
            <v>0</v>
          </cell>
          <cell r="EH1321">
            <v>0</v>
          </cell>
          <cell r="EI1321">
            <v>0</v>
          </cell>
          <cell r="EJ1321">
            <v>0</v>
          </cell>
          <cell r="EK1321">
            <v>0</v>
          </cell>
          <cell r="EL1321">
            <v>0</v>
          </cell>
          <cell r="EM1321">
            <v>0</v>
          </cell>
          <cell r="EN1321">
            <v>0</v>
          </cell>
          <cell r="EO1321">
            <v>0</v>
          </cell>
          <cell r="EP1321">
            <v>0</v>
          </cell>
          <cell r="EQ1321">
            <v>0</v>
          </cell>
          <cell r="ER1321">
            <v>0</v>
          </cell>
          <cell r="ES1321">
            <v>0</v>
          </cell>
          <cell r="ET1321">
            <v>0</v>
          </cell>
          <cell r="EU1321">
            <v>0</v>
          </cell>
          <cell r="EV1321">
            <v>0</v>
          </cell>
          <cell r="EW1321">
            <v>0</v>
          </cell>
          <cell r="EX1321">
            <v>0</v>
          </cell>
          <cell r="EY1321">
            <v>0</v>
          </cell>
          <cell r="EZ1321">
            <v>0</v>
          </cell>
          <cell r="FA1321">
            <v>0</v>
          </cell>
          <cell r="FB1321">
            <v>0</v>
          </cell>
          <cell r="FC1321">
            <v>0</v>
          </cell>
          <cell r="FD1321">
            <v>0</v>
          </cell>
          <cell r="FE1321">
            <v>0</v>
          </cell>
          <cell r="FF1321">
            <v>0</v>
          </cell>
          <cell r="FG1321">
            <v>0</v>
          </cell>
          <cell r="FH1321">
            <v>0</v>
          </cell>
          <cell r="FI1321">
            <v>0</v>
          </cell>
          <cell r="FJ1321">
            <v>0</v>
          </cell>
          <cell r="FK1321">
            <v>0</v>
          </cell>
          <cell r="FL1321">
            <v>0</v>
          </cell>
          <cell r="FM1321">
            <v>0</v>
          </cell>
          <cell r="FN1321">
            <v>0</v>
          </cell>
          <cell r="FO1321">
            <v>0</v>
          </cell>
          <cell r="FP1321">
            <v>0</v>
          </cell>
          <cell r="FQ1321">
            <v>0</v>
          </cell>
          <cell r="FR1321">
            <v>0</v>
          </cell>
          <cell r="FS1321">
            <v>0</v>
          </cell>
          <cell r="FT1321">
            <v>0</v>
          </cell>
          <cell r="FU1321">
            <v>0</v>
          </cell>
          <cell r="FV1321">
            <v>0</v>
          </cell>
          <cell r="FW1321">
            <v>0</v>
          </cell>
          <cell r="FX1321">
            <v>0</v>
          </cell>
          <cell r="FY1321">
            <v>0</v>
          </cell>
          <cell r="FZ1321">
            <v>0</v>
          </cell>
          <cell r="GA1321">
            <v>0</v>
          </cell>
          <cell r="GB1321">
            <v>0</v>
          </cell>
          <cell r="GC1321">
            <v>0</v>
          </cell>
          <cell r="GD1321">
            <v>0</v>
          </cell>
          <cell r="GE1321">
            <v>0</v>
          </cell>
          <cell r="GF1321">
            <v>0</v>
          </cell>
          <cell r="GG1321">
            <v>0</v>
          </cell>
          <cell r="GH1321">
            <v>0</v>
          </cell>
          <cell r="GI1321">
            <v>0</v>
          </cell>
          <cell r="GJ1321">
            <v>0</v>
          </cell>
          <cell r="GK1321">
            <v>0</v>
          </cell>
          <cell r="GL1321">
            <v>0</v>
          </cell>
          <cell r="GM1321">
            <v>0</v>
          </cell>
          <cell r="GN1321">
            <v>0</v>
          </cell>
          <cell r="GO1321">
            <v>0</v>
          </cell>
          <cell r="GP1321">
            <v>0</v>
          </cell>
          <cell r="GQ1321">
            <v>0</v>
          </cell>
          <cell r="GR1321">
            <v>0</v>
          </cell>
          <cell r="GS1321">
            <v>0</v>
          </cell>
          <cell r="GT1321">
            <v>0</v>
          </cell>
          <cell r="GU1321">
            <v>0</v>
          </cell>
          <cell r="GV1321">
            <v>0</v>
          </cell>
          <cell r="GW1321">
            <v>0</v>
          </cell>
          <cell r="GX1321">
            <v>0</v>
          </cell>
          <cell r="GY1321">
            <v>0</v>
          </cell>
          <cell r="GZ1321">
            <v>0</v>
          </cell>
          <cell r="HA1321">
            <v>0</v>
          </cell>
          <cell r="HB1321">
            <v>0</v>
          </cell>
          <cell r="HC1321">
            <v>0</v>
          </cell>
          <cell r="HD1321">
            <v>0</v>
          </cell>
          <cell r="HE1321">
            <v>0</v>
          </cell>
          <cell r="HF1321">
            <v>0</v>
          </cell>
          <cell r="HG1321">
            <v>0</v>
          </cell>
          <cell r="HH1321">
            <v>0</v>
          </cell>
          <cell r="HI1321">
            <v>0</v>
          </cell>
          <cell r="HJ1321">
            <v>0</v>
          </cell>
          <cell r="HK1321">
            <v>0</v>
          </cell>
          <cell r="HL1321">
            <v>0</v>
          </cell>
          <cell r="HM1321">
            <v>0</v>
          </cell>
          <cell r="HN1321">
            <v>0</v>
          </cell>
          <cell r="HO1321">
            <v>0</v>
          </cell>
          <cell r="HP1321">
            <v>0</v>
          </cell>
          <cell r="HQ1321">
            <v>0</v>
          </cell>
          <cell r="HR1321">
            <v>0</v>
          </cell>
          <cell r="HS1321">
            <v>0</v>
          </cell>
          <cell r="HT1321">
            <v>0</v>
          </cell>
          <cell r="HU1321">
            <v>0</v>
          </cell>
          <cell r="HV1321">
            <v>0</v>
          </cell>
          <cell r="HW1321">
            <v>0</v>
          </cell>
          <cell r="HX1321">
            <v>0</v>
          </cell>
          <cell r="HY1321">
            <v>0</v>
          </cell>
          <cell r="HZ1321">
            <v>0</v>
          </cell>
          <cell r="IA1321">
            <v>0</v>
          </cell>
          <cell r="IB1321">
            <v>0</v>
          </cell>
          <cell r="IC1321">
            <v>0</v>
          </cell>
          <cell r="ID1321">
            <v>0</v>
          </cell>
          <cell r="IE1321">
            <v>0</v>
          </cell>
          <cell r="IF1321">
            <v>0</v>
          </cell>
          <cell r="IG1321">
            <v>0</v>
          </cell>
          <cell r="IH1321">
            <v>0</v>
          </cell>
          <cell r="II1321">
            <v>0</v>
          </cell>
          <cell r="IJ1321">
            <v>0</v>
          </cell>
          <cell r="IK1321">
            <v>0</v>
          </cell>
          <cell r="IL1321">
            <v>0</v>
          </cell>
          <cell r="IM1321">
            <v>0</v>
          </cell>
          <cell r="IN1321">
            <v>0</v>
          </cell>
          <cell r="IO1321">
            <v>0</v>
          </cell>
          <cell r="IP1321">
            <v>0</v>
          </cell>
          <cell r="IQ1321">
            <v>0</v>
          </cell>
          <cell r="IR1321">
            <v>0</v>
          </cell>
          <cell r="IS1321">
            <v>0</v>
          </cell>
          <cell r="IT1321">
            <v>0</v>
          </cell>
          <cell r="IU1321">
            <v>0</v>
          </cell>
          <cell r="IV1321">
            <v>0</v>
          </cell>
          <cell r="IW1321">
            <v>0</v>
          </cell>
          <cell r="IX1321">
            <v>0</v>
          </cell>
          <cell r="IY1321">
            <v>0</v>
          </cell>
          <cell r="IZ1321">
            <v>0</v>
          </cell>
          <cell r="JA1321">
            <v>0</v>
          </cell>
          <cell r="JB1321">
            <v>0</v>
          </cell>
          <cell r="JC1321">
            <v>0</v>
          </cell>
          <cell r="JD1321">
            <v>0</v>
          </cell>
          <cell r="JE1321">
            <v>0</v>
          </cell>
          <cell r="JF1321">
            <v>0</v>
          </cell>
          <cell r="JG1321">
            <v>0</v>
          </cell>
          <cell r="JH1321">
            <v>0</v>
          </cell>
          <cell r="JI1321">
            <v>0</v>
          </cell>
          <cell r="JJ1321">
            <v>0</v>
          </cell>
          <cell r="JK1321">
            <v>0</v>
          </cell>
          <cell r="JL1321">
            <v>0</v>
          </cell>
          <cell r="JM1321">
            <v>0</v>
          </cell>
          <cell r="JN1321">
            <v>0</v>
          </cell>
          <cell r="JO1321">
            <v>0</v>
          </cell>
          <cell r="JP1321">
            <v>0</v>
          </cell>
          <cell r="JQ1321">
            <v>0</v>
          </cell>
        </row>
        <row r="1322">
          <cell r="F1322">
            <v>-362.34338181978092</v>
          </cell>
          <cell r="G1322">
            <v>-1617.8060252498835</v>
          </cell>
          <cell r="H1322">
            <v>-1208.6021278102417</v>
          </cell>
          <cell r="I1322">
            <v>-551.8102702498436</v>
          </cell>
          <cell r="J1322">
            <v>-885.32064017048106</v>
          </cell>
          <cell r="K1322">
            <v>-2334.0185370803811</v>
          </cell>
          <cell r="L1322">
            <v>-961.14038202981465</v>
          </cell>
          <cell r="M1322">
            <v>-482.11225030058995</v>
          </cell>
          <cell r="N1322">
            <v>-157.27019601990469</v>
          </cell>
          <cell r="O1322">
            <v>-80.812738540116698</v>
          </cell>
          <cell r="P1322">
            <v>-1051.2499327198602</v>
          </cell>
          <cell r="Q1322">
            <v>-464.29736889002379</v>
          </cell>
          <cell r="R1322">
            <v>-11877.212141014636</v>
          </cell>
          <cell r="S1322">
            <v>-1100.4443231099285</v>
          </cell>
          <cell r="T1322">
            <v>-1323.0635609797901</v>
          </cell>
          <cell r="U1322">
            <v>-1017.8451700001024</v>
          </cell>
          <cell r="V1322">
            <v>-1254.9933250600006</v>
          </cell>
          <cell r="W1322">
            <v>-980.57168932026252</v>
          </cell>
          <cell r="X1322">
            <v>-1211.586472670082</v>
          </cell>
          <cell r="Y1322">
            <v>-208.93691984005272</v>
          </cell>
          <cell r="Z1322">
            <v>-189.33060478046536</v>
          </cell>
          <cell r="AA1322">
            <v>-798.20816790987737</v>
          </cell>
          <cell r="AB1322">
            <v>-2064.8936360201333</v>
          </cell>
          <cell r="AC1322">
            <v>-811.08396622026339</v>
          </cell>
          <cell r="AD1322">
            <v>-916.25430509983562</v>
          </cell>
          <cell r="AE1322">
            <v>-14198.497549520805</v>
          </cell>
          <cell r="AF1322">
            <v>-967.41846180986613</v>
          </cell>
          <cell r="AG1322">
            <v>-1437.9952435200103</v>
          </cell>
          <cell r="AH1322">
            <v>-1708.274586510146</v>
          </cell>
          <cell r="AI1322">
            <v>-980.20863783976529</v>
          </cell>
          <cell r="AJ1322">
            <v>-994.45029451046139</v>
          </cell>
          <cell r="AK1322">
            <v>-1778.9413638398983</v>
          </cell>
          <cell r="AL1322">
            <v>-140.90955095016398</v>
          </cell>
          <cell r="AM1322">
            <v>-441.08405118039809</v>
          </cell>
          <cell r="AN1322">
            <v>-1442.4051653400529</v>
          </cell>
          <cell r="AO1322">
            <v>-1476.0029232599773</v>
          </cell>
          <cell r="AP1322">
            <v>-1379.8594753099605</v>
          </cell>
          <cell r="AQ1322">
            <v>-1450.9477954499889</v>
          </cell>
          <cell r="AR1322">
            <v>-11766.458873799071</v>
          </cell>
          <cell r="AS1322">
            <v>-1332.8707161499187</v>
          </cell>
          <cell r="AT1322">
            <v>-1180.3252007398987</v>
          </cell>
          <cell r="AU1322">
            <v>-1720.9542602198198</v>
          </cell>
          <cell r="AV1322">
            <v>-1043.4244743600721</v>
          </cell>
          <cell r="AW1322">
            <v>248.16109132987913</v>
          </cell>
          <cell r="AX1322">
            <v>-946.36897476995364</v>
          </cell>
          <cell r="AY1322">
            <v>109.64072232018225</v>
          </cell>
          <cell r="AZ1322">
            <v>-1097.6680468202103</v>
          </cell>
          <cell r="BA1322">
            <v>-755.12523864977993</v>
          </cell>
          <cell r="BB1322">
            <v>-1542.9724486201303</v>
          </cell>
          <cell r="BC1322">
            <v>-1321.2468870801385</v>
          </cell>
          <cell r="BD1322">
            <v>-1183.3044400399085</v>
          </cell>
          <cell r="BE1322">
            <v>-8434.6478845495731</v>
          </cell>
          <cell r="BF1322">
            <v>-876.4602806402836</v>
          </cell>
          <cell r="BG1322">
            <v>-871.51077079004608</v>
          </cell>
          <cell r="BH1322">
            <v>-551.58618464972824</v>
          </cell>
          <cell r="BI1322">
            <v>-168.73596858000383</v>
          </cell>
          <cell r="BJ1322">
            <v>-356.06633274001069</v>
          </cell>
          <cell r="BK1322">
            <v>-354.65939812001307</v>
          </cell>
          <cell r="BL1322">
            <v>-597.14545920025557</v>
          </cell>
          <cell r="BM1322">
            <v>-770.2362374397926</v>
          </cell>
          <cell r="BN1322">
            <v>-711.3829774800688</v>
          </cell>
          <cell r="BO1322">
            <v>-1296.6930812902283</v>
          </cell>
          <cell r="BP1322">
            <v>-1123.2489223701414</v>
          </cell>
          <cell r="BQ1322">
            <v>-756.92227124981582</v>
          </cell>
          <cell r="BR1322">
            <v>-8126.5691110007465</v>
          </cell>
          <cell r="BS1322">
            <v>-1373.702018789947</v>
          </cell>
          <cell r="BT1322">
            <v>-1100.9071415201761</v>
          </cell>
          <cell r="BU1322">
            <v>150.8987846497912</v>
          </cell>
          <cell r="BV1322">
            <v>-301.34258865995798</v>
          </cell>
          <cell r="BW1322">
            <v>-628.49151397997048</v>
          </cell>
          <cell r="BX1322">
            <v>-1102.8378717997111</v>
          </cell>
          <cell r="BY1322">
            <v>-131.13828068994917</v>
          </cell>
          <cell r="BZ1322">
            <v>-761.68372719967738</v>
          </cell>
          <cell r="CA1322">
            <v>-617.86095977015793</v>
          </cell>
          <cell r="CB1322">
            <v>-1439.1585121799726</v>
          </cell>
          <cell r="CC1322">
            <v>-841.57815704029053</v>
          </cell>
          <cell r="CD1322">
            <v>21.232875979971141</v>
          </cell>
          <cell r="CE1322">
            <v>-8327.394235631451</v>
          </cell>
          <cell r="CF1322">
            <v>-1402.2832124396227</v>
          </cell>
          <cell r="CG1322">
            <v>-1356.7610453099478</v>
          </cell>
          <cell r="CH1322">
            <v>-663.6164862299338</v>
          </cell>
          <cell r="CI1322">
            <v>-153.47317587002181</v>
          </cell>
          <cell r="CJ1322">
            <v>-578.95687915000599</v>
          </cell>
          <cell r="CK1322">
            <v>-749.83268239989411</v>
          </cell>
          <cell r="CL1322">
            <v>171.86151748034172</v>
          </cell>
          <cell r="CM1322">
            <v>-503.80680996016599</v>
          </cell>
          <cell r="CN1322">
            <v>-622.65734645957127</v>
          </cell>
          <cell r="CO1322">
            <v>-1121.1585575001081</v>
          </cell>
          <cell r="CP1322">
            <v>-1139.5260991696268</v>
          </cell>
          <cell r="CQ1322">
            <v>-207.1834586202167</v>
          </cell>
          <cell r="CR1322">
            <v>-7556.8968051429838</v>
          </cell>
          <cell r="CS1322">
            <v>-947.599206720246</v>
          </cell>
          <cell r="CT1322">
            <v>-1101.4770210101269</v>
          </cell>
          <cell r="CU1322">
            <v>-408.96661678992677</v>
          </cell>
          <cell r="CV1322">
            <v>-840.51665876002517</v>
          </cell>
          <cell r="CW1322">
            <v>-357.1740311300382</v>
          </cell>
          <cell r="CX1322">
            <v>-832.14215536986012</v>
          </cell>
          <cell r="CY1322">
            <v>-187.69610165036283</v>
          </cell>
          <cell r="CZ1322">
            <v>-628.67530397046357</v>
          </cell>
          <cell r="DA1322">
            <v>-990.2339396297466</v>
          </cell>
          <cell r="DB1322">
            <v>-701.31991711992305</v>
          </cell>
          <cell r="DC1322">
            <v>-767.27802747976966</v>
          </cell>
          <cell r="DD1322">
            <v>206.18217448960058</v>
          </cell>
          <cell r="DE1322">
            <v>-8516.1904514301568</v>
          </cell>
          <cell r="DF1322">
            <v>-1305.4981633599382</v>
          </cell>
          <cell r="DG1322">
            <v>-864.96616261010058</v>
          </cell>
          <cell r="DH1322">
            <v>-715.910071589984</v>
          </cell>
          <cell r="DI1322">
            <v>-545.73185132013168</v>
          </cell>
          <cell r="DJ1322">
            <v>-482.28665193001507</v>
          </cell>
          <cell r="DK1322">
            <v>-768.86163654003758</v>
          </cell>
          <cell r="DL1322">
            <v>-20.090617809677497</v>
          </cell>
          <cell r="DM1322">
            <v>-682.78350880998187</v>
          </cell>
          <cell r="DN1322">
            <v>-660.71392455068417</v>
          </cell>
          <cell r="DO1322">
            <v>-1110.8400954799727</v>
          </cell>
          <cell r="DP1322">
            <v>-936.69426579028368</v>
          </cell>
          <cell r="DQ1322">
            <v>-421.81350163999014</v>
          </cell>
          <cell r="DR1322">
            <v>-3091.9903109502047</v>
          </cell>
          <cell r="DS1322">
            <v>-156.05702630011365</v>
          </cell>
          <cell r="DT1322">
            <v>-1296.7000639098696</v>
          </cell>
          <cell r="DU1322">
            <v>-189.56395029998384</v>
          </cell>
          <cell r="DV1322">
            <v>-238.49532785994234</v>
          </cell>
          <cell r="DW1322">
            <v>9.6890967300278135</v>
          </cell>
          <cell r="DX1322">
            <v>-284.39086546003819</v>
          </cell>
          <cell r="DY1322">
            <v>-423.16638057027012</v>
          </cell>
          <cell r="DZ1322">
            <v>64.666005040053278</v>
          </cell>
          <cell r="EA1322">
            <v>-254.10243400046602</v>
          </cell>
          <cell r="EB1322">
            <v>-598.39153193996754</v>
          </cell>
          <cell r="EC1322">
            <v>241.25743242003955</v>
          </cell>
          <cell r="ED1322">
            <v>33.264735199743882</v>
          </cell>
          <cell r="EE1322">
            <v>-2422.7763375211507</v>
          </cell>
          <cell r="EF1322">
            <v>-696.78753848024644</v>
          </cell>
          <cell r="EG1322">
            <v>-306.70034718001261</v>
          </cell>
          <cell r="EH1322">
            <v>-278.5484104299685</v>
          </cell>
          <cell r="EI1322">
            <v>209.70928306982387</v>
          </cell>
          <cell r="EJ1322">
            <v>-227.71115006995387</v>
          </cell>
          <cell r="EK1322">
            <v>-691.23331536992919</v>
          </cell>
          <cell r="EL1322">
            <v>-37.306015849811956</v>
          </cell>
          <cell r="EM1322">
            <v>274.50731684011407</v>
          </cell>
          <cell r="EN1322">
            <v>664.46210358012468</v>
          </cell>
          <cell r="EO1322">
            <v>-632.0531071400037</v>
          </cell>
          <cell r="EP1322">
            <v>-713.50286814989522</v>
          </cell>
          <cell r="EQ1322">
            <v>12.387711660005152</v>
          </cell>
          <cell r="ER1322">
            <v>-3193.7355629894882</v>
          </cell>
          <cell r="ES1322">
            <v>-276.0512918101158</v>
          </cell>
          <cell r="ET1322">
            <v>-586.27971951989457</v>
          </cell>
          <cell r="EU1322">
            <v>-328.21866976993624</v>
          </cell>
          <cell r="EV1322">
            <v>48.731820039916784</v>
          </cell>
          <cell r="EW1322">
            <v>-453.66334061999805</v>
          </cell>
          <cell r="EX1322">
            <v>-459.72432558995206</v>
          </cell>
          <cell r="EY1322">
            <v>-115.10884353006259</v>
          </cell>
          <cell r="EZ1322">
            <v>17.541908029932529</v>
          </cell>
          <cell r="FA1322">
            <v>-462.16262117004953</v>
          </cell>
          <cell r="FB1322">
            <v>-87.581303060054779</v>
          </cell>
          <cell r="FC1322">
            <v>-378.33041318994947</v>
          </cell>
          <cell r="FD1322">
            <v>-112.8887627995573</v>
          </cell>
          <cell r="FE1322">
            <v>-3486.3309892956167</v>
          </cell>
          <cell r="FF1322">
            <v>-1188.5729994701687</v>
          </cell>
          <cell r="FG1322">
            <v>-971.45802824967541</v>
          </cell>
          <cell r="FH1322">
            <v>-249.30858948011883</v>
          </cell>
          <cell r="FI1322">
            <v>42.61204836005345</v>
          </cell>
          <cell r="FJ1322">
            <v>-164.63896283006761</v>
          </cell>
          <cell r="FK1322">
            <v>-480.57915418990888</v>
          </cell>
          <cell r="FL1322">
            <v>141.30051983008161</v>
          </cell>
          <cell r="FM1322">
            <v>50.361372210085392</v>
          </cell>
          <cell r="FN1322">
            <v>164.89708519051783</v>
          </cell>
          <cell r="FO1322">
            <v>-349.5587849401636</v>
          </cell>
          <cell r="FP1322">
            <v>-257.7640501097776</v>
          </cell>
          <cell r="FQ1322">
            <v>-223.62144562019967</v>
          </cell>
          <cell r="FR1322">
            <v>-3623.9773412514478</v>
          </cell>
          <cell r="FS1322">
            <v>-949.02224120008759</v>
          </cell>
          <cell r="FT1322">
            <v>-618.64342935034074</v>
          </cell>
          <cell r="FU1322">
            <v>-8.4639795200200751</v>
          </cell>
          <cell r="FV1322">
            <v>-405.81020894995891</v>
          </cell>
          <cell r="FW1322">
            <v>-72.163944980013184</v>
          </cell>
          <cell r="FX1322">
            <v>-40.067792269866914</v>
          </cell>
          <cell r="FY1322">
            <v>-63.935922149568796</v>
          </cell>
          <cell r="FZ1322">
            <v>-221.68829577974975</v>
          </cell>
          <cell r="GA1322">
            <v>-212.25888331991155</v>
          </cell>
          <cell r="GB1322">
            <v>-533.61003002000507</v>
          </cell>
          <cell r="GC1322">
            <v>-547.81132081965916</v>
          </cell>
          <cell r="GD1322">
            <v>49.49870710959658</v>
          </cell>
          <cell r="GE1322">
            <v>-3543.1611946113408</v>
          </cell>
          <cell r="GF1322">
            <v>-1210.0263015704695</v>
          </cell>
          <cell r="GG1322">
            <v>-418.03714905981906</v>
          </cell>
          <cell r="GH1322">
            <v>-596.7083312200848</v>
          </cell>
          <cell r="GI1322">
            <v>-205.029446219909</v>
          </cell>
          <cell r="GJ1322">
            <v>-86.469038030074444</v>
          </cell>
          <cell r="GK1322">
            <v>-202.07563813007437</v>
          </cell>
          <cell r="GL1322">
            <v>-139.81373384990729</v>
          </cell>
          <cell r="GM1322">
            <v>-96.010084510082379</v>
          </cell>
          <cell r="GN1322">
            <v>150.06107805971988</v>
          </cell>
          <cell r="GO1322">
            <v>-528.43669488013256</v>
          </cell>
          <cell r="GP1322">
            <v>-610.39212230010889</v>
          </cell>
          <cell r="GQ1322">
            <v>399.77626710012555</v>
          </cell>
          <cell r="GR1322">
            <v>-2249.9222820382565</v>
          </cell>
          <cell r="GS1322">
            <v>430.31322574033402</v>
          </cell>
          <cell r="GT1322">
            <v>-670.1478495800402</v>
          </cell>
          <cell r="GU1322">
            <v>-868.5754730500048</v>
          </cell>
          <cell r="GV1322">
            <v>-233.14044901001034</v>
          </cell>
          <cell r="GW1322">
            <v>-47.977492470003199</v>
          </cell>
          <cell r="GX1322">
            <v>-191.05316935991868</v>
          </cell>
          <cell r="GY1322">
            <v>-13.041629569837824</v>
          </cell>
          <cell r="GZ1322">
            <v>38.603954019956291</v>
          </cell>
          <cell r="HA1322">
            <v>40.460959249874577</v>
          </cell>
          <cell r="HB1322">
            <v>-400.8816439898219</v>
          </cell>
          <cell r="HC1322">
            <v>-369.4570565300528</v>
          </cell>
          <cell r="HD1322">
            <v>34.974342510104179</v>
          </cell>
          <cell r="HE1322">
            <v>-2020.507740156725</v>
          </cell>
          <cell r="HF1322">
            <v>-585.63737639063038</v>
          </cell>
          <cell r="HG1322">
            <v>-960.00824359012768</v>
          </cell>
          <cell r="HH1322">
            <v>-539.10327577008866</v>
          </cell>
          <cell r="HI1322">
            <v>-428.77952540002298</v>
          </cell>
          <cell r="HJ1322">
            <v>2170.183404469979</v>
          </cell>
          <cell r="HK1322">
            <v>-454.20920832979027</v>
          </cell>
          <cell r="HL1322">
            <v>-295.05780063965358</v>
          </cell>
          <cell r="HM1322">
            <v>175.51857460988685</v>
          </cell>
          <cell r="HN1322">
            <v>-401.29793468024582</v>
          </cell>
          <cell r="HO1322">
            <v>-525.12834499997552</v>
          </cell>
          <cell r="HP1322">
            <v>15.978383279638365</v>
          </cell>
          <cell r="HQ1322">
            <v>-192.96639271941967</v>
          </cell>
          <cell r="HR1322">
            <v>-3454.1022387798876</v>
          </cell>
          <cell r="HS1322">
            <v>-394.29940172983333</v>
          </cell>
          <cell r="HT1322">
            <v>-852.47166519006714</v>
          </cell>
          <cell r="HU1322">
            <v>-106.16055763978511</v>
          </cell>
          <cell r="HV1322">
            <v>-47.937520390027203</v>
          </cell>
          <cell r="HW1322">
            <v>-993.00822428002721</v>
          </cell>
          <cell r="HX1322">
            <v>-98.452763659879565</v>
          </cell>
          <cell r="HY1322">
            <v>-184.92904874007218</v>
          </cell>
          <cell r="HZ1322">
            <v>59.414797759614885</v>
          </cell>
          <cell r="IA1322">
            <v>119.4954287703149</v>
          </cell>
          <cell r="IB1322">
            <v>-490.32971057994291</v>
          </cell>
          <cell r="IC1322">
            <v>-284.77182876039296</v>
          </cell>
          <cell r="ID1322">
            <v>-180.65174434008077</v>
          </cell>
          <cell r="IE1322">
            <v>-3802.7356512136757</v>
          </cell>
          <cell r="IF1322">
            <v>-698.88446549000219</v>
          </cell>
          <cell r="IG1322">
            <v>-989.5826321397908</v>
          </cell>
          <cell r="IH1322">
            <v>-169.82276727003045</v>
          </cell>
          <cell r="II1322">
            <v>31.192573650041595</v>
          </cell>
          <cell r="IJ1322">
            <v>-369.1625038299826</v>
          </cell>
          <cell r="IK1322">
            <v>-580.56895962008275</v>
          </cell>
          <cell r="IL1322">
            <v>323.09556200006045</v>
          </cell>
          <cell r="IM1322">
            <v>59.166847250424325</v>
          </cell>
          <cell r="IN1322">
            <v>-107.49694446986541</v>
          </cell>
          <cell r="IO1322">
            <v>-500.28684755996801</v>
          </cell>
          <cell r="IP1322">
            <v>-631.59569530026056</v>
          </cell>
          <cell r="IQ1322">
            <v>-168.78981843031943</v>
          </cell>
          <cell r="IR1322">
            <v>-3266.457855572924</v>
          </cell>
          <cell r="IS1322">
            <v>-797.18500567018054</v>
          </cell>
          <cell r="IT1322">
            <v>-42.068436940200627</v>
          </cell>
          <cell r="IU1322">
            <v>340.21848893002607</v>
          </cell>
          <cell r="IV1322">
            <v>-518.7966759899864</v>
          </cell>
          <cell r="IW1322">
            <v>-433.17468744001235</v>
          </cell>
          <cell r="IX1322">
            <v>-548.89070838002954</v>
          </cell>
          <cell r="IY1322">
            <v>-371.27303353021853</v>
          </cell>
          <cell r="IZ1322">
            <v>-695.68220027000643</v>
          </cell>
          <cell r="JA1322">
            <v>303.7940193102695</v>
          </cell>
          <cell r="JB1322">
            <v>-110.00597529002698</v>
          </cell>
          <cell r="JC1322">
            <v>-304.23426267015748</v>
          </cell>
          <cell r="JD1322">
            <v>-89.159377629635856</v>
          </cell>
          <cell r="JE1322">
            <v>0</v>
          </cell>
          <cell r="JF1322">
            <v>0</v>
          </cell>
          <cell r="JG1322">
            <v>0</v>
          </cell>
          <cell r="JH1322">
            <v>0</v>
          </cell>
          <cell r="JI1322">
            <v>0</v>
          </cell>
          <cell r="JJ1322">
            <v>0</v>
          </cell>
          <cell r="JK1322">
            <v>0</v>
          </cell>
          <cell r="JL1322">
            <v>0</v>
          </cell>
          <cell r="JM1322">
            <v>0</v>
          </cell>
          <cell r="JN1322">
            <v>0</v>
          </cell>
          <cell r="JO1322">
            <v>0</v>
          </cell>
          <cell r="JP1322">
            <v>0</v>
          </cell>
          <cell r="JQ1322">
            <v>0</v>
          </cell>
        </row>
        <row r="1324">
          <cell r="D1324" t="str">
            <v>GEO.EX.UTS._.___.Blundell_1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0</v>
          </cell>
          <cell r="BH1324">
            <v>0</v>
          </cell>
          <cell r="BI1324">
            <v>0</v>
          </cell>
          <cell r="BJ1324">
            <v>0</v>
          </cell>
          <cell r="BK1324">
            <v>0</v>
          </cell>
          <cell r="BL1324">
            <v>0</v>
          </cell>
          <cell r="BM1324">
            <v>0</v>
          </cell>
          <cell r="BN1324">
            <v>0</v>
          </cell>
          <cell r="BO1324">
            <v>0</v>
          </cell>
          <cell r="BP1324">
            <v>0</v>
          </cell>
          <cell r="BQ1324">
            <v>0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0</v>
          </cell>
          <cell r="BW1324">
            <v>0</v>
          </cell>
          <cell r="BX1324">
            <v>0</v>
          </cell>
          <cell r="BY1324">
            <v>0</v>
          </cell>
          <cell r="BZ1324">
            <v>0</v>
          </cell>
          <cell r="CA1324">
            <v>0</v>
          </cell>
          <cell r="CB1324">
            <v>0</v>
          </cell>
          <cell r="CC1324">
            <v>0</v>
          </cell>
          <cell r="CD1324">
            <v>0</v>
          </cell>
          <cell r="CE1324">
            <v>0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0</v>
          </cell>
          <cell r="CK1324">
            <v>0</v>
          </cell>
          <cell r="CL1324">
            <v>0</v>
          </cell>
          <cell r="CM1324">
            <v>0</v>
          </cell>
          <cell r="CN1324">
            <v>0</v>
          </cell>
          <cell r="CO1324">
            <v>0</v>
          </cell>
          <cell r="CP1324">
            <v>0</v>
          </cell>
          <cell r="CQ1324">
            <v>0</v>
          </cell>
          <cell r="CR1324">
            <v>0</v>
          </cell>
          <cell r="CS1324">
            <v>0</v>
          </cell>
          <cell r="CT1324">
            <v>0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0</v>
          </cell>
          <cell r="DA1324">
            <v>0</v>
          </cell>
          <cell r="DB1324">
            <v>0</v>
          </cell>
          <cell r="DC1324">
            <v>0</v>
          </cell>
          <cell r="DD1324">
            <v>0</v>
          </cell>
          <cell r="DE1324">
            <v>0</v>
          </cell>
          <cell r="DF1324">
            <v>0</v>
          </cell>
          <cell r="DG1324">
            <v>0</v>
          </cell>
          <cell r="DH1324">
            <v>0</v>
          </cell>
          <cell r="DI1324">
            <v>0</v>
          </cell>
          <cell r="DJ1324">
            <v>0</v>
          </cell>
          <cell r="DK1324">
            <v>0</v>
          </cell>
          <cell r="DL1324">
            <v>0</v>
          </cell>
          <cell r="DM1324">
            <v>0</v>
          </cell>
          <cell r="DN1324">
            <v>0</v>
          </cell>
          <cell r="DO1324">
            <v>0</v>
          </cell>
          <cell r="DP1324">
            <v>0</v>
          </cell>
          <cell r="DQ1324">
            <v>0</v>
          </cell>
          <cell r="DR1324">
            <v>0</v>
          </cell>
          <cell r="DS1324">
            <v>0</v>
          </cell>
          <cell r="DT1324">
            <v>0</v>
          </cell>
          <cell r="DU1324">
            <v>0</v>
          </cell>
          <cell r="DV1324">
            <v>0</v>
          </cell>
          <cell r="DW1324">
            <v>0</v>
          </cell>
          <cell r="DX1324">
            <v>0</v>
          </cell>
          <cell r="DY1324">
            <v>0</v>
          </cell>
          <cell r="DZ1324">
            <v>0</v>
          </cell>
          <cell r="EA1324">
            <v>0</v>
          </cell>
          <cell r="EB1324">
            <v>0</v>
          </cell>
          <cell r="EC1324">
            <v>0</v>
          </cell>
          <cell r="ED1324">
            <v>0</v>
          </cell>
          <cell r="EE1324">
            <v>0</v>
          </cell>
          <cell r="EF1324">
            <v>0</v>
          </cell>
          <cell r="EG1324">
            <v>0</v>
          </cell>
          <cell r="EH1324">
            <v>0</v>
          </cell>
          <cell r="EI1324">
            <v>0</v>
          </cell>
          <cell r="EJ1324">
            <v>0</v>
          </cell>
          <cell r="EK1324">
            <v>0</v>
          </cell>
          <cell r="EL1324">
            <v>0</v>
          </cell>
          <cell r="EM1324">
            <v>0</v>
          </cell>
          <cell r="EN1324">
            <v>0</v>
          </cell>
          <cell r="EO1324">
            <v>0</v>
          </cell>
          <cell r="EP1324">
            <v>0</v>
          </cell>
          <cell r="EQ1324">
            <v>0</v>
          </cell>
          <cell r="ER1324">
            <v>0</v>
          </cell>
          <cell r="ES1324">
            <v>0</v>
          </cell>
          <cell r="ET1324">
            <v>0</v>
          </cell>
          <cell r="EU1324">
            <v>0</v>
          </cell>
          <cell r="EV1324">
            <v>0</v>
          </cell>
          <cell r="EW1324">
            <v>0</v>
          </cell>
          <cell r="EX1324">
            <v>0</v>
          </cell>
          <cell r="EY1324">
            <v>0</v>
          </cell>
          <cell r="EZ1324">
            <v>0</v>
          </cell>
          <cell r="FA1324">
            <v>0</v>
          </cell>
          <cell r="FB1324">
            <v>0</v>
          </cell>
          <cell r="FC1324">
            <v>0</v>
          </cell>
          <cell r="FD1324">
            <v>0</v>
          </cell>
          <cell r="FE1324">
            <v>0</v>
          </cell>
          <cell r="FF1324">
            <v>0</v>
          </cell>
          <cell r="FG1324">
            <v>0</v>
          </cell>
          <cell r="FH1324">
            <v>0</v>
          </cell>
          <cell r="FI1324">
            <v>0</v>
          </cell>
          <cell r="FJ1324">
            <v>0</v>
          </cell>
          <cell r="FK1324">
            <v>0</v>
          </cell>
          <cell r="FL1324">
            <v>0</v>
          </cell>
          <cell r="FM1324">
            <v>0</v>
          </cell>
          <cell r="FN1324">
            <v>0</v>
          </cell>
          <cell r="FO1324">
            <v>0</v>
          </cell>
          <cell r="FP1324">
            <v>0</v>
          </cell>
          <cell r="FQ1324">
            <v>0</v>
          </cell>
          <cell r="FR1324">
            <v>0</v>
          </cell>
          <cell r="FS1324">
            <v>0</v>
          </cell>
          <cell r="FT1324">
            <v>0</v>
          </cell>
          <cell r="FU1324">
            <v>0</v>
          </cell>
          <cell r="FV1324">
            <v>0</v>
          </cell>
          <cell r="FW1324">
            <v>0</v>
          </cell>
          <cell r="FX1324">
            <v>0</v>
          </cell>
          <cell r="FY1324">
            <v>0</v>
          </cell>
          <cell r="FZ1324">
            <v>0</v>
          </cell>
          <cell r="GA1324">
            <v>0</v>
          </cell>
          <cell r="GB1324">
            <v>0</v>
          </cell>
          <cell r="GC1324">
            <v>0</v>
          </cell>
          <cell r="GD1324">
            <v>0</v>
          </cell>
          <cell r="GE1324">
            <v>0</v>
          </cell>
          <cell r="GF1324">
            <v>0</v>
          </cell>
          <cell r="GG1324">
            <v>0</v>
          </cell>
          <cell r="GH1324">
            <v>0</v>
          </cell>
          <cell r="GI1324">
            <v>0</v>
          </cell>
          <cell r="GJ1324">
            <v>0</v>
          </cell>
          <cell r="GK1324">
            <v>0</v>
          </cell>
          <cell r="GL1324">
            <v>0</v>
          </cell>
          <cell r="GM1324">
            <v>0</v>
          </cell>
          <cell r="GN1324">
            <v>0</v>
          </cell>
          <cell r="GO1324">
            <v>0</v>
          </cell>
          <cell r="GP1324">
            <v>0</v>
          </cell>
          <cell r="GQ1324">
            <v>0</v>
          </cell>
          <cell r="GR1324">
            <v>0</v>
          </cell>
          <cell r="GS1324">
            <v>0</v>
          </cell>
          <cell r="GT1324">
            <v>0</v>
          </cell>
          <cell r="GU1324">
            <v>0</v>
          </cell>
          <cell r="GV1324">
            <v>0</v>
          </cell>
          <cell r="GW1324">
            <v>0</v>
          </cell>
          <cell r="GX1324">
            <v>0</v>
          </cell>
          <cell r="GY1324">
            <v>0</v>
          </cell>
          <cell r="GZ1324">
            <v>0</v>
          </cell>
          <cell r="HA1324">
            <v>0</v>
          </cell>
          <cell r="HB1324">
            <v>0</v>
          </cell>
          <cell r="HC1324">
            <v>0</v>
          </cell>
          <cell r="HD1324">
            <v>0</v>
          </cell>
          <cell r="HE1324">
            <v>0</v>
          </cell>
          <cell r="HF1324">
            <v>0</v>
          </cell>
          <cell r="HG1324">
            <v>0</v>
          </cell>
          <cell r="HH1324">
            <v>0</v>
          </cell>
          <cell r="HI1324">
            <v>0</v>
          </cell>
          <cell r="HJ1324">
            <v>0</v>
          </cell>
          <cell r="HK1324">
            <v>0</v>
          </cell>
          <cell r="HL1324">
            <v>0</v>
          </cell>
          <cell r="HM1324">
            <v>0</v>
          </cell>
          <cell r="HN1324">
            <v>0</v>
          </cell>
          <cell r="HO1324">
            <v>0</v>
          </cell>
          <cell r="HP1324">
            <v>0</v>
          </cell>
          <cell r="HQ1324">
            <v>0</v>
          </cell>
          <cell r="HR1324">
            <v>0</v>
          </cell>
          <cell r="HS1324">
            <v>0</v>
          </cell>
          <cell r="HT1324">
            <v>0</v>
          </cell>
          <cell r="HU1324">
            <v>0</v>
          </cell>
          <cell r="HV1324">
            <v>0</v>
          </cell>
          <cell r="HW1324">
            <v>0</v>
          </cell>
          <cell r="HX1324">
            <v>0</v>
          </cell>
          <cell r="HY1324">
            <v>0</v>
          </cell>
          <cell r="HZ1324">
            <v>0</v>
          </cell>
          <cell r="IA1324">
            <v>0</v>
          </cell>
          <cell r="IB1324">
            <v>0</v>
          </cell>
          <cell r="IC1324">
            <v>0</v>
          </cell>
          <cell r="ID1324">
            <v>0</v>
          </cell>
          <cell r="IE1324">
            <v>0</v>
          </cell>
          <cell r="IF1324">
            <v>0</v>
          </cell>
          <cell r="IG1324">
            <v>0</v>
          </cell>
          <cell r="IH1324">
            <v>0</v>
          </cell>
          <cell r="II1324">
            <v>0</v>
          </cell>
          <cell r="IJ1324">
            <v>0</v>
          </cell>
          <cell r="IK1324">
            <v>0</v>
          </cell>
          <cell r="IL1324">
            <v>0</v>
          </cell>
          <cell r="IM1324">
            <v>0</v>
          </cell>
          <cell r="IN1324">
            <v>0</v>
          </cell>
          <cell r="IO1324">
            <v>0</v>
          </cell>
          <cell r="IP1324">
            <v>0</v>
          </cell>
          <cell r="IQ1324">
            <v>0</v>
          </cell>
          <cell r="IR1324">
            <v>0</v>
          </cell>
          <cell r="IS1324">
            <v>0</v>
          </cell>
          <cell r="IT1324">
            <v>0</v>
          </cell>
          <cell r="IU1324">
            <v>0</v>
          </cell>
          <cell r="IV1324">
            <v>0</v>
          </cell>
          <cell r="IW1324">
            <v>0</v>
          </cell>
          <cell r="IX1324">
            <v>0</v>
          </cell>
          <cell r="IY1324">
            <v>0</v>
          </cell>
          <cell r="IZ1324">
            <v>0</v>
          </cell>
          <cell r="JA1324">
            <v>0</v>
          </cell>
          <cell r="JB1324">
            <v>0</v>
          </cell>
          <cell r="JC1324">
            <v>0</v>
          </cell>
          <cell r="JD1324">
            <v>0</v>
          </cell>
          <cell r="JE1324">
            <v>0</v>
          </cell>
          <cell r="JF1324">
            <v>0</v>
          </cell>
          <cell r="JG1324">
            <v>0</v>
          </cell>
          <cell r="JH1324">
            <v>0</v>
          </cell>
          <cell r="JI1324">
            <v>0</v>
          </cell>
          <cell r="JJ1324">
            <v>0</v>
          </cell>
          <cell r="JK1324">
            <v>0</v>
          </cell>
          <cell r="JL1324">
            <v>0</v>
          </cell>
          <cell r="JM1324">
            <v>0</v>
          </cell>
          <cell r="JN1324">
            <v>0</v>
          </cell>
          <cell r="JO1324">
            <v>0</v>
          </cell>
          <cell r="JP1324">
            <v>0</v>
          </cell>
          <cell r="JQ1324">
            <v>0</v>
          </cell>
        </row>
        <row r="1325">
          <cell r="D1325" t="str">
            <v>GEO.EX.UTS._.___.Blundell_2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0</v>
          </cell>
          <cell r="BH1325">
            <v>0</v>
          </cell>
          <cell r="BI1325">
            <v>0</v>
          </cell>
          <cell r="BJ1325">
            <v>0</v>
          </cell>
          <cell r="BK1325">
            <v>0</v>
          </cell>
          <cell r="BL1325">
            <v>0</v>
          </cell>
          <cell r="BM1325">
            <v>0</v>
          </cell>
          <cell r="BN1325">
            <v>0</v>
          </cell>
          <cell r="BO1325">
            <v>0</v>
          </cell>
          <cell r="BP1325">
            <v>0</v>
          </cell>
          <cell r="BQ1325">
            <v>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0</v>
          </cell>
          <cell r="BW1325">
            <v>0</v>
          </cell>
          <cell r="BX1325">
            <v>0</v>
          </cell>
          <cell r="BY1325">
            <v>0</v>
          </cell>
          <cell r="BZ1325">
            <v>0</v>
          </cell>
          <cell r="CA1325">
            <v>0</v>
          </cell>
          <cell r="CB1325">
            <v>0</v>
          </cell>
          <cell r="CC1325">
            <v>0</v>
          </cell>
          <cell r="CD1325">
            <v>0</v>
          </cell>
          <cell r="CE1325">
            <v>0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0</v>
          </cell>
          <cell r="CK1325">
            <v>0</v>
          </cell>
          <cell r="CL1325">
            <v>0</v>
          </cell>
          <cell r="CM1325">
            <v>0</v>
          </cell>
          <cell r="CN1325">
            <v>0</v>
          </cell>
          <cell r="CO1325">
            <v>0</v>
          </cell>
          <cell r="CP1325">
            <v>0</v>
          </cell>
          <cell r="CQ1325">
            <v>0</v>
          </cell>
          <cell r="CR1325">
            <v>0</v>
          </cell>
          <cell r="CS1325">
            <v>0</v>
          </cell>
          <cell r="CT1325">
            <v>0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0</v>
          </cell>
          <cell r="DA1325">
            <v>0</v>
          </cell>
          <cell r="DB1325">
            <v>0</v>
          </cell>
          <cell r="DC1325">
            <v>0</v>
          </cell>
          <cell r="DD1325">
            <v>0</v>
          </cell>
          <cell r="DE1325">
            <v>0</v>
          </cell>
          <cell r="DF1325">
            <v>0</v>
          </cell>
          <cell r="DG1325">
            <v>0</v>
          </cell>
          <cell r="DH1325">
            <v>0</v>
          </cell>
          <cell r="DI1325">
            <v>0</v>
          </cell>
          <cell r="DJ1325">
            <v>0</v>
          </cell>
          <cell r="DK1325">
            <v>0</v>
          </cell>
          <cell r="DL1325">
            <v>0</v>
          </cell>
          <cell r="DM1325">
            <v>0</v>
          </cell>
          <cell r="DN1325">
            <v>0</v>
          </cell>
          <cell r="DO1325">
            <v>0</v>
          </cell>
          <cell r="DP1325">
            <v>0</v>
          </cell>
          <cell r="DQ1325">
            <v>0</v>
          </cell>
          <cell r="DR1325">
            <v>0</v>
          </cell>
          <cell r="DS1325">
            <v>0</v>
          </cell>
          <cell r="DT1325">
            <v>0</v>
          </cell>
          <cell r="DU1325">
            <v>0</v>
          </cell>
          <cell r="DV1325">
            <v>0</v>
          </cell>
          <cell r="DW1325">
            <v>0</v>
          </cell>
          <cell r="DX1325">
            <v>0</v>
          </cell>
          <cell r="DY1325">
            <v>0</v>
          </cell>
          <cell r="DZ1325">
            <v>0</v>
          </cell>
          <cell r="EA1325">
            <v>0</v>
          </cell>
          <cell r="EB1325">
            <v>0</v>
          </cell>
          <cell r="EC1325">
            <v>0</v>
          </cell>
          <cell r="ED1325">
            <v>0</v>
          </cell>
          <cell r="EE1325">
            <v>0</v>
          </cell>
          <cell r="EF1325">
            <v>0</v>
          </cell>
          <cell r="EG1325">
            <v>0</v>
          </cell>
          <cell r="EH1325">
            <v>0</v>
          </cell>
          <cell r="EI1325">
            <v>0</v>
          </cell>
          <cell r="EJ1325">
            <v>0</v>
          </cell>
          <cell r="EK1325">
            <v>0</v>
          </cell>
          <cell r="EL1325">
            <v>0</v>
          </cell>
          <cell r="EM1325">
            <v>0</v>
          </cell>
          <cell r="EN1325">
            <v>0</v>
          </cell>
          <cell r="EO1325">
            <v>0</v>
          </cell>
          <cell r="EP1325">
            <v>0</v>
          </cell>
          <cell r="EQ1325">
            <v>0</v>
          </cell>
          <cell r="ER1325">
            <v>0</v>
          </cell>
          <cell r="ES1325">
            <v>0</v>
          </cell>
          <cell r="ET1325">
            <v>0</v>
          </cell>
          <cell r="EU1325">
            <v>0</v>
          </cell>
          <cell r="EV1325">
            <v>0</v>
          </cell>
          <cell r="EW1325">
            <v>0</v>
          </cell>
          <cell r="EX1325">
            <v>0</v>
          </cell>
          <cell r="EY1325">
            <v>0</v>
          </cell>
          <cell r="EZ1325">
            <v>0</v>
          </cell>
          <cell r="FA1325">
            <v>0</v>
          </cell>
          <cell r="FB1325">
            <v>0</v>
          </cell>
          <cell r="FC1325">
            <v>0</v>
          </cell>
          <cell r="FD1325">
            <v>0</v>
          </cell>
          <cell r="FE1325">
            <v>0</v>
          </cell>
          <cell r="FF1325">
            <v>0</v>
          </cell>
          <cell r="FG1325">
            <v>0</v>
          </cell>
          <cell r="FH1325">
            <v>0</v>
          </cell>
          <cell r="FI1325">
            <v>0</v>
          </cell>
          <cell r="FJ1325">
            <v>0</v>
          </cell>
          <cell r="FK1325">
            <v>0</v>
          </cell>
          <cell r="FL1325">
            <v>0</v>
          </cell>
          <cell r="FM1325">
            <v>0</v>
          </cell>
          <cell r="FN1325">
            <v>0</v>
          </cell>
          <cell r="FO1325">
            <v>0</v>
          </cell>
          <cell r="FP1325">
            <v>0</v>
          </cell>
          <cell r="FQ1325">
            <v>0</v>
          </cell>
          <cell r="FR1325">
            <v>0</v>
          </cell>
          <cell r="FS1325">
            <v>0</v>
          </cell>
          <cell r="FT1325">
            <v>0</v>
          </cell>
          <cell r="FU1325">
            <v>0</v>
          </cell>
          <cell r="FV1325">
            <v>0</v>
          </cell>
          <cell r="FW1325">
            <v>0</v>
          </cell>
          <cell r="FX1325">
            <v>0</v>
          </cell>
          <cell r="FY1325">
            <v>0</v>
          </cell>
          <cell r="FZ1325">
            <v>0</v>
          </cell>
          <cell r="GA1325">
            <v>0</v>
          </cell>
          <cell r="GB1325">
            <v>0</v>
          </cell>
          <cell r="GC1325">
            <v>0</v>
          </cell>
          <cell r="GD1325">
            <v>0</v>
          </cell>
          <cell r="GE1325">
            <v>0</v>
          </cell>
          <cell r="GF1325">
            <v>0</v>
          </cell>
          <cell r="GG1325">
            <v>0</v>
          </cell>
          <cell r="GH1325">
            <v>0</v>
          </cell>
          <cell r="GI1325">
            <v>0</v>
          </cell>
          <cell r="GJ1325">
            <v>0</v>
          </cell>
          <cell r="GK1325">
            <v>0</v>
          </cell>
          <cell r="GL1325">
            <v>0</v>
          </cell>
          <cell r="GM1325">
            <v>0</v>
          </cell>
          <cell r="GN1325">
            <v>0</v>
          </cell>
          <cell r="GO1325">
            <v>0</v>
          </cell>
          <cell r="GP1325">
            <v>0</v>
          </cell>
          <cell r="GQ1325">
            <v>0</v>
          </cell>
          <cell r="GR1325">
            <v>0</v>
          </cell>
          <cell r="GS1325">
            <v>0</v>
          </cell>
          <cell r="GT1325">
            <v>0</v>
          </cell>
          <cell r="GU1325">
            <v>0</v>
          </cell>
          <cell r="GV1325">
            <v>0</v>
          </cell>
          <cell r="GW1325">
            <v>0</v>
          </cell>
          <cell r="GX1325">
            <v>0</v>
          </cell>
          <cell r="GY1325">
            <v>0</v>
          </cell>
          <cell r="GZ1325">
            <v>0</v>
          </cell>
          <cell r="HA1325">
            <v>0</v>
          </cell>
          <cell r="HB1325">
            <v>0</v>
          </cell>
          <cell r="HC1325">
            <v>0</v>
          </cell>
          <cell r="HD1325">
            <v>0</v>
          </cell>
          <cell r="HE1325">
            <v>0</v>
          </cell>
          <cell r="HF1325">
            <v>0</v>
          </cell>
          <cell r="HG1325">
            <v>0</v>
          </cell>
          <cell r="HH1325">
            <v>0</v>
          </cell>
          <cell r="HI1325">
            <v>0</v>
          </cell>
          <cell r="HJ1325">
            <v>0</v>
          </cell>
          <cell r="HK1325">
            <v>0</v>
          </cell>
          <cell r="HL1325">
            <v>0</v>
          </cell>
          <cell r="HM1325">
            <v>0</v>
          </cell>
          <cell r="HN1325">
            <v>0</v>
          </cell>
          <cell r="HO1325">
            <v>0</v>
          </cell>
          <cell r="HP1325">
            <v>0</v>
          </cell>
          <cell r="HQ1325">
            <v>0</v>
          </cell>
          <cell r="HR1325">
            <v>0</v>
          </cell>
          <cell r="HS1325">
            <v>0</v>
          </cell>
          <cell r="HT1325">
            <v>0</v>
          </cell>
          <cell r="HU1325">
            <v>0</v>
          </cell>
          <cell r="HV1325">
            <v>0</v>
          </cell>
          <cell r="HW1325">
            <v>0</v>
          </cell>
          <cell r="HX1325">
            <v>0</v>
          </cell>
          <cell r="HY1325">
            <v>0</v>
          </cell>
          <cell r="HZ1325">
            <v>0</v>
          </cell>
          <cell r="IA1325">
            <v>0</v>
          </cell>
          <cell r="IB1325">
            <v>0</v>
          </cell>
          <cell r="IC1325">
            <v>0</v>
          </cell>
          <cell r="ID1325">
            <v>0</v>
          </cell>
          <cell r="IE1325">
            <v>0</v>
          </cell>
          <cell r="IF1325">
            <v>0</v>
          </cell>
          <cell r="IG1325">
            <v>0</v>
          </cell>
          <cell r="IH1325">
            <v>0</v>
          </cell>
          <cell r="II1325">
            <v>0</v>
          </cell>
          <cell r="IJ1325">
            <v>0</v>
          </cell>
          <cell r="IK1325">
            <v>0</v>
          </cell>
          <cell r="IL1325">
            <v>0</v>
          </cell>
          <cell r="IM1325">
            <v>0</v>
          </cell>
          <cell r="IN1325">
            <v>0</v>
          </cell>
          <cell r="IO1325">
            <v>0</v>
          </cell>
          <cell r="IP1325">
            <v>0</v>
          </cell>
          <cell r="IQ1325">
            <v>0</v>
          </cell>
          <cell r="IR1325">
            <v>0</v>
          </cell>
          <cell r="IS1325">
            <v>0</v>
          </cell>
          <cell r="IT1325">
            <v>0</v>
          </cell>
          <cell r="IU1325">
            <v>0</v>
          </cell>
          <cell r="IV1325">
            <v>0</v>
          </cell>
          <cell r="IW1325">
            <v>0</v>
          </cell>
          <cell r="IX1325">
            <v>0</v>
          </cell>
          <cell r="IY1325">
            <v>0</v>
          </cell>
          <cell r="IZ1325">
            <v>0</v>
          </cell>
          <cell r="JA1325">
            <v>0</v>
          </cell>
          <cell r="JB1325">
            <v>0</v>
          </cell>
          <cell r="JC1325">
            <v>0</v>
          </cell>
          <cell r="JD1325">
            <v>0</v>
          </cell>
          <cell r="JE1325">
            <v>0</v>
          </cell>
          <cell r="JF1325">
            <v>0</v>
          </cell>
          <cell r="JG1325">
            <v>0</v>
          </cell>
          <cell r="JH1325">
            <v>0</v>
          </cell>
          <cell r="JI1325">
            <v>0</v>
          </cell>
          <cell r="JJ1325">
            <v>0</v>
          </cell>
          <cell r="JK1325">
            <v>0</v>
          </cell>
          <cell r="JL1325">
            <v>0</v>
          </cell>
          <cell r="JM1325">
            <v>0</v>
          </cell>
          <cell r="JN1325">
            <v>0</v>
          </cell>
          <cell r="JO1325">
            <v>0</v>
          </cell>
          <cell r="JP1325">
            <v>0</v>
          </cell>
          <cell r="JQ1325">
            <v>0</v>
          </cell>
        </row>
        <row r="1326">
          <cell r="D1326" t="str">
            <v>GEO.PC.UTS._.SML.Soda Lake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-0.39618286000006719</v>
          </cell>
          <cell r="N1326">
            <v>-4.5495860899999911</v>
          </cell>
          <cell r="O1326">
            <v>0</v>
          </cell>
          <cell r="P1326">
            <v>0</v>
          </cell>
          <cell r="Q1326">
            <v>-20</v>
          </cell>
          <cell r="R1326">
            <v>-0.48895748999984789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5.2718797499999255</v>
          </cell>
          <cell r="AA1326">
            <v>0</v>
          </cell>
          <cell r="AB1326">
            <v>0</v>
          </cell>
          <cell r="AC1326">
            <v>0</v>
          </cell>
          <cell r="AD1326">
            <v>-5.7608372400002281</v>
          </cell>
          <cell r="AE1326">
            <v>-15.591058140000314</v>
          </cell>
          <cell r="AF1326">
            <v>0</v>
          </cell>
          <cell r="AG1326">
            <v>-16.354189920000408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0.76313177999998061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11.702236719997018</v>
          </cell>
          <cell r="AS1326">
            <v>9.8652140500003043</v>
          </cell>
          <cell r="AT1326">
            <v>0</v>
          </cell>
          <cell r="AU1326">
            <v>-0.98720824000008633</v>
          </cell>
          <cell r="AV1326">
            <v>0</v>
          </cell>
          <cell r="AW1326">
            <v>0</v>
          </cell>
          <cell r="AX1326">
            <v>0</v>
          </cell>
          <cell r="AY1326">
            <v>5.5721924199997375</v>
          </cell>
          <cell r="AZ1326">
            <v>-0.13832696999998007</v>
          </cell>
          <cell r="BA1326">
            <v>-2.5412204700000984</v>
          </cell>
          <cell r="BB1326">
            <v>-1.7264296199999194</v>
          </cell>
          <cell r="BC1326">
            <v>2.137138330000198</v>
          </cell>
          <cell r="BD1326">
            <v>-0.4791227800001252</v>
          </cell>
          <cell r="BE1326">
            <v>-26.026064210003824</v>
          </cell>
          <cell r="BF1326">
            <v>0</v>
          </cell>
          <cell r="BG1326">
            <v>-9.2253110699994068</v>
          </cell>
          <cell r="BH1326">
            <v>-0.71786704999976791</v>
          </cell>
          <cell r="BI1326">
            <v>-1.013178390000121</v>
          </cell>
          <cell r="BJ1326">
            <v>3.5575600499998927</v>
          </cell>
          <cell r="BK1326">
            <v>-8.2998990699998103</v>
          </cell>
          <cell r="BL1326">
            <v>0</v>
          </cell>
          <cell r="BM1326">
            <v>2.5663902899977984</v>
          </cell>
          <cell r="BN1326">
            <v>0</v>
          </cell>
          <cell r="BO1326">
            <v>-3.912615790000018</v>
          </cell>
          <cell r="BP1326">
            <v>-9.5452935600005731</v>
          </cell>
          <cell r="BQ1326">
            <v>0.56415038000068307</v>
          </cell>
          <cell r="BR1326">
            <v>-16.566024100000504</v>
          </cell>
          <cell r="BS1326">
            <v>18.826215070000217</v>
          </cell>
          <cell r="BT1326">
            <v>0.32885435000025609</v>
          </cell>
          <cell r="BU1326">
            <v>-1.9643087399990691</v>
          </cell>
          <cell r="BV1326">
            <v>-2.7934657300011168</v>
          </cell>
          <cell r="BW1326">
            <v>-6.2109352699990268</v>
          </cell>
          <cell r="BX1326">
            <v>0</v>
          </cell>
          <cell r="BY1326">
            <v>0.5134433600014745</v>
          </cell>
          <cell r="BZ1326">
            <v>-1.3234572599994863</v>
          </cell>
          <cell r="CA1326">
            <v>-8.7542370099999971</v>
          </cell>
          <cell r="CB1326">
            <v>-3.5985141799992562</v>
          </cell>
          <cell r="CC1326">
            <v>-12.676642480000737</v>
          </cell>
          <cell r="CD1326">
            <v>1.0870237900016946</v>
          </cell>
          <cell r="CE1326">
            <v>-22.735321369997109</v>
          </cell>
          <cell r="CF1326">
            <v>-1.5644228099999964</v>
          </cell>
          <cell r="CG1326">
            <v>-0.48463893999996799</v>
          </cell>
          <cell r="CH1326">
            <v>0</v>
          </cell>
          <cell r="CI1326">
            <v>-3.2709575499993662</v>
          </cell>
          <cell r="CJ1326">
            <v>1.9741173900001741</v>
          </cell>
          <cell r="CK1326">
            <v>0</v>
          </cell>
          <cell r="CL1326">
            <v>0.26168021999910707</v>
          </cell>
          <cell r="CM1326">
            <v>-17.632538700001533</v>
          </cell>
          <cell r="CN1326">
            <v>0</v>
          </cell>
          <cell r="CO1326">
            <v>-1.6576248399996985</v>
          </cell>
          <cell r="CP1326">
            <v>-2.2881944900000235</v>
          </cell>
          <cell r="CQ1326">
            <v>1.9272583500005567</v>
          </cell>
          <cell r="CR1326">
            <v>-172.09577074000845</v>
          </cell>
          <cell r="CS1326">
            <v>-43.362199850000252</v>
          </cell>
          <cell r="CT1326">
            <v>-45.442803710000589</v>
          </cell>
          <cell r="CU1326">
            <v>2.0072746599998936</v>
          </cell>
          <cell r="CV1326">
            <v>-2.9369368699999541</v>
          </cell>
          <cell r="CW1326">
            <v>1.9017214900004547</v>
          </cell>
          <cell r="CX1326">
            <v>0</v>
          </cell>
          <cell r="CY1326">
            <v>0</v>
          </cell>
          <cell r="CZ1326">
            <v>-20.833157330000176</v>
          </cell>
          <cell r="DA1326">
            <v>-1.4596967099996618</v>
          </cell>
          <cell r="DB1326">
            <v>-61.730395080000562</v>
          </cell>
          <cell r="DC1326">
            <v>0</v>
          </cell>
          <cell r="DD1326">
            <v>-0.2395773400003236</v>
          </cell>
          <cell r="DE1326">
            <v>8.5729040699952748</v>
          </cell>
          <cell r="DF1326">
            <v>0.88995793000140111</v>
          </cell>
          <cell r="DG1326">
            <v>-4.1438732099995832</v>
          </cell>
          <cell r="DH1326">
            <v>3.6646796800005177</v>
          </cell>
          <cell r="DI1326">
            <v>-5.1791269700006524</v>
          </cell>
          <cell r="DJ1326">
            <v>12.263089790000777</v>
          </cell>
          <cell r="DK1326">
            <v>-5.9783709200000885</v>
          </cell>
          <cell r="DL1326">
            <v>-0.6778692999996565</v>
          </cell>
          <cell r="DM1326">
            <v>5.507823809999536</v>
          </cell>
          <cell r="DN1326">
            <v>-0.45398947000103362</v>
          </cell>
          <cell r="DO1326">
            <v>0</v>
          </cell>
          <cell r="DP1326">
            <v>0.75332438000077673</v>
          </cell>
          <cell r="DQ1326">
            <v>1.9272583500005567</v>
          </cell>
          <cell r="DR1326">
            <v>-49.731659319979372</v>
          </cell>
          <cell r="DS1326">
            <v>-19.537770900000396</v>
          </cell>
          <cell r="DT1326">
            <v>-13.934389319999354</v>
          </cell>
          <cell r="DU1326">
            <v>-9.0142431099993701</v>
          </cell>
          <cell r="DV1326">
            <v>-6.172411020000709</v>
          </cell>
          <cell r="DW1326">
            <v>-2.4056799099998898</v>
          </cell>
          <cell r="DX1326">
            <v>2.3088271900005566</v>
          </cell>
          <cell r="DY1326">
            <v>-6.0461628799985192</v>
          </cell>
          <cell r="DZ1326">
            <v>0</v>
          </cell>
          <cell r="EA1326">
            <v>0</v>
          </cell>
          <cell r="EB1326">
            <v>0</v>
          </cell>
          <cell r="EC1326">
            <v>-0.56615967999823624</v>
          </cell>
          <cell r="ED1326">
            <v>5.6363303100006306</v>
          </cell>
          <cell r="EE1326">
            <v>8.3455829399899812</v>
          </cell>
          <cell r="EF1326">
            <v>1.4000903299984202</v>
          </cell>
          <cell r="EG1326">
            <v>0.26059682000050088</v>
          </cell>
          <cell r="EH1326">
            <v>-0.96271961999900668</v>
          </cell>
          <cell r="EI1326">
            <v>0.11124055000072985</v>
          </cell>
          <cell r="EJ1326">
            <v>4.1384795099997973</v>
          </cell>
          <cell r="EK1326">
            <v>1.5330831299997953</v>
          </cell>
          <cell r="EL1326">
            <v>-8.5507337700018979</v>
          </cell>
          <cell r="EM1326">
            <v>-3.2217577300016274</v>
          </cell>
          <cell r="EN1326">
            <v>1.9060199999985343</v>
          </cell>
          <cell r="EO1326">
            <v>10.967301809999299</v>
          </cell>
          <cell r="EP1326">
            <v>0.7639819100004388</v>
          </cell>
          <cell r="EQ1326">
            <v>0</v>
          </cell>
          <cell r="ER1326">
            <v>-10.301319040008821</v>
          </cell>
          <cell r="ES1326">
            <v>-12.537092140000823</v>
          </cell>
          <cell r="ET1326">
            <v>7.7137601699987499</v>
          </cell>
          <cell r="EU1326">
            <v>1.5308084299995244</v>
          </cell>
          <cell r="EV1326">
            <v>2.3041983299990534</v>
          </cell>
          <cell r="EW1326">
            <v>-7.933963120000044</v>
          </cell>
          <cell r="EX1326">
            <v>4.9492723700004717</v>
          </cell>
          <cell r="EY1326">
            <v>-6.7323546099996747</v>
          </cell>
          <cell r="EZ1326">
            <v>1.2143787799996062</v>
          </cell>
          <cell r="FA1326">
            <v>-5.446954849998292</v>
          </cell>
          <cell r="FB1326">
            <v>5.197892750000392</v>
          </cell>
          <cell r="FC1326">
            <v>-1.0413704899983713</v>
          </cell>
          <cell r="FD1326">
            <v>0.48010533999877225</v>
          </cell>
          <cell r="FE1326">
            <v>-68.658147590002045</v>
          </cell>
          <cell r="FF1326">
            <v>-3.7564614699986123</v>
          </cell>
          <cell r="FG1326">
            <v>-3.3859345600003508</v>
          </cell>
          <cell r="FH1326">
            <v>0</v>
          </cell>
          <cell r="FI1326">
            <v>-15.838244120000127</v>
          </cell>
          <cell r="FJ1326">
            <v>-19.012502569999924</v>
          </cell>
          <cell r="FK1326">
            <v>0</v>
          </cell>
          <cell r="FL1326">
            <v>-1.2341699800017523</v>
          </cell>
          <cell r="FM1326">
            <v>-8.6057068000009167</v>
          </cell>
          <cell r="FN1326">
            <v>0</v>
          </cell>
          <cell r="FO1326">
            <v>-10.543530150000151</v>
          </cell>
          <cell r="FP1326">
            <v>-0.89158485999905679</v>
          </cell>
          <cell r="FQ1326">
            <v>-5.3900130799993349</v>
          </cell>
          <cell r="FR1326">
            <v>-8.9121237299987115</v>
          </cell>
          <cell r="FS1326">
            <v>-0.32604867999907583</v>
          </cell>
          <cell r="FT1326">
            <v>-2.9433045400000992</v>
          </cell>
          <cell r="FU1326">
            <v>0</v>
          </cell>
          <cell r="FV1326">
            <v>-0.29833100999985618</v>
          </cell>
          <cell r="FW1326">
            <v>-1.9998434400004044</v>
          </cell>
          <cell r="FX1326">
            <v>0</v>
          </cell>
          <cell r="FY1326">
            <v>-4.4267448600003263</v>
          </cell>
          <cell r="FZ1326">
            <v>0</v>
          </cell>
          <cell r="GA1326">
            <v>5.7930202299994562</v>
          </cell>
          <cell r="GB1326">
            <v>2.6058417499989446</v>
          </cell>
          <cell r="GC1326">
            <v>-4.4305293199995504</v>
          </cell>
          <cell r="GD1326">
            <v>-2.8861838599987095</v>
          </cell>
          <cell r="GE1326">
            <v>-10.246360910008661</v>
          </cell>
          <cell r="GF1326">
            <v>-1.9466652199989767</v>
          </cell>
          <cell r="GG1326">
            <v>0</v>
          </cell>
          <cell r="GH1326">
            <v>1.9060200000003533</v>
          </cell>
          <cell r="GI1326">
            <v>-6.7101997500012658</v>
          </cell>
          <cell r="GJ1326">
            <v>0</v>
          </cell>
          <cell r="GK1326">
            <v>0</v>
          </cell>
          <cell r="GL1326">
            <v>3.2222307399988495</v>
          </cell>
          <cell r="GM1326">
            <v>0</v>
          </cell>
          <cell r="GN1326">
            <v>1.9060200000021723</v>
          </cell>
          <cell r="GO1326">
            <v>-6.2090794000014284</v>
          </cell>
          <cell r="GP1326">
            <v>-0.91071981000095548</v>
          </cell>
          <cell r="GQ1326">
            <v>-1.5039674700001342</v>
          </cell>
          <cell r="GR1326">
            <v>-25.35662663000403</v>
          </cell>
          <cell r="GS1326">
            <v>1.9060200000003533</v>
          </cell>
          <cell r="GT1326">
            <v>-1.0405439999885857E-2</v>
          </cell>
          <cell r="GU1326">
            <v>0</v>
          </cell>
          <cell r="GV1326">
            <v>-2.3900436600006287</v>
          </cell>
          <cell r="GW1326">
            <v>-8.5105124400001841</v>
          </cell>
          <cell r="GX1326">
            <v>-11.88344903000052</v>
          </cell>
          <cell r="GY1326">
            <v>1.3339430699998047</v>
          </cell>
          <cell r="GZ1326">
            <v>-0.24179503999766894</v>
          </cell>
          <cell r="HA1326">
            <v>0</v>
          </cell>
          <cell r="HB1326">
            <v>-3.438981330000388</v>
          </cell>
          <cell r="HC1326">
            <v>0</v>
          </cell>
          <cell r="HD1326">
            <v>-2.1214027599999099</v>
          </cell>
          <cell r="HE1326">
            <v>-53.932022519962629</v>
          </cell>
          <cell r="HF1326">
            <v>0</v>
          </cell>
          <cell r="HG1326">
            <v>-17.210186319998684</v>
          </cell>
          <cell r="HH1326">
            <v>0</v>
          </cell>
          <cell r="HI1326">
            <v>-0.12133066999922448</v>
          </cell>
          <cell r="HJ1326">
            <v>0</v>
          </cell>
          <cell r="HK1326">
            <v>0</v>
          </cell>
          <cell r="HL1326">
            <v>0</v>
          </cell>
          <cell r="HM1326">
            <v>-1.7677812699985225</v>
          </cell>
          <cell r="HN1326">
            <v>-34.832724260000759</v>
          </cell>
          <cell r="HO1326">
            <v>0</v>
          </cell>
          <cell r="HP1326">
            <v>0</v>
          </cell>
          <cell r="HQ1326">
            <v>0</v>
          </cell>
          <cell r="HR1326">
            <v>4.1880913199856877</v>
          </cell>
          <cell r="HS1326">
            <v>0</v>
          </cell>
          <cell r="HT1326">
            <v>-2.8147345099969243</v>
          </cell>
          <cell r="HU1326">
            <v>0</v>
          </cell>
          <cell r="HV1326">
            <v>-12.340164720000757</v>
          </cell>
          <cell r="HW1326">
            <v>0</v>
          </cell>
          <cell r="HX1326">
            <v>0</v>
          </cell>
          <cell r="HY1326">
            <v>17.691777759999241</v>
          </cell>
          <cell r="HZ1326">
            <v>0</v>
          </cell>
          <cell r="IA1326">
            <v>0</v>
          </cell>
          <cell r="IB1326">
            <v>0</v>
          </cell>
          <cell r="IC1326">
            <v>1.6512127899986808</v>
          </cell>
          <cell r="ID1326">
            <v>0</v>
          </cell>
          <cell r="IE1326">
            <v>-4.9317966200178489</v>
          </cell>
          <cell r="IF1326">
            <v>-2.366232439999294</v>
          </cell>
          <cell r="IG1326">
            <v>0</v>
          </cell>
          <cell r="IH1326">
            <v>0</v>
          </cell>
          <cell r="II1326">
            <v>0</v>
          </cell>
          <cell r="IJ1326">
            <v>0</v>
          </cell>
          <cell r="IK1326">
            <v>0</v>
          </cell>
          <cell r="IL1326">
            <v>0</v>
          </cell>
          <cell r="IM1326">
            <v>0</v>
          </cell>
          <cell r="IN1326">
            <v>-2.565564179998546</v>
          </cell>
          <cell r="IO1326">
            <v>0</v>
          </cell>
          <cell r="IP1326">
            <v>0</v>
          </cell>
          <cell r="IQ1326">
            <v>0</v>
          </cell>
          <cell r="IR1326">
            <v>0</v>
          </cell>
          <cell r="IS1326">
            <v>0</v>
          </cell>
          <cell r="IT1326">
            <v>0</v>
          </cell>
          <cell r="IU1326">
            <v>0</v>
          </cell>
          <cell r="IV1326">
            <v>0</v>
          </cell>
          <cell r="IW1326">
            <v>0</v>
          </cell>
          <cell r="IX1326">
            <v>0</v>
          </cell>
          <cell r="IY1326">
            <v>0</v>
          </cell>
          <cell r="IZ1326">
            <v>0</v>
          </cell>
          <cell r="JA1326">
            <v>0</v>
          </cell>
          <cell r="JB1326">
            <v>0</v>
          </cell>
          <cell r="JC1326">
            <v>0</v>
          </cell>
          <cell r="JD1326">
            <v>0</v>
          </cell>
          <cell r="JE1326">
            <v>0</v>
          </cell>
          <cell r="JF1326">
            <v>0</v>
          </cell>
          <cell r="JG1326">
            <v>0</v>
          </cell>
          <cell r="JH1326">
            <v>0</v>
          </cell>
          <cell r="JI1326">
            <v>0</v>
          </cell>
          <cell r="JJ1326">
            <v>0</v>
          </cell>
          <cell r="JK1326">
            <v>0</v>
          </cell>
          <cell r="JL1326">
            <v>0</v>
          </cell>
          <cell r="JM1326">
            <v>0</v>
          </cell>
          <cell r="JN1326">
            <v>0</v>
          </cell>
          <cell r="JO1326">
            <v>0</v>
          </cell>
          <cell r="JP1326">
            <v>0</v>
          </cell>
          <cell r="JQ1326">
            <v>0</v>
          </cell>
        </row>
        <row r="1328">
          <cell r="D1328" t="str">
            <v>WD_.EX.WWA._.REP.Marengo I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-368.56715999997687</v>
          </cell>
          <cell r="S1328">
            <v>0</v>
          </cell>
          <cell r="T1328">
            <v>0</v>
          </cell>
          <cell r="U1328">
            <v>155.14387200000783</v>
          </cell>
          <cell r="V1328">
            <v>0</v>
          </cell>
          <cell r="W1328">
            <v>0</v>
          </cell>
          <cell r="X1328">
            <v>-523.71103199999925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55.350095110014081</v>
          </cell>
          <cell r="BF1328">
            <v>0</v>
          </cell>
          <cell r="BG1328">
            <v>0</v>
          </cell>
          <cell r="BH1328">
            <v>38.898128470005759</v>
          </cell>
          <cell r="BI1328">
            <v>-135.01924621999933</v>
          </cell>
          <cell r="BJ1328">
            <v>134.6941965900005</v>
          </cell>
          <cell r="BK1328">
            <v>0</v>
          </cell>
          <cell r="BL1328">
            <v>0</v>
          </cell>
          <cell r="BM1328">
            <v>0</v>
          </cell>
          <cell r="BN1328">
            <v>0</v>
          </cell>
          <cell r="BO1328">
            <v>16.777016270003514</v>
          </cell>
          <cell r="BP1328">
            <v>0</v>
          </cell>
          <cell r="BQ1328">
            <v>0</v>
          </cell>
          <cell r="BR1328">
            <v>-16.758299999986775</v>
          </cell>
          <cell r="BS1328">
            <v>0</v>
          </cell>
          <cell r="BT1328">
            <v>0</v>
          </cell>
          <cell r="BU1328">
            <v>-16.758300000001327</v>
          </cell>
          <cell r="BV1328">
            <v>0</v>
          </cell>
          <cell r="BW1328">
            <v>0</v>
          </cell>
          <cell r="BX1328">
            <v>0</v>
          </cell>
          <cell r="BY1328">
            <v>0</v>
          </cell>
          <cell r="BZ1328">
            <v>0</v>
          </cell>
          <cell r="CA1328">
            <v>0</v>
          </cell>
          <cell r="CB1328">
            <v>0</v>
          </cell>
          <cell r="CC1328">
            <v>0</v>
          </cell>
          <cell r="CD1328">
            <v>0</v>
          </cell>
          <cell r="CE1328">
            <v>-220.66764090000652</v>
          </cell>
          <cell r="CF1328">
            <v>0</v>
          </cell>
          <cell r="CG1328">
            <v>0</v>
          </cell>
          <cell r="CH1328">
            <v>-220.66764089999924</v>
          </cell>
          <cell r="CI1328">
            <v>0</v>
          </cell>
          <cell r="CJ1328">
            <v>0</v>
          </cell>
          <cell r="CK1328">
            <v>0</v>
          </cell>
          <cell r="CL1328">
            <v>0</v>
          </cell>
          <cell r="CM1328">
            <v>0</v>
          </cell>
          <cell r="CN1328">
            <v>0</v>
          </cell>
          <cell r="CO1328">
            <v>0</v>
          </cell>
          <cell r="CP1328">
            <v>0</v>
          </cell>
          <cell r="CQ1328">
            <v>0</v>
          </cell>
          <cell r="CR1328">
            <v>16.209447000059299</v>
          </cell>
          <cell r="CS1328">
            <v>0</v>
          </cell>
          <cell r="CT1328">
            <v>0</v>
          </cell>
          <cell r="CU1328">
            <v>104.38460578000377</v>
          </cell>
          <cell r="CV1328">
            <v>-115.22921283000323</v>
          </cell>
          <cell r="CW1328">
            <v>27.054054049996921</v>
          </cell>
          <cell r="CX1328">
            <v>0</v>
          </cell>
          <cell r="CY1328">
            <v>0</v>
          </cell>
          <cell r="CZ1328">
            <v>0</v>
          </cell>
          <cell r="DA1328">
            <v>0</v>
          </cell>
          <cell r="DB1328">
            <v>0</v>
          </cell>
          <cell r="DC1328">
            <v>0</v>
          </cell>
          <cell r="DD1328">
            <v>0</v>
          </cell>
          <cell r="DE1328">
            <v>452.41148439003155</v>
          </cell>
          <cell r="DF1328">
            <v>0</v>
          </cell>
          <cell r="DG1328">
            <v>0</v>
          </cell>
          <cell r="DH1328">
            <v>360.11776583000028</v>
          </cell>
          <cell r="DI1328">
            <v>92.293718560002162</v>
          </cell>
          <cell r="DJ1328">
            <v>0</v>
          </cell>
          <cell r="DK1328">
            <v>0</v>
          </cell>
          <cell r="DL1328">
            <v>0</v>
          </cell>
          <cell r="DM1328">
            <v>0</v>
          </cell>
          <cell r="DN1328">
            <v>0</v>
          </cell>
          <cell r="DO1328">
            <v>0</v>
          </cell>
          <cell r="DP1328">
            <v>0</v>
          </cell>
          <cell r="DQ1328">
            <v>0</v>
          </cell>
          <cell r="DR1328">
            <v>-249.2246270100004</v>
          </cell>
          <cell r="DS1328">
            <v>0</v>
          </cell>
          <cell r="DT1328">
            <v>0</v>
          </cell>
          <cell r="DU1328">
            <v>-201.41260463999788</v>
          </cell>
          <cell r="DV1328">
            <v>-24.859707199990225</v>
          </cell>
          <cell r="DW1328">
            <v>-22.952315170001384</v>
          </cell>
          <cell r="DX1328">
            <v>0</v>
          </cell>
          <cell r="DY1328">
            <v>0</v>
          </cell>
          <cell r="DZ1328">
            <v>0</v>
          </cell>
          <cell r="EA1328">
            <v>0</v>
          </cell>
          <cell r="EB1328">
            <v>0</v>
          </cell>
          <cell r="EC1328">
            <v>0</v>
          </cell>
          <cell r="ED1328">
            <v>0</v>
          </cell>
          <cell r="EE1328">
            <v>34.706528689945117</v>
          </cell>
          <cell r="EF1328">
            <v>0</v>
          </cell>
          <cell r="EG1328">
            <v>0</v>
          </cell>
          <cell r="EH1328">
            <v>-79.655280540006061</v>
          </cell>
          <cell r="EI1328">
            <v>124.27108522999333</v>
          </cell>
          <cell r="EJ1328">
            <v>-9.9092760000021372</v>
          </cell>
          <cell r="EK1328">
            <v>0</v>
          </cell>
          <cell r="EL1328">
            <v>0</v>
          </cell>
          <cell r="EM1328">
            <v>0</v>
          </cell>
          <cell r="EN1328">
            <v>0</v>
          </cell>
          <cell r="EO1328">
            <v>0</v>
          </cell>
          <cell r="EP1328">
            <v>0</v>
          </cell>
          <cell r="EQ1328">
            <v>0</v>
          </cell>
          <cell r="ER1328">
            <v>66.891780369973276</v>
          </cell>
          <cell r="ES1328">
            <v>0</v>
          </cell>
          <cell r="ET1328">
            <v>0</v>
          </cell>
          <cell r="EU1328">
            <v>-10</v>
          </cell>
          <cell r="EV1328">
            <v>0</v>
          </cell>
          <cell r="EW1328">
            <v>76.891780369995104</v>
          </cell>
          <cell r="EX1328">
            <v>0</v>
          </cell>
          <cell r="EY1328">
            <v>0</v>
          </cell>
          <cell r="EZ1328">
            <v>0</v>
          </cell>
          <cell r="FA1328">
            <v>0</v>
          </cell>
          <cell r="FB1328">
            <v>0</v>
          </cell>
          <cell r="FC1328">
            <v>0</v>
          </cell>
          <cell r="FD1328">
            <v>0</v>
          </cell>
          <cell r="FE1328">
            <v>24.814804170047864</v>
          </cell>
          <cell r="FF1328">
            <v>0</v>
          </cell>
          <cell r="FG1328">
            <v>0</v>
          </cell>
          <cell r="FH1328">
            <v>-20.588354669998807</v>
          </cell>
          <cell r="FI1328">
            <v>-9.7535879999995814</v>
          </cell>
          <cell r="FJ1328">
            <v>55.156746840002597</v>
          </cell>
          <cell r="FK1328">
            <v>0</v>
          </cell>
          <cell r="FL1328">
            <v>0</v>
          </cell>
          <cell r="FM1328">
            <v>0</v>
          </cell>
          <cell r="FN1328">
            <v>0</v>
          </cell>
          <cell r="FO1328">
            <v>0</v>
          </cell>
          <cell r="FP1328">
            <v>0</v>
          </cell>
          <cell r="FQ1328">
            <v>0</v>
          </cell>
          <cell r="FR1328">
            <v>-8.2398648799862713</v>
          </cell>
          <cell r="FS1328">
            <v>0</v>
          </cell>
          <cell r="FT1328">
            <v>0</v>
          </cell>
          <cell r="FU1328">
            <v>-8.2398648800080991</v>
          </cell>
          <cell r="FV1328">
            <v>0</v>
          </cell>
          <cell r="FW1328">
            <v>0</v>
          </cell>
          <cell r="FX1328">
            <v>0</v>
          </cell>
          <cell r="FY1328">
            <v>0</v>
          </cell>
          <cell r="FZ1328">
            <v>0</v>
          </cell>
          <cell r="GA1328">
            <v>0</v>
          </cell>
          <cell r="GB1328">
            <v>0</v>
          </cell>
          <cell r="GC1328">
            <v>0</v>
          </cell>
          <cell r="GD1328">
            <v>0</v>
          </cell>
          <cell r="GE1328">
            <v>0</v>
          </cell>
          <cell r="GF1328">
            <v>0</v>
          </cell>
          <cell r="GG1328">
            <v>0</v>
          </cell>
          <cell r="GH1328">
            <v>0</v>
          </cell>
          <cell r="GI1328">
            <v>0</v>
          </cell>
          <cell r="GJ1328">
            <v>0</v>
          </cell>
          <cell r="GK1328">
            <v>0</v>
          </cell>
          <cell r="GL1328">
            <v>0</v>
          </cell>
          <cell r="GM1328">
            <v>0</v>
          </cell>
          <cell r="GN1328">
            <v>0</v>
          </cell>
          <cell r="GO1328">
            <v>0</v>
          </cell>
          <cell r="GP1328">
            <v>0</v>
          </cell>
          <cell r="GQ1328">
            <v>0</v>
          </cell>
          <cell r="GR1328">
            <v>0</v>
          </cell>
          <cell r="GS1328">
            <v>0</v>
          </cell>
          <cell r="GT1328">
            <v>0</v>
          </cell>
          <cell r="GU1328">
            <v>0</v>
          </cell>
          <cell r="GV1328">
            <v>0</v>
          </cell>
          <cell r="GW1328">
            <v>0</v>
          </cell>
          <cell r="GX1328">
            <v>0</v>
          </cell>
          <cell r="GY1328">
            <v>0</v>
          </cell>
          <cell r="GZ1328">
            <v>0</v>
          </cell>
          <cell r="HA1328">
            <v>0</v>
          </cell>
          <cell r="HB1328">
            <v>0</v>
          </cell>
          <cell r="HC1328">
            <v>0</v>
          </cell>
          <cell r="HD1328">
            <v>0</v>
          </cell>
          <cell r="HE1328">
            <v>-5.4078970699920319</v>
          </cell>
          <cell r="HF1328">
            <v>0</v>
          </cell>
          <cell r="HG1328">
            <v>0</v>
          </cell>
          <cell r="HH1328">
            <v>-5.4078970699993079</v>
          </cell>
          <cell r="HI1328">
            <v>0</v>
          </cell>
          <cell r="HJ1328">
            <v>0</v>
          </cell>
          <cell r="HK1328">
            <v>0</v>
          </cell>
          <cell r="HL1328">
            <v>0</v>
          </cell>
          <cell r="HM1328">
            <v>0</v>
          </cell>
          <cell r="HN1328">
            <v>0</v>
          </cell>
          <cell r="HO1328">
            <v>0</v>
          </cell>
          <cell r="HP1328">
            <v>0</v>
          </cell>
          <cell r="HQ1328">
            <v>0</v>
          </cell>
          <cell r="HR1328">
            <v>0</v>
          </cell>
          <cell r="HS1328">
            <v>0</v>
          </cell>
          <cell r="HT1328">
            <v>0</v>
          </cell>
          <cell r="HU1328">
            <v>0</v>
          </cell>
          <cell r="HV1328">
            <v>0</v>
          </cell>
          <cell r="HW1328">
            <v>0</v>
          </cell>
          <cell r="HX1328">
            <v>0</v>
          </cell>
          <cell r="HY1328">
            <v>0</v>
          </cell>
          <cell r="HZ1328">
            <v>0</v>
          </cell>
          <cell r="IA1328">
            <v>0</v>
          </cell>
          <cell r="IB1328">
            <v>0</v>
          </cell>
          <cell r="IC1328">
            <v>0</v>
          </cell>
          <cell r="ID1328">
            <v>0</v>
          </cell>
          <cell r="IE1328">
            <v>0</v>
          </cell>
          <cell r="IF1328">
            <v>0</v>
          </cell>
          <cell r="IG1328">
            <v>0</v>
          </cell>
          <cell r="IH1328">
            <v>0</v>
          </cell>
          <cell r="II1328">
            <v>0</v>
          </cell>
          <cell r="IJ1328">
            <v>0</v>
          </cell>
          <cell r="IK1328">
            <v>0</v>
          </cell>
          <cell r="IL1328">
            <v>0</v>
          </cell>
          <cell r="IM1328">
            <v>0</v>
          </cell>
          <cell r="IN1328">
            <v>0</v>
          </cell>
          <cell r="IO1328">
            <v>0</v>
          </cell>
          <cell r="IP1328">
            <v>0</v>
          </cell>
          <cell r="IQ1328">
            <v>0</v>
          </cell>
          <cell r="IR1328">
            <v>0</v>
          </cell>
          <cell r="IS1328">
            <v>0</v>
          </cell>
          <cell r="IT1328">
            <v>0</v>
          </cell>
          <cell r="IU1328">
            <v>0</v>
          </cell>
          <cell r="IV1328">
            <v>0</v>
          </cell>
          <cell r="IW1328">
            <v>0</v>
          </cell>
          <cell r="IX1328">
            <v>0</v>
          </cell>
          <cell r="IY1328">
            <v>0</v>
          </cell>
          <cell r="IZ1328">
            <v>0</v>
          </cell>
          <cell r="JA1328">
            <v>0</v>
          </cell>
          <cell r="JB1328">
            <v>0</v>
          </cell>
          <cell r="JC1328">
            <v>0</v>
          </cell>
          <cell r="JD1328">
            <v>0</v>
          </cell>
          <cell r="JE1328">
            <v>0</v>
          </cell>
          <cell r="JF1328">
            <v>0</v>
          </cell>
          <cell r="JG1328">
            <v>0</v>
          </cell>
          <cell r="JH1328">
            <v>0</v>
          </cell>
          <cell r="JI1328">
            <v>0</v>
          </cell>
          <cell r="JJ1328">
            <v>0</v>
          </cell>
          <cell r="JK1328">
            <v>0</v>
          </cell>
          <cell r="JL1328">
            <v>0</v>
          </cell>
          <cell r="JM1328">
            <v>0</v>
          </cell>
          <cell r="JN1328">
            <v>0</v>
          </cell>
          <cell r="JO1328">
            <v>0</v>
          </cell>
          <cell r="JP1328">
            <v>0</v>
          </cell>
          <cell r="JQ1328">
            <v>0</v>
          </cell>
        </row>
        <row r="1329">
          <cell r="D1329" t="str">
            <v>WD_.EX.WWA._.REP.Marengo II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-186.17217321001226</v>
          </cell>
          <cell r="S1329">
            <v>0</v>
          </cell>
          <cell r="T1329">
            <v>0</v>
          </cell>
          <cell r="U1329">
            <v>77.571936000003916</v>
          </cell>
          <cell r="V1329">
            <v>0</v>
          </cell>
          <cell r="W1329">
            <v>0</v>
          </cell>
          <cell r="X1329">
            <v>-263.74410920999981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57.262827540020226</v>
          </cell>
          <cell r="BF1329">
            <v>0</v>
          </cell>
          <cell r="BG1329">
            <v>0</v>
          </cell>
          <cell r="BH1329">
            <v>16.155430539998633</v>
          </cell>
          <cell r="BI1329">
            <v>-17.960195079998812</v>
          </cell>
          <cell r="BJ1329">
            <v>0</v>
          </cell>
          <cell r="BK1329">
            <v>0</v>
          </cell>
          <cell r="BL1329">
            <v>0</v>
          </cell>
          <cell r="BM1329">
            <v>0</v>
          </cell>
          <cell r="BN1329">
            <v>0</v>
          </cell>
          <cell r="BO1329">
            <v>59.067592080002214</v>
          </cell>
          <cell r="BP1329">
            <v>0</v>
          </cell>
          <cell r="BQ1329">
            <v>0</v>
          </cell>
          <cell r="BR1329">
            <v>-13.999841759970877</v>
          </cell>
          <cell r="BS1329">
            <v>0</v>
          </cell>
          <cell r="BT1329">
            <v>0</v>
          </cell>
          <cell r="BU1329">
            <v>-13.999841759996343</v>
          </cell>
          <cell r="BV1329">
            <v>0</v>
          </cell>
          <cell r="BW1329">
            <v>0</v>
          </cell>
          <cell r="BX1329">
            <v>0</v>
          </cell>
          <cell r="BY1329">
            <v>0</v>
          </cell>
          <cell r="BZ1329">
            <v>0</v>
          </cell>
          <cell r="CA1329">
            <v>0</v>
          </cell>
          <cell r="CB1329">
            <v>0</v>
          </cell>
          <cell r="CC1329">
            <v>0</v>
          </cell>
          <cell r="CD1329">
            <v>0</v>
          </cell>
          <cell r="CE1329">
            <v>11.410633079998661</v>
          </cell>
          <cell r="CF1329">
            <v>0</v>
          </cell>
          <cell r="CG1329">
            <v>0</v>
          </cell>
          <cell r="CH1329">
            <v>11.410633080002299</v>
          </cell>
          <cell r="CI1329">
            <v>0</v>
          </cell>
          <cell r="CJ1329">
            <v>0</v>
          </cell>
          <cell r="CK1329">
            <v>0</v>
          </cell>
          <cell r="CL1329">
            <v>0</v>
          </cell>
          <cell r="CM1329">
            <v>0</v>
          </cell>
          <cell r="CN1329">
            <v>0</v>
          </cell>
          <cell r="CO1329">
            <v>0</v>
          </cell>
          <cell r="CP1329">
            <v>0</v>
          </cell>
          <cell r="CQ1329">
            <v>0</v>
          </cell>
          <cell r="CR1329">
            <v>-15.713126039976487</v>
          </cell>
          <cell r="CS1329">
            <v>0</v>
          </cell>
          <cell r="CT1329">
            <v>0</v>
          </cell>
          <cell r="CU1329">
            <v>26.718672730003163</v>
          </cell>
          <cell r="CV1329">
            <v>-67.017053999999916</v>
          </cell>
          <cell r="CW1329">
            <v>24.585255230002076</v>
          </cell>
          <cell r="CX1329">
            <v>0</v>
          </cell>
          <cell r="CY1329">
            <v>0</v>
          </cell>
          <cell r="CZ1329">
            <v>0</v>
          </cell>
          <cell r="DA1329">
            <v>0</v>
          </cell>
          <cell r="DB1329">
            <v>0</v>
          </cell>
          <cell r="DC1329">
            <v>0</v>
          </cell>
          <cell r="DD1329">
            <v>0</v>
          </cell>
          <cell r="DE1329">
            <v>258.39699398999801</v>
          </cell>
          <cell r="DF1329">
            <v>0</v>
          </cell>
          <cell r="DG1329">
            <v>0</v>
          </cell>
          <cell r="DH1329">
            <v>158.47669902000052</v>
          </cell>
          <cell r="DI1329">
            <v>99.920294970001123</v>
          </cell>
          <cell r="DJ1329">
            <v>0</v>
          </cell>
          <cell r="DK1329">
            <v>0</v>
          </cell>
          <cell r="DL1329">
            <v>0</v>
          </cell>
          <cell r="DM1329">
            <v>0</v>
          </cell>
          <cell r="DN1329">
            <v>0</v>
          </cell>
          <cell r="DO1329">
            <v>0</v>
          </cell>
          <cell r="DP1329">
            <v>0</v>
          </cell>
          <cell r="DQ1329">
            <v>0</v>
          </cell>
          <cell r="DR1329">
            <v>-145.35094631000538</v>
          </cell>
          <cell r="DS1329">
            <v>0</v>
          </cell>
          <cell r="DT1329">
            <v>0</v>
          </cell>
          <cell r="DU1329">
            <v>-128.54328109999915</v>
          </cell>
          <cell r="DV1329">
            <v>0</v>
          </cell>
          <cell r="DW1329">
            <v>-16.807665209998959</v>
          </cell>
          <cell r="DX1329">
            <v>0</v>
          </cell>
          <cell r="DY1329">
            <v>0</v>
          </cell>
          <cell r="DZ1329">
            <v>0</v>
          </cell>
          <cell r="EA1329">
            <v>0</v>
          </cell>
          <cell r="EB1329">
            <v>0</v>
          </cell>
          <cell r="EC1329">
            <v>0</v>
          </cell>
          <cell r="ED1329">
            <v>0</v>
          </cell>
          <cell r="EE1329">
            <v>-144.34590899999603</v>
          </cell>
          <cell r="EF1329">
            <v>0</v>
          </cell>
          <cell r="EG1329">
            <v>0</v>
          </cell>
          <cell r="EH1329">
            <v>-25.84796759999881</v>
          </cell>
          <cell r="EI1329">
            <v>-49.509929650001141</v>
          </cell>
          <cell r="EJ1329">
            <v>-68.988011750001533</v>
          </cell>
          <cell r="EK1329">
            <v>0</v>
          </cell>
          <cell r="EL1329">
            <v>0</v>
          </cell>
          <cell r="EM1329">
            <v>0</v>
          </cell>
          <cell r="EN1329">
            <v>0</v>
          </cell>
          <cell r="EO1329">
            <v>0</v>
          </cell>
          <cell r="EP1329">
            <v>0</v>
          </cell>
          <cell r="EQ1329">
            <v>0</v>
          </cell>
          <cell r="ER1329">
            <v>-2.8115639300085604</v>
          </cell>
          <cell r="ES1329">
            <v>0</v>
          </cell>
          <cell r="ET1329">
            <v>0</v>
          </cell>
          <cell r="EU1329">
            <v>0</v>
          </cell>
          <cell r="EV1329">
            <v>0</v>
          </cell>
          <cell r="EW1329">
            <v>-2.8115639299976465</v>
          </cell>
          <cell r="EX1329">
            <v>0</v>
          </cell>
          <cell r="EY1329">
            <v>0</v>
          </cell>
          <cell r="EZ1329">
            <v>0</v>
          </cell>
          <cell r="FA1329">
            <v>0</v>
          </cell>
          <cell r="FB1329">
            <v>0</v>
          </cell>
          <cell r="FC1329">
            <v>0</v>
          </cell>
          <cell r="FD1329">
            <v>0</v>
          </cell>
          <cell r="FE1329">
            <v>-90.838822880003136</v>
          </cell>
          <cell r="FF1329">
            <v>0</v>
          </cell>
          <cell r="FG1329">
            <v>0</v>
          </cell>
          <cell r="FH1329">
            <v>-85.962028879999707</v>
          </cell>
          <cell r="FI1329">
            <v>-4.8767939999997907</v>
          </cell>
          <cell r="FJ1329">
            <v>0</v>
          </cell>
          <cell r="FK1329">
            <v>0</v>
          </cell>
          <cell r="FL1329">
            <v>0</v>
          </cell>
          <cell r="FM1329">
            <v>0</v>
          </cell>
          <cell r="FN1329">
            <v>0</v>
          </cell>
          <cell r="FO1329">
            <v>0</v>
          </cell>
          <cell r="FP1329">
            <v>0</v>
          </cell>
          <cell r="FQ1329">
            <v>0</v>
          </cell>
          <cell r="FR1329">
            <v>0</v>
          </cell>
          <cell r="FS1329">
            <v>0</v>
          </cell>
          <cell r="FT1329">
            <v>0</v>
          </cell>
          <cell r="FU1329">
            <v>0</v>
          </cell>
          <cell r="FV1329">
            <v>0</v>
          </cell>
          <cell r="FW1329">
            <v>0</v>
          </cell>
          <cell r="FX1329">
            <v>0</v>
          </cell>
          <cell r="FY1329">
            <v>0</v>
          </cell>
          <cell r="FZ1329">
            <v>0</v>
          </cell>
          <cell r="GA1329">
            <v>0</v>
          </cell>
          <cell r="GB1329">
            <v>0</v>
          </cell>
          <cell r="GC1329">
            <v>0</v>
          </cell>
          <cell r="GD1329">
            <v>0</v>
          </cell>
          <cell r="GE1329">
            <v>0</v>
          </cell>
          <cell r="GF1329">
            <v>0</v>
          </cell>
          <cell r="GG1329">
            <v>0</v>
          </cell>
          <cell r="GH1329">
            <v>0</v>
          </cell>
          <cell r="GI1329">
            <v>0</v>
          </cell>
          <cell r="GJ1329">
            <v>0</v>
          </cell>
          <cell r="GK1329">
            <v>0</v>
          </cell>
          <cell r="GL1329">
            <v>0</v>
          </cell>
          <cell r="GM1329">
            <v>0</v>
          </cell>
          <cell r="GN1329">
            <v>0</v>
          </cell>
          <cell r="GO1329">
            <v>0</v>
          </cell>
          <cell r="GP1329">
            <v>0</v>
          </cell>
          <cell r="GQ1329">
            <v>0</v>
          </cell>
          <cell r="GR1329">
            <v>0</v>
          </cell>
          <cell r="GS1329">
            <v>0</v>
          </cell>
          <cell r="GT1329">
            <v>0</v>
          </cell>
          <cell r="GU1329">
            <v>0</v>
          </cell>
          <cell r="GV1329">
            <v>0</v>
          </cell>
          <cell r="GW1329">
            <v>0</v>
          </cell>
          <cell r="GX1329">
            <v>0</v>
          </cell>
          <cell r="GY1329">
            <v>0</v>
          </cell>
          <cell r="GZ1329">
            <v>0</v>
          </cell>
          <cell r="HA1329">
            <v>0</v>
          </cell>
          <cell r="HB1329">
            <v>0</v>
          </cell>
          <cell r="HC1329">
            <v>0</v>
          </cell>
          <cell r="HD1329">
            <v>0</v>
          </cell>
          <cell r="HE1329">
            <v>0</v>
          </cell>
          <cell r="HF1329">
            <v>0</v>
          </cell>
          <cell r="HG1329">
            <v>0</v>
          </cell>
          <cell r="HH1329">
            <v>0</v>
          </cell>
          <cell r="HI1329">
            <v>0</v>
          </cell>
          <cell r="HJ1329">
            <v>0</v>
          </cell>
          <cell r="HK1329">
            <v>0</v>
          </cell>
          <cell r="HL1329">
            <v>0</v>
          </cell>
          <cell r="HM1329">
            <v>0</v>
          </cell>
          <cell r="HN1329">
            <v>0</v>
          </cell>
          <cell r="HO1329">
            <v>0</v>
          </cell>
          <cell r="HP1329">
            <v>0</v>
          </cell>
          <cell r="HQ1329">
            <v>0</v>
          </cell>
          <cell r="HR1329">
            <v>0</v>
          </cell>
          <cell r="HS1329">
            <v>0</v>
          </cell>
          <cell r="HT1329">
            <v>0</v>
          </cell>
          <cell r="HU1329">
            <v>0</v>
          </cell>
          <cell r="HV1329">
            <v>0</v>
          </cell>
          <cell r="HW1329">
            <v>0</v>
          </cell>
          <cell r="HX1329">
            <v>0</v>
          </cell>
          <cell r="HY1329">
            <v>0</v>
          </cell>
          <cell r="HZ1329">
            <v>0</v>
          </cell>
          <cell r="IA1329">
            <v>0</v>
          </cell>
          <cell r="IB1329">
            <v>0</v>
          </cell>
          <cell r="IC1329">
            <v>0</v>
          </cell>
          <cell r="ID1329">
            <v>0</v>
          </cell>
          <cell r="IE1329">
            <v>0</v>
          </cell>
          <cell r="IF1329">
            <v>0</v>
          </cell>
          <cell r="IG1329">
            <v>0</v>
          </cell>
          <cell r="IH1329">
            <v>0</v>
          </cell>
          <cell r="II1329">
            <v>0</v>
          </cell>
          <cell r="IJ1329">
            <v>0</v>
          </cell>
          <cell r="IK1329">
            <v>0</v>
          </cell>
          <cell r="IL1329">
            <v>0</v>
          </cell>
          <cell r="IM1329">
            <v>0</v>
          </cell>
          <cell r="IN1329">
            <v>0</v>
          </cell>
          <cell r="IO1329">
            <v>0</v>
          </cell>
          <cell r="IP1329">
            <v>0</v>
          </cell>
          <cell r="IQ1329">
            <v>0</v>
          </cell>
          <cell r="IR1329">
            <v>0</v>
          </cell>
          <cell r="IS1329">
            <v>0</v>
          </cell>
          <cell r="IT1329">
            <v>0</v>
          </cell>
          <cell r="IU1329">
            <v>0</v>
          </cell>
          <cell r="IV1329">
            <v>0</v>
          </cell>
          <cell r="IW1329">
            <v>0</v>
          </cell>
          <cell r="IX1329">
            <v>0</v>
          </cell>
          <cell r="IY1329">
            <v>0</v>
          </cell>
          <cell r="IZ1329">
            <v>0</v>
          </cell>
          <cell r="JA1329">
            <v>0</v>
          </cell>
          <cell r="JB1329">
            <v>0</v>
          </cell>
          <cell r="JC1329">
            <v>0</v>
          </cell>
          <cell r="JD1329">
            <v>0</v>
          </cell>
          <cell r="JE1329">
            <v>0</v>
          </cell>
          <cell r="JF1329">
            <v>0</v>
          </cell>
          <cell r="JG1329">
            <v>0</v>
          </cell>
          <cell r="JH1329">
            <v>0</v>
          </cell>
          <cell r="JI1329">
            <v>0</v>
          </cell>
          <cell r="JJ1329">
            <v>0</v>
          </cell>
          <cell r="JK1329">
            <v>0</v>
          </cell>
          <cell r="JL1329">
            <v>0</v>
          </cell>
          <cell r="JM1329">
            <v>0</v>
          </cell>
          <cell r="JN1329">
            <v>0</v>
          </cell>
          <cell r="JO1329">
            <v>0</v>
          </cell>
          <cell r="JP1329">
            <v>0</v>
          </cell>
          <cell r="JQ1329">
            <v>0</v>
          </cell>
        </row>
        <row r="1330">
          <cell r="D1330" t="str">
            <v>WD_.EX.WYE._.___.Cedar Springs II</v>
          </cell>
          <cell r="F1330">
            <v>0</v>
          </cell>
          <cell r="G1330">
            <v>0</v>
          </cell>
          <cell r="H1330">
            <v>-110.3058360799987</v>
          </cell>
          <cell r="I1330">
            <v>-8.8590477599937003</v>
          </cell>
          <cell r="J1330">
            <v>-208.95286608000606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443.92597085004672</v>
          </cell>
          <cell r="S1330">
            <v>0</v>
          </cell>
          <cell r="T1330">
            <v>59.452732600002491</v>
          </cell>
          <cell r="U1330">
            <v>385.3463471500072</v>
          </cell>
          <cell r="V1330">
            <v>-8.5265768100071</v>
          </cell>
          <cell r="W1330">
            <v>-201.04320290000032</v>
          </cell>
          <cell r="X1330">
            <v>9.4861704900031327</v>
          </cell>
          <cell r="Y1330">
            <v>-140.09057804998884</v>
          </cell>
          <cell r="Z1330">
            <v>0</v>
          </cell>
          <cell r="AA1330">
            <v>0</v>
          </cell>
          <cell r="AB1330">
            <v>339.30107837000105</v>
          </cell>
          <cell r="AC1330">
            <v>0</v>
          </cell>
          <cell r="AD1330">
            <v>0</v>
          </cell>
          <cell r="AE1330">
            <v>-307.02381843002513</v>
          </cell>
          <cell r="AF1330">
            <v>0</v>
          </cell>
          <cell r="AG1330">
            <v>-177.23013411000284</v>
          </cell>
          <cell r="AH1330">
            <v>-4.8394669400004204</v>
          </cell>
          <cell r="AI1330">
            <v>-169.24988289999601</v>
          </cell>
          <cell r="AJ1330">
            <v>-189.99903718999849</v>
          </cell>
          <cell r="AK1330">
            <v>35.414702709997073</v>
          </cell>
          <cell r="AL1330">
            <v>0</v>
          </cell>
          <cell r="AM1330">
            <v>0</v>
          </cell>
          <cell r="AN1330">
            <v>0</v>
          </cell>
          <cell r="AO1330">
            <v>198.88000000000466</v>
          </cell>
          <cell r="AP1330">
            <v>0</v>
          </cell>
          <cell r="AQ1330">
            <v>0</v>
          </cell>
          <cell r="AR1330">
            <v>-121.15292344999034</v>
          </cell>
          <cell r="AS1330">
            <v>0</v>
          </cell>
          <cell r="AT1330">
            <v>0</v>
          </cell>
          <cell r="AU1330">
            <v>-97.467167260001588</v>
          </cell>
          <cell r="AV1330">
            <v>-169.04206418000103</v>
          </cell>
          <cell r="AW1330">
            <v>0</v>
          </cell>
          <cell r="AX1330">
            <v>0</v>
          </cell>
          <cell r="AY1330">
            <v>0</v>
          </cell>
          <cell r="AZ1330">
            <v>160.80477567000344</v>
          </cell>
          <cell r="BA1330">
            <v>26.827519840004243</v>
          </cell>
          <cell r="BB1330">
            <v>0</v>
          </cell>
          <cell r="BC1330">
            <v>-42.275987520006311</v>
          </cell>
          <cell r="BD1330">
            <v>0</v>
          </cell>
          <cell r="BE1330">
            <v>-107.57250295998529</v>
          </cell>
          <cell r="BF1330">
            <v>0</v>
          </cell>
          <cell r="BG1330">
            <v>0</v>
          </cell>
          <cell r="BH1330">
            <v>-107.57250295999984</v>
          </cell>
          <cell r="BI1330">
            <v>0</v>
          </cell>
          <cell r="BJ1330">
            <v>0</v>
          </cell>
          <cell r="BK1330">
            <v>0</v>
          </cell>
          <cell r="BL1330">
            <v>0</v>
          </cell>
          <cell r="BM1330">
            <v>0</v>
          </cell>
          <cell r="BN1330">
            <v>0</v>
          </cell>
          <cell r="BO1330">
            <v>0</v>
          </cell>
          <cell r="BP1330">
            <v>0</v>
          </cell>
          <cell r="BQ1330">
            <v>0</v>
          </cell>
          <cell r="BR1330">
            <v>923.18806810001843</v>
          </cell>
          <cell r="BS1330">
            <v>0</v>
          </cell>
          <cell r="BT1330">
            <v>120.23011968000355</v>
          </cell>
          <cell r="BU1330">
            <v>157.42030916000658</v>
          </cell>
          <cell r="BV1330">
            <v>281.25833967999642</v>
          </cell>
          <cell r="BW1330">
            <v>241.30598261000705</v>
          </cell>
          <cell r="BX1330">
            <v>150.44181140999717</v>
          </cell>
          <cell r="BY1330">
            <v>0</v>
          </cell>
          <cell r="BZ1330">
            <v>0</v>
          </cell>
          <cell r="CA1330">
            <v>0</v>
          </cell>
          <cell r="CB1330">
            <v>-27.468494440006907</v>
          </cell>
          <cell r="CC1330">
            <v>0</v>
          </cell>
          <cell r="CD1330">
            <v>0</v>
          </cell>
          <cell r="CE1330">
            <v>1914.5690240298864</v>
          </cell>
          <cell r="CF1330">
            <v>0</v>
          </cell>
          <cell r="CG1330">
            <v>173.25889726999594</v>
          </cell>
          <cell r="CH1330">
            <v>570.99036956999043</v>
          </cell>
          <cell r="CI1330">
            <v>9.9700170799915213</v>
          </cell>
          <cell r="CJ1330">
            <v>-235.97185561999504</v>
          </cell>
          <cell r="CK1330">
            <v>1396.3215957299981</v>
          </cell>
          <cell r="CL1330">
            <v>0</v>
          </cell>
          <cell r="CM1330">
            <v>0</v>
          </cell>
          <cell r="CN1330">
            <v>0</v>
          </cell>
          <cell r="CO1330">
            <v>0</v>
          </cell>
          <cell r="CP1330">
            <v>0</v>
          </cell>
          <cell r="CQ1330">
            <v>0</v>
          </cell>
          <cell r="CR1330">
            <v>-19.655273100011982</v>
          </cell>
          <cell r="CS1330">
            <v>0</v>
          </cell>
          <cell r="CT1330">
            <v>-247.43538834999345</v>
          </cell>
          <cell r="CU1330">
            <v>6.6556469200004358</v>
          </cell>
          <cell r="CV1330">
            <v>-1.578976140008308</v>
          </cell>
          <cell r="CW1330">
            <v>157.49807950000104</v>
          </cell>
          <cell r="CX1330">
            <v>65.205364969995571</v>
          </cell>
          <cell r="CY1330">
            <v>0</v>
          </cell>
          <cell r="CZ1330">
            <v>0</v>
          </cell>
          <cell r="DA1330">
            <v>0</v>
          </cell>
          <cell r="DB1330">
            <v>0</v>
          </cell>
          <cell r="DC1330">
            <v>0</v>
          </cell>
          <cell r="DD1330">
            <v>0</v>
          </cell>
          <cell r="DE1330">
            <v>-407.89796365983784</v>
          </cell>
          <cell r="DF1330">
            <v>0</v>
          </cell>
          <cell r="DG1330">
            <v>17.941370909989928</v>
          </cell>
          <cell r="DH1330">
            <v>-347.33177039000293</v>
          </cell>
          <cell r="DI1330">
            <v>198.87463024000317</v>
          </cell>
          <cell r="DJ1330">
            <v>-135.47811992999777</v>
          </cell>
          <cell r="DK1330">
            <v>-141.90407448999758</v>
          </cell>
          <cell r="DL1330">
            <v>0</v>
          </cell>
          <cell r="DM1330">
            <v>0</v>
          </cell>
          <cell r="DN1330">
            <v>0</v>
          </cell>
          <cell r="DO1330">
            <v>0</v>
          </cell>
          <cell r="DP1330">
            <v>0</v>
          </cell>
          <cell r="DQ1330">
            <v>0</v>
          </cell>
          <cell r="DR1330">
            <v>464.34300364996307</v>
          </cell>
          <cell r="DS1330">
            <v>0</v>
          </cell>
          <cell r="DT1330">
            <v>0</v>
          </cell>
          <cell r="DU1330">
            <v>307.44301576999715</v>
          </cell>
          <cell r="DV1330">
            <v>364.04211211998336</v>
          </cell>
          <cell r="DW1330">
            <v>-207.07153600000311</v>
          </cell>
          <cell r="DX1330">
            <v>-7.0588239999779034E-2</v>
          </cell>
          <cell r="DY1330">
            <v>0</v>
          </cell>
          <cell r="DZ1330">
            <v>0</v>
          </cell>
          <cell r="EA1330">
            <v>0</v>
          </cell>
          <cell r="EB1330">
            <v>0</v>
          </cell>
          <cell r="EC1330">
            <v>0</v>
          </cell>
          <cell r="ED1330">
            <v>0</v>
          </cell>
          <cell r="EE1330">
            <v>465.38183254003525</v>
          </cell>
          <cell r="EF1330">
            <v>0</v>
          </cell>
          <cell r="EG1330">
            <v>0</v>
          </cell>
          <cell r="EH1330">
            <v>415.85872373999155</v>
          </cell>
          <cell r="EI1330">
            <v>0</v>
          </cell>
          <cell r="EJ1330">
            <v>49.523108800000045</v>
          </cell>
          <cell r="EK1330">
            <v>0</v>
          </cell>
          <cell r="EL1330">
            <v>0</v>
          </cell>
          <cell r="EM1330">
            <v>0</v>
          </cell>
          <cell r="EN1330">
            <v>0</v>
          </cell>
          <cell r="EO1330">
            <v>0</v>
          </cell>
          <cell r="EP1330">
            <v>0</v>
          </cell>
          <cell r="EQ1330">
            <v>0</v>
          </cell>
          <cell r="ER1330">
            <v>494.54426729993429</v>
          </cell>
          <cell r="ES1330">
            <v>0</v>
          </cell>
          <cell r="ET1330">
            <v>0</v>
          </cell>
          <cell r="EU1330">
            <v>487.03719212999567</v>
          </cell>
          <cell r="EV1330">
            <v>8.0015390399858006</v>
          </cell>
          <cell r="EW1330">
            <v>-0.49446386999625247</v>
          </cell>
          <cell r="EX1330">
            <v>0</v>
          </cell>
          <cell r="EY1330">
            <v>0</v>
          </cell>
          <cell r="EZ1330">
            <v>0</v>
          </cell>
          <cell r="FA1330">
            <v>0</v>
          </cell>
          <cell r="FB1330">
            <v>0</v>
          </cell>
          <cell r="FC1330">
            <v>0</v>
          </cell>
          <cell r="FD1330">
            <v>0</v>
          </cell>
          <cell r="FE1330">
            <v>128.42037010996137</v>
          </cell>
          <cell r="FF1330">
            <v>0</v>
          </cell>
          <cell r="FG1330">
            <v>0</v>
          </cell>
          <cell r="FH1330">
            <v>142.79125094999472</v>
          </cell>
          <cell r="FI1330">
            <v>-225.01263312000083</v>
          </cell>
          <cell r="FJ1330">
            <v>210.64175228000386</v>
          </cell>
          <cell r="FK1330">
            <v>0</v>
          </cell>
          <cell r="FL1330">
            <v>0</v>
          </cell>
          <cell r="FM1330">
            <v>0</v>
          </cell>
          <cell r="FN1330">
            <v>0</v>
          </cell>
          <cell r="FO1330">
            <v>0</v>
          </cell>
          <cell r="FP1330">
            <v>0</v>
          </cell>
          <cell r="FQ1330">
            <v>0</v>
          </cell>
          <cell r="FR1330">
            <v>-1049.376135700033</v>
          </cell>
          <cell r="FS1330">
            <v>0</v>
          </cell>
          <cell r="FT1330">
            <v>0</v>
          </cell>
          <cell r="FU1330">
            <v>-779.48403842999687</v>
          </cell>
          <cell r="FV1330">
            <v>-207.47275209000509</v>
          </cell>
          <cell r="FW1330">
            <v>-62.419345180001983</v>
          </cell>
          <cell r="FX1330">
            <v>0</v>
          </cell>
          <cell r="FY1330">
            <v>0</v>
          </cell>
          <cell r="FZ1330">
            <v>0</v>
          </cell>
          <cell r="GA1330">
            <v>0</v>
          </cell>
          <cell r="GB1330">
            <v>0</v>
          </cell>
          <cell r="GC1330">
            <v>0</v>
          </cell>
          <cell r="GD1330">
            <v>0</v>
          </cell>
          <cell r="GE1330">
            <v>-527.81097260001116</v>
          </cell>
          <cell r="GF1330">
            <v>0</v>
          </cell>
          <cell r="GG1330">
            <v>0</v>
          </cell>
          <cell r="GH1330">
            <v>-488.38842443999602</v>
          </cell>
          <cell r="GI1330">
            <v>-39.422548160000588</v>
          </cell>
          <cell r="GJ1330">
            <v>0</v>
          </cell>
          <cell r="GK1330">
            <v>0</v>
          </cell>
          <cell r="GL1330">
            <v>0</v>
          </cell>
          <cell r="GM1330">
            <v>0</v>
          </cell>
          <cell r="GN1330">
            <v>0</v>
          </cell>
          <cell r="GO1330">
            <v>0</v>
          </cell>
          <cell r="GP1330">
            <v>0</v>
          </cell>
          <cell r="GQ1330">
            <v>0</v>
          </cell>
          <cell r="GR1330">
            <v>791.87220231001265</v>
          </cell>
          <cell r="GS1330">
            <v>0</v>
          </cell>
          <cell r="GT1330">
            <v>0</v>
          </cell>
          <cell r="GU1330">
            <v>759.15550844000245</v>
          </cell>
          <cell r="GV1330">
            <v>31.078283670009114</v>
          </cell>
          <cell r="GW1330">
            <v>1.6384102000010898</v>
          </cell>
          <cell r="GX1330">
            <v>0</v>
          </cell>
          <cell r="GY1330">
            <v>0</v>
          </cell>
          <cell r="GZ1330">
            <v>0</v>
          </cell>
          <cell r="HA1330">
            <v>0</v>
          </cell>
          <cell r="HB1330">
            <v>0</v>
          </cell>
          <cell r="HC1330">
            <v>0</v>
          </cell>
          <cell r="HD1330">
            <v>0</v>
          </cell>
          <cell r="HE1330">
            <v>804.42022334004287</v>
          </cell>
          <cell r="HF1330">
            <v>0</v>
          </cell>
          <cell r="HG1330">
            <v>0</v>
          </cell>
          <cell r="HH1330">
            <v>558.28343600999506</v>
          </cell>
          <cell r="HI1330">
            <v>33.557422599995334</v>
          </cell>
          <cell r="HJ1330">
            <v>212.57936472999427</v>
          </cell>
          <cell r="HK1330">
            <v>0</v>
          </cell>
          <cell r="HL1330">
            <v>0</v>
          </cell>
          <cell r="HM1330">
            <v>0</v>
          </cell>
          <cell r="HN1330">
            <v>0</v>
          </cell>
          <cell r="HO1330">
            <v>0</v>
          </cell>
          <cell r="HP1330">
            <v>0</v>
          </cell>
          <cell r="HQ1330">
            <v>0</v>
          </cell>
          <cell r="HR1330">
            <v>-122.95411859999876</v>
          </cell>
          <cell r="HS1330">
            <v>0</v>
          </cell>
          <cell r="HT1330">
            <v>0</v>
          </cell>
          <cell r="HU1330">
            <v>-207.36861248000787</v>
          </cell>
          <cell r="HV1330">
            <v>-21.21134752000944</v>
          </cell>
          <cell r="HW1330">
            <v>105.62584140000399</v>
          </cell>
          <cell r="HX1330">
            <v>0</v>
          </cell>
          <cell r="HY1330">
            <v>0</v>
          </cell>
          <cell r="HZ1330">
            <v>0</v>
          </cell>
          <cell r="IA1330">
            <v>0</v>
          </cell>
          <cell r="IB1330">
            <v>0</v>
          </cell>
          <cell r="IC1330">
            <v>0</v>
          </cell>
          <cell r="ID1330">
            <v>0</v>
          </cell>
          <cell r="IE1330">
            <v>277.83807121007703</v>
          </cell>
          <cell r="IF1330">
            <v>0</v>
          </cell>
          <cell r="IG1330">
            <v>0</v>
          </cell>
          <cell r="IH1330">
            <v>-152.91519927999616</v>
          </cell>
          <cell r="II1330">
            <v>381.52088330001425</v>
          </cell>
          <cell r="IJ1330">
            <v>49.23238718999346</v>
          </cell>
          <cell r="IK1330">
            <v>0</v>
          </cell>
          <cell r="IL1330">
            <v>0</v>
          </cell>
          <cell r="IM1330">
            <v>0</v>
          </cell>
          <cell r="IN1330">
            <v>0</v>
          </cell>
          <cell r="IO1330">
            <v>0</v>
          </cell>
          <cell r="IP1330">
            <v>0</v>
          </cell>
          <cell r="IQ1330">
            <v>0</v>
          </cell>
          <cell r="IR1330">
            <v>-84.270825929939747</v>
          </cell>
          <cell r="IS1330">
            <v>0</v>
          </cell>
          <cell r="IT1330">
            <v>0</v>
          </cell>
          <cell r="IU1330">
            <v>-22.806006099999649</v>
          </cell>
          <cell r="IV1330">
            <v>-82.936103510000976</v>
          </cell>
          <cell r="IW1330">
            <v>21.471283680002671</v>
          </cell>
          <cell r="IX1330">
            <v>0</v>
          </cell>
          <cell r="IY1330">
            <v>0</v>
          </cell>
          <cell r="IZ1330">
            <v>0</v>
          </cell>
          <cell r="JA1330">
            <v>0</v>
          </cell>
          <cell r="JB1330">
            <v>0</v>
          </cell>
          <cell r="JC1330">
            <v>0</v>
          </cell>
          <cell r="JD1330">
            <v>0</v>
          </cell>
          <cell r="JE1330">
            <v>0</v>
          </cell>
          <cell r="JF1330">
            <v>0</v>
          </cell>
          <cell r="JG1330">
            <v>0</v>
          </cell>
          <cell r="JH1330">
            <v>0</v>
          </cell>
          <cell r="JI1330">
            <v>0</v>
          </cell>
          <cell r="JJ1330">
            <v>0</v>
          </cell>
          <cell r="JK1330">
            <v>0</v>
          </cell>
          <cell r="JL1330">
            <v>0</v>
          </cell>
          <cell r="JM1330">
            <v>0</v>
          </cell>
          <cell r="JN1330">
            <v>0</v>
          </cell>
          <cell r="JO1330">
            <v>0</v>
          </cell>
          <cell r="JP1330">
            <v>0</v>
          </cell>
          <cell r="JQ1330">
            <v>0</v>
          </cell>
        </row>
        <row r="1331">
          <cell r="D1331" t="str">
            <v>WD_.EX.WYE._.___.Ekola Flats 1</v>
          </cell>
          <cell r="F1331">
            <v>0</v>
          </cell>
          <cell r="G1331">
            <v>0</v>
          </cell>
          <cell r="H1331">
            <v>0</v>
          </cell>
          <cell r="I1331">
            <v>311.65772506999929</v>
          </cell>
          <cell r="J1331">
            <v>94.44195844999922</v>
          </cell>
          <cell r="K1331">
            <v>-441.05109909000021</v>
          </cell>
          <cell r="L1331">
            <v>0</v>
          </cell>
          <cell r="M1331">
            <v>0</v>
          </cell>
          <cell r="N1331">
            <v>0</v>
          </cell>
          <cell r="O1331">
            <v>11.425870840001153</v>
          </cell>
          <cell r="P1331">
            <v>0</v>
          </cell>
          <cell r="Q1331">
            <v>0</v>
          </cell>
          <cell r="R1331">
            <v>-77.653820940060541</v>
          </cell>
          <cell r="S1331">
            <v>0</v>
          </cell>
          <cell r="T1331">
            <v>12.178886630004854</v>
          </cell>
          <cell r="U1331">
            <v>181.76588732999517</v>
          </cell>
          <cell r="V1331">
            <v>-57.466689540000516</v>
          </cell>
          <cell r="W1331">
            <v>-330.41411748999963</v>
          </cell>
          <cell r="X1331">
            <v>27.462149529994349</v>
          </cell>
          <cell r="Y1331">
            <v>440.05900887000098</v>
          </cell>
          <cell r="Z1331">
            <v>0</v>
          </cell>
          <cell r="AA1331">
            <v>0</v>
          </cell>
          <cell r="AB1331">
            <v>-351.2389462699939</v>
          </cell>
          <cell r="AC1331">
            <v>0</v>
          </cell>
          <cell r="AD1331">
            <v>0</v>
          </cell>
          <cell r="AE1331">
            <v>281.84408185991924</v>
          </cell>
          <cell r="AF1331">
            <v>0</v>
          </cell>
          <cell r="AG1331">
            <v>-24.226128620000964</v>
          </cell>
          <cell r="AH1331">
            <v>1162.7075035699963</v>
          </cell>
          <cell r="AI1331">
            <v>-232.72556477000762</v>
          </cell>
          <cell r="AJ1331">
            <v>-383.51145252001152</v>
          </cell>
          <cell r="AK1331">
            <v>-240.40027579999878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-151.45786686998326</v>
          </cell>
          <cell r="AS1331">
            <v>0</v>
          </cell>
          <cell r="AT1331">
            <v>0</v>
          </cell>
          <cell r="AU1331">
            <v>325.96903264000139</v>
          </cell>
          <cell r="AV1331">
            <v>-552.54348429999663</v>
          </cell>
          <cell r="AW1331">
            <v>0</v>
          </cell>
          <cell r="AX1331">
            <v>0</v>
          </cell>
          <cell r="AY1331">
            <v>0</v>
          </cell>
          <cell r="AZ1331">
            <v>182.12075123999966</v>
          </cell>
          <cell r="BA1331">
            <v>50.112941850002244</v>
          </cell>
          <cell r="BB1331">
            <v>0</v>
          </cell>
          <cell r="BC1331">
            <v>-157.11710830000084</v>
          </cell>
          <cell r="BD1331">
            <v>0</v>
          </cell>
          <cell r="BE1331">
            <v>-13.489545680000447</v>
          </cell>
          <cell r="BF1331">
            <v>0</v>
          </cell>
          <cell r="BG1331">
            <v>0</v>
          </cell>
          <cell r="BH1331">
            <v>-13.489545680000447</v>
          </cell>
          <cell r="BI1331">
            <v>0</v>
          </cell>
          <cell r="BJ1331">
            <v>0</v>
          </cell>
          <cell r="BK1331">
            <v>0</v>
          </cell>
          <cell r="BL1331">
            <v>0</v>
          </cell>
          <cell r="BM1331">
            <v>0</v>
          </cell>
          <cell r="BN1331">
            <v>0</v>
          </cell>
          <cell r="BO1331">
            <v>0</v>
          </cell>
          <cell r="BP1331">
            <v>0</v>
          </cell>
          <cell r="BQ1331">
            <v>0</v>
          </cell>
          <cell r="BR1331">
            <v>-43.934716810006648</v>
          </cell>
          <cell r="BS1331">
            <v>0</v>
          </cell>
          <cell r="BT1331">
            <v>0</v>
          </cell>
          <cell r="BU1331">
            <v>-10.871493149992602</v>
          </cell>
          <cell r="BV1331">
            <v>-19.877408520005702</v>
          </cell>
          <cell r="BW1331">
            <v>-13.185815139993792</v>
          </cell>
          <cell r="BX1331">
            <v>0</v>
          </cell>
          <cell r="BY1331">
            <v>0</v>
          </cell>
          <cell r="BZ1331">
            <v>0</v>
          </cell>
          <cell r="CA1331">
            <v>0</v>
          </cell>
          <cell r="CB1331">
            <v>0</v>
          </cell>
          <cell r="CC1331">
            <v>0</v>
          </cell>
          <cell r="CD1331">
            <v>0</v>
          </cell>
          <cell r="CE1331">
            <v>7.9858924599830061</v>
          </cell>
          <cell r="CF1331">
            <v>0</v>
          </cell>
          <cell r="CG1331">
            <v>0</v>
          </cell>
          <cell r="CH1331">
            <v>7.985892459997558</v>
          </cell>
          <cell r="CI1331">
            <v>0</v>
          </cell>
          <cell r="CJ1331">
            <v>0</v>
          </cell>
          <cell r="CK1331">
            <v>0</v>
          </cell>
          <cell r="CL1331">
            <v>0</v>
          </cell>
          <cell r="CM1331">
            <v>0</v>
          </cell>
          <cell r="CN1331">
            <v>0</v>
          </cell>
          <cell r="CO1331">
            <v>0</v>
          </cell>
          <cell r="CP1331">
            <v>0</v>
          </cell>
          <cell r="CQ1331">
            <v>0</v>
          </cell>
          <cell r="CR1331">
            <v>-32.035486529930495</v>
          </cell>
          <cell r="CS1331">
            <v>0</v>
          </cell>
          <cell r="CT1331">
            <v>0</v>
          </cell>
          <cell r="CU1331">
            <v>-193.58668996000779</v>
          </cell>
          <cell r="CV1331">
            <v>152.77666679000686</v>
          </cell>
          <cell r="CW1331">
            <v>8.7745366399976774</v>
          </cell>
          <cell r="CX1331">
            <v>0</v>
          </cell>
          <cell r="CY1331">
            <v>0</v>
          </cell>
          <cell r="CZ1331">
            <v>0</v>
          </cell>
          <cell r="DA1331">
            <v>0</v>
          </cell>
          <cell r="DB1331">
            <v>0</v>
          </cell>
          <cell r="DC1331">
            <v>0</v>
          </cell>
          <cell r="DD1331">
            <v>0</v>
          </cell>
          <cell r="DE1331">
            <v>75.960922859958373</v>
          </cell>
          <cell r="DF1331">
            <v>0</v>
          </cell>
          <cell r="DG1331">
            <v>0</v>
          </cell>
          <cell r="DH1331">
            <v>-24.797090310006752</v>
          </cell>
          <cell r="DI1331">
            <v>108.43799399999989</v>
          </cell>
          <cell r="DJ1331">
            <v>-7.6799808299911092</v>
          </cell>
          <cell r="DK1331">
            <v>0</v>
          </cell>
          <cell r="DL1331">
            <v>0</v>
          </cell>
          <cell r="DM1331">
            <v>0</v>
          </cell>
          <cell r="DN1331">
            <v>0</v>
          </cell>
          <cell r="DO1331">
            <v>0</v>
          </cell>
          <cell r="DP1331">
            <v>0</v>
          </cell>
          <cell r="DQ1331">
            <v>0</v>
          </cell>
          <cell r="DR1331">
            <v>288.885163489962</v>
          </cell>
          <cell r="DS1331">
            <v>0</v>
          </cell>
          <cell r="DT1331">
            <v>0</v>
          </cell>
          <cell r="DU1331">
            <v>321.9654280899922</v>
          </cell>
          <cell r="DV1331">
            <v>-33.080264599993825</v>
          </cell>
          <cell r="DW1331">
            <v>0</v>
          </cell>
          <cell r="DX1331">
            <v>0</v>
          </cell>
          <cell r="DY1331">
            <v>0</v>
          </cell>
          <cell r="DZ1331">
            <v>0</v>
          </cell>
          <cell r="EA1331">
            <v>0</v>
          </cell>
          <cell r="EB1331">
            <v>0</v>
          </cell>
          <cell r="EC1331">
            <v>0</v>
          </cell>
          <cell r="ED1331">
            <v>0</v>
          </cell>
          <cell r="EE1331">
            <v>34.513807210023515</v>
          </cell>
          <cell r="EF1331">
            <v>0</v>
          </cell>
          <cell r="EG1331">
            <v>0</v>
          </cell>
          <cell r="EH1331">
            <v>0</v>
          </cell>
          <cell r="EI1331">
            <v>34.513807210008963</v>
          </cell>
          <cell r="EJ1331">
            <v>0</v>
          </cell>
          <cell r="EK1331">
            <v>0</v>
          </cell>
          <cell r="EL1331">
            <v>0</v>
          </cell>
          <cell r="EM1331">
            <v>0</v>
          </cell>
          <cell r="EN1331">
            <v>0</v>
          </cell>
          <cell r="EO1331">
            <v>0</v>
          </cell>
          <cell r="EP1331">
            <v>0</v>
          </cell>
          <cell r="EQ1331">
            <v>0</v>
          </cell>
          <cell r="ER1331">
            <v>-94.778472909936681</v>
          </cell>
          <cell r="ES1331">
            <v>0</v>
          </cell>
          <cell r="ET1331">
            <v>0</v>
          </cell>
          <cell r="EU1331">
            <v>0</v>
          </cell>
          <cell r="EV1331">
            <v>0</v>
          </cell>
          <cell r="EW1331">
            <v>-94.778472909994889</v>
          </cell>
          <cell r="EX1331">
            <v>0</v>
          </cell>
          <cell r="EY1331">
            <v>0</v>
          </cell>
          <cell r="EZ1331">
            <v>0</v>
          </cell>
          <cell r="FA1331">
            <v>0</v>
          </cell>
          <cell r="FB1331">
            <v>0</v>
          </cell>
          <cell r="FC1331">
            <v>0</v>
          </cell>
          <cell r="FD1331">
            <v>0</v>
          </cell>
          <cell r="FE1331">
            <v>92.60641956992913</v>
          </cell>
          <cell r="FF1331">
            <v>0</v>
          </cell>
          <cell r="FG1331">
            <v>0</v>
          </cell>
          <cell r="FH1331">
            <v>88.310518669997691</v>
          </cell>
          <cell r="FI1331">
            <v>4.9103556600020966</v>
          </cell>
          <cell r="FJ1331">
            <v>-0.61445476000517374</v>
          </cell>
          <cell r="FK1331">
            <v>0</v>
          </cell>
          <cell r="FL1331">
            <v>0</v>
          </cell>
          <cell r="FM1331">
            <v>0</v>
          </cell>
          <cell r="FN1331">
            <v>0</v>
          </cell>
          <cell r="FO1331">
            <v>0</v>
          </cell>
          <cell r="FP1331">
            <v>0</v>
          </cell>
          <cell r="FQ1331">
            <v>0</v>
          </cell>
          <cell r="FR1331">
            <v>0</v>
          </cell>
          <cell r="FS1331">
            <v>0</v>
          </cell>
          <cell r="FT1331">
            <v>0</v>
          </cell>
          <cell r="FU1331">
            <v>0</v>
          </cell>
          <cell r="FV1331">
            <v>0</v>
          </cell>
          <cell r="FW1331">
            <v>0</v>
          </cell>
          <cell r="FX1331">
            <v>0</v>
          </cell>
          <cell r="FY1331">
            <v>0</v>
          </cell>
          <cell r="FZ1331">
            <v>0</v>
          </cell>
          <cell r="GA1331">
            <v>0</v>
          </cell>
          <cell r="GB1331">
            <v>0</v>
          </cell>
          <cell r="GC1331">
            <v>0</v>
          </cell>
          <cell r="GD1331">
            <v>0</v>
          </cell>
          <cell r="GE1331">
            <v>0</v>
          </cell>
          <cell r="GF1331">
            <v>0</v>
          </cell>
          <cell r="GG1331">
            <v>0</v>
          </cell>
          <cell r="GH1331">
            <v>0</v>
          </cell>
          <cell r="GI1331">
            <v>0</v>
          </cell>
          <cell r="GJ1331">
            <v>0</v>
          </cell>
          <cell r="GK1331">
            <v>0</v>
          </cell>
          <cell r="GL1331">
            <v>0</v>
          </cell>
          <cell r="GM1331">
            <v>0</v>
          </cell>
          <cell r="GN1331">
            <v>0</v>
          </cell>
          <cell r="GO1331">
            <v>0</v>
          </cell>
          <cell r="GP1331">
            <v>0</v>
          </cell>
          <cell r="GQ1331">
            <v>0</v>
          </cell>
          <cell r="GR1331">
            <v>0</v>
          </cell>
          <cell r="GS1331">
            <v>0</v>
          </cell>
          <cell r="GT1331">
            <v>0</v>
          </cell>
          <cell r="GU1331">
            <v>0</v>
          </cell>
          <cell r="GV1331">
            <v>0</v>
          </cell>
          <cell r="GW1331">
            <v>0</v>
          </cell>
          <cell r="GX1331">
            <v>0</v>
          </cell>
          <cell r="GY1331">
            <v>0</v>
          </cell>
          <cell r="GZ1331">
            <v>0</v>
          </cell>
          <cell r="HA1331">
            <v>0</v>
          </cell>
          <cell r="HB1331">
            <v>0</v>
          </cell>
          <cell r="HC1331">
            <v>0</v>
          </cell>
          <cell r="HD1331">
            <v>0</v>
          </cell>
          <cell r="HE1331">
            <v>-2.8319678200641647</v>
          </cell>
          <cell r="HF1331">
            <v>0</v>
          </cell>
          <cell r="HG1331">
            <v>0</v>
          </cell>
          <cell r="HH1331">
            <v>-2.831967820005957</v>
          </cell>
          <cell r="HI1331">
            <v>0</v>
          </cell>
          <cell r="HJ1331">
            <v>0</v>
          </cell>
          <cell r="HK1331">
            <v>0</v>
          </cell>
          <cell r="HL1331">
            <v>0</v>
          </cell>
          <cell r="HM1331">
            <v>0</v>
          </cell>
          <cell r="HN1331">
            <v>0</v>
          </cell>
          <cell r="HO1331">
            <v>0</v>
          </cell>
          <cell r="HP1331">
            <v>0</v>
          </cell>
          <cell r="HQ1331">
            <v>0</v>
          </cell>
          <cell r="HR1331">
            <v>0</v>
          </cell>
          <cell r="HS1331">
            <v>0</v>
          </cell>
          <cell r="HT1331">
            <v>0</v>
          </cell>
          <cell r="HU1331">
            <v>0</v>
          </cell>
          <cell r="HV1331">
            <v>0</v>
          </cell>
          <cell r="HW1331">
            <v>0</v>
          </cell>
          <cell r="HX1331">
            <v>0</v>
          </cell>
          <cell r="HY1331">
            <v>0</v>
          </cell>
          <cell r="HZ1331">
            <v>0</v>
          </cell>
          <cell r="IA1331">
            <v>0</v>
          </cell>
          <cell r="IB1331">
            <v>0</v>
          </cell>
          <cell r="IC1331">
            <v>0</v>
          </cell>
          <cell r="ID1331">
            <v>0</v>
          </cell>
          <cell r="IE1331">
            <v>0</v>
          </cell>
          <cell r="IF1331">
            <v>0</v>
          </cell>
          <cell r="IG1331">
            <v>0</v>
          </cell>
          <cell r="IH1331">
            <v>0</v>
          </cell>
          <cell r="II1331">
            <v>0</v>
          </cell>
          <cell r="IJ1331">
            <v>0</v>
          </cell>
          <cell r="IK1331">
            <v>0</v>
          </cell>
          <cell r="IL1331">
            <v>0</v>
          </cell>
          <cell r="IM1331">
            <v>0</v>
          </cell>
          <cell r="IN1331">
            <v>0</v>
          </cell>
          <cell r="IO1331">
            <v>0</v>
          </cell>
          <cell r="IP1331">
            <v>0</v>
          </cell>
          <cell r="IQ1331">
            <v>0</v>
          </cell>
          <cell r="IR1331">
            <v>0</v>
          </cell>
          <cell r="IS1331">
            <v>0</v>
          </cell>
          <cell r="IT1331">
            <v>0</v>
          </cell>
          <cell r="IU1331">
            <v>0</v>
          </cell>
          <cell r="IV1331">
            <v>0</v>
          </cell>
          <cell r="IW1331">
            <v>0</v>
          </cell>
          <cell r="IX1331">
            <v>0</v>
          </cell>
          <cell r="IY1331">
            <v>0</v>
          </cell>
          <cell r="IZ1331">
            <v>0</v>
          </cell>
          <cell r="JA1331">
            <v>0</v>
          </cell>
          <cell r="JB1331">
            <v>0</v>
          </cell>
          <cell r="JC1331">
            <v>0</v>
          </cell>
          <cell r="JD1331">
            <v>0</v>
          </cell>
          <cell r="JE1331">
            <v>0</v>
          </cell>
          <cell r="JF1331">
            <v>0</v>
          </cell>
          <cell r="JG1331">
            <v>0</v>
          </cell>
          <cell r="JH1331">
            <v>0</v>
          </cell>
          <cell r="JI1331">
            <v>0</v>
          </cell>
          <cell r="JJ1331">
            <v>0</v>
          </cell>
          <cell r="JK1331">
            <v>0</v>
          </cell>
          <cell r="JL1331">
            <v>0</v>
          </cell>
          <cell r="JM1331">
            <v>0</v>
          </cell>
          <cell r="JN1331">
            <v>0</v>
          </cell>
          <cell r="JO1331">
            <v>0</v>
          </cell>
          <cell r="JP1331">
            <v>0</v>
          </cell>
          <cell r="JQ1331">
            <v>0</v>
          </cell>
        </row>
        <row r="1332">
          <cell r="D1332" t="str">
            <v>WD_.EX.WYE._.___.Rock Creek I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  <cell r="BJ1332">
            <v>0</v>
          </cell>
          <cell r="BK1332">
            <v>0</v>
          </cell>
          <cell r="BL1332">
            <v>0</v>
          </cell>
          <cell r="BM1332">
            <v>0</v>
          </cell>
          <cell r="BN1332">
            <v>0</v>
          </cell>
          <cell r="BO1332">
            <v>0</v>
          </cell>
          <cell r="BP1332">
            <v>0</v>
          </cell>
          <cell r="BQ1332">
            <v>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0</v>
          </cell>
          <cell r="BW1332">
            <v>0</v>
          </cell>
          <cell r="BX1332">
            <v>0</v>
          </cell>
          <cell r="BY1332">
            <v>0</v>
          </cell>
          <cell r="BZ1332">
            <v>0</v>
          </cell>
          <cell r="CA1332">
            <v>0</v>
          </cell>
          <cell r="CB1332">
            <v>0</v>
          </cell>
          <cell r="CC1332">
            <v>0</v>
          </cell>
          <cell r="CD1332">
            <v>0</v>
          </cell>
          <cell r="CE1332">
            <v>0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0</v>
          </cell>
          <cell r="CK1332">
            <v>0</v>
          </cell>
          <cell r="CL1332">
            <v>0</v>
          </cell>
          <cell r="CM1332">
            <v>0</v>
          </cell>
          <cell r="CN1332">
            <v>0</v>
          </cell>
          <cell r="CO1332">
            <v>0</v>
          </cell>
          <cell r="CP1332">
            <v>0</v>
          </cell>
          <cell r="CQ1332">
            <v>0</v>
          </cell>
          <cell r="CR1332">
            <v>0</v>
          </cell>
          <cell r="CS1332">
            <v>0</v>
          </cell>
          <cell r="CT1332">
            <v>0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0</v>
          </cell>
          <cell r="DA1332">
            <v>0</v>
          </cell>
          <cell r="DB1332">
            <v>0</v>
          </cell>
          <cell r="DC1332">
            <v>0</v>
          </cell>
          <cell r="DD1332">
            <v>0</v>
          </cell>
          <cell r="DE1332">
            <v>0</v>
          </cell>
          <cell r="DF1332">
            <v>0</v>
          </cell>
          <cell r="DG1332">
            <v>0</v>
          </cell>
          <cell r="DH1332">
            <v>0</v>
          </cell>
          <cell r="DI1332">
            <v>0</v>
          </cell>
          <cell r="DJ1332">
            <v>0</v>
          </cell>
          <cell r="DK1332">
            <v>0</v>
          </cell>
          <cell r="DL1332">
            <v>0</v>
          </cell>
          <cell r="DM1332">
            <v>0</v>
          </cell>
          <cell r="DN1332">
            <v>0</v>
          </cell>
          <cell r="DO1332">
            <v>0</v>
          </cell>
          <cell r="DP1332">
            <v>0</v>
          </cell>
          <cell r="DQ1332">
            <v>0</v>
          </cell>
          <cell r="DR1332">
            <v>-447.12321964011062</v>
          </cell>
          <cell r="DS1332">
            <v>0</v>
          </cell>
          <cell r="DT1332">
            <v>0</v>
          </cell>
          <cell r="DU1332">
            <v>-433.27369219000684</v>
          </cell>
          <cell r="DV1332">
            <v>0</v>
          </cell>
          <cell r="DW1332">
            <v>-13.849527449994639</v>
          </cell>
          <cell r="DX1332">
            <v>0</v>
          </cell>
          <cell r="DY1332">
            <v>0</v>
          </cell>
          <cell r="DZ1332">
            <v>0</v>
          </cell>
          <cell r="EA1332">
            <v>0</v>
          </cell>
          <cell r="EB1332">
            <v>0</v>
          </cell>
          <cell r="EC1332">
            <v>0</v>
          </cell>
          <cell r="ED1332">
            <v>0</v>
          </cell>
          <cell r="EE1332">
            <v>-2582.0811019700486</v>
          </cell>
          <cell r="EF1332">
            <v>0</v>
          </cell>
          <cell r="EG1332">
            <v>0</v>
          </cell>
          <cell r="EH1332">
            <v>-2502.4037115100073</v>
          </cell>
          <cell r="EI1332">
            <v>-12.551530459997593</v>
          </cell>
          <cell r="EJ1332">
            <v>-67.125860000000102</v>
          </cell>
          <cell r="EK1332">
            <v>0</v>
          </cell>
          <cell r="EL1332">
            <v>0</v>
          </cell>
          <cell r="EM1332">
            <v>0</v>
          </cell>
          <cell r="EN1332">
            <v>0</v>
          </cell>
          <cell r="EO1332">
            <v>0</v>
          </cell>
          <cell r="EP1332">
            <v>0</v>
          </cell>
          <cell r="EQ1332">
            <v>0</v>
          </cell>
          <cell r="ER1332">
            <v>693.45984153007157</v>
          </cell>
          <cell r="ES1332">
            <v>0</v>
          </cell>
          <cell r="ET1332">
            <v>0</v>
          </cell>
          <cell r="EU1332">
            <v>230.38818175000051</v>
          </cell>
          <cell r="EV1332">
            <v>82.052296340014436</v>
          </cell>
          <cell r="EW1332">
            <v>381.01936343999841</v>
          </cell>
          <cell r="EX1332">
            <v>0</v>
          </cell>
          <cell r="EY1332">
            <v>0</v>
          </cell>
          <cell r="EZ1332">
            <v>0</v>
          </cell>
          <cell r="FA1332">
            <v>0</v>
          </cell>
          <cell r="FB1332">
            <v>0</v>
          </cell>
          <cell r="FC1332">
            <v>0</v>
          </cell>
          <cell r="FD1332">
            <v>0</v>
          </cell>
          <cell r="FE1332">
            <v>935.22937802004162</v>
          </cell>
          <cell r="FF1332">
            <v>0</v>
          </cell>
          <cell r="FG1332">
            <v>0</v>
          </cell>
          <cell r="FH1332">
            <v>1227.182709439985</v>
          </cell>
          <cell r="FI1332">
            <v>98.277310000019497</v>
          </cell>
          <cell r="FJ1332">
            <v>-287.86552146000759</v>
          </cell>
          <cell r="FK1332">
            <v>-102.36511995999899</v>
          </cell>
          <cell r="FL1332">
            <v>0</v>
          </cell>
          <cell r="FM1332">
            <v>0</v>
          </cell>
          <cell r="FN1332">
            <v>0</v>
          </cell>
          <cell r="FO1332">
            <v>0</v>
          </cell>
          <cell r="FP1332">
            <v>0</v>
          </cell>
          <cell r="FQ1332">
            <v>0</v>
          </cell>
          <cell r="FR1332">
            <v>1075.8043320600409</v>
          </cell>
          <cell r="FS1332">
            <v>0</v>
          </cell>
          <cell r="FT1332">
            <v>0</v>
          </cell>
          <cell r="FU1332">
            <v>1095.3216293100049</v>
          </cell>
          <cell r="FV1332">
            <v>327.99574944999767</v>
          </cell>
          <cell r="FW1332">
            <v>-347.51304669999081</v>
          </cell>
          <cell r="FX1332">
            <v>0</v>
          </cell>
          <cell r="FY1332">
            <v>0</v>
          </cell>
          <cell r="FZ1332">
            <v>0</v>
          </cell>
          <cell r="GA1332">
            <v>0</v>
          </cell>
          <cell r="GB1332">
            <v>0</v>
          </cell>
          <cell r="GC1332">
            <v>0</v>
          </cell>
          <cell r="GD1332">
            <v>0</v>
          </cell>
          <cell r="GE1332">
            <v>-1222.3854699099902</v>
          </cell>
          <cell r="GF1332">
            <v>0</v>
          </cell>
          <cell r="GG1332">
            <v>0</v>
          </cell>
          <cell r="GH1332">
            <v>-1091.0074214000051</v>
          </cell>
          <cell r="GI1332">
            <v>-181.37274850999529</v>
          </cell>
          <cell r="GJ1332">
            <v>49.994700000010198</v>
          </cell>
          <cell r="GK1332">
            <v>0</v>
          </cell>
          <cell r="GL1332">
            <v>0</v>
          </cell>
          <cell r="GM1332">
            <v>0</v>
          </cell>
          <cell r="GN1332">
            <v>0</v>
          </cell>
          <cell r="GO1332">
            <v>0</v>
          </cell>
          <cell r="GP1332">
            <v>0</v>
          </cell>
          <cell r="GQ1332">
            <v>0</v>
          </cell>
          <cell r="GR1332">
            <v>-1018.7317715599202</v>
          </cell>
          <cell r="GS1332">
            <v>0</v>
          </cell>
          <cell r="GT1332">
            <v>0</v>
          </cell>
          <cell r="GU1332">
            <v>-812.14477156001522</v>
          </cell>
          <cell r="GV1332">
            <v>-188.46232999999484</v>
          </cell>
          <cell r="GW1332">
            <v>-18.124670000004699</v>
          </cell>
          <cell r="GX1332">
            <v>0</v>
          </cell>
          <cell r="GY1332">
            <v>0</v>
          </cell>
          <cell r="GZ1332">
            <v>0</v>
          </cell>
          <cell r="HA1332">
            <v>0</v>
          </cell>
          <cell r="HB1332">
            <v>0</v>
          </cell>
          <cell r="HC1332">
            <v>0</v>
          </cell>
          <cell r="HD1332">
            <v>0</v>
          </cell>
          <cell r="HE1332">
            <v>26.920053159934469</v>
          </cell>
          <cell r="HF1332">
            <v>0</v>
          </cell>
          <cell r="HG1332">
            <v>0</v>
          </cell>
          <cell r="HH1332">
            <v>201.38722406999295</v>
          </cell>
          <cell r="HI1332">
            <v>2.6132424700044794</v>
          </cell>
          <cell r="HJ1332">
            <v>-177.08041337999748</v>
          </cell>
          <cell r="HK1332">
            <v>0</v>
          </cell>
          <cell r="HL1332">
            <v>0</v>
          </cell>
          <cell r="HM1332">
            <v>0</v>
          </cell>
          <cell r="HN1332">
            <v>0</v>
          </cell>
          <cell r="HO1332">
            <v>0</v>
          </cell>
          <cell r="HP1332">
            <v>0</v>
          </cell>
          <cell r="HQ1332">
            <v>0</v>
          </cell>
          <cell r="HR1332">
            <v>948.736357470043</v>
          </cell>
          <cell r="HS1332">
            <v>0</v>
          </cell>
          <cell r="HT1332">
            <v>0</v>
          </cell>
          <cell r="HU1332">
            <v>1070.6488830000089</v>
          </cell>
          <cell r="HV1332">
            <v>-59.471224819993949</v>
          </cell>
          <cell r="HW1332">
            <v>-62.441300709993811</v>
          </cell>
          <cell r="HX1332">
            <v>0</v>
          </cell>
          <cell r="HY1332">
            <v>0</v>
          </cell>
          <cell r="HZ1332">
            <v>0</v>
          </cell>
          <cell r="IA1332">
            <v>0</v>
          </cell>
          <cell r="IB1332">
            <v>0</v>
          </cell>
          <cell r="IC1332">
            <v>0</v>
          </cell>
          <cell r="ID1332">
            <v>0</v>
          </cell>
          <cell r="IE1332">
            <v>-258.45923858997412</v>
          </cell>
          <cell r="IF1332">
            <v>0</v>
          </cell>
          <cell r="IG1332">
            <v>0</v>
          </cell>
          <cell r="IH1332">
            <v>-164.77240870999231</v>
          </cell>
          <cell r="II1332">
            <v>-10.800147379995906</v>
          </cell>
          <cell r="IJ1332">
            <v>-82.886682500000461</v>
          </cell>
          <cell r="IK1332">
            <v>0</v>
          </cell>
          <cell r="IL1332">
            <v>0</v>
          </cell>
          <cell r="IM1332">
            <v>0</v>
          </cell>
          <cell r="IN1332">
            <v>0</v>
          </cell>
          <cell r="IO1332">
            <v>0</v>
          </cell>
          <cell r="IP1332">
            <v>0</v>
          </cell>
          <cell r="IQ1332">
            <v>0</v>
          </cell>
          <cell r="IR1332">
            <v>454.20083871018142</v>
          </cell>
          <cell r="IS1332">
            <v>0</v>
          </cell>
          <cell r="IT1332">
            <v>0</v>
          </cell>
          <cell r="IU1332">
            <v>261.50800546001119</v>
          </cell>
          <cell r="IV1332">
            <v>99.927743210006156</v>
          </cell>
          <cell r="IW1332">
            <v>92.765090040011273</v>
          </cell>
          <cell r="IX1332">
            <v>0</v>
          </cell>
          <cell r="IY1332">
            <v>0</v>
          </cell>
          <cell r="IZ1332">
            <v>0</v>
          </cell>
          <cell r="JA1332">
            <v>0</v>
          </cell>
          <cell r="JB1332">
            <v>0</v>
          </cell>
          <cell r="JC1332">
            <v>0</v>
          </cell>
          <cell r="JD1332">
            <v>0</v>
          </cell>
          <cell r="JE1332">
            <v>0</v>
          </cell>
          <cell r="JF1332">
            <v>0</v>
          </cell>
          <cell r="JG1332">
            <v>0</v>
          </cell>
          <cell r="JH1332">
            <v>0</v>
          </cell>
          <cell r="JI1332">
            <v>0</v>
          </cell>
          <cell r="JJ1332">
            <v>0</v>
          </cell>
          <cell r="JK1332">
            <v>0</v>
          </cell>
          <cell r="JL1332">
            <v>0</v>
          </cell>
          <cell r="JM1332">
            <v>0</v>
          </cell>
          <cell r="JN1332">
            <v>0</v>
          </cell>
          <cell r="JO1332">
            <v>0</v>
          </cell>
          <cell r="JP1332">
            <v>0</v>
          </cell>
          <cell r="JQ1332">
            <v>0</v>
          </cell>
        </row>
        <row r="1333">
          <cell r="D1333" t="str">
            <v>WD_.EX.WYE._.___.Rock Creek II</v>
          </cell>
          <cell r="F1333">
            <v>0</v>
          </cell>
          <cell r="G1333">
            <v>0</v>
          </cell>
          <cell r="H1333">
            <v>0</v>
          </cell>
          <cell r="I1333">
            <v>-4.29326707997825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12.312720229849219</v>
          </cell>
          <cell r="S1333">
            <v>0</v>
          </cell>
          <cell r="T1333">
            <v>0</v>
          </cell>
          <cell r="U1333">
            <v>12.312720230023842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0</v>
          </cell>
          <cell r="BD1333">
            <v>0</v>
          </cell>
          <cell r="BE1333">
            <v>0</v>
          </cell>
          <cell r="BF1333">
            <v>0</v>
          </cell>
          <cell r="BG1333">
            <v>0</v>
          </cell>
          <cell r="BH1333">
            <v>0</v>
          </cell>
          <cell r="BI1333">
            <v>0</v>
          </cell>
          <cell r="BJ1333">
            <v>0</v>
          </cell>
          <cell r="BK1333">
            <v>0</v>
          </cell>
          <cell r="BL1333">
            <v>0</v>
          </cell>
          <cell r="BM1333">
            <v>0</v>
          </cell>
          <cell r="BN1333">
            <v>0</v>
          </cell>
          <cell r="BO1333">
            <v>0</v>
          </cell>
          <cell r="BP1333">
            <v>0</v>
          </cell>
          <cell r="BQ1333">
            <v>0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0</v>
          </cell>
          <cell r="BW1333">
            <v>0</v>
          </cell>
          <cell r="BX1333">
            <v>0</v>
          </cell>
          <cell r="BY1333">
            <v>0</v>
          </cell>
          <cell r="BZ1333">
            <v>0</v>
          </cell>
          <cell r="CA1333">
            <v>0</v>
          </cell>
          <cell r="CB1333">
            <v>0</v>
          </cell>
          <cell r="CC1333">
            <v>0</v>
          </cell>
          <cell r="CD1333">
            <v>0</v>
          </cell>
          <cell r="CE1333">
            <v>0</v>
          </cell>
          <cell r="CF1333">
            <v>0</v>
          </cell>
          <cell r="CG1333">
            <v>0</v>
          </cell>
          <cell r="CH1333">
            <v>0</v>
          </cell>
          <cell r="CI1333">
            <v>0</v>
          </cell>
          <cell r="CJ1333">
            <v>0</v>
          </cell>
          <cell r="CK1333">
            <v>0</v>
          </cell>
          <cell r="CL1333">
            <v>0</v>
          </cell>
          <cell r="CM1333">
            <v>0</v>
          </cell>
          <cell r="CN1333">
            <v>0</v>
          </cell>
          <cell r="CO1333">
            <v>0</v>
          </cell>
          <cell r="CP1333">
            <v>0</v>
          </cell>
          <cell r="CQ1333">
            <v>0</v>
          </cell>
          <cell r="CR1333">
            <v>0</v>
          </cell>
          <cell r="CS1333">
            <v>0</v>
          </cell>
          <cell r="CT1333">
            <v>0</v>
          </cell>
          <cell r="CU1333">
            <v>0</v>
          </cell>
          <cell r="CV1333">
            <v>0</v>
          </cell>
          <cell r="CW1333">
            <v>0</v>
          </cell>
          <cell r="CX1333">
            <v>0</v>
          </cell>
          <cell r="CY1333">
            <v>0</v>
          </cell>
          <cell r="CZ1333">
            <v>0</v>
          </cell>
          <cell r="DA1333">
            <v>0</v>
          </cell>
          <cell r="DB1333">
            <v>0</v>
          </cell>
          <cell r="DC1333">
            <v>0</v>
          </cell>
          <cell r="DD1333">
            <v>0</v>
          </cell>
          <cell r="DE1333">
            <v>0</v>
          </cell>
          <cell r="DF1333">
            <v>0</v>
          </cell>
          <cell r="DG1333">
            <v>0</v>
          </cell>
          <cell r="DH1333">
            <v>0</v>
          </cell>
          <cell r="DI1333">
            <v>0</v>
          </cell>
          <cell r="DJ1333">
            <v>0</v>
          </cell>
          <cell r="DK1333">
            <v>0</v>
          </cell>
          <cell r="DL1333">
            <v>0</v>
          </cell>
          <cell r="DM1333">
            <v>0</v>
          </cell>
          <cell r="DN1333">
            <v>0</v>
          </cell>
          <cell r="DO1333">
            <v>0</v>
          </cell>
          <cell r="DP1333">
            <v>0</v>
          </cell>
          <cell r="DQ1333">
            <v>0</v>
          </cell>
          <cell r="DR1333">
            <v>-69.124157259939238</v>
          </cell>
          <cell r="DS1333">
            <v>0</v>
          </cell>
          <cell r="DT1333">
            <v>0</v>
          </cell>
          <cell r="DU1333">
            <v>0</v>
          </cell>
          <cell r="DV1333">
            <v>0</v>
          </cell>
          <cell r="DW1333">
            <v>0</v>
          </cell>
          <cell r="DX1333">
            <v>0</v>
          </cell>
          <cell r="DY1333">
            <v>0</v>
          </cell>
          <cell r="DZ1333">
            <v>0</v>
          </cell>
          <cell r="EA1333">
            <v>0</v>
          </cell>
          <cell r="EB1333">
            <v>-69.124157259968342</v>
          </cell>
          <cell r="EC1333">
            <v>0</v>
          </cell>
          <cell r="ED1333">
            <v>0</v>
          </cell>
          <cell r="EE1333">
            <v>-112.25279814004898</v>
          </cell>
          <cell r="EF1333">
            <v>0</v>
          </cell>
          <cell r="EG1333">
            <v>0.75697192999359686</v>
          </cell>
          <cell r="EH1333">
            <v>25.696695289982017</v>
          </cell>
          <cell r="EI1333">
            <v>285.28185348003171</v>
          </cell>
          <cell r="EJ1333">
            <v>-393.01876112002356</v>
          </cell>
          <cell r="EK1333">
            <v>0</v>
          </cell>
          <cell r="EL1333">
            <v>0</v>
          </cell>
          <cell r="EM1333">
            <v>0</v>
          </cell>
          <cell r="EN1333">
            <v>0</v>
          </cell>
          <cell r="EO1333">
            <v>-30.969557719974546</v>
          </cell>
          <cell r="EP1333">
            <v>0</v>
          </cell>
          <cell r="EQ1333">
            <v>0</v>
          </cell>
          <cell r="ER1333">
            <v>1551.5580549601</v>
          </cell>
          <cell r="ES1333">
            <v>0</v>
          </cell>
          <cell r="ET1333">
            <v>44.637509729975136</v>
          </cell>
          <cell r="EU1333">
            <v>-280.82398733998707</v>
          </cell>
          <cell r="EV1333">
            <v>-68.308654289954575</v>
          </cell>
          <cell r="EW1333">
            <v>53.891257530005532</v>
          </cell>
          <cell r="EX1333">
            <v>1802.1619293300173</v>
          </cell>
          <cell r="EY1333">
            <v>0</v>
          </cell>
          <cell r="EZ1333">
            <v>0</v>
          </cell>
          <cell r="FA1333">
            <v>0</v>
          </cell>
          <cell r="FB1333">
            <v>0</v>
          </cell>
          <cell r="FC1333">
            <v>0</v>
          </cell>
          <cell r="FD1333">
            <v>0</v>
          </cell>
          <cell r="FE1333">
            <v>-397.6109620500356</v>
          </cell>
          <cell r="FF1333">
            <v>0</v>
          </cell>
          <cell r="FG1333">
            <v>67.947746110003209</v>
          </cell>
          <cell r="FH1333">
            <v>-363.98212827998213</v>
          </cell>
          <cell r="FI1333">
            <v>-79.067184610001277</v>
          </cell>
          <cell r="FJ1333">
            <v>28.410763919993769</v>
          </cell>
          <cell r="FK1333">
            <v>-50.920159190005506</v>
          </cell>
          <cell r="FL1333">
            <v>0</v>
          </cell>
          <cell r="FM1333">
            <v>0</v>
          </cell>
          <cell r="FN1333">
            <v>0</v>
          </cell>
          <cell r="FO1333">
            <v>0</v>
          </cell>
          <cell r="FP1333">
            <v>0</v>
          </cell>
          <cell r="FQ1333">
            <v>0</v>
          </cell>
          <cell r="FR1333">
            <v>-522.16195446997881</v>
          </cell>
          <cell r="FS1333">
            <v>0</v>
          </cell>
          <cell r="FT1333">
            <v>-39.635745659994427</v>
          </cell>
          <cell r="FU1333">
            <v>-216.70204617999843</v>
          </cell>
          <cell r="FV1333">
            <v>150.42338772001676</v>
          </cell>
          <cell r="FW1333">
            <v>-72.780647269973997</v>
          </cell>
          <cell r="FX1333">
            <v>-343.46690307999961</v>
          </cell>
          <cell r="FY1333">
            <v>0</v>
          </cell>
          <cell r="FZ1333">
            <v>0</v>
          </cell>
          <cell r="GA1333">
            <v>0</v>
          </cell>
          <cell r="GB1333">
            <v>0</v>
          </cell>
          <cell r="GC1333">
            <v>0</v>
          </cell>
          <cell r="GD1333">
            <v>0</v>
          </cell>
          <cell r="GE1333">
            <v>-215.28637569001876</v>
          </cell>
          <cell r="GF1333">
            <v>0</v>
          </cell>
          <cell r="GG1333">
            <v>106.45894696000323</v>
          </cell>
          <cell r="GH1333">
            <v>92.527674410011969</v>
          </cell>
          <cell r="GI1333">
            <v>143.36651496001286</v>
          </cell>
          <cell r="GJ1333">
            <v>-331.96324140000797</v>
          </cell>
          <cell r="GK1333">
            <v>-225.67627061999519</v>
          </cell>
          <cell r="GL1333">
            <v>0</v>
          </cell>
          <cell r="GM1333">
            <v>0</v>
          </cell>
          <cell r="GN1333">
            <v>0</v>
          </cell>
          <cell r="GO1333">
            <v>0</v>
          </cell>
          <cell r="GP1333">
            <v>0</v>
          </cell>
          <cell r="GQ1333">
            <v>0</v>
          </cell>
          <cell r="GR1333">
            <v>-555.97052540001459</v>
          </cell>
          <cell r="GS1333">
            <v>0</v>
          </cell>
          <cell r="GT1333">
            <v>0</v>
          </cell>
          <cell r="GU1333">
            <v>-499.68460051999136</v>
          </cell>
          <cell r="GV1333">
            <v>-56.285924880008679</v>
          </cell>
          <cell r="GW1333">
            <v>0</v>
          </cell>
          <cell r="GX1333">
            <v>0</v>
          </cell>
          <cell r="GY1333">
            <v>0</v>
          </cell>
          <cell r="GZ1333">
            <v>0</v>
          </cell>
          <cell r="HA1333">
            <v>0</v>
          </cell>
          <cell r="HB1333">
            <v>0</v>
          </cell>
          <cell r="HC1333">
            <v>0</v>
          </cell>
          <cell r="HD1333">
            <v>0</v>
          </cell>
          <cell r="HE1333">
            <v>399.65292136999778</v>
          </cell>
          <cell r="HF1333">
            <v>0</v>
          </cell>
          <cell r="HG1333">
            <v>0</v>
          </cell>
          <cell r="HH1333">
            <v>277.76580327002739</v>
          </cell>
          <cell r="HI1333">
            <v>122.79921841999749</v>
          </cell>
          <cell r="HJ1333">
            <v>-0.91210031999798957</v>
          </cell>
          <cell r="HK1333">
            <v>0</v>
          </cell>
          <cell r="HL1333">
            <v>0</v>
          </cell>
          <cell r="HM1333">
            <v>0</v>
          </cell>
          <cell r="HN1333">
            <v>0</v>
          </cell>
          <cell r="HO1333">
            <v>0</v>
          </cell>
          <cell r="HP1333">
            <v>0</v>
          </cell>
          <cell r="HQ1333">
            <v>0</v>
          </cell>
          <cell r="HR1333">
            <v>-298.16578830010258</v>
          </cell>
          <cell r="HS1333">
            <v>0</v>
          </cell>
          <cell r="HT1333">
            <v>0</v>
          </cell>
          <cell r="HU1333">
            <v>-315.91282110002066</v>
          </cell>
          <cell r="HV1333">
            <v>97.37975046999054</v>
          </cell>
          <cell r="HW1333">
            <v>-79.632717670014245</v>
          </cell>
          <cell r="HX1333">
            <v>0</v>
          </cell>
          <cell r="HY1333">
            <v>0</v>
          </cell>
          <cell r="HZ1333">
            <v>0</v>
          </cell>
          <cell r="IA1333">
            <v>0</v>
          </cell>
          <cell r="IB1333">
            <v>0</v>
          </cell>
          <cell r="IC1333">
            <v>0</v>
          </cell>
          <cell r="ID1333">
            <v>0</v>
          </cell>
          <cell r="IE1333">
            <v>-53.80320503981784</v>
          </cell>
          <cell r="IF1333">
            <v>0</v>
          </cell>
          <cell r="IG1333">
            <v>0</v>
          </cell>
          <cell r="IH1333">
            <v>-51.911668679997092</v>
          </cell>
          <cell r="II1333">
            <v>8.0580529100261629</v>
          </cell>
          <cell r="IJ1333">
            <v>-9.9495892700069817</v>
          </cell>
          <cell r="IK1333">
            <v>0</v>
          </cell>
          <cell r="IL1333">
            <v>0</v>
          </cell>
          <cell r="IM1333">
            <v>0</v>
          </cell>
          <cell r="IN1333">
            <v>0</v>
          </cell>
          <cell r="IO1333">
            <v>0</v>
          </cell>
          <cell r="IP1333">
            <v>0</v>
          </cell>
          <cell r="IQ1333">
            <v>0</v>
          </cell>
          <cell r="IR1333">
            <v>1364.8509280600119</v>
          </cell>
          <cell r="IS1333">
            <v>0</v>
          </cell>
          <cell r="IT1333">
            <v>0</v>
          </cell>
          <cell r="IU1333">
            <v>1423.2043141399627</v>
          </cell>
          <cell r="IV1333">
            <v>-58.353386079979828</v>
          </cell>
          <cell r="IW1333">
            <v>0</v>
          </cell>
          <cell r="IX1333">
            <v>0</v>
          </cell>
          <cell r="IY1333">
            <v>0</v>
          </cell>
          <cell r="IZ1333">
            <v>0</v>
          </cell>
          <cell r="JA1333">
            <v>0</v>
          </cell>
          <cell r="JB1333">
            <v>0</v>
          </cell>
          <cell r="JC1333">
            <v>0</v>
          </cell>
          <cell r="JD1333">
            <v>0</v>
          </cell>
          <cell r="JE1333">
            <v>0</v>
          </cell>
          <cell r="JF1333">
            <v>0</v>
          </cell>
          <cell r="JG1333">
            <v>0</v>
          </cell>
          <cell r="JH1333">
            <v>0</v>
          </cell>
          <cell r="JI1333">
            <v>0</v>
          </cell>
          <cell r="JJ1333">
            <v>0</v>
          </cell>
          <cell r="JK1333">
            <v>0</v>
          </cell>
          <cell r="JL1333">
            <v>0</v>
          </cell>
          <cell r="JM1333">
            <v>0</v>
          </cell>
          <cell r="JN1333">
            <v>0</v>
          </cell>
          <cell r="JO1333">
            <v>0</v>
          </cell>
          <cell r="JP1333">
            <v>0</v>
          </cell>
          <cell r="JQ1333">
            <v>0</v>
          </cell>
        </row>
        <row r="1334">
          <cell r="D1334" t="str">
            <v>WD_.EX.WYE._.___.Rock River I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  <cell r="BD1334">
            <v>0</v>
          </cell>
          <cell r="BE1334">
            <v>0</v>
          </cell>
          <cell r="BF1334">
            <v>0</v>
          </cell>
          <cell r="BG1334">
            <v>0</v>
          </cell>
          <cell r="BH1334">
            <v>0</v>
          </cell>
          <cell r="BI1334">
            <v>0</v>
          </cell>
          <cell r="BJ1334">
            <v>0</v>
          </cell>
          <cell r="BK1334">
            <v>0</v>
          </cell>
          <cell r="BL1334">
            <v>0</v>
          </cell>
          <cell r="BM1334">
            <v>0</v>
          </cell>
          <cell r="BN1334">
            <v>0</v>
          </cell>
          <cell r="BO1334">
            <v>0</v>
          </cell>
          <cell r="BP1334">
            <v>0</v>
          </cell>
          <cell r="BQ1334">
            <v>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0</v>
          </cell>
          <cell r="BW1334">
            <v>0</v>
          </cell>
          <cell r="BX1334">
            <v>0</v>
          </cell>
          <cell r="BY1334">
            <v>0</v>
          </cell>
          <cell r="BZ1334">
            <v>0</v>
          </cell>
          <cell r="CA1334">
            <v>0</v>
          </cell>
          <cell r="CB1334">
            <v>0</v>
          </cell>
          <cell r="CC1334">
            <v>0</v>
          </cell>
          <cell r="CD1334">
            <v>0</v>
          </cell>
          <cell r="CE1334">
            <v>0</v>
          </cell>
          <cell r="CF1334">
            <v>0</v>
          </cell>
          <cell r="CG1334">
            <v>0</v>
          </cell>
          <cell r="CH1334">
            <v>0</v>
          </cell>
          <cell r="CI1334">
            <v>0</v>
          </cell>
          <cell r="CJ1334">
            <v>0</v>
          </cell>
          <cell r="CK1334">
            <v>0</v>
          </cell>
          <cell r="CL1334">
            <v>0</v>
          </cell>
          <cell r="CM1334">
            <v>0</v>
          </cell>
          <cell r="CN1334">
            <v>0</v>
          </cell>
          <cell r="CO1334">
            <v>0</v>
          </cell>
          <cell r="CP1334">
            <v>0</v>
          </cell>
          <cell r="CQ1334">
            <v>0</v>
          </cell>
          <cell r="CR1334">
            <v>0</v>
          </cell>
          <cell r="CS1334">
            <v>0</v>
          </cell>
          <cell r="CT1334">
            <v>0</v>
          </cell>
          <cell r="CU1334">
            <v>0</v>
          </cell>
          <cell r="CV1334">
            <v>0</v>
          </cell>
          <cell r="CW1334">
            <v>0</v>
          </cell>
          <cell r="CX1334">
            <v>0</v>
          </cell>
          <cell r="CY1334">
            <v>0</v>
          </cell>
          <cell r="CZ1334">
            <v>0</v>
          </cell>
          <cell r="DA1334">
            <v>0</v>
          </cell>
          <cell r="DB1334">
            <v>0</v>
          </cell>
          <cell r="DC1334">
            <v>0</v>
          </cell>
          <cell r="DD1334">
            <v>0</v>
          </cell>
          <cell r="DE1334">
            <v>0</v>
          </cell>
          <cell r="DF1334">
            <v>0</v>
          </cell>
          <cell r="DG1334">
            <v>0</v>
          </cell>
          <cell r="DH1334">
            <v>0</v>
          </cell>
          <cell r="DI1334">
            <v>0</v>
          </cell>
          <cell r="DJ1334">
            <v>0</v>
          </cell>
          <cell r="DK1334">
            <v>0</v>
          </cell>
          <cell r="DL1334">
            <v>0</v>
          </cell>
          <cell r="DM1334">
            <v>0</v>
          </cell>
          <cell r="DN1334">
            <v>0</v>
          </cell>
          <cell r="DO1334">
            <v>0</v>
          </cell>
          <cell r="DP1334">
            <v>0</v>
          </cell>
          <cell r="DQ1334">
            <v>0</v>
          </cell>
          <cell r="DR1334">
            <v>-317.66256466999766</v>
          </cell>
          <cell r="DS1334">
            <v>0</v>
          </cell>
          <cell r="DT1334">
            <v>41.895049999999173</v>
          </cell>
          <cell r="DU1334">
            <v>-190.3188713999989</v>
          </cell>
          <cell r="DV1334">
            <v>-168.57602103000318</v>
          </cell>
          <cell r="DW1334">
            <v>-0.66272224000022106</v>
          </cell>
          <cell r="DX1334">
            <v>0</v>
          </cell>
          <cell r="DY1334">
            <v>0</v>
          </cell>
          <cell r="DZ1334">
            <v>0</v>
          </cell>
          <cell r="EA1334">
            <v>0</v>
          </cell>
          <cell r="EB1334">
            <v>0</v>
          </cell>
          <cell r="EC1334">
            <v>0</v>
          </cell>
          <cell r="ED1334">
            <v>0</v>
          </cell>
          <cell r="EE1334">
            <v>-125.91214068999398</v>
          </cell>
          <cell r="EF1334">
            <v>0</v>
          </cell>
          <cell r="EG1334">
            <v>0</v>
          </cell>
          <cell r="EH1334">
            <v>-161.44882137999957</v>
          </cell>
          <cell r="EI1334">
            <v>35.53668068999832</v>
          </cell>
          <cell r="EJ1334">
            <v>0</v>
          </cell>
          <cell r="EK1334">
            <v>0</v>
          </cell>
          <cell r="EL1334">
            <v>0</v>
          </cell>
          <cell r="EM1334">
            <v>0</v>
          </cell>
          <cell r="EN1334">
            <v>0</v>
          </cell>
          <cell r="EO1334">
            <v>0</v>
          </cell>
          <cell r="EP1334">
            <v>0</v>
          </cell>
          <cell r="EQ1334">
            <v>0</v>
          </cell>
          <cell r="ER1334">
            <v>-111.34820000000764</v>
          </cell>
          <cell r="ES1334">
            <v>0</v>
          </cell>
          <cell r="ET1334">
            <v>0</v>
          </cell>
          <cell r="EU1334">
            <v>-109.39020000000528</v>
          </cell>
          <cell r="EV1334">
            <v>-10.493799999996554</v>
          </cell>
          <cell r="EW1334">
            <v>8.5357999999996537</v>
          </cell>
          <cell r="EX1334">
            <v>0</v>
          </cell>
          <cell r="EY1334">
            <v>0</v>
          </cell>
          <cell r="EZ1334">
            <v>0</v>
          </cell>
          <cell r="FA1334">
            <v>0</v>
          </cell>
          <cell r="FB1334">
            <v>0</v>
          </cell>
          <cell r="FC1334">
            <v>0</v>
          </cell>
          <cell r="FD1334">
            <v>0</v>
          </cell>
          <cell r="FE1334">
            <v>-236.31430088996422</v>
          </cell>
          <cell r="FF1334">
            <v>0</v>
          </cell>
          <cell r="FG1334">
            <v>0</v>
          </cell>
          <cell r="FH1334">
            <v>-281.71525088999988</v>
          </cell>
          <cell r="FI1334">
            <v>-4.2189500000022235</v>
          </cell>
          <cell r="FJ1334">
            <v>49.619899999999689</v>
          </cell>
          <cell r="FK1334">
            <v>0</v>
          </cell>
          <cell r="FL1334">
            <v>0</v>
          </cell>
          <cell r="FM1334">
            <v>0</v>
          </cell>
          <cell r="FN1334">
            <v>0</v>
          </cell>
          <cell r="FO1334">
            <v>0</v>
          </cell>
          <cell r="FP1334">
            <v>0</v>
          </cell>
          <cell r="FQ1334">
            <v>0</v>
          </cell>
          <cell r="FR1334">
            <v>-59.601945820002584</v>
          </cell>
          <cell r="FS1334">
            <v>0</v>
          </cell>
          <cell r="FT1334">
            <v>0</v>
          </cell>
          <cell r="FU1334">
            <v>-56.213118650000979</v>
          </cell>
          <cell r="FV1334">
            <v>-15.003127169999061</v>
          </cell>
          <cell r="FW1334">
            <v>11.614299999997456</v>
          </cell>
          <cell r="FX1334">
            <v>0</v>
          </cell>
          <cell r="FY1334">
            <v>0</v>
          </cell>
          <cell r="FZ1334">
            <v>0</v>
          </cell>
          <cell r="GA1334">
            <v>0</v>
          </cell>
          <cell r="GB1334">
            <v>0</v>
          </cell>
          <cell r="GC1334">
            <v>0</v>
          </cell>
          <cell r="GD1334">
            <v>0</v>
          </cell>
          <cell r="GE1334">
            <v>-3.6752089200017508</v>
          </cell>
          <cell r="GF1334">
            <v>0</v>
          </cell>
          <cell r="GG1334">
            <v>0</v>
          </cell>
          <cell r="GH1334">
            <v>-100.02285892000145</v>
          </cell>
          <cell r="GI1334">
            <v>96.347649999996065</v>
          </cell>
          <cell r="GJ1334">
            <v>0</v>
          </cell>
          <cell r="GK1334">
            <v>0</v>
          </cell>
          <cell r="GL1334">
            <v>0</v>
          </cell>
          <cell r="GM1334">
            <v>0</v>
          </cell>
          <cell r="GN1334">
            <v>0</v>
          </cell>
          <cell r="GO1334">
            <v>0</v>
          </cell>
          <cell r="GP1334">
            <v>0</v>
          </cell>
          <cell r="GQ1334">
            <v>0</v>
          </cell>
          <cell r="GR1334">
            <v>-40.921167680004146</v>
          </cell>
          <cell r="GS1334">
            <v>0</v>
          </cell>
          <cell r="GT1334">
            <v>0</v>
          </cell>
          <cell r="GU1334">
            <v>-8.2712499999979627</v>
          </cell>
          <cell r="GV1334">
            <v>-35.559717680000176</v>
          </cell>
          <cell r="GW1334">
            <v>2.9097999999976309</v>
          </cell>
          <cell r="GX1334">
            <v>0</v>
          </cell>
          <cell r="GY1334">
            <v>0</v>
          </cell>
          <cell r="GZ1334">
            <v>0</v>
          </cell>
          <cell r="HA1334">
            <v>0</v>
          </cell>
          <cell r="HB1334">
            <v>0</v>
          </cell>
          <cell r="HC1334">
            <v>0</v>
          </cell>
          <cell r="HD1334">
            <v>0</v>
          </cell>
          <cell r="HE1334">
            <v>-596.15524965999066</v>
          </cell>
          <cell r="HF1334">
            <v>0</v>
          </cell>
          <cell r="HG1334">
            <v>0</v>
          </cell>
          <cell r="HH1334">
            <v>-487.23964966000131</v>
          </cell>
          <cell r="HI1334">
            <v>-58.915600000000268</v>
          </cell>
          <cell r="HJ1334">
            <v>-50</v>
          </cell>
          <cell r="HK1334">
            <v>0</v>
          </cell>
          <cell r="HL1334">
            <v>0</v>
          </cell>
          <cell r="HM1334">
            <v>0</v>
          </cell>
          <cell r="HN1334">
            <v>0</v>
          </cell>
          <cell r="HO1334">
            <v>0</v>
          </cell>
          <cell r="HP1334">
            <v>0</v>
          </cell>
          <cell r="HQ1334">
            <v>0</v>
          </cell>
          <cell r="HR1334">
            <v>-150.53496116999304</v>
          </cell>
          <cell r="HS1334">
            <v>0</v>
          </cell>
          <cell r="HT1334">
            <v>0</v>
          </cell>
          <cell r="HU1334">
            <v>-67.31826116999946</v>
          </cell>
          <cell r="HV1334">
            <v>44.694149999999354</v>
          </cell>
          <cell r="HW1334">
            <v>-127.91084999999839</v>
          </cell>
          <cell r="HX1334">
            <v>0</v>
          </cell>
          <cell r="HY1334">
            <v>0</v>
          </cell>
          <cell r="HZ1334">
            <v>0</v>
          </cell>
          <cell r="IA1334">
            <v>0</v>
          </cell>
          <cell r="IB1334">
            <v>0</v>
          </cell>
          <cell r="IC1334">
            <v>0</v>
          </cell>
          <cell r="ID1334">
            <v>0</v>
          </cell>
          <cell r="IE1334">
            <v>-317.62709999998333</v>
          </cell>
          <cell r="IF1334">
            <v>0</v>
          </cell>
          <cell r="IG1334">
            <v>0</v>
          </cell>
          <cell r="IH1334">
            <v>-349.29320000000007</v>
          </cell>
          <cell r="II1334">
            <v>33.802400000000489</v>
          </cell>
          <cell r="IJ1334">
            <v>-2.1363000000001193</v>
          </cell>
          <cell r="IK1334">
            <v>0</v>
          </cell>
          <cell r="IL1334">
            <v>0</v>
          </cell>
          <cell r="IM1334">
            <v>0</v>
          </cell>
          <cell r="IN1334">
            <v>0</v>
          </cell>
          <cell r="IO1334">
            <v>0</v>
          </cell>
          <cell r="IP1334">
            <v>0</v>
          </cell>
          <cell r="IQ1334">
            <v>0</v>
          </cell>
          <cell r="IR1334">
            <v>-257.83969999998226</v>
          </cell>
          <cell r="IS1334">
            <v>0</v>
          </cell>
          <cell r="IT1334">
            <v>0</v>
          </cell>
          <cell r="IU1334">
            <v>-246.85965000000215</v>
          </cell>
          <cell r="IV1334">
            <v>0</v>
          </cell>
          <cell r="IW1334">
            <v>-10.9800499999983</v>
          </cell>
          <cell r="IX1334">
            <v>0</v>
          </cell>
          <cell r="IY1334">
            <v>0</v>
          </cell>
          <cell r="IZ1334">
            <v>0</v>
          </cell>
          <cell r="JA1334">
            <v>0</v>
          </cell>
          <cell r="JB1334">
            <v>0</v>
          </cell>
          <cell r="JC1334">
            <v>0</v>
          </cell>
          <cell r="JD1334">
            <v>0</v>
          </cell>
          <cell r="JE1334">
            <v>0</v>
          </cell>
          <cell r="JF1334">
            <v>0</v>
          </cell>
          <cell r="JG1334">
            <v>0</v>
          </cell>
          <cell r="JH1334">
            <v>0</v>
          </cell>
          <cell r="JI1334">
            <v>0</v>
          </cell>
          <cell r="JJ1334">
            <v>0</v>
          </cell>
          <cell r="JK1334">
            <v>0</v>
          </cell>
          <cell r="JL1334">
            <v>0</v>
          </cell>
          <cell r="JM1334">
            <v>0</v>
          </cell>
          <cell r="JN1334">
            <v>0</v>
          </cell>
          <cell r="JO1334">
            <v>0</v>
          </cell>
          <cell r="JP1334">
            <v>0</v>
          </cell>
          <cell r="JQ1334">
            <v>0</v>
          </cell>
        </row>
        <row r="1335">
          <cell r="D1335" t="str">
            <v>WD_.EX.WYE._.___.TB Flats 1</v>
          </cell>
          <cell r="F1335">
            <v>0</v>
          </cell>
          <cell r="G1335">
            <v>0</v>
          </cell>
          <cell r="H1335">
            <v>-50.209405210000114</v>
          </cell>
          <cell r="I1335">
            <v>48.092884279991267</v>
          </cell>
          <cell r="J1335">
            <v>59.914591690001544</v>
          </cell>
          <cell r="K1335">
            <v>20.179448130002129</v>
          </cell>
          <cell r="L1335">
            <v>0</v>
          </cell>
          <cell r="M1335">
            <v>0</v>
          </cell>
          <cell r="N1335">
            <v>0</v>
          </cell>
          <cell r="O1335">
            <v>-18.420990609985893</v>
          </cell>
          <cell r="P1335">
            <v>0</v>
          </cell>
          <cell r="Q1335">
            <v>0</v>
          </cell>
          <cell r="R1335">
            <v>-741.56428431998938</v>
          </cell>
          <cell r="S1335">
            <v>0</v>
          </cell>
          <cell r="T1335">
            <v>-13.540180179988965</v>
          </cell>
          <cell r="U1335">
            <v>-24.564465889983694</v>
          </cell>
          <cell r="V1335">
            <v>217.29565007000929</v>
          </cell>
          <cell r="W1335">
            <v>-485.29578464000224</v>
          </cell>
          <cell r="X1335">
            <v>0</v>
          </cell>
          <cell r="Y1335">
            <v>-392.89322808999714</v>
          </cell>
          <cell r="Z1335">
            <v>0</v>
          </cell>
          <cell r="AA1335">
            <v>0</v>
          </cell>
          <cell r="AB1335">
            <v>-42.566275590012083</v>
          </cell>
          <cell r="AC1335">
            <v>0</v>
          </cell>
          <cell r="AD1335">
            <v>0</v>
          </cell>
          <cell r="AE1335">
            <v>333.93316234985832</v>
          </cell>
          <cell r="AF1335">
            <v>0</v>
          </cell>
          <cell r="AG1335">
            <v>-19.902545999997528</v>
          </cell>
          <cell r="AH1335">
            <v>-251.15157899001497</v>
          </cell>
          <cell r="AI1335">
            <v>-3.4306262000027345</v>
          </cell>
          <cell r="AJ1335">
            <v>931.07976501998928</v>
          </cell>
          <cell r="AK1335">
            <v>-15.099765200000547</v>
          </cell>
          <cell r="AL1335">
            <v>0</v>
          </cell>
          <cell r="AM1335">
            <v>0</v>
          </cell>
          <cell r="AN1335">
            <v>0</v>
          </cell>
          <cell r="AO1335">
            <v>-307.56208627998421</v>
          </cell>
          <cell r="AP1335">
            <v>0</v>
          </cell>
          <cell r="AQ1335">
            <v>0</v>
          </cell>
          <cell r="AR1335">
            <v>1281.8613362499746</v>
          </cell>
          <cell r="AS1335">
            <v>0</v>
          </cell>
          <cell r="AT1335">
            <v>0</v>
          </cell>
          <cell r="AU1335">
            <v>505.02231330001086</v>
          </cell>
          <cell r="AV1335">
            <v>95.044417060009437</v>
          </cell>
          <cell r="AW1335">
            <v>0</v>
          </cell>
          <cell r="AX1335">
            <v>0</v>
          </cell>
          <cell r="AY1335">
            <v>0</v>
          </cell>
          <cell r="AZ1335">
            <v>638.74383694999415</v>
          </cell>
          <cell r="BA1335">
            <v>55.664560559991514</v>
          </cell>
          <cell r="BB1335">
            <v>0</v>
          </cell>
          <cell r="BC1335">
            <v>-12.613791619995027</v>
          </cell>
          <cell r="BD1335">
            <v>0</v>
          </cell>
          <cell r="BE1335">
            <v>-31.590966629912145</v>
          </cell>
          <cell r="BF1335">
            <v>0</v>
          </cell>
          <cell r="BG1335">
            <v>0</v>
          </cell>
          <cell r="BH1335">
            <v>-31.590966629999457</v>
          </cell>
          <cell r="BI1335">
            <v>0</v>
          </cell>
          <cell r="BJ1335">
            <v>0</v>
          </cell>
          <cell r="BK1335">
            <v>0</v>
          </cell>
          <cell r="BL1335">
            <v>0</v>
          </cell>
          <cell r="BM1335">
            <v>0</v>
          </cell>
          <cell r="BN1335">
            <v>0</v>
          </cell>
          <cell r="BO1335">
            <v>0</v>
          </cell>
          <cell r="BP1335">
            <v>0</v>
          </cell>
          <cell r="BQ1335">
            <v>0</v>
          </cell>
          <cell r="BR1335">
            <v>-329.25520293007139</v>
          </cell>
          <cell r="BS1335">
            <v>0</v>
          </cell>
          <cell r="BT1335">
            <v>-269.67674492999504</v>
          </cell>
          <cell r="BU1335">
            <v>52.417391110000608</v>
          </cell>
          <cell r="BV1335">
            <v>-249.08033071999671</v>
          </cell>
          <cell r="BW1335">
            <v>139.50656107999384</v>
          </cell>
          <cell r="BX1335">
            <v>-2.4220794699940598</v>
          </cell>
          <cell r="BY1335">
            <v>0</v>
          </cell>
          <cell r="BZ1335">
            <v>0</v>
          </cell>
          <cell r="CA1335">
            <v>0</v>
          </cell>
          <cell r="CB1335">
            <v>0</v>
          </cell>
          <cell r="CC1335">
            <v>0</v>
          </cell>
          <cell r="CD1335">
            <v>0</v>
          </cell>
          <cell r="CE1335">
            <v>-1738.6437352600042</v>
          </cell>
          <cell r="CF1335">
            <v>0</v>
          </cell>
          <cell r="CG1335">
            <v>-489.90105248001055</v>
          </cell>
          <cell r="CH1335">
            <v>-54.026248770001985</v>
          </cell>
          <cell r="CI1335">
            <v>-872.05363188998308</v>
          </cell>
          <cell r="CJ1335">
            <v>-46.719901630000095</v>
          </cell>
          <cell r="CK1335">
            <v>-275.94290048999392</v>
          </cell>
          <cell r="CL1335">
            <v>0</v>
          </cell>
          <cell r="CM1335">
            <v>0</v>
          </cell>
          <cell r="CN1335">
            <v>0</v>
          </cell>
          <cell r="CO1335">
            <v>0</v>
          </cell>
          <cell r="CP1335">
            <v>0</v>
          </cell>
          <cell r="CQ1335">
            <v>0</v>
          </cell>
          <cell r="CR1335">
            <v>-350.71436316007748</v>
          </cell>
          <cell r="CS1335">
            <v>0</v>
          </cell>
          <cell r="CT1335">
            <v>148.5585786599986</v>
          </cell>
          <cell r="CU1335">
            <v>-630.83001243000035</v>
          </cell>
          <cell r="CV1335">
            <v>156.32346599998709</v>
          </cell>
          <cell r="CW1335">
            <v>-14.576868459997058</v>
          </cell>
          <cell r="CX1335">
            <v>-10.189526929993008</v>
          </cell>
          <cell r="CY1335">
            <v>0</v>
          </cell>
          <cell r="CZ1335">
            <v>0</v>
          </cell>
          <cell r="DA1335">
            <v>0</v>
          </cell>
          <cell r="DB1335">
            <v>0</v>
          </cell>
          <cell r="DC1335">
            <v>0</v>
          </cell>
          <cell r="DD1335">
            <v>0</v>
          </cell>
          <cell r="DE1335">
            <v>620.02194037998561</v>
          </cell>
          <cell r="DF1335">
            <v>0</v>
          </cell>
          <cell r="DG1335">
            <v>-111.85646400000405</v>
          </cell>
          <cell r="DH1335">
            <v>-261.96950228000787</v>
          </cell>
          <cell r="DI1335">
            <v>263.56819922001159</v>
          </cell>
          <cell r="DJ1335">
            <v>107.88473018000514</v>
          </cell>
          <cell r="DK1335">
            <v>622.39497726000263</v>
          </cell>
          <cell r="DL1335">
            <v>0</v>
          </cell>
          <cell r="DM1335">
            <v>0</v>
          </cell>
          <cell r="DN1335">
            <v>0</v>
          </cell>
          <cell r="DO1335">
            <v>0</v>
          </cell>
          <cell r="DP1335">
            <v>0</v>
          </cell>
          <cell r="DQ1335">
            <v>0</v>
          </cell>
          <cell r="DR1335">
            <v>542.27263084007427</v>
          </cell>
          <cell r="DS1335">
            <v>0</v>
          </cell>
          <cell r="DT1335">
            <v>70.401420000001963</v>
          </cell>
          <cell r="DU1335">
            <v>88.662813599999936</v>
          </cell>
          <cell r="DV1335">
            <v>453.58787476998987</v>
          </cell>
          <cell r="DW1335">
            <v>-54.27321859998483</v>
          </cell>
          <cell r="DX1335">
            <v>-16.106258929990872</v>
          </cell>
          <cell r="DY1335">
            <v>0</v>
          </cell>
          <cell r="DZ1335">
            <v>0</v>
          </cell>
          <cell r="EA1335">
            <v>0</v>
          </cell>
          <cell r="EB1335">
            <v>0</v>
          </cell>
          <cell r="EC1335">
            <v>0</v>
          </cell>
          <cell r="ED1335">
            <v>0</v>
          </cell>
          <cell r="EE1335">
            <v>1743.7108258599183</v>
          </cell>
          <cell r="EF1335">
            <v>0</v>
          </cell>
          <cell r="EG1335">
            <v>0</v>
          </cell>
          <cell r="EH1335">
            <v>1763.1488144800023</v>
          </cell>
          <cell r="EI1335">
            <v>-19.437988620018587</v>
          </cell>
          <cell r="EJ1335">
            <v>0</v>
          </cell>
          <cell r="EK1335">
            <v>0</v>
          </cell>
          <cell r="EL1335">
            <v>0</v>
          </cell>
          <cell r="EM1335">
            <v>0</v>
          </cell>
          <cell r="EN1335">
            <v>0</v>
          </cell>
          <cell r="EO1335">
            <v>0</v>
          </cell>
          <cell r="EP1335">
            <v>0</v>
          </cell>
          <cell r="EQ1335">
            <v>0</v>
          </cell>
          <cell r="ER1335">
            <v>933.31784442975186</v>
          </cell>
          <cell r="ES1335">
            <v>0</v>
          </cell>
          <cell r="ET1335">
            <v>0</v>
          </cell>
          <cell r="EU1335">
            <v>777.05025915998704</v>
          </cell>
          <cell r="EV1335">
            <v>53.644132820001687</v>
          </cell>
          <cell r="EW1335">
            <v>102.62345244998869</v>
          </cell>
          <cell r="EX1335">
            <v>0</v>
          </cell>
          <cell r="EY1335">
            <v>0</v>
          </cell>
          <cell r="EZ1335">
            <v>0</v>
          </cell>
          <cell r="FA1335">
            <v>0</v>
          </cell>
          <cell r="FB1335">
            <v>0</v>
          </cell>
          <cell r="FC1335">
            <v>0</v>
          </cell>
          <cell r="FD1335">
            <v>0</v>
          </cell>
          <cell r="FE1335">
            <v>-557.93099289003294</v>
          </cell>
          <cell r="FF1335">
            <v>0</v>
          </cell>
          <cell r="FG1335">
            <v>0</v>
          </cell>
          <cell r="FH1335">
            <v>-512.00590088999888</v>
          </cell>
          <cell r="FI1335">
            <v>-45.925092000004952</v>
          </cell>
          <cell r="FJ1335">
            <v>0</v>
          </cell>
          <cell r="FK1335">
            <v>0</v>
          </cell>
          <cell r="FL1335">
            <v>0</v>
          </cell>
          <cell r="FM1335">
            <v>0</v>
          </cell>
          <cell r="FN1335">
            <v>0</v>
          </cell>
          <cell r="FO1335">
            <v>0</v>
          </cell>
          <cell r="FP1335">
            <v>0</v>
          </cell>
          <cell r="FQ1335">
            <v>0</v>
          </cell>
          <cell r="FR1335">
            <v>-1384.3110719999531</v>
          </cell>
          <cell r="FS1335">
            <v>0</v>
          </cell>
          <cell r="FT1335">
            <v>0</v>
          </cell>
          <cell r="FU1335">
            <v>-1056.5918321799836</v>
          </cell>
          <cell r="FV1335">
            <v>-327.71923982001317</v>
          </cell>
          <cell r="FW1335">
            <v>0</v>
          </cell>
          <cell r="FX1335">
            <v>0</v>
          </cell>
          <cell r="FY1335">
            <v>0</v>
          </cell>
          <cell r="FZ1335">
            <v>0</v>
          </cell>
          <cell r="GA1335">
            <v>0</v>
          </cell>
          <cell r="GB1335">
            <v>0</v>
          </cell>
          <cell r="GC1335">
            <v>0</v>
          </cell>
          <cell r="GD1335">
            <v>0</v>
          </cell>
          <cell r="GE1335">
            <v>-402.3173956698738</v>
          </cell>
          <cell r="GF1335">
            <v>0</v>
          </cell>
          <cell r="GG1335">
            <v>0</v>
          </cell>
          <cell r="GH1335">
            <v>427.21698337000271</v>
          </cell>
          <cell r="GI1335">
            <v>-855.00912691997655</v>
          </cell>
          <cell r="GJ1335">
            <v>25.474747879998176</v>
          </cell>
          <cell r="GK1335">
            <v>0</v>
          </cell>
          <cell r="GL1335">
            <v>0</v>
          </cell>
          <cell r="GM1335">
            <v>0</v>
          </cell>
          <cell r="GN1335">
            <v>0</v>
          </cell>
          <cell r="GO1335">
            <v>0</v>
          </cell>
          <cell r="GP1335">
            <v>0</v>
          </cell>
          <cell r="GQ1335">
            <v>0</v>
          </cell>
          <cell r="GR1335">
            <v>138.49035040009767</v>
          </cell>
          <cell r="GS1335">
            <v>0</v>
          </cell>
          <cell r="GT1335">
            <v>0</v>
          </cell>
          <cell r="GU1335">
            <v>-106.50460087999818</v>
          </cell>
          <cell r="GV1335">
            <v>263.9409372999944</v>
          </cell>
          <cell r="GW1335">
            <v>-18.945986020000419</v>
          </cell>
          <cell r="GX1335">
            <v>0</v>
          </cell>
          <cell r="GY1335">
            <v>0</v>
          </cell>
          <cell r="GZ1335">
            <v>0</v>
          </cell>
          <cell r="HA1335">
            <v>0</v>
          </cell>
          <cell r="HB1335">
            <v>0</v>
          </cell>
          <cell r="HC1335">
            <v>0</v>
          </cell>
          <cell r="HD1335">
            <v>0</v>
          </cell>
          <cell r="HE1335">
            <v>1000.6502643499989</v>
          </cell>
          <cell r="HF1335">
            <v>0</v>
          </cell>
          <cell r="HG1335">
            <v>0</v>
          </cell>
          <cell r="HH1335">
            <v>599.92544482000812</v>
          </cell>
          <cell r="HI1335">
            <v>-11.975850470000296</v>
          </cell>
          <cell r="HJ1335">
            <v>412.70066999999108</v>
          </cell>
          <cell r="HK1335">
            <v>0</v>
          </cell>
          <cell r="HL1335">
            <v>0</v>
          </cell>
          <cell r="HM1335">
            <v>0</v>
          </cell>
          <cell r="HN1335">
            <v>0</v>
          </cell>
          <cell r="HO1335">
            <v>0</v>
          </cell>
          <cell r="HP1335">
            <v>0</v>
          </cell>
          <cell r="HQ1335">
            <v>0</v>
          </cell>
          <cell r="HR1335">
            <v>-900.3201426200103</v>
          </cell>
          <cell r="HS1335">
            <v>0</v>
          </cell>
          <cell r="HT1335">
            <v>0</v>
          </cell>
          <cell r="HU1335">
            <v>-401.23425050999504</v>
          </cell>
          <cell r="HV1335">
            <v>-357.87491348999902</v>
          </cell>
          <cell r="HW1335">
            <v>-141.21097861999442</v>
          </cell>
          <cell r="HX1335">
            <v>0</v>
          </cell>
          <cell r="HY1335">
            <v>0</v>
          </cell>
          <cell r="HZ1335">
            <v>0</v>
          </cell>
          <cell r="IA1335">
            <v>0</v>
          </cell>
          <cell r="IB1335">
            <v>0</v>
          </cell>
          <cell r="IC1335">
            <v>0</v>
          </cell>
          <cell r="ID1335">
            <v>0</v>
          </cell>
          <cell r="IE1335">
            <v>581.85188431001734</v>
          </cell>
          <cell r="IF1335">
            <v>0</v>
          </cell>
          <cell r="IG1335">
            <v>0</v>
          </cell>
          <cell r="IH1335">
            <v>603.84562466999341</v>
          </cell>
          <cell r="II1335">
            <v>54.405174390005413</v>
          </cell>
          <cell r="IJ1335">
            <v>-76.398914749988762</v>
          </cell>
          <cell r="IK1335">
            <v>0</v>
          </cell>
          <cell r="IL1335">
            <v>0</v>
          </cell>
          <cell r="IM1335">
            <v>0</v>
          </cell>
          <cell r="IN1335">
            <v>0</v>
          </cell>
          <cell r="IO1335">
            <v>0</v>
          </cell>
          <cell r="IP1335">
            <v>0</v>
          </cell>
          <cell r="IQ1335">
            <v>0</v>
          </cell>
          <cell r="IR1335">
            <v>79.759181950008497</v>
          </cell>
          <cell r="IS1335">
            <v>0</v>
          </cell>
          <cell r="IT1335">
            <v>0</v>
          </cell>
          <cell r="IU1335">
            <v>556.14171806997911</v>
          </cell>
          <cell r="IV1335">
            <v>-494.24306839999917</v>
          </cell>
          <cell r="IW1335">
            <v>17.860532279999461</v>
          </cell>
          <cell r="IX1335">
            <v>0</v>
          </cell>
          <cell r="IY1335">
            <v>0</v>
          </cell>
          <cell r="IZ1335">
            <v>0</v>
          </cell>
          <cell r="JA1335">
            <v>0</v>
          </cell>
          <cell r="JB1335">
            <v>0</v>
          </cell>
          <cell r="JC1335">
            <v>0</v>
          </cell>
          <cell r="JD1335">
            <v>0</v>
          </cell>
          <cell r="JE1335">
            <v>0</v>
          </cell>
          <cell r="JF1335">
            <v>0</v>
          </cell>
          <cell r="JG1335">
            <v>0</v>
          </cell>
          <cell r="JH1335">
            <v>0</v>
          </cell>
          <cell r="JI1335">
            <v>0</v>
          </cell>
          <cell r="JJ1335">
            <v>0</v>
          </cell>
          <cell r="JK1335">
            <v>0</v>
          </cell>
          <cell r="JL1335">
            <v>0</v>
          </cell>
          <cell r="JM1335">
            <v>0</v>
          </cell>
          <cell r="JN1335">
            <v>0</v>
          </cell>
          <cell r="JO1335">
            <v>0</v>
          </cell>
          <cell r="JP1335">
            <v>0</v>
          </cell>
          <cell r="JQ1335">
            <v>0</v>
          </cell>
        </row>
        <row r="1336">
          <cell r="D1336" t="str">
            <v>WD_.EX.WYE._.___.TB Flats 2</v>
          </cell>
          <cell r="F1336">
            <v>0</v>
          </cell>
          <cell r="G1336">
            <v>0</v>
          </cell>
          <cell r="H1336">
            <v>13.694851629996265</v>
          </cell>
          <cell r="I1336">
            <v>407.09549404000427</v>
          </cell>
          <cell r="J1336">
            <v>-88.317469519999577</v>
          </cell>
          <cell r="K1336">
            <v>77.025255479995394</v>
          </cell>
          <cell r="L1336">
            <v>0</v>
          </cell>
          <cell r="M1336">
            <v>0</v>
          </cell>
          <cell r="N1336">
            <v>0</v>
          </cell>
          <cell r="O1336">
            <v>2.8583557799865957</v>
          </cell>
          <cell r="P1336">
            <v>0</v>
          </cell>
          <cell r="Q1336">
            <v>0</v>
          </cell>
          <cell r="R1336">
            <v>6.9576296999584883</v>
          </cell>
          <cell r="S1336">
            <v>0</v>
          </cell>
          <cell r="T1336">
            <v>88.941045999999915</v>
          </cell>
          <cell r="U1336">
            <v>272.02729952998925</v>
          </cell>
          <cell r="V1336">
            <v>58.963686470000539</v>
          </cell>
          <cell r="W1336">
            <v>304.04126199999882</v>
          </cell>
          <cell r="X1336">
            <v>1.9611044399935054</v>
          </cell>
          <cell r="Y1336">
            <v>-560.84416777000297</v>
          </cell>
          <cell r="Z1336">
            <v>0</v>
          </cell>
          <cell r="AA1336">
            <v>0</v>
          </cell>
          <cell r="AB1336">
            <v>-158.13260096999875</v>
          </cell>
          <cell r="AC1336">
            <v>0</v>
          </cell>
          <cell r="AD1336">
            <v>0</v>
          </cell>
          <cell r="AE1336">
            <v>52.61171138996724</v>
          </cell>
          <cell r="AF1336">
            <v>0</v>
          </cell>
          <cell r="AG1336">
            <v>241.44288018999941</v>
          </cell>
          <cell r="AH1336">
            <v>-351.06711812000867</v>
          </cell>
          <cell r="AI1336">
            <v>516.87880017000134</v>
          </cell>
          <cell r="AJ1336">
            <v>-476.66422975000023</v>
          </cell>
          <cell r="AK1336">
            <v>132.29570443000557</v>
          </cell>
          <cell r="AL1336">
            <v>-8.0844139999971958</v>
          </cell>
          <cell r="AM1336">
            <v>0</v>
          </cell>
          <cell r="AN1336">
            <v>0</v>
          </cell>
          <cell r="AO1336">
            <v>-2.189911529989331</v>
          </cell>
          <cell r="AP1336">
            <v>0</v>
          </cell>
          <cell r="AQ1336">
            <v>0</v>
          </cell>
          <cell r="AR1336">
            <v>-72.153869570000097</v>
          </cell>
          <cell r="AS1336">
            <v>0</v>
          </cell>
          <cell r="AT1336">
            <v>0</v>
          </cell>
          <cell r="AU1336">
            <v>-326.45729711000604</v>
          </cell>
          <cell r="AV1336">
            <v>403.12552973999846</v>
          </cell>
          <cell r="AW1336">
            <v>0</v>
          </cell>
          <cell r="AX1336">
            <v>0</v>
          </cell>
          <cell r="AY1336">
            <v>0</v>
          </cell>
          <cell r="AZ1336">
            <v>-182.46999800000049</v>
          </cell>
          <cell r="BA1336">
            <v>4.2119060999975773</v>
          </cell>
          <cell r="BB1336">
            <v>18.555269410004257</v>
          </cell>
          <cell r="BC1336">
            <v>10.880720290006138</v>
          </cell>
          <cell r="BD1336">
            <v>0</v>
          </cell>
          <cell r="BE1336">
            <v>-91.134243129985407</v>
          </cell>
          <cell r="BF1336">
            <v>0</v>
          </cell>
          <cell r="BG1336">
            <v>0</v>
          </cell>
          <cell r="BH1336">
            <v>-91.134243129999959</v>
          </cell>
          <cell r="BI1336">
            <v>0</v>
          </cell>
          <cell r="BJ1336">
            <v>0</v>
          </cell>
          <cell r="BK1336">
            <v>0</v>
          </cell>
          <cell r="BL1336">
            <v>0</v>
          </cell>
          <cell r="BM1336">
            <v>0</v>
          </cell>
          <cell r="BN1336">
            <v>0</v>
          </cell>
          <cell r="BO1336">
            <v>0</v>
          </cell>
          <cell r="BP1336">
            <v>0</v>
          </cell>
          <cell r="BQ1336">
            <v>0</v>
          </cell>
          <cell r="BR1336">
            <v>305.38516433996847</v>
          </cell>
          <cell r="BS1336">
            <v>0</v>
          </cell>
          <cell r="BT1336">
            <v>-32.107910350008751</v>
          </cell>
          <cell r="BU1336">
            <v>132.62361879999662</v>
          </cell>
          <cell r="BV1336">
            <v>489.75593773999572</v>
          </cell>
          <cell r="BW1336">
            <v>-255.64852951999637</v>
          </cell>
          <cell r="BX1336">
            <v>25.083186470001237</v>
          </cell>
          <cell r="BY1336">
            <v>0</v>
          </cell>
          <cell r="BZ1336">
            <v>0</v>
          </cell>
          <cell r="CA1336">
            <v>0</v>
          </cell>
          <cell r="CB1336">
            <v>-54.321138800005428</v>
          </cell>
          <cell r="CC1336">
            <v>0</v>
          </cell>
          <cell r="CD1336">
            <v>0</v>
          </cell>
          <cell r="CE1336">
            <v>1169.9043747300748</v>
          </cell>
          <cell r="CF1336">
            <v>0</v>
          </cell>
          <cell r="CG1336">
            <v>-34.147351319996233</v>
          </cell>
          <cell r="CH1336">
            <v>633.90999474999262</v>
          </cell>
          <cell r="CI1336">
            <v>563.25369208000484</v>
          </cell>
          <cell r="CJ1336">
            <v>-9.7026049099986267</v>
          </cell>
          <cell r="CK1336">
            <v>16.590644129995781</v>
          </cell>
          <cell r="CL1336">
            <v>0</v>
          </cell>
          <cell r="CM1336">
            <v>0</v>
          </cell>
          <cell r="CN1336">
            <v>0</v>
          </cell>
          <cell r="CO1336">
            <v>0</v>
          </cell>
          <cell r="CP1336">
            <v>0</v>
          </cell>
          <cell r="CQ1336">
            <v>0</v>
          </cell>
          <cell r="CR1336">
            <v>-357.98718748998363</v>
          </cell>
          <cell r="CS1336">
            <v>0</v>
          </cell>
          <cell r="CT1336">
            <v>63.259713999999803</v>
          </cell>
          <cell r="CU1336">
            <v>-352.00251747998846</v>
          </cell>
          <cell r="CV1336">
            <v>0</v>
          </cell>
          <cell r="CW1336">
            <v>-69.244384009994974</v>
          </cell>
          <cell r="CX1336">
            <v>0</v>
          </cell>
          <cell r="CY1336">
            <v>0</v>
          </cell>
          <cell r="CZ1336">
            <v>0</v>
          </cell>
          <cell r="DA1336">
            <v>0</v>
          </cell>
          <cell r="DB1336">
            <v>0</v>
          </cell>
          <cell r="DC1336">
            <v>0</v>
          </cell>
          <cell r="DD1336">
            <v>0</v>
          </cell>
          <cell r="DE1336">
            <v>-263.88379144994542</v>
          </cell>
          <cell r="DF1336">
            <v>0</v>
          </cell>
          <cell r="DG1336">
            <v>3.3678220099973259</v>
          </cell>
          <cell r="DH1336">
            <v>-211.50888914999814</v>
          </cell>
          <cell r="DI1336">
            <v>-79.485262669993972</v>
          </cell>
          <cell r="DJ1336">
            <v>574.57542600000306</v>
          </cell>
          <cell r="DK1336">
            <v>-550.83288763999008</v>
          </cell>
          <cell r="DL1336">
            <v>0</v>
          </cell>
          <cell r="DM1336">
            <v>0</v>
          </cell>
          <cell r="DN1336">
            <v>0</v>
          </cell>
          <cell r="DO1336">
            <v>0</v>
          </cell>
          <cell r="DP1336">
            <v>0</v>
          </cell>
          <cell r="DQ1336">
            <v>0</v>
          </cell>
          <cell r="DR1336">
            <v>478.75724762998288</v>
          </cell>
          <cell r="DS1336">
            <v>0</v>
          </cell>
          <cell r="DT1336">
            <v>0</v>
          </cell>
          <cell r="DU1336">
            <v>428.22694316999696</v>
          </cell>
          <cell r="DV1336">
            <v>-141.28873274999933</v>
          </cell>
          <cell r="DW1336">
            <v>191.81903721000344</v>
          </cell>
          <cell r="DX1336">
            <v>0</v>
          </cell>
          <cell r="DY1336">
            <v>0</v>
          </cell>
          <cell r="DZ1336">
            <v>0</v>
          </cell>
          <cell r="EA1336">
            <v>0</v>
          </cell>
          <cell r="EB1336">
            <v>0</v>
          </cell>
          <cell r="EC1336">
            <v>0</v>
          </cell>
          <cell r="ED1336">
            <v>0</v>
          </cell>
          <cell r="EE1336">
            <v>18.947093839989975</v>
          </cell>
          <cell r="EF1336">
            <v>0</v>
          </cell>
          <cell r="EG1336">
            <v>0</v>
          </cell>
          <cell r="EH1336">
            <v>-182.56403768000018</v>
          </cell>
          <cell r="EI1336">
            <v>35.690795520000393</v>
          </cell>
          <cell r="EJ1336">
            <v>165.82033599999704</v>
          </cell>
          <cell r="EK1336">
            <v>0</v>
          </cell>
          <cell r="EL1336">
            <v>0</v>
          </cell>
          <cell r="EM1336">
            <v>0</v>
          </cell>
          <cell r="EN1336">
            <v>0</v>
          </cell>
          <cell r="EO1336">
            <v>0</v>
          </cell>
          <cell r="EP1336">
            <v>0</v>
          </cell>
          <cell r="EQ1336">
            <v>0</v>
          </cell>
          <cell r="ER1336">
            <v>-288.82832001009956</v>
          </cell>
          <cell r="ES1336">
            <v>0</v>
          </cell>
          <cell r="ET1336">
            <v>0</v>
          </cell>
          <cell r="EU1336">
            <v>-142.78922799000429</v>
          </cell>
          <cell r="EV1336">
            <v>-146.03909202000068</v>
          </cell>
          <cell r="EW1336">
            <v>0</v>
          </cell>
          <cell r="EX1336">
            <v>0</v>
          </cell>
          <cell r="EY1336">
            <v>0</v>
          </cell>
          <cell r="EZ1336">
            <v>0</v>
          </cell>
          <cell r="FA1336">
            <v>0</v>
          </cell>
          <cell r="FB1336">
            <v>0</v>
          </cell>
          <cell r="FC1336">
            <v>0</v>
          </cell>
          <cell r="FD1336">
            <v>0</v>
          </cell>
          <cell r="FE1336">
            <v>-21.365217240061611</v>
          </cell>
          <cell r="FF1336">
            <v>0</v>
          </cell>
          <cell r="FG1336">
            <v>0</v>
          </cell>
          <cell r="FH1336">
            <v>7.7506907600109116</v>
          </cell>
          <cell r="FI1336">
            <v>-29.115907999999763</v>
          </cell>
          <cell r="FJ1336">
            <v>0</v>
          </cell>
          <cell r="FK1336">
            <v>0</v>
          </cell>
          <cell r="FL1336">
            <v>0</v>
          </cell>
          <cell r="FM1336">
            <v>0</v>
          </cell>
          <cell r="FN1336">
            <v>0</v>
          </cell>
          <cell r="FO1336">
            <v>0</v>
          </cell>
          <cell r="FP1336">
            <v>0</v>
          </cell>
          <cell r="FQ1336">
            <v>0</v>
          </cell>
          <cell r="FR1336">
            <v>-481.22481634991709</v>
          </cell>
          <cell r="FS1336">
            <v>0</v>
          </cell>
          <cell r="FT1336">
            <v>0</v>
          </cell>
          <cell r="FU1336">
            <v>-730.63885723000567</v>
          </cell>
          <cell r="FV1336">
            <v>134.91776288000256</v>
          </cell>
          <cell r="FW1336">
            <v>114.49627799999871</v>
          </cell>
          <cell r="FX1336">
            <v>0</v>
          </cell>
          <cell r="FY1336">
            <v>0</v>
          </cell>
          <cell r="FZ1336">
            <v>0</v>
          </cell>
          <cell r="GA1336">
            <v>0</v>
          </cell>
          <cell r="GB1336">
            <v>0</v>
          </cell>
          <cell r="GC1336">
            <v>0</v>
          </cell>
          <cell r="GD1336">
            <v>0</v>
          </cell>
          <cell r="GE1336">
            <v>-380.25426422001328</v>
          </cell>
          <cell r="GF1336">
            <v>0</v>
          </cell>
          <cell r="GG1336">
            <v>0</v>
          </cell>
          <cell r="GH1336">
            <v>-226.94353426000453</v>
          </cell>
          <cell r="GI1336">
            <v>-101.08834548001323</v>
          </cell>
          <cell r="GJ1336">
            <v>-52.222384479991888</v>
          </cell>
          <cell r="GK1336">
            <v>0</v>
          </cell>
          <cell r="GL1336">
            <v>0</v>
          </cell>
          <cell r="GM1336">
            <v>0</v>
          </cell>
          <cell r="GN1336">
            <v>0</v>
          </cell>
          <cell r="GO1336">
            <v>0</v>
          </cell>
          <cell r="GP1336">
            <v>0</v>
          </cell>
          <cell r="GQ1336">
            <v>0</v>
          </cell>
          <cell r="GR1336">
            <v>521.75729959993623</v>
          </cell>
          <cell r="GS1336">
            <v>0</v>
          </cell>
          <cell r="GT1336">
            <v>0</v>
          </cell>
          <cell r="GU1336">
            <v>329.44609835000301</v>
          </cell>
          <cell r="GV1336">
            <v>192.3112012499987</v>
          </cell>
          <cell r="GW1336">
            <v>0</v>
          </cell>
          <cell r="GX1336">
            <v>0</v>
          </cell>
          <cell r="GY1336">
            <v>0</v>
          </cell>
          <cell r="GZ1336">
            <v>0</v>
          </cell>
          <cell r="HA1336">
            <v>0</v>
          </cell>
          <cell r="HB1336">
            <v>0</v>
          </cell>
          <cell r="HC1336">
            <v>0</v>
          </cell>
          <cell r="HD1336">
            <v>0</v>
          </cell>
          <cell r="HE1336">
            <v>-356.65890649997164</v>
          </cell>
          <cell r="HF1336">
            <v>0</v>
          </cell>
          <cell r="HG1336">
            <v>0</v>
          </cell>
          <cell r="HH1336">
            <v>-415.12488049999956</v>
          </cell>
          <cell r="HI1336">
            <v>0</v>
          </cell>
          <cell r="HJ1336">
            <v>58.465973999998823</v>
          </cell>
          <cell r="HK1336">
            <v>0</v>
          </cell>
          <cell r="HL1336">
            <v>0</v>
          </cell>
          <cell r="HM1336">
            <v>0</v>
          </cell>
          <cell r="HN1336">
            <v>0</v>
          </cell>
          <cell r="HO1336">
            <v>0</v>
          </cell>
          <cell r="HP1336">
            <v>0</v>
          </cell>
          <cell r="HQ1336">
            <v>0</v>
          </cell>
          <cell r="HR1336">
            <v>-457.27152205992024</v>
          </cell>
          <cell r="HS1336">
            <v>0</v>
          </cell>
          <cell r="HT1336">
            <v>0</v>
          </cell>
          <cell r="HU1336">
            <v>-261.94921805999184</v>
          </cell>
          <cell r="HV1336">
            <v>-195.32230400000117</v>
          </cell>
          <cell r="HW1336">
            <v>0</v>
          </cell>
          <cell r="HX1336">
            <v>0</v>
          </cell>
          <cell r="HY1336">
            <v>0</v>
          </cell>
          <cell r="HZ1336">
            <v>0</v>
          </cell>
          <cell r="IA1336">
            <v>0</v>
          </cell>
          <cell r="IB1336">
            <v>0</v>
          </cell>
          <cell r="IC1336">
            <v>0</v>
          </cell>
          <cell r="ID1336">
            <v>0</v>
          </cell>
          <cell r="IE1336">
            <v>-18.831931059947237</v>
          </cell>
          <cell r="IF1336">
            <v>0</v>
          </cell>
          <cell r="IG1336">
            <v>0</v>
          </cell>
          <cell r="IH1336">
            <v>87.255804940003145</v>
          </cell>
          <cell r="II1336">
            <v>-156.30308399999922</v>
          </cell>
          <cell r="IJ1336">
            <v>50.215348000001541</v>
          </cell>
          <cell r="IK1336">
            <v>0</v>
          </cell>
          <cell r="IL1336">
            <v>0</v>
          </cell>
          <cell r="IM1336">
            <v>0</v>
          </cell>
          <cell r="IN1336">
            <v>0</v>
          </cell>
          <cell r="IO1336">
            <v>0</v>
          </cell>
          <cell r="IP1336">
            <v>0</v>
          </cell>
          <cell r="IQ1336">
            <v>0</v>
          </cell>
          <cell r="IR1336">
            <v>18.048872219864279</v>
          </cell>
          <cell r="IS1336">
            <v>0</v>
          </cell>
          <cell r="IT1336">
            <v>0</v>
          </cell>
          <cell r="IU1336">
            <v>150.77539843999693</v>
          </cell>
          <cell r="IV1336">
            <v>13.017787999997381</v>
          </cell>
          <cell r="IW1336">
            <v>-145.74431422000271</v>
          </cell>
          <cell r="IX1336">
            <v>0</v>
          </cell>
          <cell r="IY1336">
            <v>0</v>
          </cell>
          <cell r="IZ1336">
            <v>0</v>
          </cell>
          <cell r="JA1336">
            <v>0</v>
          </cell>
          <cell r="JB1336">
            <v>0</v>
          </cell>
          <cell r="JC1336">
            <v>0</v>
          </cell>
          <cell r="JD1336">
            <v>0</v>
          </cell>
          <cell r="JE1336">
            <v>0</v>
          </cell>
          <cell r="JF1336">
            <v>0</v>
          </cell>
          <cell r="JG1336">
            <v>0</v>
          </cell>
          <cell r="JH1336">
            <v>0</v>
          </cell>
          <cell r="JI1336">
            <v>0</v>
          </cell>
          <cell r="JJ1336">
            <v>0</v>
          </cell>
          <cell r="JK1336">
            <v>0</v>
          </cell>
          <cell r="JL1336">
            <v>0</v>
          </cell>
          <cell r="JM1336">
            <v>0</v>
          </cell>
          <cell r="JN1336">
            <v>0</v>
          </cell>
          <cell r="JO1336">
            <v>0</v>
          </cell>
          <cell r="JP1336">
            <v>0</v>
          </cell>
          <cell r="JQ1336">
            <v>0</v>
          </cell>
        </row>
        <row r="1337">
          <cell r="D1337" t="str">
            <v>WD_.EX.WYE._.REP.Dunlap 1</v>
          </cell>
          <cell r="F1337">
            <v>0</v>
          </cell>
          <cell r="G1337">
            <v>0</v>
          </cell>
          <cell r="H1337">
            <v>-16.530324150000524</v>
          </cell>
          <cell r="I1337">
            <v>-77.439830690003873</v>
          </cell>
          <cell r="J1337">
            <v>-71.853677200000675</v>
          </cell>
          <cell r="K1337">
            <v>72.373009579998325</v>
          </cell>
          <cell r="L1337">
            <v>0</v>
          </cell>
          <cell r="M1337">
            <v>0</v>
          </cell>
          <cell r="N1337">
            <v>0</v>
          </cell>
          <cell r="O1337">
            <v>111.00000000000728</v>
          </cell>
          <cell r="P1337">
            <v>0</v>
          </cell>
          <cell r="Q1337">
            <v>0</v>
          </cell>
          <cell r="R1337">
            <v>-169.53680165007245</v>
          </cell>
          <cell r="S1337">
            <v>0</v>
          </cell>
          <cell r="T1337">
            <v>21.471079499991902</v>
          </cell>
          <cell r="U1337">
            <v>52.964038430000073</v>
          </cell>
          <cell r="V1337">
            <v>-156.74848162000126</v>
          </cell>
          <cell r="W1337">
            <v>-38.777966410001682</v>
          </cell>
          <cell r="X1337">
            <v>-110.99999999999272</v>
          </cell>
          <cell r="Y1337">
            <v>109.68587099999786</v>
          </cell>
          <cell r="Z1337">
            <v>0</v>
          </cell>
          <cell r="AA1337">
            <v>0</v>
          </cell>
          <cell r="AB1337">
            <v>-47.131342549997498</v>
          </cell>
          <cell r="AC1337">
            <v>0</v>
          </cell>
          <cell r="AD1337">
            <v>0</v>
          </cell>
          <cell r="AE1337">
            <v>291.13716318993829</v>
          </cell>
          <cell r="AF1337">
            <v>0</v>
          </cell>
          <cell r="AG1337">
            <v>110.99999999999272</v>
          </cell>
          <cell r="AH1337">
            <v>-1.688165530009428</v>
          </cell>
          <cell r="AI1337">
            <v>132.78073424000468</v>
          </cell>
          <cell r="AJ1337">
            <v>-110.99999999999636</v>
          </cell>
          <cell r="AK1337">
            <v>159.97366548000355</v>
          </cell>
          <cell r="AL1337">
            <v>0</v>
          </cell>
          <cell r="AM1337">
            <v>0</v>
          </cell>
          <cell r="AN1337">
            <v>0</v>
          </cell>
          <cell r="AO1337">
            <v>7.0929000008618459E-2</v>
          </cell>
          <cell r="AP1337">
            <v>0</v>
          </cell>
          <cell r="AQ1337">
            <v>0</v>
          </cell>
          <cell r="AR1337">
            <v>153.54443552996963</v>
          </cell>
          <cell r="AS1337">
            <v>0</v>
          </cell>
          <cell r="AT1337">
            <v>0</v>
          </cell>
          <cell r="AU1337">
            <v>60.264063670008909</v>
          </cell>
          <cell r="AV1337">
            <v>-111.09002099999634</v>
          </cell>
          <cell r="AW1337">
            <v>0</v>
          </cell>
          <cell r="AX1337">
            <v>0</v>
          </cell>
          <cell r="AY1337">
            <v>0</v>
          </cell>
          <cell r="AZ1337">
            <v>-110.69841299999825</v>
          </cell>
          <cell r="BA1337">
            <v>320.5676998400013</v>
          </cell>
          <cell r="BB1337">
            <v>0</v>
          </cell>
          <cell r="BC1337">
            <v>-5.4988939799877699</v>
          </cell>
          <cell r="BD1337">
            <v>0</v>
          </cell>
          <cell r="BE1337">
            <v>71.081716149987187</v>
          </cell>
          <cell r="BF1337">
            <v>0</v>
          </cell>
          <cell r="BG1337">
            <v>0</v>
          </cell>
          <cell r="BH1337">
            <v>71.081716150001739</v>
          </cell>
          <cell r="BI1337">
            <v>0</v>
          </cell>
          <cell r="BJ1337">
            <v>0</v>
          </cell>
          <cell r="BK1337">
            <v>0</v>
          </cell>
          <cell r="BL1337">
            <v>0</v>
          </cell>
          <cell r="BM1337">
            <v>0</v>
          </cell>
          <cell r="BN1337">
            <v>0</v>
          </cell>
          <cell r="BO1337">
            <v>0</v>
          </cell>
          <cell r="BP1337">
            <v>0</v>
          </cell>
          <cell r="BQ1337">
            <v>0</v>
          </cell>
          <cell r="BR1337">
            <v>-305.73356633004732</v>
          </cell>
          <cell r="BS1337">
            <v>0</v>
          </cell>
          <cell r="BT1337">
            <v>-120.95427040999493</v>
          </cell>
          <cell r="BU1337">
            <v>-163.21615030000248</v>
          </cell>
          <cell r="BV1337">
            <v>203.58304783000494</v>
          </cell>
          <cell r="BW1337">
            <v>-114.14619345000028</v>
          </cell>
          <cell r="BX1337">
            <v>0</v>
          </cell>
          <cell r="BY1337">
            <v>0</v>
          </cell>
          <cell r="BZ1337">
            <v>0</v>
          </cell>
          <cell r="CA1337">
            <v>0</v>
          </cell>
          <cell r="CB1337">
            <v>-111.00000000000728</v>
          </cell>
          <cell r="CC1337">
            <v>0</v>
          </cell>
          <cell r="CD1337">
            <v>0</v>
          </cell>
          <cell r="CE1337">
            <v>93.294066280126572</v>
          </cell>
          <cell r="CF1337">
            <v>0</v>
          </cell>
          <cell r="CG1337">
            <v>-89.799666000006255</v>
          </cell>
          <cell r="CH1337">
            <v>-219.50712140998803</v>
          </cell>
          <cell r="CI1337">
            <v>-72.976757520002138</v>
          </cell>
          <cell r="CJ1337">
            <v>104.43748686999606</v>
          </cell>
          <cell r="CK1337">
            <v>371.14012434001052</v>
          </cell>
          <cell r="CL1337">
            <v>0</v>
          </cell>
          <cell r="CM1337">
            <v>0</v>
          </cell>
          <cell r="CN1337">
            <v>0</v>
          </cell>
          <cell r="CO1337">
            <v>0</v>
          </cell>
          <cell r="CP1337">
            <v>0</v>
          </cell>
          <cell r="CQ1337">
            <v>0</v>
          </cell>
          <cell r="CR1337">
            <v>-84.696390600060113</v>
          </cell>
          <cell r="CS1337">
            <v>0</v>
          </cell>
          <cell r="CT1337">
            <v>19.967144260001078</v>
          </cell>
          <cell r="CU1337">
            <v>-213.55067194000003</v>
          </cell>
          <cell r="CV1337">
            <v>108.88713707999705</v>
          </cell>
          <cell r="CW1337">
            <v>111.00000000000364</v>
          </cell>
          <cell r="CX1337">
            <v>-111</v>
          </cell>
          <cell r="CY1337">
            <v>0</v>
          </cell>
          <cell r="CZ1337">
            <v>0</v>
          </cell>
          <cell r="DA1337">
            <v>0</v>
          </cell>
          <cell r="DB1337">
            <v>0</v>
          </cell>
          <cell r="DC1337">
            <v>0</v>
          </cell>
          <cell r="DD1337">
            <v>0</v>
          </cell>
          <cell r="DE1337">
            <v>-572.20893210999202</v>
          </cell>
          <cell r="DF1337">
            <v>0</v>
          </cell>
          <cell r="DG1337">
            <v>-28.320772660008515</v>
          </cell>
          <cell r="DH1337">
            <v>-231.1049555300051</v>
          </cell>
          <cell r="DI1337">
            <v>-182.30844601999706</v>
          </cell>
          <cell r="DJ1337">
            <v>-89.048437900000863</v>
          </cell>
          <cell r="DK1337">
            <v>-41.426319999998668</v>
          </cell>
          <cell r="DL1337">
            <v>0</v>
          </cell>
          <cell r="DM1337">
            <v>0</v>
          </cell>
          <cell r="DN1337">
            <v>0</v>
          </cell>
          <cell r="DO1337">
            <v>0</v>
          </cell>
          <cell r="DP1337">
            <v>0</v>
          </cell>
          <cell r="DQ1337">
            <v>0</v>
          </cell>
          <cell r="DR1337">
            <v>-602.56301605998306</v>
          </cell>
          <cell r="DS1337">
            <v>0</v>
          </cell>
          <cell r="DT1337">
            <v>0</v>
          </cell>
          <cell r="DU1337">
            <v>-388.5912659300011</v>
          </cell>
          <cell r="DV1337">
            <v>-195.0611131600017</v>
          </cell>
          <cell r="DW1337">
            <v>65.713307640002313</v>
          </cell>
          <cell r="DX1337">
            <v>-84.623944610008039</v>
          </cell>
          <cell r="DY1337">
            <v>0</v>
          </cell>
          <cell r="DZ1337">
            <v>0</v>
          </cell>
          <cell r="EA1337">
            <v>0</v>
          </cell>
          <cell r="EB1337">
            <v>0</v>
          </cell>
          <cell r="EC1337">
            <v>0</v>
          </cell>
          <cell r="ED1337">
            <v>0</v>
          </cell>
          <cell r="EE1337">
            <v>351.84212876000674</v>
          </cell>
          <cell r="EF1337">
            <v>0</v>
          </cell>
          <cell r="EG1337">
            <v>0</v>
          </cell>
          <cell r="EH1337">
            <v>269.27648578999651</v>
          </cell>
          <cell r="EI1337">
            <v>30.272808000001532</v>
          </cell>
          <cell r="EJ1337">
            <v>52.292834970001422</v>
          </cell>
          <cell r="EK1337">
            <v>0</v>
          </cell>
          <cell r="EL1337">
            <v>0</v>
          </cell>
          <cell r="EM1337">
            <v>0</v>
          </cell>
          <cell r="EN1337">
            <v>0</v>
          </cell>
          <cell r="EO1337">
            <v>0</v>
          </cell>
          <cell r="EP1337">
            <v>0</v>
          </cell>
          <cell r="EQ1337">
            <v>0</v>
          </cell>
          <cell r="ER1337">
            <v>47.637545629986562</v>
          </cell>
          <cell r="ES1337">
            <v>0</v>
          </cell>
          <cell r="ET1337">
            <v>0</v>
          </cell>
          <cell r="EU1337">
            <v>-4.6046043699898291</v>
          </cell>
          <cell r="EV1337">
            <v>52.242149999998219</v>
          </cell>
          <cell r="EW1337">
            <v>0</v>
          </cell>
          <cell r="EX1337">
            <v>0</v>
          </cell>
          <cell r="EY1337">
            <v>0</v>
          </cell>
          <cell r="EZ1337">
            <v>0</v>
          </cell>
          <cell r="FA1337">
            <v>0</v>
          </cell>
          <cell r="FB1337">
            <v>0</v>
          </cell>
          <cell r="FC1337">
            <v>0</v>
          </cell>
          <cell r="FD1337">
            <v>0</v>
          </cell>
          <cell r="FE1337">
            <v>-358.41133895004168</v>
          </cell>
          <cell r="FF1337">
            <v>0</v>
          </cell>
          <cell r="FG1337">
            <v>0</v>
          </cell>
          <cell r="FH1337">
            <v>-180.30062795000413</v>
          </cell>
          <cell r="FI1337">
            <v>-178.11071100000845</v>
          </cell>
          <cell r="FJ1337">
            <v>0</v>
          </cell>
          <cell r="FK1337">
            <v>0</v>
          </cell>
          <cell r="FL1337">
            <v>0</v>
          </cell>
          <cell r="FM1337">
            <v>0</v>
          </cell>
          <cell r="FN1337">
            <v>0</v>
          </cell>
          <cell r="FO1337">
            <v>0</v>
          </cell>
          <cell r="FP1337">
            <v>0</v>
          </cell>
          <cell r="FQ1337">
            <v>0</v>
          </cell>
          <cell r="FR1337">
            <v>-469.03384781011846</v>
          </cell>
          <cell r="FS1337">
            <v>0</v>
          </cell>
          <cell r="FT1337">
            <v>0</v>
          </cell>
          <cell r="FU1337">
            <v>-181.96622700999433</v>
          </cell>
          <cell r="FV1337">
            <v>-287.06762080000772</v>
          </cell>
          <cell r="FW1337">
            <v>0</v>
          </cell>
          <cell r="FX1337">
            <v>0</v>
          </cell>
          <cell r="FY1337">
            <v>0</v>
          </cell>
          <cell r="FZ1337">
            <v>0</v>
          </cell>
          <cell r="GA1337">
            <v>0</v>
          </cell>
          <cell r="GB1337">
            <v>0</v>
          </cell>
          <cell r="GC1337">
            <v>0</v>
          </cell>
          <cell r="GD1337">
            <v>0</v>
          </cell>
          <cell r="GE1337">
            <v>428.2951627500006</v>
          </cell>
          <cell r="GF1337">
            <v>0</v>
          </cell>
          <cell r="GG1337">
            <v>0</v>
          </cell>
          <cell r="GH1337">
            <v>398.40092196999467</v>
          </cell>
          <cell r="GI1337">
            <v>134.38775377999264</v>
          </cell>
          <cell r="GJ1337">
            <v>-104.49351299999762</v>
          </cell>
          <cell r="GK1337">
            <v>0</v>
          </cell>
          <cell r="GL1337">
            <v>0</v>
          </cell>
          <cell r="GM1337">
            <v>0</v>
          </cell>
          <cell r="GN1337">
            <v>0</v>
          </cell>
          <cell r="GO1337">
            <v>0</v>
          </cell>
          <cell r="GP1337">
            <v>0</v>
          </cell>
          <cell r="GQ1337">
            <v>0</v>
          </cell>
          <cell r="GR1337">
            <v>300.01353749004193</v>
          </cell>
          <cell r="GS1337">
            <v>0</v>
          </cell>
          <cell r="GT1337">
            <v>0</v>
          </cell>
          <cell r="GU1337">
            <v>194.08701448999636</v>
          </cell>
          <cell r="GV1337">
            <v>109.66311600000336</v>
          </cell>
          <cell r="GW1337">
            <v>-3.7365930000050867</v>
          </cell>
          <cell r="GX1337">
            <v>0</v>
          </cell>
          <cell r="GY1337">
            <v>0</v>
          </cell>
          <cell r="GZ1337">
            <v>0</v>
          </cell>
          <cell r="HA1337">
            <v>0</v>
          </cell>
          <cell r="HB1337">
            <v>0</v>
          </cell>
          <cell r="HC1337">
            <v>0</v>
          </cell>
          <cell r="HD1337">
            <v>0</v>
          </cell>
          <cell r="HE1337">
            <v>607.10816470999271</v>
          </cell>
          <cell r="HF1337">
            <v>0</v>
          </cell>
          <cell r="HG1337">
            <v>0</v>
          </cell>
          <cell r="HH1337">
            <v>336.60915671000839</v>
          </cell>
          <cell r="HI1337">
            <v>188.71309800000745</v>
          </cell>
          <cell r="HJ1337">
            <v>81.785910000002332</v>
          </cell>
          <cell r="HK1337">
            <v>0</v>
          </cell>
          <cell r="HL1337">
            <v>0</v>
          </cell>
          <cell r="HM1337">
            <v>0</v>
          </cell>
          <cell r="HN1337">
            <v>0</v>
          </cell>
          <cell r="HO1337">
            <v>0</v>
          </cell>
          <cell r="HP1337">
            <v>0</v>
          </cell>
          <cell r="HQ1337">
            <v>0</v>
          </cell>
          <cell r="HR1337">
            <v>-536.17652583000017</v>
          </cell>
          <cell r="HS1337">
            <v>0</v>
          </cell>
          <cell r="HT1337">
            <v>0</v>
          </cell>
          <cell r="HU1337">
            <v>-492.98953228998289</v>
          </cell>
          <cell r="HV1337">
            <v>-43.186993540002732</v>
          </cell>
          <cell r="HW1337">
            <v>0</v>
          </cell>
          <cell r="HX1337">
            <v>0</v>
          </cell>
          <cell r="HY1337">
            <v>0</v>
          </cell>
          <cell r="HZ1337">
            <v>0</v>
          </cell>
          <cell r="IA1337">
            <v>0</v>
          </cell>
          <cell r="IB1337">
            <v>0</v>
          </cell>
          <cell r="IC1337">
            <v>0</v>
          </cell>
          <cell r="ID1337">
            <v>0</v>
          </cell>
          <cell r="IE1337">
            <v>260.19210811995436</v>
          </cell>
          <cell r="IF1337">
            <v>0</v>
          </cell>
          <cell r="IG1337">
            <v>0</v>
          </cell>
          <cell r="IH1337">
            <v>127.93716222000512</v>
          </cell>
          <cell r="II1337">
            <v>109.36297199999535</v>
          </cell>
          <cell r="IJ1337">
            <v>22.891973900004814</v>
          </cell>
          <cell r="IK1337">
            <v>0</v>
          </cell>
          <cell r="IL1337">
            <v>0</v>
          </cell>
          <cell r="IM1337">
            <v>0</v>
          </cell>
          <cell r="IN1337">
            <v>0</v>
          </cell>
          <cell r="IO1337">
            <v>0</v>
          </cell>
          <cell r="IP1337">
            <v>0</v>
          </cell>
          <cell r="IQ1337">
            <v>0</v>
          </cell>
          <cell r="IR1337">
            <v>192.03465539996978</v>
          </cell>
          <cell r="IS1337">
            <v>0</v>
          </cell>
          <cell r="IT1337">
            <v>0</v>
          </cell>
          <cell r="IU1337">
            <v>81.968227130004379</v>
          </cell>
          <cell r="IV1337">
            <v>110.06642827000178</v>
          </cell>
          <cell r="IW1337">
            <v>0</v>
          </cell>
          <cell r="IX1337">
            <v>0</v>
          </cell>
          <cell r="IY1337">
            <v>0</v>
          </cell>
          <cell r="IZ1337">
            <v>0</v>
          </cell>
          <cell r="JA1337">
            <v>0</v>
          </cell>
          <cell r="JB1337">
            <v>0</v>
          </cell>
          <cell r="JC1337">
            <v>0</v>
          </cell>
          <cell r="JD1337">
            <v>0</v>
          </cell>
          <cell r="JE1337">
            <v>0</v>
          </cell>
          <cell r="JF1337">
            <v>0</v>
          </cell>
          <cell r="JG1337">
            <v>0</v>
          </cell>
          <cell r="JH1337">
            <v>0</v>
          </cell>
          <cell r="JI1337">
            <v>0</v>
          </cell>
          <cell r="JJ1337">
            <v>0</v>
          </cell>
          <cell r="JK1337">
            <v>0</v>
          </cell>
          <cell r="JL1337">
            <v>0</v>
          </cell>
          <cell r="JM1337">
            <v>0</v>
          </cell>
          <cell r="JN1337">
            <v>0</v>
          </cell>
          <cell r="JO1337">
            <v>0</v>
          </cell>
          <cell r="JP1337">
            <v>0</v>
          </cell>
          <cell r="JQ1337">
            <v>0</v>
          </cell>
        </row>
        <row r="1338">
          <cell r="D1338" t="str">
            <v>WD_.EX.WYE._.REP.Foote Creek I</v>
          </cell>
          <cell r="F1338">
            <v>0</v>
          </cell>
          <cell r="G1338">
            <v>0</v>
          </cell>
          <cell r="H1338">
            <v>-0.80127451999578625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-123.45298559999719</v>
          </cell>
          <cell r="P1338">
            <v>0</v>
          </cell>
          <cell r="Q1338">
            <v>0</v>
          </cell>
          <cell r="R1338">
            <v>12.428806680021808</v>
          </cell>
          <cell r="S1338">
            <v>0</v>
          </cell>
          <cell r="T1338">
            <v>0</v>
          </cell>
          <cell r="U1338">
            <v>0</v>
          </cell>
          <cell r="V1338">
            <v>-15.750923259998672</v>
          </cell>
          <cell r="W1338">
            <v>86.393995200001882</v>
          </cell>
          <cell r="X1338">
            <v>-58.214265259999593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-51.768048810015898</v>
          </cell>
          <cell r="AF1338">
            <v>0</v>
          </cell>
          <cell r="AG1338">
            <v>0</v>
          </cell>
          <cell r="AH1338">
            <v>43.200000000000728</v>
          </cell>
          <cell r="AI1338">
            <v>0</v>
          </cell>
          <cell r="AJ1338">
            <v>-85.895078399998965</v>
          </cell>
          <cell r="AK1338">
            <v>-9.0729704100012896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-429.1304832000169</v>
          </cell>
          <cell r="AS1338">
            <v>0</v>
          </cell>
          <cell r="AT1338">
            <v>0</v>
          </cell>
          <cell r="AU1338">
            <v>-86.400000000001455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-84.557779200000368</v>
          </cell>
          <cell r="BA1338">
            <v>-214.97270400000161</v>
          </cell>
          <cell r="BB1338">
            <v>0</v>
          </cell>
          <cell r="BC1338">
            <v>-43.200000000000728</v>
          </cell>
          <cell r="BD1338">
            <v>0</v>
          </cell>
          <cell r="BE1338">
            <v>0</v>
          </cell>
          <cell r="BF1338">
            <v>0</v>
          </cell>
          <cell r="BG1338">
            <v>0</v>
          </cell>
          <cell r="BH1338">
            <v>0</v>
          </cell>
          <cell r="BI1338">
            <v>0</v>
          </cell>
          <cell r="BJ1338">
            <v>0</v>
          </cell>
          <cell r="BK1338">
            <v>0</v>
          </cell>
          <cell r="BL1338">
            <v>0</v>
          </cell>
          <cell r="BM1338">
            <v>0</v>
          </cell>
          <cell r="BN1338">
            <v>0</v>
          </cell>
          <cell r="BO1338">
            <v>0</v>
          </cell>
          <cell r="BP1338">
            <v>0</v>
          </cell>
          <cell r="BQ1338">
            <v>0</v>
          </cell>
          <cell r="BR1338">
            <v>-20.396649610018358</v>
          </cell>
          <cell r="BS1338">
            <v>0</v>
          </cell>
          <cell r="BT1338">
            <v>0</v>
          </cell>
          <cell r="BU1338">
            <v>0</v>
          </cell>
          <cell r="BV1338">
            <v>-43.200000000000728</v>
          </cell>
          <cell r="BW1338">
            <v>-11.946139509998829</v>
          </cell>
          <cell r="BX1338">
            <v>0</v>
          </cell>
          <cell r="BY1338">
            <v>0</v>
          </cell>
          <cell r="BZ1338">
            <v>0</v>
          </cell>
          <cell r="CA1338">
            <v>34.749489899999389</v>
          </cell>
          <cell r="CB1338">
            <v>0</v>
          </cell>
          <cell r="CC1338">
            <v>0</v>
          </cell>
          <cell r="CD1338">
            <v>0</v>
          </cell>
          <cell r="CE1338">
            <v>65.518662249989575</v>
          </cell>
          <cell r="CF1338">
            <v>0</v>
          </cell>
          <cell r="CG1338">
            <v>74.724858930001574</v>
          </cell>
          <cell r="CH1338">
            <v>-52.395569479998812</v>
          </cell>
          <cell r="CI1338">
            <v>0</v>
          </cell>
          <cell r="CJ1338">
            <v>43.189372800001365</v>
          </cell>
          <cell r="CK1338">
            <v>0</v>
          </cell>
          <cell r="CL1338">
            <v>0</v>
          </cell>
          <cell r="CM1338">
            <v>0</v>
          </cell>
          <cell r="CN1338">
            <v>0</v>
          </cell>
          <cell r="CO1338">
            <v>0</v>
          </cell>
          <cell r="CP1338">
            <v>0</v>
          </cell>
          <cell r="CQ1338">
            <v>0</v>
          </cell>
          <cell r="CR1338">
            <v>-50.33129777997965</v>
          </cell>
          <cell r="CS1338">
            <v>0</v>
          </cell>
          <cell r="CT1338">
            <v>109.66164480000225</v>
          </cell>
          <cell r="CU1338">
            <v>-27.396966599999359</v>
          </cell>
          <cell r="CV1338">
            <v>0</v>
          </cell>
          <cell r="CW1338">
            <v>0</v>
          </cell>
          <cell r="CX1338">
            <v>-132.59597597999891</v>
          </cell>
          <cell r="CY1338">
            <v>0</v>
          </cell>
          <cell r="CZ1338">
            <v>0</v>
          </cell>
          <cell r="DA1338">
            <v>0</v>
          </cell>
          <cell r="DB1338">
            <v>0</v>
          </cell>
          <cell r="DC1338">
            <v>0</v>
          </cell>
          <cell r="DD1338">
            <v>0</v>
          </cell>
          <cell r="DE1338">
            <v>212.73289282998303</v>
          </cell>
          <cell r="DF1338">
            <v>0</v>
          </cell>
          <cell r="DG1338">
            <v>-33.356145599998854</v>
          </cell>
          <cell r="DH1338">
            <v>115.39839903999746</v>
          </cell>
          <cell r="DI1338">
            <v>76.712498590004543</v>
          </cell>
          <cell r="DJ1338">
            <v>53.978140799998073</v>
          </cell>
          <cell r="DK1338">
            <v>0</v>
          </cell>
          <cell r="DL1338">
            <v>0</v>
          </cell>
          <cell r="DM1338">
            <v>0</v>
          </cell>
          <cell r="DN1338">
            <v>0</v>
          </cell>
          <cell r="DO1338">
            <v>0</v>
          </cell>
          <cell r="DP1338">
            <v>0</v>
          </cell>
          <cell r="DQ1338">
            <v>0</v>
          </cell>
          <cell r="DR1338">
            <v>-232.08396563999122</v>
          </cell>
          <cell r="DS1338">
            <v>0</v>
          </cell>
          <cell r="DT1338">
            <v>36.197323199998209</v>
          </cell>
          <cell r="DU1338">
            <v>-155.55573016000562</v>
          </cell>
          <cell r="DV1338">
            <v>-58.719487980000849</v>
          </cell>
          <cell r="DW1338">
            <v>-54.006070700001146</v>
          </cell>
          <cell r="DX1338">
            <v>0</v>
          </cell>
          <cell r="DY1338">
            <v>0</v>
          </cell>
          <cell r="DZ1338">
            <v>0</v>
          </cell>
          <cell r="EA1338">
            <v>0</v>
          </cell>
          <cell r="EB1338">
            <v>0</v>
          </cell>
          <cell r="EC1338">
            <v>0</v>
          </cell>
          <cell r="ED1338">
            <v>0</v>
          </cell>
          <cell r="EE1338">
            <v>-105.78841968998313</v>
          </cell>
          <cell r="EF1338">
            <v>0</v>
          </cell>
          <cell r="EG1338">
            <v>0</v>
          </cell>
          <cell r="EH1338">
            <v>-105.73627729000145</v>
          </cell>
          <cell r="EI1338">
            <v>-5.2142400003504008E-2</v>
          </cell>
          <cell r="EJ1338">
            <v>0</v>
          </cell>
          <cell r="EK1338">
            <v>0</v>
          </cell>
          <cell r="EL1338">
            <v>0</v>
          </cell>
          <cell r="EM1338">
            <v>0</v>
          </cell>
          <cell r="EN1338">
            <v>0</v>
          </cell>
          <cell r="EO1338">
            <v>0</v>
          </cell>
          <cell r="EP1338">
            <v>0</v>
          </cell>
          <cell r="EQ1338">
            <v>0</v>
          </cell>
          <cell r="ER1338">
            <v>-139.98340807997738</v>
          </cell>
          <cell r="ES1338">
            <v>0</v>
          </cell>
          <cell r="ET1338">
            <v>0</v>
          </cell>
          <cell r="EU1338">
            <v>-82.686507249996794</v>
          </cell>
          <cell r="EV1338">
            <v>-43.059386080003605</v>
          </cell>
          <cell r="EW1338">
            <v>-14.237514750000628</v>
          </cell>
          <cell r="EX1338">
            <v>0</v>
          </cell>
          <cell r="EY1338">
            <v>0</v>
          </cell>
          <cell r="EZ1338">
            <v>0</v>
          </cell>
          <cell r="FA1338">
            <v>0</v>
          </cell>
          <cell r="FB1338">
            <v>0</v>
          </cell>
          <cell r="FC1338">
            <v>0</v>
          </cell>
          <cell r="FD1338">
            <v>0</v>
          </cell>
          <cell r="FE1338">
            <v>-175.06394790002378</v>
          </cell>
          <cell r="FF1338">
            <v>0</v>
          </cell>
          <cell r="FG1338">
            <v>0</v>
          </cell>
          <cell r="FH1338">
            <v>-214.29036870000346</v>
          </cell>
          <cell r="FI1338">
            <v>-3.6451727999992727</v>
          </cell>
          <cell r="FJ1338">
            <v>42.871593600000779</v>
          </cell>
          <cell r="FK1338">
            <v>0</v>
          </cell>
          <cell r="FL1338">
            <v>0</v>
          </cell>
          <cell r="FM1338">
            <v>0</v>
          </cell>
          <cell r="FN1338">
            <v>0</v>
          </cell>
          <cell r="FO1338">
            <v>0</v>
          </cell>
          <cell r="FP1338">
            <v>0</v>
          </cell>
          <cell r="FQ1338">
            <v>0</v>
          </cell>
          <cell r="FR1338">
            <v>-153.60764723003376</v>
          </cell>
          <cell r="FS1338">
            <v>0</v>
          </cell>
          <cell r="FT1338">
            <v>0</v>
          </cell>
          <cell r="FU1338">
            <v>-126.70363763000569</v>
          </cell>
          <cell r="FV1338">
            <v>-36.938764800004719</v>
          </cell>
          <cell r="FW1338">
            <v>10.034755200000291</v>
          </cell>
          <cell r="FX1338">
            <v>0</v>
          </cell>
          <cell r="FY1338">
            <v>0</v>
          </cell>
          <cell r="FZ1338">
            <v>0</v>
          </cell>
          <cell r="GA1338">
            <v>0</v>
          </cell>
          <cell r="GB1338">
            <v>0</v>
          </cell>
          <cell r="GC1338">
            <v>0</v>
          </cell>
          <cell r="GD1338">
            <v>0</v>
          </cell>
          <cell r="GE1338">
            <v>6.9123395399947185</v>
          </cell>
          <cell r="GF1338">
            <v>0</v>
          </cell>
          <cell r="GG1338">
            <v>0</v>
          </cell>
          <cell r="GH1338">
            <v>-71.542964460000803</v>
          </cell>
          <cell r="GI1338">
            <v>78.455304000002798</v>
          </cell>
          <cell r="GJ1338">
            <v>0</v>
          </cell>
          <cell r="GK1338">
            <v>0</v>
          </cell>
          <cell r="GL1338">
            <v>0</v>
          </cell>
          <cell r="GM1338">
            <v>0</v>
          </cell>
          <cell r="GN1338">
            <v>0</v>
          </cell>
          <cell r="GO1338">
            <v>0</v>
          </cell>
          <cell r="GP1338">
            <v>0</v>
          </cell>
          <cell r="GQ1338">
            <v>0</v>
          </cell>
          <cell r="GR1338">
            <v>4.2972133199800737</v>
          </cell>
          <cell r="GS1338">
            <v>0</v>
          </cell>
          <cell r="GT1338">
            <v>0</v>
          </cell>
          <cell r="GU1338">
            <v>28.929032519998145</v>
          </cell>
          <cell r="GV1338">
            <v>-27.145886399997835</v>
          </cell>
          <cell r="GW1338">
            <v>2.5140671999997721</v>
          </cell>
          <cell r="GX1338">
            <v>0</v>
          </cell>
          <cell r="GY1338">
            <v>0</v>
          </cell>
          <cell r="GZ1338">
            <v>0</v>
          </cell>
          <cell r="HA1338">
            <v>0</v>
          </cell>
          <cell r="HB1338">
            <v>0</v>
          </cell>
          <cell r="HC1338">
            <v>0</v>
          </cell>
          <cell r="HD1338">
            <v>0</v>
          </cell>
          <cell r="HE1338">
            <v>-433.37174410000443</v>
          </cell>
          <cell r="HF1338">
            <v>0</v>
          </cell>
          <cell r="HG1338">
            <v>0</v>
          </cell>
          <cell r="HH1338">
            <v>-339.26866570000129</v>
          </cell>
          <cell r="HI1338">
            <v>-50.903078400002414</v>
          </cell>
          <cell r="HJ1338">
            <v>-43.199999999998909</v>
          </cell>
          <cell r="HK1338">
            <v>0</v>
          </cell>
          <cell r="HL1338">
            <v>0</v>
          </cell>
          <cell r="HM1338">
            <v>0</v>
          </cell>
          <cell r="HN1338">
            <v>0</v>
          </cell>
          <cell r="HO1338">
            <v>0</v>
          </cell>
          <cell r="HP1338">
            <v>0</v>
          </cell>
          <cell r="HQ1338">
            <v>0</v>
          </cell>
          <cell r="HR1338">
            <v>-37.378346159995999</v>
          </cell>
          <cell r="HS1338">
            <v>0</v>
          </cell>
          <cell r="HT1338">
            <v>0</v>
          </cell>
          <cell r="HU1338">
            <v>-8.6725509599964425</v>
          </cell>
          <cell r="HV1338">
            <v>38.615745599996444</v>
          </cell>
          <cell r="HW1338">
            <v>-67.32154079999782</v>
          </cell>
          <cell r="HX1338">
            <v>0</v>
          </cell>
          <cell r="HY1338">
            <v>0</v>
          </cell>
          <cell r="HZ1338">
            <v>0</v>
          </cell>
          <cell r="IA1338">
            <v>0</v>
          </cell>
          <cell r="IB1338">
            <v>0</v>
          </cell>
          <cell r="IC1338">
            <v>0</v>
          </cell>
          <cell r="ID1338">
            <v>0</v>
          </cell>
          <cell r="IE1338">
            <v>-268.06560482998611</v>
          </cell>
          <cell r="IF1338">
            <v>0</v>
          </cell>
          <cell r="IG1338">
            <v>0</v>
          </cell>
          <cell r="IH1338">
            <v>-321.85439955999391</v>
          </cell>
          <cell r="II1338">
            <v>55.634557930003211</v>
          </cell>
          <cell r="IJ1338">
            <v>-1.8457632000008743</v>
          </cell>
          <cell r="IK1338">
            <v>0</v>
          </cell>
          <cell r="IL1338">
            <v>0</v>
          </cell>
          <cell r="IM1338">
            <v>0</v>
          </cell>
          <cell r="IN1338">
            <v>0</v>
          </cell>
          <cell r="IO1338">
            <v>0</v>
          </cell>
          <cell r="IP1338">
            <v>0</v>
          </cell>
          <cell r="IQ1338">
            <v>0</v>
          </cell>
          <cell r="IR1338">
            <v>-222.77350079995813</v>
          </cell>
          <cell r="IS1338">
            <v>0</v>
          </cell>
          <cell r="IT1338">
            <v>0</v>
          </cell>
          <cell r="IU1338">
            <v>-213.28673760000311</v>
          </cell>
          <cell r="IV1338">
            <v>0</v>
          </cell>
          <cell r="IW1338">
            <v>-9.486763199996858</v>
          </cell>
          <cell r="IX1338">
            <v>0</v>
          </cell>
          <cell r="IY1338">
            <v>0</v>
          </cell>
          <cell r="IZ1338">
            <v>0</v>
          </cell>
          <cell r="JA1338">
            <v>0</v>
          </cell>
          <cell r="JB1338">
            <v>0</v>
          </cell>
          <cell r="JC1338">
            <v>0</v>
          </cell>
          <cell r="JD1338">
            <v>0</v>
          </cell>
          <cell r="JE1338">
            <v>0</v>
          </cell>
          <cell r="JF1338">
            <v>0</v>
          </cell>
          <cell r="JG1338">
            <v>0</v>
          </cell>
          <cell r="JH1338">
            <v>0</v>
          </cell>
          <cell r="JI1338">
            <v>0</v>
          </cell>
          <cell r="JJ1338">
            <v>0</v>
          </cell>
          <cell r="JK1338">
            <v>0</v>
          </cell>
          <cell r="JL1338">
            <v>0</v>
          </cell>
          <cell r="JM1338">
            <v>0</v>
          </cell>
          <cell r="JN1338">
            <v>0</v>
          </cell>
          <cell r="JO1338">
            <v>0</v>
          </cell>
          <cell r="JP1338">
            <v>0</v>
          </cell>
          <cell r="JQ1338">
            <v>0</v>
          </cell>
        </row>
        <row r="1339">
          <cell r="D1339" t="str">
            <v>WD_.EX.WYE._.REP.Foote Creek III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59.419704839994665</v>
          </cell>
          <cell r="S1339">
            <v>0</v>
          </cell>
          <cell r="T1339">
            <v>0</v>
          </cell>
          <cell r="U1339">
            <v>0</v>
          </cell>
          <cell r="V1339">
            <v>-4.4214249400010885</v>
          </cell>
          <cell r="W1339">
            <v>73.016534249999495</v>
          </cell>
          <cell r="X1339">
            <v>-9.1754044700001032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-15.465954710001824</v>
          </cell>
          <cell r="AF1339">
            <v>0</v>
          </cell>
          <cell r="AG1339">
            <v>0</v>
          </cell>
          <cell r="AH1339">
            <v>24.75</v>
          </cell>
          <cell r="AI1339">
            <v>0</v>
          </cell>
          <cell r="AJ1339">
            <v>-40.215954710000005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-245.23269341998093</v>
          </cell>
          <cell r="AS1339">
            <v>0</v>
          </cell>
          <cell r="AT1339">
            <v>0</v>
          </cell>
          <cell r="AU1339">
            <v>-51.74386585999855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-95.077382559999023</v>
          </cell>
          <cell r="BA1339">
            <v>-73.66144499999973</v>
          </cell>
          <cell r="BB1339">
            <v>0</v>
          </cell>
          <cell r="BC1339">
            <v>-24.75</v>
          </cell>
          <cell r="BD1339">
            <v>0</v>
          </cell>
          <cell r="BE1339">
            <v>0</v>
          </cell>
          <cell r="BF1339">
            <v>0</v>
          </cell>
          <cell r="BG1339">
            <v>0</v>
          </cell>
          <cell r="BH1339">
            <v>0</v>
          </cell>
          <cell r="BI1339">
            <v>0</v>
          </cell>
          <cell r="BJ1339">
            <v>0</v>
          </cell>
          <cell r="BK1339">
            <v>0</v>
          </cell>
          <cell r="BL1339">
            <v>0</v>
          </cell>
          <cell r="BM1339">
            <v>0</v>
          </cell>
          <cell r="BN1339">
            <v>0</v>
          </cell>
          <cell r="BO1339">
            <v>0</v>
          </cell>
          <cell r="BP1339">
            <v>0</v>
          </cell>
          <cell r="BQ1339">
            <v>0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0</v>
          </cell>
          <cell r="BW1339">
            <v>0</v>
          </cell>
          <cell r="BX1339">
            <v>0</v>
          </cell>
          <cell r="BY1339">
            <v>0</v>
          </cell>
          <cell r="BZ1339">
            <v>0</v>
          </cell>
          <cell r="CA1339">
            <v>0</v>
          </cell>
          <cell r="CB1339">
            <v>0</v>
          </cell>
          <cell r="CC1339">
            <v>0</v>
          </cell>
          <cell r="CD1339">
            <v>0</v>
          </cell>
          <cell r="CE1339">
            <v>0</v>
          </cell>
          <cell r="CF1339">
            <v>0</v>
          </cell>
          <cell r="CG1339">
            <v>0</v>
          </cell>
          <cell r="CH1339">
            <v>0</v>
          </cell>
          <cell r="CI1339">
            <v>0</v>
          </cell>
          <cell r="CJ1339">
            <v>0</v>
          </cell>
          <cell r="CK1339">
            <v>0</v>
          </cell>
          <cell r="CL1339">
            <v>0</v>
          </cell>
          <cell r="CM1339">
            <v>0</v>
          </cell>
          <cell r="CN1339">
            <v>0</v>
          </cell>
          <cell r="CO1339">
            <v>0</v>
          </cell>
          <cell r="CP1339">
            <v>0</v>
          </cell>
          <cell r="CQ1339">
            <v>0</v>
          </cell>
          <cell r="CR1339">
            <v>0</v>
          </cell>
          <cell r="CS1339">
            <v>0</v>
          </cell>
          <cell r="CT1339">
            <v>0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0</v>
          </cell>
          <cell r="DA1339">
            <v>0</v>
          </cell>
          <cell r="DB1339">
            <v>0</v>
          </cell>
          <cell r="DC1339">
            <v>0</v>
          </cell>
          <cell r="DD1339">
            <v>0</v>
          </cell>
          <cell r="DE1339">
            <v>48.193337920005433</v>
          </cell>
          <cell r="DF1339">
            <v>0</v>
          </cell>
          <cell r="DG1339">
            <v>-19.110291750001124</v>
          </cell>
          <cell r="DH1339">
            <v>37.945453289999932</v>
          </cell>
          <cell r="DI1339">
            <v>-1.5668001199992432</v>
          </cell>
          <cell r="DJ1339">
            <v>30.924976500000412</v>
          </cell>
          <cell r="DK1339">
            <v>0</v>
          </cell>
          <cell r="DL1339">
            <v>0</v>
          </cell>
          <cell r="DM1339">
            <v>0</v>
          </cell>
          <cell r="DN1339">
            <v>0</v>
          </cell>
          <cell r="DO1339">
            <v>0</v>
          </cell>
          <cell r="DP1339">
            <v>0</v>
          </cell>
          <cell r="DQ1339">
            <v>0</v>
          </cell>
          <cell r="DR1339">
            <v>-187.38870975001191</v>
          </cell>
          <cell r="DS1339">
            <v>0</v>
          </cell>
          <cell r="DT1339">
            <v>20.738049749999846</v>
          </cell>
          <cell r="DU1339">
            <v>-97.392141000000265</v>
          </cell>
          <cell r="DV1339">
            <v>-74.250000000001819</v>
          </cell>
          <cell r="DW1339">
            <v>-36.484618499999669</v>
          </cell>
          <cell r="DX1339">
            <v>0</v>
          </cell>
          <cell r="DY1339">
            <v>0</v>
          </cell>
          <cell r="DZ1339">
            <v>0</v>
          </cell>
          <cell r="EA1339">
            <v>0</v>
          </cell>
          <cell r="EB1339">
            <v>0</v>
          </cell>
          <cell r="EC1339">
            <v>0</v>
          </cell>
          <cell r="ED1339">
            <v>0</v>
          </cell>
          <cell r="EE1339">
            <v>-120.43455268998514</v>
          </cell>
          <cell r="EF1339">
            <v>0</v>
          </cell>
          <cell r="EG1339">
            <v>0</v>
          </cell>
          <cell r="EH1339">
            <v>-120.40467944000011</v>
          </cell>
          <cell r="EI1339">
            <v>-2.9873250001401175E-2</v>
          </cell>
          <cell r="EJ1339">
            <v>0</v>
          </cell>
          <cell r="EK1339">
            <v>0</v>
          </cell>
          <cell r="EL1339">
            <v>0</v>
          </cell>
          <cell r="EM1339">
            <v>0</v>
          </cell>
          <cell r="EN1339">
            <v>0</v>
          </cell>
          <cell r="EO1339">
            <v>0</v>
          </cell>
          <cell r="EP1339">
            <v>0</v>
          </cell>
          <cell r="EQ1339">
            <v>0</v>
          </cell>
          <cell r="ER1339">
            <v>-10.991040430002613</v>
          </cell>
          <cell r="ES1339">
            <v>0</v>
          </cell>
          <cell r="ET1339">
            <v>0</v>
          </cell>
          <cell r="EU1339">
            <v>-19.929813749999084</v>
          </cell>
          <cell r="EV1339">
            <v>-5.194430999998076</v>
          </cell>
          <cell r="EW1339">
            <v>14.133204320000004</v>
          </cell>
          <cell r="EX1339">
            <v>0</v>
          </cell>
          <cell r="EY1339">
            <v>0</v>
          </cell>
          <cell r="EZ1339">
            <v>0</v>
          </cell>
          <cell r="FA1339">
            <v>0</v>
          </cell>
          <cell r="FB1339">
            <v>0</v>
          </cell>
          <cell r="FC1339">
            <v>0</v>
          </cell>
          <cell r="FD1339">
            <v>0</v>
          </cell>
          <cell r="FE1339">
            <v>-117.02482791998773</v>
          </cell>
          <cell r="FF1339">
            <v>0</v>
          </cell>
          <cell r="FG1339">
            <v>0</v>
          </cell>
          <cell r="FH1339">
            <v>-139.49829816999772</v>
          </cell>
          <cell r="FI1339">
            <v>-2.088380249999318</v>
          </cell>
          <cell r="FJ1339">
            <v>24.561850500000219</v>
          </cell>
          <cell r="FK1339">
            <v>0</v>
          </cell>
          <cell r="FL1339">
            <v>0</v>
          </cell>
          <cell r="FM1339">
            <v>0</v>
          </cell>
          <cell r="FN1339">
            <v>0</v>
          </cell>
          <cell r="FO1339">
            <v>0</v>
          </cell>
          <cell r="FP1339">
            <v>0</v>
          </cell>
          <cell r="FQ1339">
            <v>0</v>
          </cell>
          <cell r="FR1339">
            <v>-43.693650000001071</v>
          </cell>
          <cell r="FS1339">
            <v>0</v>
          </cell>
          <cell r="FT1339">
            <v>0</v>
          </cell>
          <cell r="FU1339">
            <v>-28.279894499997681</v>
          </cell>
          <cell r="FV1339">
            <v>-21.162834000000657</v>
          </cell>
          <cell r="FW1339">
            <v>5.749078499999996</v>
          </cell>
          <cell r="FX1339">
            <v>0</v>
          </cell>
          <cell r="FY1339">
            <v>0</v>
          </cell>
          <cell r="FZ1339">
            <v>0</v>
          </cell>
          <cell r="GA1339">
            <v>0</v>
          </cell>
          <cell r="GB1339">
            <v>0</v>
          </cell>
          <cell r="GC1339">
            <v>0</v>
          </cell>
          <cell r="GD1339">
            <v>0</v>
          </cell>
          <cell r="GE1339">
            <v>15.972443680002471</v>
          </cell>
          <cell r="GF1339">
            <v>0</v>
          </cell>
          <cell r="GG1339">
            <v>0</v>
          </cell>
          <cell r="GH1339">
            <v>-24.657855749999726</v>
          </cell>
          <cell r="GI1339">
            <v>40.630299430000377</v>
          </cell>
          <cell r="GJ1339">
            <v>0</v>
          </cell>
          <cell r="GK1339">
            <v>0</v>
          </cell>
          <cell r="GL1339">
            <v>0</v>
          </cell>
          <cell r="GM1339">
            <v>0</v>
          </cell>
          <cell r="GN1339">
            <v>0</v>
          </cell>
          <cell r="GO1339">
            <v>0</v>
          </cell>
          <cell r="GP1339">
            <v>0</v>
          </cell>
          <cell r="GQ1339">
            <v>0</v>
          </cell>
          <cell r="GR1339">
            <v>-35.854040720005287</v>
          </cell>
          <cell r="GS1339">
            <v>0</v>
          </cell>
          <cell r="GT1339">
            <v>0</v>
          </cell>
          <cell r="GU1339">
            <v>-14.942286260000401</v>
          </cell>
          <cell r="GV1339">
            <v>-22.35210546000053</v>
          </cell>
          <cell r="GW1339">
            <v>1.4403509999992821</v>
          </cell>
          <cell r="GX1339">
            <v>0</v>
          </cell>
          <cell r="GY1339">
            <v>0</v>
          </cell>
          <cell r="GZ1339">
            <v>0</v>
          </cell>
          <cell r="HA1339">
            <v>0</v>
          </cell>
          <cell r="HB1339">
            <v>0</v>
          </cell>
          <cell r="HC1339">
            <v>0</v>
          </cell>
          <cell r="HD1339">
            <v>0</v>
          </cell>
          <cell r="HE1339">
            <v>-277.49790097000368</v>
          </cell>
          <cell r="HF1339">
            <v>0</v>
          </cell>
          <cell r="HG1339">
            <v>0</v>
          </cell>
          <cell r="HH1339">
            <v>-227.99790097000187</v>
          </cell>
          <cell r="HI1339">
            <v>-24.749999999998181</v>
          </cell>
          <cell r="HJ1339">
            <v>-24.750000000000909</v>
          </cell>
          <cell r="HK1339">
            <v>0</v>
          </cell>
          <cell r="HL1339">
            <v>0</v>
          </cell>
          <cell r="HM1339">
            <v>0</v>
          </cell>
          <cell r="HN1339">
            <v>0</v>
          </cell>
          <cell r="HO1339">
            <v>0</v>
          </cell>
          <cell r="HP1339">
            <v>0</v>
          </cell>
          <cell r="HQ1339">
            <v>0</v>
          </cell>
          <cell r="HR1339">
            <v>-21.540834079991328</v>
          </cell>
          <cell r="HS1339">
            <v>0</v>
          </cell>
          <cell r="HT1339">
            <v>0</v>
          </cell>
          <cell r="HU1339">
            <v>-1.7106705000005604</v>
          </cell>
          <cell r="HV1339">
            <v>22.123604249998607</v>
          </cell>
          <cell r="HW1339">
            <v>-41.953767829999379</v>
          </cell>
          <cell r="HX1339">
            <v>0</v>
          </cell>
          <cell r="HY1339">
            <v>0</v>
          </cell>
          <cell r="HZ1339">
            <v>0</v>
          </cell>
          <cell r="IA1339">
            <v>0</v>
          </cell>
          <cell r="IB1339">
            <v>0</v>
          </cell>
          <cell r="IC1339">
            <v>0</v>
          </cell>
          <cell r="ID1339">
            <v>0</v>
          </cell>
          <cell r="IE1339">
            <v>-166.42308374999266</v>
          </cell>
          <cell r="IF1339">
            <v>0</v>
          </cell>
          <cell r="IG1339">
            <v>0</v>
          </cell>
          <cell r="IH1339">
            <v>-197.65013399999953</v>
          </cell>
          <cell r="II1339">
            <v>32.284518749998824</v>
          </cell>
          <cell r="IJ1339">
            <v>-1.0574684999992314</v>
          </cell>
          <cell r="IK1339">
            <v>0</v>
          </cell>
          <cell r="IL1339">
            <v>0</v>
          </cell>
          <cell r="IM1339">
            <v>0</v>
          </cell>
          <cell r="IN1339">
            <v>0</v>
          </cell>
          <cell r="IO1339">
            <v>0</v>
          </cell>
          <cell r="IP1339">
            <v>0</v>
          </cell>
          <cell r="IQ1339">
            <v>0</v>
          </cell>
          <cell r="IR1339">
            <v>-152.3806515000033</v>
          </cell>
          <cell r="IS1339">
            <v>0</v>
          </cell>
          <cell r="IT1339">
            <v>0</v>
          </cell>
          <cell r="IU1339">
            <v>-122.19552675000159</v>
          </cell>
          <cell r="IV1339">
            <v>-24.75</v>
          </cell>
          <cell r="IW1339">
            <v>-5.4351247499998863</v>
          </cell>
          <cell r="IX1339">
            <v>0</v>
          </cell>
          <cell r="IY1339">
            <v>0</v>
          </cell>
          <cell r="IZ1339">
            <v>0</v>
          </cell>
          <cell r="JA1339">
            <v>0</v>
          </cell>
          <cell r="JB1339">
            <v>0</v>
          </cell>
          <cell r="JC1339">
            <v>0</v>
          </cell>
          <cell r="JD1339">
            <v>0</v>
          </cell>
          <cell r="JE1339">
            <v>0</v>
          </cell>
          <cell r="JF1339">
            <v>0</v>
          </cell>
          <cell r="JG1339">
            <v>0</v>
          </cell>
          <cell r="JH1339">
            <v>0</v>
          </cell>
          <cell r="JI1339">
            <v>0</v>
          </cell>
          <cell r="JJ1339">
            <v>0</v>
          </cell>
          <cell r="JK1339">
            <v>0</v>
          </cell>
          <cell r="JL1339">
            <v>0</v>
          </cell>
          <cell r="JM1339">
            <v>0</v>
          </cell>
          <cell r="JN1339">
            <v>0</v>
          </cell>
          <cell r="JO1339">
            <v>0</v>
          </cell>
          <cell r="JP1339">
            <v>0</v>
          </cell>
          <cell r="JQ1339">
            <v>0</v>
          </cell>
        </row>
        <row r="1340">
          <cell r="D1340" t="str">
            <v>WD_.EX.WYE._.REP.Foote Creek IV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87.927411600016057</v>
          </cell>
          <cell r="S1340">
            <v>0</v>
          </cell>
          <cell r="T1340">
            <v>0</v>
          </cell>
          <cell r="U1340">
            <v>0</v>
          </cell>
          <cell r="V1340">
            <v>32.279314039999917</v>
          </cell>
          <cell r="W1340">
            <v>49.562738399999944</v>
          </cell>
          <cell r="X1340">
            <v>6.0853591600007348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-16.603641599998809</v>
          </cell>
          <cell r="AF1340">
            <v>0</v>
          </cell>
          <cell r="AG1340">
            <v>0</v>
          </cell>
          <cell r="AH1340">
            <v>16.799999999999272</v>
          </cell>
          <cell r="AI1340">
            <v>0</v>
          </cell>
          <cell r="AJ1340">
            <v>-33.403641599999901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-133.26732720001019</v>
          </cell>
          <cell r="AS1340">
            <v>0</v>
          </cell>
          <cell r="AT1340">
            <v>0</v>
          </cell>
          <cell r="AU1340">
            <v>-33.600000000002183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-32.866831199999979</v>
          </cell>
          <cell r="BA1340">
            <v>-50.000496000000112</v>
          </cell>
          <cell r="BB1340">
            <v>0</v>
          </cell>
          <cell r="BC1340">
            <v>-16.800000000000182</v>
          </cell>
          <cell r="BD1340">
            <v>0</v>
          </cell>
          <cell r="BE1340">
            <v>0</v>
          </cell>
          <cell r="BF1340">
            <v>0</v>
          </cell>
          <cell r="BG1340">
            <v>0</v>
          </cell>
          <cell r="BH1340">
            <v>0</v>
          </cell>
          <cell r="BI1340">
            <v>0</v>
          </cell>
          <cell r="BJ1340">
            <v>0</v>
          </cell>
          <cell r="BK1340">
            <v>0</v>
          </cell>
          <cell r="BL1340">
            <v>0</v>
          </cell>
          <cell r="BM1340">
            <v>0</v>
          </cell>
          <cell r="BN1340">
            <v>0</v>
          </cell>
          <cell r="BO1340">
            <v>0</v>
          </cell>
          <cell r="BP1340">
            <v>0</v>
          </cell>
          <cell r="BQ1340">
            <v>0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0</v>
          </cell>
          <cell r="BW1340">
            <v>0</v>
          </cell>
          <cell r="BX1340">
            <v>0</v>
          </cell>
          <cell r="BY1340">
            <v>0</v>
          </cell>
          <cell r="BZ1340">
            <v>0</v>
          </cell>
          <cell r="CA1340">
            <v>0</v>
          </cell>
          <cell r="CB1340">
            <v>0</v>
          </cell>
          <cell r="CC1340">
            <v>0</v>
          </cell>
          <cell r="CD1340">
            <v>0</v>
          </cell>
          <cell r="CE1340">
            <v>0</v>
          </cell>
          <cell r="CF1340">
            <v>0</v>
          </cell>
          <cell r="CG1340">
            <v>0</v>
          </cell>
          <cell r="CH1340">
            <v>0</v>
          </cell>
          <cell r="CI1340">
            <v>0</v>
          </cell>
          <cell r="CJ1340">
            <v>0</v>
          </cell>
          <cell r="CK1340">
            <v>0</v>
          </cell>
          <cell r="CL1340">
            <v>0</v>
          </cell>
          <cell r="CM1340">
            <v>0</v>
          </cell>
          <cell r="CN1340">
            <v>0</v>
          </cell>
          <cell r="CO1340">
            <v>0</v>
          </cell>
          <cell r="CP1340">
            <v>0</v>
          </cell>
          <cell r="CQ1340">
            <v>0</v>
          </cell>
          <cell r="CR1340">
            <v>0</v>
          </cell>
          <cell r="CS1340">
            <v>0</v>
          </cell>
          <cell r="CT1340">
            <v>0</v>
          </cell>
          <cell r="CU1340">
            <v>0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0</v>
          </cell>
          <cell r="DA1340">
            <v>0</v>
          </cell>
          <cell r="DB1340">
            <v>0</v>
          </cell>
          <cell r="DC1340">
            <v>0</v>
          </cell>
          <cell r="DD1340">
            <v>0</v>
          </cell>
          <cell r="DE1340">
            <v>-22.636635050002951</v>
          </cell>
          <cell r="DF1340">
            <v>0</v>
          </cell>
          <cell r="DG1340">
            <v>-12.971834400000262</v>
          </cell>
          <cell r="DH1340">
            <v>13.651578219999465</v>
          </cell>
          <cell r="DI1340">
            <v>2.6089443300006678</v>
          </cell>
          <cell r="DJ1340">
            <v>-25.925323200001003</v>
          </cell>
          <cell r="DK1340">
            <v>0</v>
          </cell>
          <cell r="DL1340">
            <v>0</v>
          </cell>
          <cell r="DM1340">
            <v>0</v>
          </cell>
          <cell r="DN1340">
            <v>0</v>
          </cell>
          <cell r="DO1340">
            <v>0</v>
          </cell>
          <cell r="DP1340">
            <v>0</v>
          </cell>
          <cell r="DQ1340">
            <v>0</v>
          </cell>
          <cell r="DR1340">
            <v>-97.000411200002418</v>
          </cell>
          <cell r="DS1340">
            <v>0</v>
          </cell>
          <cell r="DT1340">
            <v>14.076736799999708</v>
          </cell>
          <cell r="DU1340">
            <v>-49.308604799997738</v>
          </cell>
          <cell r="DV1340">
            <v>-50.399999999999636</v>
          </cell>
          <cell r="DW1340">
            <v>-11.368543200000204</v>
          </cell>
          <cell r="DX1340">
            <v>0</v>
          </cell>
          <cell r="DY1340">
            <v>0</v>
          </cell>
          <cell r="DZ1340">
            <v>0</v>
          </cell>
          <cell r="EA1340">
            <v>0</v>
          </cell>
          <cell r="EB1340">
            <v>0</v>
          </cell>
          <cell r="EC1340">
            <v>0</v>
          </cell>
          <cell r="ED1340">
            <v>0</v>
          </cell>
          <cell r="EE1340">
            <v>-63.964696509996429</v>
          </cell>
          <cell r="EF1340">
            <v>0</v>
          </cell>
          <cell r="EG1340">
            <v>0</v>
          </cell>
          <cell r="EH1340">
            <v>-80.744418909998785</v>
          </cell>
          <cell r="EI1340">
            <v>16.779722400000537</v>
          </cell>
          <cell r="EJ1340">
            <v>0</v>
          </cell>
          <cell r="EK1340">
            <v>0</v>
          </cell>
          <cell r="EL1340">
            <v>0</v>
          </cell>
          <cell r="EM1340">
            <v>0</v>
          </cell>
          <cell r="EN1340">
            <v>0</v>
          </cell>
          <cell r="EO1340">
            <v>0</v>
          </cell>
          <cell r="EP1340">
            <v>0</v>
          </cell>
          <cell r="EQ1340">
            <v>0</v>
          </cell>
          <cell r="ER1340">
            <v>2.6127360000100452</v>
          </cell>
          <cell r="ES1340">
            <v>0</v>
          </cell>
          <cell r="ET1340">
            <v>0</v>
          </cell>
          <cell r="EU1340">
            <v>3.2706240000006801</v>
          </cell>
          <cell r="EV1340">
            <v>-3.5259168000002319</v>
          </cell>
          <cell r="EW1340">
            <v>2.8680287999995926</v>
          </cell>
          <cell r="EX1340">
            <v>0</v>
          </cell>
          <cell r="EY1340">
            <v>0</v>
          </cell>
          <cell r="EZ1340">
            <v>0</v>
          </cell>
          <cell r="FA1340">
            <v>0</v>
          </cell>
          <cell r="FB1340">
            <v>0</v>
          </cell>
          <cell r="FC1340">
            <v>0</v>
          </cell>
          <cell r="FD1340">
            <v>0</v>
          </cell>
          <cell r="FE1340">
            <v>-122.44569120000233</v>
          </cell>
          <cell r="FF1340">
            <v>0</v>
          </cell>
          <cell r="FG1340">
            <v>0</v>
          </cell>
          <cell r="FH1340">
            <v>-137.70041039999887</v>
          </cell>
          <cell r="FI1340">
            <v>-1.4175672000001214</v>
          </cell>
          <cell r="FJ1340">
            <v>16.672286400001212</v>
          </cell>
          <cell r="FK1340">
            <v>0</v>
          </cell>
          <cell r="FL1340">
            <v>0</v>
          </cell>
          <cell r="FM1340">
            <v>0</v>
          </cell>
          <cell r="FN1340">
            <v>0</v>
          </cell>
          <cell r="FO1340">
            <v>0</v>
          </cell>
          <cell r="FP1340">
            <v>0</v>
          </cell>
          <cell r="FQ1340">
            <v>0</v>
          </cell>
          <cell r="FR1340">
            <v>-29.658720000006724</v>
          </cell>
          <cell r="FS1340">
            <v>0</v>
          </cell>
          <cell r="FT1340">
            <v>0</v>
          </cell>
          <cell r="FU1340">
            <v>-19.196049599998332</v>
          </cell>
          <cell r="FV1340">
            <v>-14.365075200000319</v>
          </cell>
          <cell r="FW1340">
            <v>3.902404800000113</v>
          </cell>
          <cell r="FX1340">
            <v>0</v>
          </cell>
          <cell r="FY1340">
            <v>0</v>
          </cell>
          <cell r="FZ1340">
            <v>0</v>
          </cell>
          <cell r="GA1340">
            <v>0</v>
          </cell>
          <cell r="GB1340">
            <v>0</v>
          </cell>
          <cell r="GC1340">
            <v>0</v>
          </cell>
          <cell r="GD1340">
            <v>0</v>
          </cell>
          <cell r="GE1340">
            <v>32.200213030009763</v>
          </cell>
          <cell r="GF1340">
            <v>0</v>
          </cell>
          <cell r="GG1340">
            <v>0</v>
          </cell>
          <cell r="GH1340">
            <v>-13.964506970000002</v>
          </cell>
          <cell r="GI1340">
            <v>46.164719999999761</v>
          </cell>
          <cell r="GJ1340">
            <v>0</v>
          </cell>
          <cell r="GK1340">
            <v>0</v>
          </cell>
          <cell r="GL1340">
            <v>0</v>
          </cell>
          <cell r="GM1340">
            <v>0</v>
          </cell>
          <cell r="GN1340">
            <v>0</v>
          </cell>
          <cell r="GO1340">
            <v>0</v>
          </cell>
          <cell r="GP1340">
            <v>0</v>
          </cell>
          <cell r="GQ1340">
            <v>0</v>
          </cell>
          <cell r="GR1340">
            <v>-24.351835199995548</v>
          </cell>
          <cell r="GS1340">
            <v>0</v>
          </cell>
          <cell r="GT1340">
            <v>0</v>
          </cell>
          <cell r="GU1340">
            <v>-2.7791400000014619</v>
          </cell>
          <cell r="GV1340">
            <v>-22.550388000000567</v>
          </cell>
          <cell r="GW1340">
            <v>0.97769280000102299</v>
          </cell>
          <cell r="GX1340">
            <v>0</v>
          </cell>
          <cell r="GY1340">
            <v>0</v>
          </cell>
          <cell r="GZ1340">
            <v>0</v>
          </cell>
          <cell r="HA1340">
            <v>0</v>
          </cell>
          <cell r="HB1340">
            <v>0</v>
          </cell>
          <cell r="HC1340">
            <v>0</v>
          </cell>
          <cell r="HD1340">
            <v>0</v>
          </cell>
          <cell r="HE1340">
            <v>-231.10830960000749</v>
          </cell>
          <cell r="HF1340">
            <v>0</v>
          </cell>
          <cell r="HG1340">
            <v>0</v>
          </cell>
          <cell r="HH1340">
            <v>-180.709653599999</v>
          </cell>
          <cell r="HI1340">
            <v>-33.598656000000119</v>
          </cell>
          <cell r="HJ1340">
            <v>-16.800000000000182</v>
          </cell>
          <cell r="HK1340">
            <v>0</v>
          </cell>
          <cell r="HL1340">
            <v>0</v>
          </cell>
          <cell r="HM1340">
            <v>0</v>
          </cell>
          <cell r="HN1340">
            <v>0</v>
          </cell>
          <cell r="HO1340">
            <v>0</v>
          </cell>
          <cell r="HP1340">
            <v>0</v>
          </cell>
          <cell r="HQ1340">
            <v>0</v>
          </cell>
          <cell r="HR1340">
            <v>-44.510494569985894</v>
          </cell>
          <cell r="HS1340">
            <v>0</v>
          </cell>
          <cell r="HT1340">
            <v>0</v>
          </cell>
          <cell r="HU1340">
            <v>-16.549683370000821</v>
          </cell>
          <cell r="HV1340">
            <v>15.017234400000234</v>
          </cell>
          <cell r="HW1340">
            <v>-42.978045599999859</v>
          </cell>
          <cell r="HX1340">
            <v>0</v>
          </cell>
          <cell r="HY1340">
            <v>0</v>
          </cell>
          <cell r="HZ1340">
            <v>0</v>
          </cell>
          <cell r="IA1340">
            <v>0</v>
          </cell>
          <cell r="IB1340">
            <v>0</v>
          </cell>
          <cell r="IC1340">
            <v>0</v>
          </cell>
          <cell r="ID1340">
            <v>0</v>
          </cell>
          <cell r="IE1340">
            <v>-112.96597200000542</v>
          </cell>
          <cell r="IF1340">
            <v>0</v>
          </cell>
          <cell r="IG1340">
            <v>0</v>
          </cell>
          <cell r="IH1340">
            <v>-134.16251520000151</v>
          </cell>
          <cell r="II1340">
            <v>21.914339999999356</v>
          </cell>
          <cell r="IJ1340">
            <v>-0.71779680000054213</v>
          </cell>
          <cell r="IK1340">
            <v>0</v>
          </cell>
          <cell r="IL1340">
            <v>0</v>
          </cell>
          <cell r="IM1340">
            <v>0</v>
          </cell>
          <cell r="IN1340">
            <v>0</v>
          </cell>
          <cell r="IO1340">
            <v>0</v>
          </cell>
          <cell r="IP1340">
            <v>0</v>
          </cell>
          <cell r="IQ1340">
            <v>0</v>
          </cell>
          <cell r="IR1340">
            <v>-103.43413919999148</v>
          </cell>
          <cell r="IS1340">
            <v>0</v>
          </cell>
          <cell r="IT1340">
            <v>0</v>
          </cell>
          <cell r="IU1340">
            <v>-82.944842400002017</v>
          </cell>
          <cell r="IV1340">
            <v>-16.800000000000182</v>
          </cell>
          <cell r="IW1340">
            <v>-3.6892968000001929</v>
          </cell>
          <cell r="IX1340">
            <v>0</v>
          </cell>
          <cell r="IY1340">
            <v>0</v>
          </cell>
          <cell r="IZ1340">
            <v>0</v>
          </cell>
          <cell r="JA1340">
            <v>0</v>
          </cell>
          <cell r="JB1340">
            <v>0</v>
          </cell>
          <cell r="JC1340">
            <v>0</v>
          </cell>
          <cell r="JD1340">
            <v>0</v>
          </cell>
          <cell r="JE1340">
            <v>0</v>
          </cell>
          <cell r="JF1340">
            <v>0</v>
          </cell>
          <cell r="JG1340">
            <v>0</v>
          </cell>
          <cell r="JH1340">
            <v>0</v>
          </cell>
          <cell r="JI1340">
            <v>0</v>
          </cell>
          <cell r="JJ1340">
            <v>0</v>
          </cell>
          <cell r="JK1340">
            <v>0</v>
          </cell>
          <cell r="JL1340">
            <v>0</v>
          </cell>
          <cell r="JM1340">
            <v>0</v>
          </cell>
          <cell r="JN1340">
            <v>0</v>
          </cell>
          <cell r="JO1340">
            <v>0</v>
          </cell>
          <cell r="JP1340">
            <v>0</v>
          </cell>
          <cell r="JQ1340">
            <v>0</v>
          </cell>
        </row>
        <row r="1341">
          <cell r="D1341" t="str">
            <v>WD_.EX.WYE._.REP.Glenrock I</v>
          </cell>
          <cell r="F1341">
            <v>0</v>
          </cell>
          <cell r="G1341">
            <v>0</v>
          </cell>
          <cell r="H1341">
            <v>-115.64780241000335</v>
          </cell>
          <cell r="I1341">
            <v>42.554528450004</v>
          </cell>
          <cell r="J1341">
            <v>161.16934727999978</v>
          </cell>
          <cell r="K1341">
            <v>83.32481130999804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-376.49609979003435</v>
          </cell>
          <cell r="S1341">
            <v>0</v>
          </cell>
          <cell r="T1341">
            <v>-101.40527336000014</v>
          </cell>
          <cell r="U1341">
            <v>-77.040433109999867</v>
          </cell>
          <cell r="V1341">
            <v>-235.39223205000235</v>
          </cell>
          <cell r="W1341">
            <v>9.1592891899999813</v>
          </cell>
          <cell r="X1341">
            <v>15.842119679997268</v>
          </cell>
          <cell r="Y1341">
            <v>-121.46301800000037</v>
          </cell>
          <cell r="Z1341">
            <v>0</v>
          </cell>
          <cell r="AA1341">
            <v>0</v>
          </cell>
          <cell r="AB1341">
            <v>133.80344785999478</v>
          </cell>
          <cell r="AC1341">
            <v>0</v>
          </cell>
          <cell r="AD1341">
            <v>0</v>
          </cell>
          <cell r="AE1341">
            <v>-103.01010348997079</v>
          </cell>
          <cell r="AF1341">
            <v>0</v>
          </cell>
          <cell r="AG1341">
            <v>-161.13819057000001</v>
          </cell>
          <cell r="AH1341">
            <v>158.60022207999646</v>
          </cell>
          <cell r="AI1341">
            <v>115.94455051000114</v>
          </cell>
          <cell r="AJ1341">
            <v>-198.6101035899992</v>
          </cell>
          <cell r="AK1341">
            <v>-59.796868910001649</v>
          </cell>
          <cell r="AL1341">
            <v>0</v>
          </cell>
          <cell r="AM1341">
            <v>0</v>
          </cell>
          <cell r="AN1341">
            <v>0</v>
          </cell>
          <cell r="AO1341">
            <v>41.990286989999731</v>
          </cell>
          <cell r="AP1341">
            <v>0</v>
          </cell>
          <cell r="AQ1341">
            <v>0</v>
          </cell>
          <cell r="AR1341">
            <v>-107.10940374998609</v>
          </cell>
          <cell r="AS1341">
            <v>0</v>
          </cell>
          <cell r="AT1341">
            <v>0</v>
          </cell>
          <cell r="AU1341">
            <v>-255.76182556999629</v>
          </cell>
          <cell r="AV1341">
            <v>163.70416375999775</v>
          </cell>
          <cell r="AW1341">
            <v>0</v>
          </cell>
          <cell r="AX1341">
            <v>0</v>
          </cell>
          <cell r="AY1341">
            <v>0</v>
          </cell>
          <cell r="AZ1341">
            <v>-28.65681694000159</v>
          </cell>
          <cell r="BA1341">
            <v>15.500727000000552</v>
          </cell>
          <cell r="BB1341">
            <v>0</v>
          </cell>
          <cell r="BC1341">
            <v>-1.8956519999992452</v>
          </cell>
          <cell r="BD1341">
            <v>0</v>
          </cell>
          <cell r="BE1341">
            <v>-133.39454409002792</v>
          </cell>
          <cell r="BF1341">
            <v>0</v>
          </cell>
          <cell r="BG1341">
            <v>-59.94322259999899</v>
          </cell>
          <cell r="BH1341">
            <v>0</v>
          </cell>
          <cell r="BI1341">
            <v>-8.8425534400012111</v>
          </cell>
          <cell r="BJ1341">
            <v>0</v>
          </cell>
          <cell r="BK1341">
            <v>0</v>
          </cell>
          <cell r="BL1341">
            <v>0</v>
          </cell>
          <cell r="BM1341">
            <v>0</v>
          </cell>
          <cell r="BN1341">
            <v>-9.9730666300001758</v>
          </cell>
          <cell r="BO1341">
            <v>-54.635701420003898</v>
          </cell>
          <cell r="BP1341">
            <v>0</v>
          </cell>
          <cell r="BQ1341">
            <v>0</v>
          </cell>
          <cell r="BR1341">
            <v>284.99637849003193</v>
          </cell>
          <cell r="BS1341">
            <v>0</v>
          </cell>
          <cell r="BT1341">
            <v>37.420712999999523</v>
          </cell>
          <cell r="BU1341">
            <v>18.560261320000791</v>
          </cell>
          <cell r="BV1341">
            <v>173.71677643000294</v>
          </cell>
          <cell r="BW1341">
            <v>175.08654520999698</v>
          </cell>
          <cell r="BX1341">
            <v>85.297514509999019</v>
          </cell>
          <cell r="BY1341">
            <v>0</v>
          </cell>
          <cell r="BZ1341">
            <v>0</v>
          </cell>
          <cell r="CA1341">
            <v>0</v>
          </cell>
          <cell r="CB1341">
            <v>-205.08543197999097</v>
          </cell>
          <cell r="CC1341">
            <v>0</v>
          </cell>
          <cell r="CD1341">
            <v>0</v>
          </cell>
          <cell r="CE1341">
            <v>223.17555707000429</v>
          </cell>
          <cell r="CF1341">
            <v>0</v>
          </cell>
          <cell r="CG1341">
            <v>0</v>
          </cell>
          <cell r="CH1341">
            <v>-4.3275701899983687</v>
          </cell>
          <cell r="CI1341">
            <v>27.684063000004244</v>
          </cell>
          <cell r="CJ1341">
            <v>-49.530536649999704</v>
          </cell>
          <cell r="CK1341">
            <v>249.34960091000175</v>
          </cell>
          <cell r="CL1341">
            <v>0</v>
          </cell>
          <cell r="CM1341">
            <v>0</v>
          </cell>
          <cell r="CN1341">
            <v>0</v>
          </cell>
          <cell r="CO1341">
            <v>0</v>
          </cell>
          <cell r="CP1341">
            <v>0</v>
          </cell>
          <cell r="CQ1341">
            <v>0</v>
          </cell>
          <cell r="CR1341">
            <v>-73.380182789987884</v>
          </cell>
          <cell r="CS1341">
            <v>0</v>
          </cell>
          <cell r="CT1341">
            <v>-16.201437859999714</v>
          </cell>
          <cell r="CU1341">
            <v>128.77881945000081</v>
          </cell>
          <cell r="CV1341">
            <v>26.368822589993215</v>
          </cell>
          <cell r="CW1341">
            <v>-187.59553330000199</v>
          </cell>
          <cell r="CX1341">
            <v>-24.730853670000215</v>
          </cell>
          <cell r="CY1341">
            <v>0</v>
          </cell>
          <cell r="CZ1341">
            <v>0</v>
          </cell>
          <cell r="DA1341">
            <v>0</v>
          </cell>
          <cell r="DB1341">
            <v>0</v>
          </cell>
          <cell r="DC1341">
            <v>0</v>
          </cell>
          <cell r="DD1341">
            <v>0</v>
          </cell>
          <cell r="DE1341">
            <v>337.57327489001909</v>
          </cell>
          <cell r="DF1341">
            <v>0</v>
          </cell>
          <cell r="DG1341">
            <v>1.4117399999995541</v>
          </cell>
          <cell r="DH1341">
            <v>129.26307210999948</v>
          </cell>
          <cell r="DI1341">
            <v>-3.3049413500011724</v>
          </cell>
          <cell r="DJ1341">
            <v>149.35373213999992</v>
          </cell>
          <cell r="DK1341">
            <v>60.849671989999479</v>
          </cell>
          <cell r="DL1341">
            <v>0</v>
          </cell>
          <cell r="DM1341">
            <v>0</v>
          </cell>
          <cell r="DN1341">
            <v>0</v>
          </cell>
          <cell r="DO1341">
            <v>0</v>
          </cell>
          <cell r="DP1341">
            <v>0</v>
          </cell>
          <cell r="DQ1341">
            <v>0</v>
          </cell>
          <cell r="DR1341">
            <v>-33.48751462000655</v>
          </cell>
          <cell r="DS1341">
            <v>0</v>
          </cell>
          <cell r="DT1341">
            <v>2.1637024400006339</v>
          </cell>
          <cell r="DU1341">
            <v>-159.48735984000086</v>
          </cell>
          <cell r="DV1341">
            <v>60.767668219996267</v>
          </cell>
          <cell r="DW1341">
            <v>63.06847456000105</v>
          </cell>
          <cell r="DX1341">
            <v>0</v>
          </cell>
          <cell r="DY1341">
            <v>0</v>
          </cell>
          <cell r="DZ1341">
            <v>0</v>
          </cell>
          <cell r="EA1341">
            <v>0</v>
          </cell>
          <cell r="EB1341">
            <v>0</v>
          </cell>
          <cell r="EC1341">
            <v>0</v>
          </cell>
          <cell r="ED1341">
            <v>0</v>
          </cell>
          <cell r="EE1341">
            <v>-127.1302134800062</v>
          </cell>
          <cell r="EF1341">
            <v>0</v>
          </cell>
          <cell r="EG1341">
            <v>0</v>
          </cell>
          <cell r="EH1341">
            <v>-137.20019648000198</v>
          </cell>
          <cell r="EI1341">
            <v>0</v>
          </cell>
          <cell r="EJ1341">
            <v>10.06998300000123</v>
          </cell>
          <cell r="EK1341">
            <v>0</v>
          </cell>
          <cell r="EL1341">
            <v>0</v>
          </cell>
          <cell r="EM1341">
            <v>0</v>
          </cell>
          <cell r="EN1341">
            <v>0</v>
          </cell>
          <cell r="EO1341">
            <v>0</v>
          </cell>
          <cell r="EP1341">
            <v>0</v>
          </cell>
          <cell r="EQ1341">
            <v>0</v>
          </cell>
          <cell r="ER1341">
            <v>-133.03329687000951</v>
          </cell>
          <cell r="ES1341">
            <v>0</v>
          </cell>
          <cell r="ET1341">
            <v>0</v>
          </cell>
          <cell r="EU1341">
            <v>-174.17131684000015</v>
          </cell>
          <cell r="EV1341">
            <v>41.138019969999732</v>
          </cell>
          <cell r="EW1341">
            <v>0</v>
          </cell>
          <cell r="EX1341">
            <v>0</v>
          </cell>
          <cell r="EY1341">
            <v>0</v>
          </cell>
          <cell r="EZ1341">
            <v>0</v>
          </cell>
          <cell r="FA1341">
            <v>0</v>
          </cell>
          <cell r="FB1341">
            <v>0</v>
          </cell>
          <cell r="FC1341">
            <v>0</v>
          </cell>
          <cell r="FD1341">
            <v>0</v>
          </cell>
          <cell r="FE1341">
            <v>303.88298572000349</v>
          </cell>
          <cell r="FF1341">
            <v>0</v>
          </cell>
          <cell r="FG1341">
            <v>0</v>
          </cell>
          <cell r="FH1341">
            <v>110.6353784400053</v>
          </cell>
          <cell r="FI1341">
            <v>-8.02457800999764</v>
          </cell>
          <cell r="FJ1341">
            <v>201.27218528999947</v>
          </cell>
          <cell r="FK1341">
            <v>0</v>
          </cell>
          <cell r="FL1341">
            <v>0</v>
          </cell>
          <cell r="FM1341">
            <v>0</v>
          </cell>
          <cell r="FN1341">
            <v>0</v>
          </cell>
          <cell r="FO1341">
            <v>0</v>
          </cell>
          <cell r="FP1341">
            <v>0</v>
          </cell>
          <cell r="FQ1341">
            <v>0</v>
          </cell>
          <cell r="FR1341">
            <v>-306.29544533998705</v>
          </cell>
          <cell r="FS1341">
            <v>0</v>
          </cell>
          <cell r="FT1341">
            <v>0</v>
          </cell>
          <cell r="FU1341">
            <v>-181.96144433999871</v>
          </cell>
          <cell r="FV1341">
            <v>-62.377424999998766</v>
          </cell>
          <cell r="FW1341">
            <v>-61.956576000000496</v>
          </cell>
          <cell r="FX1341">
            <v>0</v>
          </cell>
          <cell r="FY1341">
            <v>0</v>
          </cell>
          <cell r="FZ1341">
            <v>0</v>
          </cell>
          <cell r="GA1341">
            <v>0</v>
          </cell>
          <cell r="GB1341">
            <v>0</v>
          </cell>
          <cell r="GC1341">
            <v>0</v>
          </cell>
          <cell r="GD1341">
            <v>0</v>
          </cell>
          <cell r="GE1341">
            <v>55.324618840008043</v>
          </cell>
          <cell r="GF1341">
            <v>0</v>
          </cell>
          <cell r="GG1341">
            <v>0</v>
          </cell>
          <cell r="GH1341">
            <v>85.541396510005143</v>
          </cell>
          <cell r="GI1341">
            <v>-60.896778670001368</v>
          </cell>
          <cell r="GJ1341">
            <v>30.68000100000063</v>
          </cell>
          <cell r="GK1341">
            <v>0</v>
          </cell>
          <cell r="GL1341">
            <v>0</v>
          </cell>
          <cell r="GM1341">
            <v>0</v>
          </cell>
          <cell r="GN1341">
            <v>0</v>
          </cell>
          <cell r="GO1341">
            <v>0</v>
          </cell>
          <cell r="GP1341">
            <v>0</v>
          </cell>
          <cell r="GQ1341">
            <v>0</v>
          </cell>
          <cell r="GR1341">
            <v>417.21079500002088</v>
          </cell>
          <cell r="GS1341">
            <v>0</v>
          </cell>
          <cell r="GT1341">
            <v>0</v>
          </cell>
          <cell r="GU1341">
            <v>269.66007624000122</v>
          </cell>
          <cell r="GV1341">
            <v>154.23568685999635</v>
          </cell>
          <cell r="GW1341">
            <v>-6.6849681000021519</v>
          </cell>
          <cell r="GX1341">
            <v>0</v>
          </cell>
          <cell r="GY1341">
            <v>0</v>
          </cell>
          <cell r="GZ1341">
            <v>0</v>
          </cell>
          <cell r="HA1341">
            <v>0</v>
          </cell>
          <cell r="HB1341">
            <v>0</v>
          </cell>
          <cell r="HC1341">
            <v>0</v>
          </cell>
          <cell r="HD1341">
            <v>0</v>
          </cell>
          <cell r="HE1341">
            <v>93.549624620005488</v>
          </cell>
          <cell r="HF1341">
            <v>0</v>
          </cell>
          <cell r="HG1341">
            <v>0</v>
          </cell>
          <cell r="HH1341">
            <v>55.47394993999842</v>
          </cell>
          <cell r="HI1341">
            <v>19.709293679999973</v>
          </cell>
          <cell r="HJ1341">
            <v>18.366380999999819</v>
          </cell>
          <cell r="HK1341">
            <v>0</v>
          </cell>
          <cell r="HL1341">
            <v>0</v>
          </cell>
          <cell r="HM1341">
            <v>0</v>
          </cell>
          <cell r="HN1341">
            <v>0</v>
          </cell>
          <cell r="HO1341">
            <v>0</v>
          </cell>
          <cell r="HP1341">
            <v>0</v>
          </cell>
          <cell r="HQ1341">
            <v>0</v>
          </cell>
          <cell r="HR1341">
            <v>-403.87369685998419</v>
          </cell>
          <cell r="HS1341">
            <v>0</v>
          </cell>
          <cell r="HT1341">
            <v>0</v>
          </cell>
          <cell r="HU1341">
            <v>-404.76374319000388</v>
          </cell>
          <cell r="HV1341">
            <v>-10.877489670001523</v>
          </cell>
          <cell r="HW1341">
            <v>11.76753600000302</v>
          </cell>
          <cell r="HX1341">
            <v>0</v>
          </cell>
          <cell r="HY1341">
            <v>0</v>
          </cell>
          <cell r="HZ1341">
            <v>0</v>
          </cell>
          <cell r="IA1341">
            <v>0</v>
          </cell>
          <cell r="IB1341">
            <v>0</v>
          </cell>
          <cell r="IC1341">
            <v>0</v>
          </cell>
          <cell r="ID1341">
            <v>0</v>
          </cell>
          <cell r="IE1341">
            <v>-56.529950570024084</v>
          </cell>
          <cell r="IF1341">
            <v>0</v>
          </cell>
          <cell r="IG1341">
            <v>0</v>
          </cell>
          <cell r="IH1341">
            <v>-9.1778254000018933</v>
          </cell>
          <cell r="II1341">
            <v>-27.367193170000974</v>
          </cell>
          <cell r="IJ1341">
            <v>-19.98493199999939</v>
          </cell>
          <cell r="IK1341">
            <v>0</v>
          </cell>
          <cell r="IL1341">
            <v>0</v>
          </cell>
          <cell r="IM1341">
            <v>0</v>
          </cell>
          <cell r="IN1341">
            <v>0</v>
          </cell>
          <cell r="IO1341">
            <v>0</v>
          </cell>
          <cell r="IP1341">
            <v>0</v>
          </cell>
          <cell r="IQ1341">
            <v>0</v>
          </cell>
          <cell r="IR1341">
            <v>-181.10584436997306</v>
          </cell>
          <cell r="IS1341">
            <v>0</v>
          </cell>
          <cell r="IT1341">
            <v>0</v>
          </cell>
          <cell r="IU1341">
            <v>-62.490284999999858</v>
          </cell>
          <cell r="IV1341">
            <v>-44.215652159997262</v>
          </cell>
          <cell r="IW1341">
            <v>-74.399907210001402</v>
          </cell>
          <cell r="IX1341">
            <v>0</v>
          </cell>
          <cell r="IY1341">
            <v>0</v>
          </cell>
          <cell r="IZ1341">
            <v>0</v>
          </cell>
          <cell r="JA1341">
            <v>0</v>
          </cell>
          <cell r="JB1341">
            <v>0</v>
          </cell>
          <cell r="JC1341">
            <v>0</v>
          </cell>
          <cell r="JD1341">
            <v>0</v>
          </cell>
          <cell r="JE1341">
            <v>0</v>
          </cell>
          <cell r="JF1341">
            <v>0</v>
          </cell>
          <cell r="JG1341">
            <v>0</v>
          </cell>
          <cell r="JH1341">
            <v>0</v>
          </cell>
          <cell r="JI1341">
            <v>0</v>
          </cell>
          <cell r="JJ1341">
            <v>0</v>
          </cell>
          <cell r="JK1341">
            <v>0</v>
          </cell>
          <cell r="JL1341">
            <v>0</v>
          </cell>
          <cell r="JM1341">
            <v>0</v>
          </cell>
          <cell r="JN1341">
            <v>0</v>
          </cell>
          <cell r="JO1341">
            <v>0</v>
          </cell>
          <cell r="JP1341">
            <v>0</v>
          </cell>
          <cell r="JQ1341">
            <v>0</v>
          </cell>
        </row>
        <row r="1342">
          <cell r="D1342" t="str">
            <v>WD_.EX.WYE._.REP.Glenrock III</v>
          </cell>
          <cell r="F1342">
            <v>0</v>
          </cell>
          <cell r="G1342">
            <v>0</v>
          </cell>
          <cell r="H1342">
            <v>8.2973279999996521</v>
          </cell>
          <cell r="I1342">
            <v>40.150734000002558</v>
          </cell>
          <cell r="J1342">
            <v>35.090444999999818</v>
          </cell>
          <cell r="K1342">
            <v>55.385480769999049</v>
          </cell>
          <cell r="L1342">
            <v>0</v>
          </cell>
          <cell r="M1342">
            <v>0</v>
          </cell>
          <cell r="N1342">
            <v>0</v>
          </cell>
          <cell r="O1342">
            <v>39.000000000001819</v>
          </cell>
          <cell r="P1342">
            <v>0</v>
          </cell>
          <cell r="Q1342">
            <v>0</v>
          </cell>
          <cell r="R1342">
            <v>-119.22671344999981</v>
          </cell>
          <cell r="S1342">
            <v>0</v>
          </cell>
          <cell r="T1342">
            <v>0.91755299999931594</v>
          </cell>
          <cell r="U1342">
            <v>-6.0929068900004495</v>
          </cell>
          <cell r="V1342">
            <v>-15.922452000000703</v>
          </cell>
          <cell r="W1342">
            <v>-67.119623999999931</v>
          </cell>
          <cell r="X1342">
            <v>-38.390931660000206</v>
          </cell>
          <cell r="Y1342">
            <v>0</v>
          </cell>
          <cell r="Z1342">
            <v>0</v>
          </cell>
          <cell r="AA1342">
            <v>0</v>
          </cell>
          <cell r="AB1342">
            <v>7.3816480999994383</v>
          </cell>
          <cell r="AC1342">
            <v>0</v>
          </cell>
          <cell r="AD1342">
            <v>0</v>
          </cell>
          <cell r="AE1342">
            <v>-143.50774837999779</v>
          </cell>
          <cell r="AF1342">
            <v>0</v>
          </cell>
          <cell r="AG1342">
            <v>2.0141939999994065</v>
          </cell>
          <cell r="AH1342">
            <v>22.282446260000143</v>
          </cell>
          <cell r="AI1342">
            <v>-29.641883840000446</v>
          </cell>
          <cell r="AJ1342">
            <v>-156.87626364000153</v>
          </cell>
          <cell r="AK1342">
            <v>-32.735011609999674</v>
          </cell>
          <cell r="AL1342">
            <v>0</v>
          </cell>
          <cell r="AM1342">
            <v>0</v>
          </cell>
          <cell r="AN1342">
            <v>0</v>
          </cell>
          <cell r="AO1342">
            <v>51.448770450000666</v>
          </cell>
          <cell r="AP1342">
            <v>0</v>
          </cell>
          <cell r="AQ1342">
            <v>0</v>
          </cell>
          <cell r="AR1342">
            <v>15.632309219989111</v>
          </cell>
          <cell r="AS1342">
            <v>0</v>
          </cell>
          <cell r="AT1342">
            <v>0</v>
          </cell>
          <cell r="AU1342">
            <v>20.423626910000166</v>
          </cell>
          <cell r="AV1342">
            <v>33.338605389999429</v>
          </cell>
          <cell r="AW1342">
            <v>0</v>
          </cell>
          <cell r="AX1342">
            <v>0</v>
          </cell>
          <cell r="AY1342">
            <v>0</v>
          </cell>
          <cell r="AZ1342">
            <v>-44.236270080000395</v>
          </cell>
          <cell r="BA1342">
            <v>6.1063469999999143</v>
          </cell>
          <cell r="BB1342">
            <v>0</v>
          </cell>
          <cell r="BC1342">
            <v>0</v>
          </cell>
          <cell r="BD1342">
            <v>0</v>
          </cell>
          <cell r="BE1342">
            <v>40.766361049987609</v>
          </cell>
          <cell r="BF1342">
            <v>0</v>
          </cell>
          <cell r="BG1342">
            <v>0</v>
          </cell>
          <cell r="BH1342">
            <v>40.766361049999432</v>
          </cell>
          <cell r="BI1342">
            <v>0</v>
          </cell>
          <cell r="BJ1342">
            <v>0</v>
          </cell>
          <cell r="BK1342">
            <v>0</v>
          </cell>
          <cell r="BL1342">
            <v>0</v>
          </cell>
          <cell r="BM1342">
            <v>0</v>
          </cell>
          <cell r="BN1342">
            <v>0</v>
          </cell>
          <cell r="BO1342">
            <v>0</v>
          </cell>
          <cell r="BP1342">
            <v>0</v>
          </cell>
          <cell r="BQ1342">
            <v>0</v>
          </cell>
          <cell r="BR1342">
            <v>84.123107500010519</v>
          </cell>
          <cell r="BS1342">
            <v>0</v>
          </cell>
          <cell r="BT1342">
            <v>-4.3817076999994242</v>
          </cell>
          <cell r="BU1342">
            <v>-13.095537000000149</v>
          </cell>
          <cell r="BV1342">
            <v>101.55463499999951</v>
          </cell>
          <cell r="BW1342">
            <v>79.970432930001152</v>
          </cell>
          <cell r="BX1342">
            <v>65.255436270002065</v>
          </cell>
          <cell r="BY1342">
            <v>0</v>
          </cell>
          <cell r="BZ1342">
            <v>0</v>
          </cell>
          <cell r="CA1342">
            <v>0</v>
          </cell>
          <cell r="CB1342">
            <v>-145.18015200000264</v>
          </cell>
          <cell r="CC1342">
            <v>0</v>
          </cell>
          <cell r="CD1342">
            <v>0</v>
          </cell>
          <cell r="CE1342">
            <v>123.17467110000143</v>
          </cell>
          <cell r="CF1342">
            <v>0</v>
          </cell>
          <cell r="CG1342">
            <v>14.292057000000568</v>
          </cell>
          <cell r="CH1342">
            <v>6.651361710000856</v>
          </cell>
          <cell r="CI1342">
            <v>-11.079331950000778</v>
          </cell>
          <cell r="CJ1342">
            <v>-54.327564840000377</v>
          </cell>
          <cell r="CK1342">
            <v>167.63814918000026</v>
          </cell>
          <cell r="CL1342">
            <v>0</v>
          </cell>
          <cell r="CM1342">
            <v>0</v>
          </cell>
          <cell r="CN1342">
            <v>0</v>
          </cell>
          <cell r="CO1342">
            <v>0</v>
          </cell>
          <cell r="CP1342">
            <v>0</v>
          </cell>
          <cell r="CQ1342">
            <v>0</v>
          </cell>
          <cell r="CR1342">
            <v>-60.495141640014481</v>
          </cell>
          <cell r="CS1342">
            <v>0</v>
          </cell>
          <cell r="CT1342">
            <v>0</v>
          </cell>
          <cell r="CU1342">
            <v>-76.303670030000831</v>
          </cell>
          <cell r="CV1342">
            <v>44.873096099998293</v>
          </cell>
          <cell r="CW1342">
            <v>-63.868712410000626</v>
          </cell>
          <cell r="CX1342">
            <v>34.804144699999597</v>
          </cell>
          <cell r="CY1342">
            <v>0</v>
          </cell>
          <cell r="CZ1342">
            <v>0</v>
          </cell>
          <cell r="DA1342">
            <v>0</v>
          </cell>
          <cell r="DB1342">
            <v>0</v>
          </cell>
          <cell r="DC1342">
            <v>0</v>
          </cell>
          <cell r="DD1342">
            <v>0</v>
          </cell>
          <cell r="DE1342">
            <v>196.19504830999358</v>
          </cell>
          <cell r="DF1342">
            <v>0</v>
          </cell>
          <cell r="DG1342">
            <v>23.120118530000582</v>
          </cell>
          <cell r="DH1342">
            <v>44.144367479999346</v>
          </cell>
          <cell r="DI1342">
            <v>16.597809299997607</v>
          </cell>
          <cell r="DJ1342">
            <v>112.19005200000083</v>
          </cell>
          <cell r="DK1342">
            <v>0.14270099999976082</v>
          </cell>
          <cell r="DL1342">
            <v>0</v>
          </cell>
          <cell r="DM1342">
            <v>0</v>
          </cell>
          <cell r="DN1342">
            <v>0</v>
          </cell>
          <cell r="DO1342">
            <v>0</v>
          </cell>
          <cell r="DP1342">
            <v>0</v>
          </cell>
          <cell r="DQ1342">
            <v>0</v>
          </cell>
          <cell r="DR1342">
            <v>-45.98640725002042</v>
          </cell>
          <cell r="DS1342">
            <v>0</v>
          </cell>
          <cell r="DT1342">
            <v>0</v>
          </cell>
          <cell r="DU1342">
            <v>-54.459627350001028</v>
          </cell>
          <cell r="DV1342">
            <v>17.681393100001515</v>
          </cell>
          <cell r="DW1342">
            <v>29.769869999999173</v>
          </cell>
          <cell r="DX1342">
            <v>-38.978043000000071</v>
          </cell>
          <cell r="DY1342">
            <v>0</v>
          </cell>
          <cell r="DZ1342">
            <v>0</v>
          </cell>
          <cell r="EA1342">
            <v>0</v>
          </cell>
          <cell r="EB1342">
            <v>0</v>
          </cell>
          <cell r="EC1342">
            <v>0</v>
          </cell>
          <cell r="ED1342">
            <v>0</v>
          </cell>
          <cell r="EE1342">
            <v>-39.227142939998885</v>
          </cell>
          <cell r="EF1342">
            <v>0</v>
          </cell>
          <cell r="EG1342">
            <v>0</v>
          </cell>
          <cell r="EH1342">
            <v>-43.194105939998735</v>
          </cell>
          <cell r="EI1342">
            <v>0</v>
          </cell>
          <cell r="EJ1342">
            <v>3.9669629999989411</v>
          </cell>
          <cell r="EK1342">
            <v>0</v>
          </cell>
          <cell r="EL1342">
            <v>0</v>
          </cell>
          <cell r="EM1342">
            <v>0</v>
          </cell>
          <cell r="EN1342">
            <v>0</v>
          </cell>
          <cell r="EO1342">
            <v>0</v>
          </cell>
          <cell r="EP1342">
            <v>0</v>
          </cell>
          <cell r="EQ1342">
            <v>0</v>
          </cell>
          <cell r="ER1342">
            <v>95.200331209984142</v>
          </cell>
          <cell r="ES1342">
            <v>0</v>
          </cell>
          <cell r="ET1342">
            <v>0</v>
          </cell>
          <cell r="EU1342">
            <v>88.165864100000363</v>
          </cell>
          <cell r="EV1342">
            <v>7.0344671100010601</v>
          </cell>
          <cell r="EW1342">
            <v>0</v>
          </cell>
          <cell r="EX1342">
            <v>0</v>
          </cell>
          <cell r="EY1342">
            <v>0</v>
          </cell>
          <cell r="EZ1342">
            <v>0</v>
          </cell>
          <cell r="FA1342">
            <v>0</v>
          </cell>
          <cell r="FB1342">
            <v>0</v>
          </cell>
          <cell r="FC1342">
            <v>0</v>
          </cell>
          <cell r="FD1342">
            <v>0</v>
          </cell>
          <cell r="FE1342">
            <v>-20.454816390003543</v>
          </cell>
          <cell r="FF1342">
            <v>0</v>
          </cell>
          <cell r="FG1342">
            <v>0</v>
          </cell>
          <cell r="FH1342">
            <v>-12.145185970000966</v>
          </cell>
          <cell r="FI1342">
            <v>-8.309630419998939</v>
          </cell>
          <cell r="FJ1342">
            <v>0</v>
          </cell>
          <cell r="FK1342">
            <v>0</v>
          </cell>
          <cell r="FL1342">
            <v>0</v>
          </cell>
          <cell r="FM1342">
            <v>0</v>
          </cell>
          <cell r="FN1342">
            <v>0</v>
          </cell>
          <cell r="FO1342">
            <v>0</v>
          </cell>
          <cell r="FP1342">
            <v>0</v>
          </cell>
          <cell r="FQ1342">
            <v>0</v>
          </cell>
          <cell r="FR1342">
            <v>-84.584195660019759</v>
          </cell>
          <cell r="FS1342">
            <v>0</v>
          </cell>
          <cell r="FT1342">
            <v>0</v>
          </cell>
          <cell r="FU1342">
            <v>-35.375711659999979</v>
          </cell>
          <cell r="FV1342">
            <v>-49.374507000000449</v>
          </cell>
          <cell r="FW1342">
            <v>0.16602300000067771</v>
          </cell>
          <cell r="FX1342">
            <v>0</v>
          </cell>
          <cell r="FY1342">
            <v>0</v>
          </cell>
          <cell r="FZ1342">
            <v>0</v>
          </cell>
          <cell r="GA1342">
            <v>0</v>
          </cell>
          <cell r="GB1342">
            <v>0</v>
          </cell>
          <cell r="GC1342">
            <v>0</v>
          </cell>
          <cell r="GD1342">
            <v>0</v>
          </cell>
          <cell r="GE1342">
            <v>67.912335259985412</v>
          </cell>
          <cell r="GF1342">
            <v>0</v>
          </cell>
          <cell r="GG1342">
            <v>0</v>
          </cell>
          <cell r="GH1342">
            <v>76.539371099999698</v>
          </cell>
          <cell r="GI1342">
            <v>-12.225876000000426</v>
          </cell>
          <cell r="GJ1342">
            <v>3.598840160000691</v>
          </cell>
          <cell r="GK1342">
            <v>0</v>
          </cell>
          <cell r="GL1342">
            <v>0</v>
          </cell>
          <cell r="GM1342">
            <v>0</v>
          </cell>
          <cell r="GN1342">
            <v>0</v>
          </cell>
          <cell r="GO1342">
            <v>0</v>
          </cell>
          <cell r="GP1342">
            <v>0</v>
          </cell>
          <cell r="GQ1342">
            <v>0</v>
          </cell>
          <cell r="GR1342">
            <v>84.715187530004187</v>
          </cell>
          <cell r="GS1342">
            <v>0</v>
          </cell>
          <cell r="GT1342">
            <v>0</v>
          </cell>
          <cell r="GU1342">
            <v>36.828490400000192</v>
          </cell>
          <cell r="GV1342">
            <v>45.919498129998829</v>
          </cell>
          <cell r="GW1342">
            <v>1.967199000002438</v>
          </cell>
          <cell r="GX1342">
            <v>0</v>
          </cell>
          <cell r="GY1342">
            <v>0</v>
          </cell>
          <cell r="GZ1342">
            <v>0</v>
          </cell>
          <cell r="HA1342">
            <v>0</v>
          </cell>
          <cell r="HB1342">
            <v>0</v>
          </cell>
          <cell r="HC1342">
            <v>0</v>
          </cell>
          <cell r="HD1342">
            <v>0</v>
          </cell>
          <cell r="HE1342">
            <v>203.08280877000652</v>
          </cell>
          <cell r="HF1342">
            <v>0</v>
          </cell>
          <cell r="HG1342">
            <v>0</v>
          </cell>
          <cell r="HH1342">
            <v>124.69746190999922</v>
          </cell>
          <cell r="HI1342">
            <v>37.643384999999398</v>
          </cell>
          <cell r="HJ1342">
            <v>40.741961860000629</v>
          </cell>
          <cell r="HK1342">
            <v>0</v>
          </cell>
          <cell r="HL1342">
            <v>0</v>
          </cell>
          <cell r="HM1342">
            <v>0</v>
          </cell>
          <cell r="HN1342">
            <v>0</v>
          </cell>
          <cell r="HO1342">
            <v>0</v>
          </cell>
          <cell r="HP1342">
            <v>0</v>
          </cell>
          <cell r="HQ1342">
            <v>0</v>
          </cell>
          <cell r="HR1342">
            <v>-125.63986152998405</v>
          </cell>
          <cell r="HS1342">
            <v>0</v>
          </cell>
          <cell r="HT1342">
            <v>0</v>
          </cell>
          <cell r="HU1342">
            <v>-94.119601010000224</v>
          </cell>
          <cell r="HV1342">
            <v>-26.289938999996593</v>
          </cell>
          <cell r="HW1342">
            <v>-5.2303215199990518</v>
          </cell>
          <cell r="HX1342">
            <v>0</v>
          </cell>
          <cell r="HY1342">
            <v>0</v>
          </cell>
          <cell r="HZ1342">
            <v>0</v>
          </cell>
          <cell r="IA1342">
            <v>0</v>
          </cell>
          <cell r="IB1342">
            <v>0</v>
          </cell>
          <cell r="IC1342">
            <v>0</v>
          </cell>
          <cell r="ID1342">
            <v>0</v>
          </cell>
          <cell r="IE1342">
            <v>50.259289159992477</v>
          </cell>
          <cell r="IF1342">
            <v>0</v>
          </cell>
          <cell r="IG1342">
            <v>0</v>
          </cell>
          <cell r="IH1342">
            <v>58.132141159999264</v>
          </cell>
          <cell r="II1342">
            <v>0</v>
          </cell>
          <cell r="IJ1342">
            <v>-7.872851999998602</v>
          </cell>
          <cell r="IK1342">
            <v>0</v>
          </cell>
          <cell r="IL1342">
            <v>0</v>
          </cell>
          <cell r="IM1342">
            <v>0</v>
          </cell>
          <cell r="IN1342">
            <v>0</v>
          </cell>
          <cell r="IO1342">
            <v>0</v>
          </cell>
          <cell r="IP1342">
            <v>0</v>
          </cell>
          <cell r="IQ1342">
            <v>0</v>
          </cell>
          <cell r="IR1342">
            <v>63.889094999991357</v>
          </cell>
          <cell r="IS1342">
            <v>0</v>
          </cell>
          <cell r="IT1342">
            <v>0</v>
          </cell>
          <cell r="IU1342">
            <v>17.695157279998966</v>
          </cell>
          <cell r="IV1342">
            <v>11.513385000000198</v>
          </cell>
          <cell r="IW1342">
            <v>34.680552720001288</v>
          </cell>
          <cell r="IX1342">
            <v>0</v>
          </cell>
          <cell r="IY1342">
            <v>0</v>
          </cell>
          <cell r="IZ1342">
            <v>0</v>
          </cell>
          <cell r="JA1342">
            <v>0</v>
          </cell>
          <cell r="JB1342">
            <v>0</v>
          </cell>
          <cell r="JC1342">
            <v>0</v>
          </cell>
          <cell r="JD1342">
            <v>0</v>
          </cell>
          <cell r="JE1342">
            <v>0</v>
          </cell>
          <cell r="JF1342">
            <v>0</v>
          </cell>
          <cell r="JG1342">
            <v>0</v>
          </cell>
          <cell r="JH1342">
            <v>0</v>
          </cell>
          <cell r="JI1342">
            <v>0</v>
          </cell>
          <cell r="JJ1342">
            <v>0</v>
          </cell>
          <cell r="JK1342">
            <v>0</v>
          </cell>
          <cell r="JL1342">
            <v>0</v>
          </cell>
          <cell r="JM1342">
            <v>0</v>
          </cell>
          <cell r="JN1342">
            <v>0</v>
          </cell>
          <cell r="JO1342">
            <v>0</v>
          </cell>
          <cell r="JP1342">
            <v>0</v>
          </cell>
          <cell r="JQ1342">
            <v>0</v>
          </cell>
        </row>
        <row r="1343">
          <cell r="D1343" t="str">
            <v>WD_.EX.WYE._.REP.High Plains</v>
          </cell>
          <cell r="F1343">
            <v>0</v>
          </cell>
          <cell r="G1343">
            <v>0</v>
          </cell>
          <cell r="H1343">
            <v>72.902752719994169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-257.2122667299991</v>
          </cell>
          <cell r="P1343">
            <v>0</v>
          </cell>
          <cell r="Q1343">
            <v>0</v>
          </cell>
          <cell r="R1343">
            <v>241.81542356999125</v>
          </cell>
          <cell r="S1343">
            <v>0</v>
          </cell>
          <cell r="T1343">
            <v>0</v>
          </cell>
          <cell r="U1343">
            <v>0</v>
          </cell>
          <cell r="V1343">
            <v>6.4792564300005324</v>
          </cell>
          <cell r="W1343">
            <v>209.06497526999738</v>
          </cell>
          <cell r="X1343">
            <v>26.271191869996983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-146.62617910001427</v>
          </cell>
          <cell r="AF1343">
            <v>0</v>
          </cell>
          <cell r="AG1343">
            <v>0</v>
          </cell>
          <cell r="AH1343">
            <v>50.578252060011437</v>
          </cell>
          <cell r="AI1343">
            <v>0</v>
          </cell>
          <cell r="AJ1343">
            <v>-196.35135299999456</v>
          </cell>
          <cell r="AK1343">
            <v>-0.85307815999840386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-932.40671144000953</v>
          </cell>
          <cell r="AS1343">
            <v>0</v>
          </cell>
          <cell r="AT1343">
            <v>0</v>
          </cell>
          <cell r="AU1343">
            <v>-198.00000000000728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-154.92160845999751</v>
          </cell>
          <cell r="BA1343">
            <v>-483.52341298000101</v>
          </cell>
          <cell r="BB1343">
            <v>0</v>
          </cell>
          <cell r="BC1343">
            <v>-95.96169000000009</v>
          </cell>
          <cell r="BD1343">
            <v>0</v>
          </cell>
          <cell r="BE1343">
            <v>0</v>
          </cell>
          <cell r="BF1343">
            <v>0</v>
          </cell>
          <cell r="BG1343">
            <v>0</v>
          </cell>
          <cell r="BH1343">
            <v>0</v>
          </cell>
          <cell r="BI1343">
            <v>0</v>
          </cell>
          <cell r="BJ1343">
            <v>0</v>
          </cell>
          <cell r="BK1343">
            <v>0</v>
          </cell>
          <cell r="BL1343">
            <v>0</v>
          </cell>
          <cell r="BM1343">
            <v>0</v>
          </cell>
          <cell r="BN1343">
            <v>0</v>
          </cell>
          <cell r="BO1343">
            <v>0</v>
          </cell>
          <cell r="BP1343">
            <v>0</v>
          </cell>
          <cell r="BQ1343">
            <v>0</v>
          </cell>
          <cell r="BR1343">
            <v>-73.917893619975075</v>
          </cell>
          <cell r="BS1343">
            <v>0</v>
          </cell>
          <cell r="BT1343">
            <v>0</v>
          </cell>
          <cell r="BU1343">
            <v>30.58934868000506</v>
          </cell>
          <cell r="BV1343">
            <v>-104.50724229999832</v>
          </cell>
          <cell r="BW1343">
            <v>0</v>
          </cell>
          <cell r="BX1343">
            <v>0</v>
          </cell>
          <cell r="BY1343">
            <v>0</v>
          </cell>
          <cell r="BZ1343">
            <v>0</v>
          </cell>
          <cell r="CA1343">
            <v>0</v>
          </cell>
          <cell r="CB1343">
            <v>0</v>
          </cell>
          <cell r="CC1343">
            <v>0</v>
          </cell>
          <cell r="CD1343">
            <v>0</v>
          </cell>
          <cell r="CE1343">
            <v>226.68962824996561</v>
          </cell>
          <cell r="CF1343">
            <v>0</v>
          </cell>
          <cell r="CG1343">
            <v>179.08649915000206</v>
          </cell>
          <cell r="CH1343">
            <v>-45.41741163000188</v>
          </cell>
          <cell r="CI1343">
            <v>0</v>
          </cell>
          <cell r="CJ1343">
            <v>93.020540729998174</v>
          </cell>
          <cell r="CK1343">
            <v>0</v>
          </cell>
          <cell r="CL1343">
            <v>0</v>
          </cell>
          <cell r="CM1343">
            <v>0</v>
          </cell>
          <cell r="CN1343">
            <v>0</v>
          </cell>
          <cell r="CO1343">
            <v>0</v>
          </cell>
          <cell r="CP1343">
            <v>0</v>
          </cell>
          <cell r="CQ1343">
            <v>0</v>
          </cell>
          <cell r="CR1343">
            <v>-14.42950645997189</v>
          </cell>
          <cell r="CS1343">
            <v>0</v>
          </cell>
          <cell r="CT1343">
            <v>175.73945399999866</v>
          </cell>
          <cell r="CU1343">
            <v>0</v>
          </cell>
          <cell r="CV1343">
            <v>-9.999653330000001</v>
          </cell>
          <cell r="CW1343">
            <v>0</v>
          </cell>
          <cell r="CX1343">
            <v>-180.16930713000329</v>
          </cell>
          <cell r="CY1343">
            <v>0</v>
          </cell>
          <cell r="CZ1343">
            <v>0</v>
          </cell>
          <cell r="DA1343">
            <v>0</v>
          </cell>
          <cell r="DB1343">
            <v>0</v>
          </cell>
          <cell r="DC1343">
            <v>0</v>
          </cell>
          <cell r="DD1343">
            <v>0</v>
          </cell>
          <cell r="DE1343">
            <v>-19.574910020106472</v>
          </cell>
          <cell r="DF1343">
            <v>0</v>
          </cell>
          <cell r="DG1343">
            <v>-50.446835999999166</v>
          </cell>
          <cell r="DH1343">
            <v>256.2555884100002</v>
          </cell>
          <cell r="DI1343">
            <v>-87.180949430003238</v>
          </cell>
          <cell r="DJ1343">
            <v>-138.20271299999877</v>
          </cell>
          <cell r="DK1343">
            <v>0</v>
          </cell>
          <cell r="DL1343">
            <v>0</v>
          </cell>
          <cell r="DM1343">
            <v>0</v>
          </cell>
          <cell r="DN1343">
            <v>0</v>
          </cell>
          <cell r="DO1343">
            <v>0</v>
          </cell>
          <cell r="DP1343">
            <v>0</v>
          </cell>
          <cell r="DQ1343">
            <v>0</v>
          </cell>
          <cell r="DR1343">
            <v>-675.68655390001368</v>
          </cell>
          <cell r="DS1343">
            <v>0</v>
          </cell>
          <cell r="DT1343">
            <v>54.717894000001252</v>
          </cell>
          <cell r="DU1343">
            <v>-351.76064548000068</v>
          </cell>
          <cell r="DV1343">
            <v>-295.0730640000038</v>
          </cell>
          <cell r="DW1343">
            <v>-83.570738419999543</v>
          </cell>
          <cell r="DX1343">
            <v>0</v>
          </cell>
          <cell r="DY1343">
            <v>0</v>
          </cell>
          <cell r="DZ1343">
            <v>0</v>
          </cell>
          <cell r="EA1343">
            <v>0</v>
          </cell>
          <cell r="EB1343">
            <v>0</v>
          </cell>
          <cell r="EC1343">
            <v>0</v>
          </cell>
          <cell r="ED1343">
            <v>0</v>
          </cell>
          <cell r="EE1343">
            <v>-216.07215538003948</v>
          </cell>
          <cell r="EF1343">
            <v>0</v>
          </cell>
          <cell r="EG1343">
            <v>0</v>
          </cell>
          <cell r="EH1343">
            <v>-305.57017351000104</v>
          </cell>
          <cell r="EI1343">
            <v>89.498018129997945</v>
          </cell>
          <cell r="EJ1343">
            <v>0</v>
          </cell>
          <cell r="EK1343">
            <v>0</v>
          </cell>
          <cell r="EL1343">
            <v>0</v>
          </cell>
          <cell r="EM1343">
            <v>0</v>
          </cell>
          <cell r="EN1343">
            <v>0</v>
          </cell>
          <cell r="EO1343">
            <v>0</v>
          </cell>
          <cell r="EP1343">
            <v>0</v>
          </cell>
          <cell r="EQ1343">
            <v>0</v>
          </cell>
          <cell r="ER1343">
            <v>-188.72559475002345</v>
          </cell>
          <cell r="ES1343">
            <v>0</v>
          </cell>
          <cell r="ET1343">
            <v>0</v>
          </cell>
          <cell r="EU1343">
            <v>-191.07991374999983</v>
          </cell>
          <cell r="EV1343">
            <v>-30.087585000001127</v>
          </cell>
          <cell r="EW1343">
            <v>32.441903999995702</v>
          </cell>
          <cell r="EX1343">
            <v>0</v>
          </cell>
          <cell r="EY1343">
            <v>0</v>
          </cell>
          <cell r="EZ1343">
            <v>0</v>
          </cell>
          <cell r="FA1343">
            <v>0</v>
          </cell>
          <cell r="FB1343">
            <v>0</v>
          </cell>
          <cell r="FC1343">
            <v>0</v>
          </cell>
          <cell r="FD1343">
            <v>0</v>
          </cell>
          <cell r="FE1343">
            <v>-413.31891774001997</v>
          </cell>
          <cell r="FF1343">
            <v>0</v>
          </cell>
          <cell r="FG1343">
            <v>0</v>
          </cell>
          <cell r="FH1343">
            <v>-584.75931046999904</v>
          </cell>
          <cell r="FI1343">
            <v>58.857910270002321</v>
          </cell>
          <cell r="FJ1343">
            <v>112.58248246000221</v>
          </cell>
          <cell r="FK1343">
            <v>0</v>
          </cell>
          <cell r="FL1343">
            <v>0</v>
          </cell>
          <cell r="FM1343">
            <v>0</v>
          </cell>
          <cell r="FN1343">
            <v>0</v>
          </cell>
          <cell r="FO1343">
            <v>0</v>
          </cell>
          <cell r="FP1343">
            <v>0</v>
          </cell>
          <cell r="FQ1343">
            <v>0</v>
          </cell>
          <cell r="FR1343">
            <v>-157.27529598999536</v>
          </cell>
          <cell r="FS1343">
            <v>0</v>
          </cell>
          <cell r="FT1343">
            <v>0</v>
          </cell>
          <cell r="FU1343">
            <v>-167.7292009899902</v>
          </cell>
          <cell r="FV1343">
            <v>-60.415937999998278</v>
          </cell>
          <cell r="FW1343">
            <v>70.869843000000401</v>
          </cell>
          <cell r="FX1343">
            <v>0</v>
          </cell>
          <cell r="FY1343">
            <v>0</v>
          </cell>
          <cell r="FZ1343">
            <v>0</v>
          </cell>
          <cell r="GA1343">
            <v>0</v>
          </cell>
          <cell r="GB1343">
            <v>0</v>
          </cell>
          <cell r="GC1343">
            <v>0</v>
          </cell>
          <cell r="GD1343">
            <v>0</v>
          </cell>
          <cell r="GE1343">
            <v>51.437076839967631</v>
          </cell>
          <cell r="GF1343">
            <v>0</v>
          </cell>
          <cell r="GG1343">
            <v>0</v>
          </cell>
          <cell r="GH1343">
            <v>-8.1035097099957056</v>
          </cell>
          <cell r="GI1343">
            <v>59.540586549999716</v>
          </cell>
          <cell r="GJ1343">
            <v>0</v>
          </cell>
          <cell r="GK1343">
            <v>0</v>
          </cell>
          <cell r="GL1343">
            <v>0</v>
          </cell>
          <cell r="GM1343">
            <v>0</v>
          </cell>
          <cell r="GN1343">
            <v>0</v>
          </cell>
          <cell r="GO1343">
            <v>0</v>
          </cell>
          <cell r="GP1343">
            <v>0</v>
          </cell>
          <cell r="GQ1343">
            <v>0</v>
          </cell>
          <cell r="GR1343">
            <v>-48.257715210027527</v>
          </cell>
          <cell r="GS1343">
            <v>0</v>
          </cell>
          <cell r="GT1343">
            <v>0</v>
          </cell>
          <cell r="GU1343">
            <v>54.743270790007955</v>
          </cell>
          <cell r="GV1343">
            <v>-105.0051420000018</v>
          </cell>
          <cell r="GW1343">
            <v>2.0041559999954188</v>
          </cell>
          <cell r="GX1343">
            <v>0</v>
          </cell>
          <cell r="GY1343">
            <v>0</v>
          </cell>
          <cell r="GZ1343">
            <v>0</v>
          </cell>
          <cell r="HA1343">
            <v>0</v>
          </cell>
          <cell r="HB1343">
            <v>0</v>
          </cell>
          <cell r="HC1343">
            <v>0</v>
          </cell>
          <cell r="HD1343">
            <v>0</v>
          </cell>
          <cell r="HE1343">
            <v>-1090.3811973499833</v>
          </cell>
          <cell r="HF1343">
            <v>0</v>
          </cell>
          <cell r="HG1343">
            <v>0</v>
          </cell>
          <cell r="HH1343">
            <v>-941.43767335000302</v>
          </cell>
          <cell r="HI1343">
            <v>-49.943524000002071</v>
          </cell>
          <cell r="HJ1343">
            <v>-98.999999999996362</v>
          </cell>
          <cell r="HK1343">
            <v>0</v>
          </cell>
          <cell r="HL1343">
            <v>0</v>
          </cell>
          <cell r="HM1343">
            <v>0</v>
          </cell>
          <cell r="HN1343">
            <v>0</v>
          </cell>
          <cell r="HO1343">
            <v>0</v>
          </cell>
          <cell r="HP1343">
            <v>0</v>
          </cell>
          <cell r="HQ1343">
            <v>0</v>
          </cell>
          <cell r="HR1343">
            <v>-195.32162265991792</v>
          </cell>
          <cell r="HS1343">
            <v>0</v>
          </cell>
          <cell r="HT1343">
            <v>0</v>
          </cell>
          <cell r="HU1343">
            <v>-73.764900000001944</v>
          </cell>
          <cell r="HV1343">
            <v>57.64337534000515</v>
          </cell>
          <cell r="HW1343">
            <v>-179.20009799999752</v>
          </cell>
          <cell r="HX1343">
            <v>0</v>
          </cell>
          <cell r="HY1343">
            <v>0</v>
          </cell>
          <cell r="HZ1343">
            <v>0</v>
          </cell>
          <cell r="IA1343">
            <v>0</v>
          </cell>
          <cell r="IB1343">
            <v>0</v>
          </cell>
          <cell r="IC1343">
            <v>0</v>
          </cell>
          <cell r="ID1343">
            <v>0</v>
          </cell>
          <cell r="IE1343">
            <v>-548.88730909995502</v>
          </cell>
          <cell r="IF1343">
            <v>0</v>
          </cell>
          <cell r="IG1343">
            <v>0</v>
          </cell>
          <cell r="IH1343">
            <v>-592.90389709999727</v>
          </cell>
          <cell r="II1343">
            <v>48.293684999996913</v>
          </cell>
          <cell r="IJ1343">
            <v>-4.2770970000019588</v>
          </cell>
          <cell r="IK1343">
            <v>0</v>
          </cell>
          <cell r="IL1343">
            <v>0</v>
          </cell>
          <cell r="IM1343">
            <v>0</v>
          </cell>
          <cell r="IN1343">
            <v>0</v>
          </cell>
          <cell r="IO1343">
            <v>0</v>
          </cell>
          <cell r="IP1343">
            <v>0</v>
          </cell>
          <cell r="IQ1343">
            <v>0</v>
          </cell>
          <cell r="IR1343">
            <v>-543.20835592004005</v>
          </cell>
          <cell r="IS1343">
            <v>0</v>
          </cell>
          <cell r="IT1343">
            <v>0</v>
          </cell>
          <cell r="IU1343">
            <v>-497.95247699999891</v>
          </cell>
          <cell r="IV1343">
            <v>-18.086516920004215</v>
          </cell>
          <cell r="IW1343">
            <v>-27.169362000004185</v>
          </cell>
          <cell r="IX1343">
            <v>0</v>
          </cell>
          <cell r="IY1343">
            <v>0</v>
          </cell>
          <cell r="IZ1343">
            <v>0</v>
          </cell>
          <cell r="JA1343">
            <v>0</v>
          </cell>
          <cell r="JB1343">
            <v>0</v>
          </cell>
          <cell r="JC1343">
            <v>0</v>
          </cell>
          <cell r="JD1343">
            <v>0</v>
          </cell>
          <cell r="JE1343">
            <v>0</v>
          </cell>
          <cell r="JF1343">
            <v>0</v>
          </cell>
          <cell r="JG1343">
            <v>0</v>
          </cell>
          <cell r="JH1343">
            <v>0</v>
          </cell>
          <cell r="JI1343">
            <v>0</v>
          </cell>
          <cell r="JJ1343">
            <v>0</v>
          </cell>
          <cell r="JK1343">
            <v>0</v>
          </cell>
          <cell r="JL1343">
            <v>0</v>
          </cell>
          <cell r="JM1343">
            <v>0</v>
          </cell>
          <cell r="JN1343">
            <v>0</v>
          </cell>
          <cell r="JO1343">
            <v>0</v>
          </cell>
          <cell r="JP1343">
            <v>0</v>
          </cell>
          <cell r="JQ1343">
            <v>0</v>
          </cell>
        </row>
        <row r="1344">
          <cell r="D1344" t="str">
            <v>WD_.EX.WYE._.REP.McFadden Ridge 1</v>
          </cell>
          <cell r="F1344">
            <v>0</v>
          </cell>
          <cell r="G1344">
            <v>0</v>
          </cell>
          <cell r="H1344">
            <v>54.944243350000761</v>
          </cell>
          <cell r="I1344">
            <v>21.632430869998643</v>
          </cell>
          <cell r="J1344">
            <v>-26.321432299999287</v>
          </cell>
          <cell r="K1344">
            <v>-21.849574419999044</v>
          </cell>
          <cell r="L1344">
            <v>0</v>
          </cell>
          <cell r="M1344">
            <v>0</v>
          </cell>
          <cell r="N1344">
            <v>0</v>
          </cell>
          <cell r="O1344">
            <v>56.958047999998598</v>
          </cell>
          <cell r="P1344">
            <v>0</v>
          </cell>
          <cell r="Q1344">
            <v>0</v>
          </cell>
          <cell r="R1344">
            <v>68.188975149998441</v>
          </cell>
          <cell r="S1344">
            <v>0</v>
          </cell>
          <cell r="T1344">
            <v>27.312519000000975</v>
          </cell>
          <cell r="U1344">
            <v>28.414129500000854</v>
          </cell>
          <cell r="V1344">
            <v>-20.251387500002238</v>
          </cell>
          <cell r="W1344">
            <v>7.1496804900016286</v>
          </cell>
          <cell r="X1344">
            <v>39.037551159999566</v>
          </cell>
          <cell r="Y1344">
            <v>-28.31742899999972</v>
          </cell>
          <cell r="Z1344">
            <v>0</v>
          </cell>
          <cell r="AA1344">
            <v>0</v>
          </cell>
          <cell r="AB1344">
            <v>14.843911500001923</v>
          </cell>
          <cell r="AC1344">
            <v>0</v>
          </cell>
          <cell r="AD1344">
            <v>0</v>
          </cell>
          <cell r="AE1344">
            <v>-297.10363632001099</v>
          </cell>
          <cell r="AF1344">
            <v>0</v>
          </cell>
          <cell r="AG1344">
            <v>-47.478756069998781</v>
          </cell>
          <cell r="AH1344">
            <v>-57</v>
          </cell>
          <cell r="AI1344">
            <v>-131.99141060000147</v>
          </cell>
          <cell r="AJ1344">
            <v>-35.775739480000084</v>
          </cell>
          <cell r="AK1344">
            <v>-24.857730169999741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-20.314016079995781</v>
          </cell>
          <cell r="AS1344">
            <v>0</v>
          </cell>
          <cell r="AT1344">
            <v>0</v>
          </cell>
          <cell r="AU1344">
            <v>-21.43327404000047</v>
          </cell>
          <cell r="AV1344">
            <v>58.080070460002389</v>
          </cell>
          <cell r="AW1344">
            <v>0</v>
          </cell>
          <cell r="AX1344">
            <v>0</v>
          </cell>
          <cell r="AY1344">
            <v>0</v>
          </cell>
          <cell r="AZ1344">
            <v>-56.96081249999952</v>
          </cell>
          <cell r="BA1344">
            <v>28.500000000000909</v>
          </cell>
          <cell r="BB1344">
            <v>-28.500000000001819</v>
          </cell>
          <cell r="BC1344">
            <v>0</v>
          </cell>
          <cell r="BD1344">
            <v>0</v>
          </cell>
          <cell r="BE1344">
            <v>57</v>
          </cell>
          <cell r="BF1344">
            <v>0</v>
          </cell>
          <cell r="BG1344">
            <v>0</v>
          </cell>
          <cell r="BH1344">
            <v>57</v>
          </cell>
          <cell r="BI1344">
            <v>0</v>
          </cell>
          <cell r="BJ1344">
            <v>0</v>
          </cell>
          <cell r="BK1344">
            <v>0</v>
          </cell>
          <cell r="BL1344">
            <v>0</v>
          </cell>
          <cell r="BM1344">
            <v>0</v>
          </cell>
          <cell r="BN1344">
            <v>0</v>
          </cell>
          <cell r="BO1344">
            <v>0</v>
          </cell>
          <cell r="BP1344">
            <v>0</v>
          </cell>
          <cell r="BQ1344">
            <v>0</v>
          </cell>
          <cell r="BR1344">
            <v>100.46562026001629</v>
          </cell>
          <cell r="BS1344">
            <v>0</v>
          </cell>
          <cell r="BT1344">
            <v>0</v>
          </cell>
          <cell r="BU1344">
            <v>11.939927030000035</v>
          </cell>
          <cell r="BV1344">
            <v>226.02497177999976</v>
          </cell>
          <cell r="BW1344">
            <v>46.503765090000343</v>
          </cell>
          <cell r="BX1344">
            <v>-23.067196949998106</v>
          </cell>
          <cell r="BY1344">
            <v>0</v>
          </cell>
          <cell r="BZ1344">
            <v>0</v>
          </cell>
          <cell r="CA1344">
            <v>-20.650040190001164</v>
          </cell>
          <cell r="CB1344">
            <v>-140.28580650000004</v>
          </cell>
          <cell r="CC1344">
            <v>0</v>
          </cell>
          <cell r="CD1344">
            <v>0</v>
          </cell>
          <cell r="CE1344">
            <v>1.9640104699938092</v>
          </cell>
          <cell r="CF1344">
            <v>0</v>
          </cell>
          <cell r="CG1344">
            <v>-33.903369440000461</v>
          </cell>
          <cell r="CH1344">
            <v>45.75977100000091</v>
          </cell>
          <cell r="CI1344">
            <v>-36.633383610000237</v>
          </cell>
          <cell r="CJ1344">
            <v>-57</v>
          </cell>
          <cell r="CK1344">
            <v>83.740992519999054</v>
          </cell>
          <cell r="CL1344">
            <v>0</v>
          </cell>
          <cell r="CM1344">
            <v>0</v>
          </cell>
          <cell r="CN1344">
            <v>0</v>
          </cell>
          <cell r="CO1344">
            <v>0</v>
          </cell>
          <cell r="CP1344">
            <v>0</v>
          </cell>
          <cell r="CQ1344">
            <v>0</v>
          </cell>
          <cell r="CR1344">
            <v>-53.439718559995526</v>
          </cell>
          <cell r="CS1344">
            <v>0</v>
          </cell>
          <cell r="CT1344">
            <v>0</v>
          </cell>
          <cell r="CU1344">
            <v>-29.363431560000208</v>
          </cell>
          <cell r="CV1344">
            <v>4.4067555000001448</v>
          </cell>
          <cell r="CW1344">
            <v>-28.483042499999101</v>
          </cell>
          <cell r="CX1344">
            <v>0</v>
          </cell>
          <cell r="CY1344">
            <v>0</v>
          </cell>
          <cell r="CZ1344">
            <v>0</v>
          </cell>
          <cell r="DA1344">
            <v>0</v>
          </cell>
          <cell r="DB1344">
            <v>0</v>
          </cell>
          <cell r="DC1344">
            <v>0</v>
          </cell>
          <cell r="DD1344">
            <v>0</v>
          </cell>
          <cell r="DE1344">
            <v>-73.701800820010249</v>
          </cell>
          <cell r="DF1344">
            <v>0</v>
          </cell>
          <cell r="DG1344">
            <v>-0.4966694999993706</v>
          </cell>
          <cell r="DH1344">
            <v>-87.408263060000536</v>
          </cell>
          <cell r="DI1344">
            <v>19.033582500000193</v>
          </cell>
          <cell r="DJ1344">
            <v>-0.57695400000011432</v>
          </cell>
          <cell r="DK1344">
            <v>-4.2534967600004165</v>
          </cell>
          <cell r="DL1344">
            <v>0</v>
          </cell>
          <cell r="DM1344">
            <v>0</v>
          </cell>
          <cell r="DN1344">
            <v>0</v>
          </cell>
          <cell r="DO1344">
            <v>0</v>
          </cell>
          <cell r="DP1344">
            <v>0</v>
          </cell>
          <cell r="DQ1344">
            <v>0</v>
          </cell>
          <cell r="DR1344">
            <v>-180.83244533999823</v>
          </cell>
          <cell r="DS1344">
            <v>0</v>
          </cell>
          <cell r="DT1344">
            <v>18.135091500000271</v>
          </cell>
          <cell r="DU1344">
            <v>-166.53887256000144</v>
          </cell>
          <cell r="DV1344">
            <v>-26.850131279998095</v>
          </cell>
          <cell r="DW1344">
            <v>22.921466999998302</v>
          </cell>
          <cell r="DX1344">
            <v>-28.5</v>
          </cell>
          <cell r="DY1344">
            <v>0</v>
          </cell>
          <cell r="DZ1344">
            <v>0</v>
          </cell>
          <cell r="EA1344">
            <v>0</v>
          </cell>
          <cell r="EB1344">
            <v>0</v>
          </cell>
          <cell r="EC1344">
            <v>0</v>
          </cell>
          <cell r="ED1344">
            <v>0</v>
          </cell>
          <cell r="EE1344">
            <v>29.246089250009391</v>
          </cell>
          <cell r="EF1344">
            <v>0</v>
          </cell>
          <cell r="EG1344">
            <v>0</v>
          </cell>
          <cell r="EH1344">
            <v>1.0099422500006767</v>
          </cell>
          <cell r="EI1344">
            <v>28.236146999999619</v>
          </cell>
          <cell r="EJ1344">
            <v>0</v>
          </cell>
          <cell r="EK1344">
            <v>0</v>
          </cell>
          <cell r="EL1344">
            <v>0</v>
          </cell>
          <cell r="EM1344">
            <v>0</v>
          </cell>
          <cell r="EN1344">
            <v>0</v>
          </cell>
          <cell r="EO1344">
            <v>0</v>
          </cell>
          <cell r="EP1344">
            <v>0</v>
          </cell>
          <cell r="EQ1344">
            <v>0</v>
          </cell>
          <cell r="ER1344">
            <v>49.47521618999599</v>
          </cell>
          <cell r="ES1344">
            <v>0</v>
          </cell>
          <cell r="ET1344">
            <v>0</v>
          </cell>
          <cell r="EU1344">
            <v>20.53768418999789</v>
          </cell>
          <cell r="EV1344">
            <v>28.937531999999919</v>
          </cell>
          <cell r="EW1344">
            <v>0</v>
          </cell>
          <cell r="EX1344">
            <v>0</v>
          </cell>
          <cell r="EY1344">
            <v>0</v>
          </cell>
          <cell r="EZ1344">
            <v>0</v>
          </cell>
          <cell r="FA1344">
            <v>0</v>
          </cell>
          <cell r="FB1344">
            <v>0</v>
          </cell>
          <cell r="FC1344">
            <v>0</v>
          </cell>
          <cell r="FD1344">
            <v>0</v>
          </cell>
          <cell r="FE1344">
            <v>-28.448243620005087</v>
          </cell>
          <cell r="FF1344">
            <v>0</v>
          </cell>
          <cell r="FG1344">
            <v>0</v>
          </cell>
          <cell r="FH1344">
            <v>-29.562593619999461</v>
          </cell>
          <cell r="FI1344">
            <v>-27.328193999999712</v>
          </cell>
          <cell r="FJ1344">
            <v>28.442543999999543</v>
          </cell>
          <cell r="FK1344">
            <v>0</v>
          </cell>
          <cell r="FL1344">
            <v>0</v>
          </cell>
          <cell r="FM1344">
            <v>0</v>
          </cell>
          <cell r="FN1344">
            <v>0</v>
          </cell>
          <cell r="FO1344">
            <v>0</v>
          </cell>
          <cell r="FP1344">
            <v>0</v>
          </cell>
          <cell r="FQ1344">
            <v>0</v>
          </cell>
          <cell r="FR1344">
            <v>-116.5936853900057</v>
          </cell>
          <cell r="FS1344">
            <v>0</v>
          </cell>
          <cell r="FT1344">
            <v>0</v>
          </cell>
          <cell r="FU1344">
            <v>-74.455997880002542</v>
          </cell>
          <cell r="FV1344">
            <v>-21.451732010000342</v>
          </cell>
          <cell r="FW1344">
            <v>-20.685955500001</v>
          </cell>
          <cell r="FX1344">
            <v>0</v>
          </cell>
          <cell r="FY1344">
            <v>0</v>
          </cell>
          <cell r="FZ1344">
            <v>0</v>
          </cell>
          <cell r="GA1344">
            <v>0</v>
          </cell>
          <cell r="GB1344">
            <v>0</v>
          </cell>
          <cell r="GC1344">
            <v>0</v>
          </cell>
          <cell r="GD1344">
            <v>0</v>
          </cell>
          <cell r="GE1344">
            <v>52.887743600003887</v>
          </cell>
          <cell r="GF1344">
            <v>0</v>
          </cell>
          <cell r="GG1344">
            <v>0</v>
          </cell>
          <cell r="GH1344">
            <v>29.248944349999874</v>
          </cell>
          <cell r="GI1344">
            <v>23.638799250000375</v>
          </cell>
          <cell r="GJ1344">
            <v>0</v>
          </cell>
          <cell r="GK1344">
            <v>0</v>
          </cell>
          <cell r="GL1344">
            <v>0</v>
          </cell>
          <cell r="GM1344">
            <v>0</v>
          </cell>
          <cell r="GN1344">
            <v>0</v>
          </cell>
          <cell r="GO1344">
            <v>0</v>
          </cell>
          <cell r="GP1344">
            <v>0</v>
          </cell>
          <cell r="GQ1344">
            <v>0</v>
          </cell>
          <cell r="GR1344">
            <v>143.35016787999484</v>
          </cell>
          <cell r="GS1344">
            <v>0</v>
          </cell>
          <cell r="GT1344">
            <v>0</v>
          </cell>
          <cell r="GU1344">
            <v>73.97231402000034</v>
          </cell>
          <cell r="GV1344">
            <v>74.655607499998951</v>
          </cell>
          <cell r="GW1344">
            <v>-5.2777536400008103</v>
          </cell>
          <cell r="GX1344">
            <v>0</v>
          </cell>
          <cell r="GY1344">
            <v>0</v>
          </cell>
          <cell r="GZ1344">
            <v>0</v>
          </cell>
          <cell r="HA1344">
            <v>0</v>
          </cell>
          <cell r="HB1344">
            <v>0</v>
          </cell>
          <cell r="HC1344">
            <v>0</v>
          </cell>
          <cell r="HD1344">
            <v>0</v>
          </cell>
          <cell r="HE1344">
            <v>191.14704364002682</v>
          </cell>
          <cell r="HF1344">
            <v>0</v>
          </cell>
          <cell r="HG1344">
            <v>0</v>
          </cell>
          <cell r="HH1344">
            <v>116.26739764000013</v>
          </cell>
          <cell r="HI1344">
            <v>28.16375700000026</v>
          </cell>
          <cell r="HJ1344">
            <v>46.71588900000279</v>
          </cell>
          <cell r="HK1344">
            <v>0</v>
          </cell>
          <cell r="HL1344">
            <v>0</v>
          </cell>
          <cell r="HM1344">
            <v>0</v>
          </cell>
          <cell r="HN1344">
            <v>0</v>
          </cell>
          <cell r="HO1344">
            <v>0</v>
          </cell>
          <cell r="HP1344">
            <v>0</v>
          </cell>
          <cell r="HQ1344">
            <v>0</v>
          </cell>
          <cell r="HR1344">
            <v>-179.09026630000153</v>
          </cell>
          <cell r="HS1344">
            <v>0</v>
          </cell>
          <cell r="HT1344">
            <v>0</v>
          </cell>
          <cell r="HU1344">
            <v>-131.35005879999881</v>
          </cell>
          <cell r="HV1344">
            <v>-47.740207500000906</v>
          </cell>
          <cell r="HW1344">
            <v>0</v>
          </cell>
          <cell r="HX1344">
            <v>0</v>
          </cell>
          <cell r="HY1344">
            <v>0</v>
          </cell>
          <cell r="HZ1344">
            <v>0</v>
          </cell>
          <cell r="IA1344">
            <v>0</v>
          </cell>
          <cell r="IB1344">
            <v>0</v>
          </cell>
          <cell r="IC1344">
            <v>0</v>
          </cell>
          <cell r="ID1344">
            <v>0</v>
          </cell>
          <cell r="IE1344">
            <v>51.442447930006892</v>
          </cell>
          <cell r="IF1344">
            <v>0</v>
          </cell>
          <cell r="IG1344">
            <v>0</v>
          </cell>
          <cell r="IH1344">
            <v>40.042732930000057</v>
          </cell>
          <cell r="II1344">
            <v>0</v>
          </cell>
          <cell r="IJ1344">
            <v>11.39971499999956</v>
          </cell>
          <cell r="IK1344">
            <v>0</v>
          </cell>
          <cell r="IL1344">
            <v>0</v>
          </cell>
          <cell r="IM1344">
            <v>0</v>
          </cell>
          <cell r="IN1344">
            <v>0</v>
          </cell>
          <cell r="IO1344">
            <v>0</v>
          </cell>
          <cell r="IP1344">
            <v>0</v>
          </cell>
          <cell r="IQ1344">
            <v>0</v>
          </cell>
          <cell r="IR1344">
            <v>-32.297058989992365</v>
          </cell>
          <cell r="IS1344">
            <v>0</v>
          </cell>
          <cell r="IT1344">
            <v>0</v>
          </cell>
          <cell r="IU1344">
            <v>-28.452234000002136</v>
          </cell>
          <cell r="IV1344">
            <v>-33.710730930000864</v>
          </cell>
          <cell r="IW1344">
            <v>29.865905940001539</v>
          </cell>
          <cell r="IX1344">
            <v>0</v>
          </cell>
          <cell r="IY1344">
            <v>0</v>
          </cell>
          <cell r="IZ1344">
            <v>0</v>
          </cell>
          <cell r="JA1344">
            <v>0</v>
          </cell>
          <cell r="JB1344">
            <v>0</v>
          </cell>
          <cell r="JC1344">
            <v>0</v>
          </cell>
          <cell r="JD1344">
            <v>0</v>
          </cell>
          <cell r="JE1344">
            <v>0</v>
          </cell>
          <cell r="JF1344">
            <v>0</v>
          </cell>
          <cell r="JG1344">
            <v>0</v>
          </cell>
          <cell r="JH1344">
            <v>0</v>
          </cell>
          <cell r="JI1344">
            <v>0</v>
          </cell>
          <cell r="JJ1344">
            <v>0</v>
          </cell>
          <cell r="JK1344">
            <v>0</v>
          </cell>
          <cell r="JL1344">
            <v>0</v>
          </cell>
          <cell r="JM1344">
            <v>0</v>
          </cell>
          <cell r="JN1344">
            <v>0</v>
          </cell>
          <cell r="JO1344">
            <v>0</v>
          </cell>
          <cell r="JP1344">
            <v>0</v>
          </cell>
          <cell r="JQ1344">
            <v>0</v>
          </cell>
        </row>
        <row r="1345">
          <cell r="D1345" t="str">
            <v>WD_.EX.WYE._.REP.Rolling Hills</v>
          </cell>
          <cell r="F1345">
            <v>0</v>
          </cell>
          <cell r="G1345">
            <v>0</v>
          </cell>
          <cell r="H1345">
            <v>-14.876877049999166</v>
          </cell>
          <cell r="I1345">
            <v>-44.613426709998748</v>
          </cell>
          <cell r="J1345">
            <v>-21.35547315999429</v>
          </cell>
          <cell r="K1345">
            <v>-8.9919819300012023</v>
          </cell>
          <cell r="L1345">
            <v>0</v>
          </cell>
          <cell r="M1345">
            <v>0</v>
          </cell>
          <cell r="N1345">
            <v>0</v>
          </cell>
          <cell r="O1345">
            <v>-0.58250364999912563</v>
          </cell>
          <cell r="P1345">
            <v>0</v>
          </cell>
          <cell r="Q1345">
            <v>0</v>
          </cell>
          <cell r="R1345">
            <v>-146.52800339998794</v>
          </cell>
          <cell r="S1345">
            <v>-0.76829562000057194</v>
          </cell>
          <cell r="T1345">
            <v>0</v>
          </cell>
          <cell r="U1345">
            <v>-15.094743379995634</v>
          </cell>
          <cell r="V1345">
            <v>-117.89972642000066</v>
          </cell>
          <cell r="W1345">
            <v>0.19314144999952987</v>
          </cell>
          <cell r="X1345">
            <v>0</v>
          </cell>
          <cell r="Y1345">
            <v>0</v>
          </cell>
          <cell r="Z1345">
            <v>-4.7217537699980312</v>
          </cell>
          <cell r="AA1345">
            <v>0</v>
          </cell>
          <cell r="AB1345">
            <v>0.91943738999543712</v>
          </cell>
          <cell r="AC1345">
            <v>0</v>
          </cell>
          <cell r="AD1345">
            <v>-9.1560630499952822</v>
          </cell>
          <cell r="AE1345">
            <v>65.568461590009974</v>
          </cell>
          <cell r="AF1345">
            <v>0</v>
          </cell>
          <cell r="AG1345">
            <v>79.500741159999961</v>
          </cell>
          <cell r="AH1345">
            <v>-2.5779217700073787</v>
          </cell>
          <cell r="AI1345">
            <v>0.10357146000023931</v>
          </cell>
          <cell r="AJ1345">
            <v>0</v>
          </cell>
          <cell r="AK1345">
            <v>0</v>
          </cell>
          <cell r="AL1345">
            <v>-7.6475888200002373</v>
          </cell>
          <cell r="AM1345">
            <v>0</v>
          </cell>
          <cell r="AN1345">
            <v>0</v>
          </cell>
          <cell r="AO1345">
            <v>-3.8103404400026193</v>
          </cell>
          <cell r="AP1345">
            <v>0</v>
          </cell>
          <cell r="AQ1345">
            <v>0</v>
          </cell>
          <cell r="AR1345">
            <v>-169.74438028002623</v>
          </cell>
          <cell r="AS1345">
            <v>0</v>
          </cell>
          <cell r="AT1345">
            <v>0</v>
          </cell>
          <cell r="AU1345">
            <v>0</v>
          </cell>
          <cell r="AV1345">
            <v>-23.347135870000784</v>
          </cell>
          <cell r="AW1345">
            <v>0</v>
          </cell>
          <cell r="AX1345">
            <v>-98.582022000002326</v>
          </cell>
          <cell r="AY1345">
            <v>0</v>
          </cell>
          <cell r="AZ1345">
            <v>-10.000000000003638</v>
          </cell>
          <cell r="BA1345">
            <v>0</v>
          </cell>
          <cell r="BB1345">
            <v>-27.804077560002042</v>
          </cell>
          <cell r="BC1345">
            <v>-10.011144849999255</v>
          </cell>
          <cell r="BD1345">
            <v>0</v>
          </cell>
          <cell r="BE1345">
            <v>-163.52503669995349</v>
          </cell>
          <cell r="BF1345">
            <v>0</v>
          </cell>
          <cell r="BG1345">
            <v>0</v>
          </cell>
          <cell r="BH1345">
            <v>-4.6207085299975006</v>
          </cell>
          <cell r="BI1345">
            <v>-9.3127325499954168</v>
          </cell>
          <cell r="BJ1345">
            <v>-11.50425226999505</v>
          </cell>
          <cell r="BK1345">
            <v>-18.53087972999856</v>
          </cell>
          <cell r="BL1345">
            <v>0</v>
          </cell>
          <cell r="BM1345">
            <v>0</v>
          </cell>
          <cell r="BN1345">
            <v>-56.984555789998922</v>
          </cell>
          <cell r="BO1345">
            <v>-62.571907829998963</v>
          </cell>
          <cell r="BP1345">
            <v>0</v>
          </cell>
          <cell r="BQ1345">
            <v>0</v>
          </cell>
          <cell r="BR1345">
            <v>-89.095872039993992</v>
          </cell>
          <cell r="BS1345">
            <v>0</v>
          </cell>
          <cell r="BT1345">
            <v>0</v>
          </cell>
          <cell r="BU1345">
            <v>-33.281220210001266</v>
          </cell>
          <cell r="BV1345">
            <v>-31.072184420001577</v>
          </cell>
          <cell r="BW1345">
            <v>0</v>
          </cell>
          <cell r="BX1345">
            <v>-9.4517406900013157</v>
          </cell>
          <cell r="BY1345">
            <v>0</v>
          </cell>
          <cell r="BZ1345">
            <v>0</v>
          </cell>
          <cell r="CA1345">
            <v>-4.544623629999478</v>
          </cell>
          <cell r="CB1345">
            <v>-10.746103089997632</v>
          </cell>
          <cell r="CC1345">
            <v>0</v>
          </cell>
          <cell r="CD1345">
            <v>0</v>
          </cell>
          <cell r="CE1345">
            <v>-43.433840509969741</v>
          </cell>
          <cell r="CF1345">
            <v>0</v>
          </cell>
          <cell r="CG1345">
            <v>0</v>
          </cell>
          <cell r="CH1345">
            <v>-1.3012564500004373</v>
          </cell>
          <cell r="CI1345">
            <v>-9.2373753499996383</v>
          </cell>
          <cell r="CJ1345">
            <v>-9.6761669500046992</v>
          </cell>
          <cell r="CK1345">
            <v>-1.1332533999993757</v>
          </cell>
          <cell r="CL1345">
            <v>0</v>
          </cell>
          <cell r="CM1345">
            <v>0</v>
          </cell>
          <cell r="CN1345">
            <v>0</v>
          </cell>
          <cell r="CO1345">
            <v>-22.085788360000151</v>
          </cell>
          <cell r="CP1345">
            <v>0</v>
          </cell>
          <cell r="CQ1345">
            <v>0</v>
          </cell>
          <cell r="CR1345">
            <v>-6.4324096199707128</v>
          </cell>
          <cell r="CS1345">
            <v>0</v>
          </cell>
          <cell r="CT1345">
            <v>0</v>
          </cell>
          <cell r="CU1345">
            <v>0</v>
          </cell>
          <cell r="CV1345">
            <v>-45.72185812999669</v>
          </cell>
          <cell r="CW1345">
            <v>7.7172093600020162</v>
          </cell>
          <cell r="CX1345">
            <v>31.572239149998495</v>
          </cell>
          <cell r="CY1345">
            <v>0</v>
          </cell>
          <cell r="CZ1345">
            <v>0</v>
          </cell>
          <cell r="DA1345">
            <v>0</v>
          </cell>
          <cell r="DB1345">
            <v>0</v>
          </cell>
          <cell r="DC1345">
            <v>0</v>
          </cell>
          <cell r="DD1345">
            <v>0</v>
          </cell>
          <cell r="DE1345">
            <v>89.503263510006946</v>
          </cell>
          <cell r="DF1345">
            <v>0</v>
          </cell>
          <cell r="DG1345">
            <v>0</v>
          </cell>
          <cell r="DH1345">
            <v>67.067154000000301</v>
          </cell>
          <cell r="DI1345">
            <v>29.607192349998513</v>
          </cell>
          <cell r="DJ1345">
            <v>-7.1710828399991442</v>
          </cell>
          <cell r="DK1345">
            <v>0</v>
          </cell>
          <cell r="DL1345">
            <v>0</v>
          </cell>
          <cell r="DM1345">
            <v>0</v>
          </cell>
          <cell r="DN1345">
            <v>0</v>
          </cell>
          <cell r="DO1345">
            <v>0</v>
          </cell>
          <cell r="DP1345">
            <v>0</v>
          </cell>
          <cell r="DQ1345">
            <v>0</v>
          </cell>
          <cell r="DR1345">
            <v>-86.672524630004773</v>
          </cell>
          <cell r="DS1345">
            <v>0</v>
          </cell>
          <cell r="DT1345">
            <v>0</v>
          </cell>
          <cell r="DU1345">
            <v>0</v>
          </cell>
          <cell r="DV1345">
            <v>-86.672524630004773</v>
          </cell>
          <cell r="DW1345">
            <v>0</v>
          </cell>
          <cell r="DX1345">
            <v>0</v>
          </cell>
          <cell r="DY1345">
            <v>0</v>
          </cell>
          <cell r="DZ1345">
            <v>0</v>
          </cell>
          <cell r="EA1345">
            <v>0</v>
          </cell>
          <cell r="EB1345">
            <v>0</v>
          </cell>
          <cell r="EC1345">
            <v>0</v>
          </cell>
          <cell r="ED1345">
            <v>0</v>
          </cell>
          <cell r="EE1345">
            <v>-185.15412413000013</v>
          </cell>
          <cell r="EF1345">
            <v>0</v>
          </cell>
          <cell r="EG1345">
            <v>0</v>
          </cell>
          <cell r="EH1345">
            <v>0</v>
          </cell>
          <cell r="EI1345">
            <v>-219.92830200000026</v>
          </cell>
          <cell r="EJ1345">
            <v>34.77417787000013</v>
          </cell>
          <cell r="EK1345">
            <v>0</v>
          </cell>
          <cell r="EL1345">
            <v>0</v>
          </cell>
          <cell r="EM1345">
            <v>0</v>
          </cell>
          <cell r="EN1345">
            <v>0</v>
          </cell>
          <cell r="EO1345">
            <v>0</v>
          </cell>
          <cell r="EP1345">
            <v>0</v>
          </cell>
          <cell r="EQ1345">
            <v>0</v>
          </cell>
          <cell r="ER1345">
            <v>-285.10722899998655</v>
          </cell>
          <cell r="ES1345">
            <v>0</v>
          </cell>
          <cell r="ET1345">
            <v>-37.420712999999523</v>
          </cell>
          <cell r="EU1345">
            <v>40.615047000001141</v>
          </cell>
          <cell r="EV1345">
            <v>0</v>
          </cell>
          <cell r="EW1345">
            <v>0</v>
          </cell>
          <cell r="EX1345">
            <v>-288.3015630000009</v>
          </cell>
          <cell r="EY1345">
            <v>0</v>
          </cell>
          <cell r="EZ1345">
            <v>0</v>
          </cell>
          <cell r="FA1345">
            <v>0</v>
          </cell>
          <cell r="FB1345">
            <v>0</v>
          </cell>
          <cell r="FC1345">
            <v>0</v>
          </cell>
          <cell r="FD1345">
            <v>0</v>
          </cell>
          <cell r="FE1345">
            <v>-98.719236000033561</v>
          </cell>
          <cell r="FF1345">
            <v>0</v>
          </cell>
          <cell r="FG1345">
            <v>0</v>
          </cell>
          <cell r="FH1345">
            <v>0</v>
          </cell>
          <cell r="FI1345">
            <v>0</v>
          </cell>
          <cell r="FJ1345">
            <v>-98.719236000000819</v>
          </cell>
          <cell r="FK1345">
            <v>0</v>
          </cell>
          <cell r="FL1345">
            <v>0</v>
          </cell>
          <cell r="FM1345">
            <v>0</v>
          </cell>
          <cell r="FN1345">
            <v>0</v>
          </cell>
          <cell r="FO1345">
            <v>0</v>
          </cell>
          <cell r="FP1345">
            <v>0</v>
          </cell>
          <cell r="FQ1345">
            <v>0</v>
          </cell>
          <cell r="FR1345">
            <v>800.27345399998012</v>
          </cell>
          <cell r="FS1345">
            <v>0</v>
          </cell>
          <cell r="FT1345">
            <v>0</v>
          </cell>
          <cell r="FU1345">
            <v>26.509927269999025</v>
          </cell>
          <cell r="FV1345">
            <v>0</v>
          </cell>
          <cell r="FW1345">
            <v>-91.475207999999839</v>
          </cell>
          <cell r="FX1345">
            <v>865.23873472999549</v>
          </cell>
          <cell r="FY1345">
            <v>0</v>
          </cell>
          <cell r="FZ1345">
            <v>0</v>
          </cell>
          <cell r="GA1345">
            <v>0</v>
          </cell>
          <cell r="GB1345">
            <v>0</v>
          </cell>
          <cell r="GC1345">
            <v>0</v>
          </cell>
          <cell r="GD1345">
            <v>0</v>
          </cell>
          <cell r="GE1345">
            <v>-26.35797921998892</v>
          </cell>
          <cell r="GF1345">
            <v>0</v>
          </cell>
          <cell r="GG1345">
            <v>-37.420712999999523</v>
          </cell>
          <cell r="GH1345">
            <v>7.0122689999989234</v>
          </cell>
          <cell r="GI1345">
            <v>0</v>
          </cell>
          <cell r="GJ1345">
            <v>4.050464780000766</v>
          </cell>
          <cell r="GK1345">
            <v>0</v>
          </cell>
          <cell r="GL1345">
            <v>0</v>
          </cell>
          <cell r="GM1345">
            <v>0</v>
          </cell>
          <cell r="GN1345">
            <v>0</v>
          </cell>
          <cell r="GO1345">
            <v>0</v>
          </cell>
          <cell r="GP1345">
            <v>0</v>
          </cell>
          <cell r="GQ1345">
            <v>0</v>
          </cell>
          <cell r="GR1345">
            <v>202.58390595999663</v>
          </cell>
          <cell r="GS1345">
            <v>0</v>
          </cell>
          <cell r="GT1345">
            <v>0</v>
          </cell>
          <cell r="GU1345">
            <v>171.90390495999964</v>
          </cell>
          <cell r="GV1345">
            <v>0</v>
          </cell>
          <cell r="GW1345">
            <v>30.68000100000063</v>
          </cell>
          <cell r="GX1345">
            <v>0</v>
          </cell>
          <cell r="GY1345">
            <v>0</v>
          </cell>
          <cell r="GZ1345">
            <v>0</v>
          </cell>
          <cell r="HA1345">
            <v>0</v>
          </cell>
          <cell r="HB1345">
            <v>0</v>
          </cell>
          <cell r="HC1345">
            <v>0</v>
          </cell>
          <cell r="HD1345">
            <v>0</v>
          </cell>
          <cell r="HE1345">
            <v>-103.88565286999801</v>
          </cell>
          <cell r="HF1345">
            <v>0</v>
          </cell>
          <cell r="HG1345">
            <v>0</v>
          </cell>
          <cell r="HH1345">
            <v>-103.88565286999983</v>
          </cell>
          <cell r="HI1345">
            <v>0</v>
          </cell>
          <cell r="HJ1345">
            <v>0</v>
          </cell>
          <cell r="HK1345">
            <v>0</v>
          </cell>
          <cell r="HL1345">
            <v>0</v>
          </cell>
          <cell r="HM1345">
            <v>0</v>
          </cell>
          <cell r="HN1345">
            <v>0</v>
          </cell>
          <cell r="HO1345">
            <v>0</v>
          </cell>
          <cell r="HP1345">
            <v>0</v>
          </cell>
          <cell r="HQ1345">
            <v>0</v>
          </cell>
          <cell r="HR1345">
            <v>-31.124486549990252</v>
          </cell>
          <cell r="HS1345">
            <v>0</v>
          </cell>
          <cell r="HT1345">
            <v>0</v>
          </cell>
          <cell r="HU1345">
            <v>-11.481896550001693</v>
          </cell>
          <cell r="HV1345">
            <v>-19.642590000003111</v>
          </cell>
          <cell r="HW1345">
            <v>0</v>
          </cell>
          <cell r="HX1345">
            <v>0</v>
          </cell>
          <cell r="HY1345">
            <v>0</v>
          </cell>
          <cell r="HZ1345">
            <v>0</v>
          </cell>
          <cell r="IA1345">
            <v>0</v>
          </cell>
          <cell r="IB1345">
            <v>0</v>
          </cell>
          <cell r="IC1345">
            <v>0</v>
          </cell>
          <cell r="ID1345">
            <v>0</v>
          </cell>
          <cell r="IE1345">
            <v>0</v>
          </cell>
          <cell r="IF1345">
            <v>0</v>
          </cell>
          <cell r="IG1345">
            <v>0</v>
          </cell>
          <cell r="IH1345">
            <v>0</v>
          </cell>
          <cell r="II1345">
            <v>0</v>
          </cell>
          <cell r="IJ1345">
            <v>0</v>
          </cell>
          <cell r="IK1345">
            <v>0</v>
          </cell>
          <cell r="IL1345">
            <v>0</v>
          </cell>
          <cell r="IM1345">
            <v>0</v>
          </cell>
          <cell r="IN1345">
            <v>0</v>
          </cell>
          <cell r="IO1345">
            <v>0</v>
          </cell>
          <cell r="IP1345">
            <v>0</v>
          </cell>
          <cell r="IQ1345">
            <v>0</v>
          </cell>
          <cell r="IR1345">
            <v>-172.67959967005299</v>
          </cell>
          <cell r="IS1345">
            <v>0</v>
          </cell>
          <cell r="IT1345">
            <v>0</v>
          </cell>
          <cell r="IU1345">
            <v>-122.89250696999807</v>
          </cell>
          <cell r="IV1345">
            <v>-39.844101439997758</v>
          </cell>
          <cell r="IW1345">
            <v>-9.9429912599953241</v>
          </cell>
          <cell r="IX1345">
            <v>0</v>
          </cell>
          <cell r="IY1345">
            <v>0</v>
          </cell>
          <cell r="IZ1345">
            <v>0</v>
          </cell>
          <cell r="JA1345">
            <v>0</v>
          </cell>
          <cell r="JB1345">
            <v>0</v>
          </cell>
          <cell r="JC1345">
            <v>0</v>
          </cell>
          <cell r="JD1345">
            <v>0</v>
          </cell>
          <cell r="JE1345">
            <v>0</v>
          </cell>
          <cell r="JF1345">
            <v>0</v>
          </cell>
          <cell r="JG1345">
            <v>0</v>
          </cell>
          <cell r="JH1345">
            <v>0</v>
          </cell>
          <cell r="JI1345">
            <v>0</v>
          </cell>
          <cell r="JJ1345">
            <v>0</v>
          </cell>
          <cell r="JK1345">
            <v>0</v>
          </cell>
          <cell r="JL1345">
            <v>0</v>
          </cell>
          <cell r="JM1345">
            <v>0</v>
          </cell>
          <cell r="JN1345">
            <v>0</v>
          </cell>
          <cell r="JO1345">
            <v>0</v>
          </cell>
          <cell r="JP1345">
            <v>0</v>
          </cell>
          <cell r="JQ1345">
            <v>0</v>
          </cell>
        </row>
        <row r="1346">
          <cell r="D1346" t="str">
            <v>WD_.EX.WYE._.REP.Seven Mile Hill</v>
          </cell>
          <cell r="F1346">
            <v>0</v>
          </cell>
          <cell r="G1346">
            <v>0</v>
          </cell>
          <cell r="H1346">
            <v>0</v>
          </cell>
          <cell r="I1346">
            <v>-760.38274108000041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99</v>
          </cell>
          <cell r="P1346">
            <v>0</v>
          </cell>
          <cell r="Q1346">
            <v>0</v>
          </cell>
          <cell r="R1346">
            <v>-108.63771293993341</v>
          </cell>
          <cell r="S1346">
            <v>0</v>
          </cell>
          <cell r="T1346">
            <v>-95.448858050000126</v>
          </cell>
          <cell r="U1346">
            <v>-764.08036318999802</v>
          </cell>
          <cell r="V1346">
            <v>29.759787400005735</v>
          </cell>
          <cell r="W1346">
            <v>200.12057999999888</v>
          </cell>
          <cell r="X1346">
            <v>0</v>
          </cell>
          <cell r="Y1346">
            <v>522.28310488000352</v>
          </cell>
          <cell r="Z1346">
            <v>0</v>
          </cell>
          <cell r="AA1346">
            <v>0</v>
          </cell>
          <cell r="AB1346">
            <v>-1.2719639799979632</v>
          </cell>
          <cell r="AC1346">
            <v>0</v>
          </cell>
          <cell r="AD1346">
            <v>0</v>
          </cell>
          <cell r="AE1346">
            <v>-565.93901238002582</v>
          </cell>
          <cell r="AF1346">
            <v>0</v>
          </cell>
          <cell r="AG1346">
            <v>0</v>
          </cell>
          <cell r="AH1346">
            <v>-978.99833629000204</v>
          </cell>
          <cell r="AI1346">
            <v>-279.94067608999467</v>
          </cell>
          <cell r="AJ1346">
            <v>693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271.71359262993792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-3.8137223900012032</v>
          </cell>
          <cell r="AX1346">
            <v>0</v>
          </cell>
          <cell r="AY1346">
            <v>0</v>
          </cell>
          <cell r="AZ1346">
            <v>-198</v>
          </cell>
          <cell r="BA1346">
            <v>177.86817101999623</v>
          </cell>
          <cell r="BB1346">
            <v>0</v>
          </cell>
          <cell r="BC1346">
            <v>295.65914399999019</v>
          </cell>
          <cell r="BD1346">
            <v>0</v>
          </cell>
          <cell r="BE1346">
            <v>-10.332925049995538</v>
          </cell>
          <cell r="BF1346">
            <v>0</v>
          </cell>
          <cell r="BG1346">
            <v>0</v>
          </cell>
          <cell r="BH1346">
            <v>-10.332925049995538</v>
          </cell>
          <cell r="BI1346">
            <v>0</v>
          </cell>
          <cell r="BJ1346">
            <v>0</v>
          </cell>
          <cell r="BK1346">
            <v>0</v>
          </cell>
          <cell r="BL1346">
            <v>0</v>
          </cell>
          <cell r="BM1346">
            <v>0</v>
          </cell>
          <cell r="BN1346">
            <v>0</v>
          </cell>
          <cell r="BO1346">
            <v>0</v>
          </cell>
          <cell r="BP1346">
            <v>0</v>
          </cell>
          <cell r="BQ1346">
            <v>0</v>
          </cell>
          <cell r="BR1346">
            <v>-2006.7501493399031</v>
          </cell>
          <cell r="BS1346">
            <v>0</v>
          </cell>
          <cell r="BT1346">
            <v>187.69122900000366</v>
          </cell>
          <cell r="BU1346">
            <v>-448.98563747999651</v>
          </cell>
          <cell r="BV1346">
            <v>-1297.5459718400016</v>
          </cell>
          <cell r="BW1346">
            <v>-965.17914256999939</v>
          </cell>
          <cell r="BX1346">
            <v>-105.35418543999913</v>
          </cell>
          <cell r="BY1346">
            <v>0</v>
          </cell>
          <cell r="BZ1346">
            <v>0</v>
          </cell>
          <cell r="CA1346">
            <v>0</v>
          </cell>
          <cell r="CB1346">
            <v>622.62355898998794</v>
          </cell>
          <cell r="CC1346">
            <v>0</v>
          </cell>
          <cell r="CD1346">
            <v>0</v>
          </cell>
          <cell r="CE1346">
            <v>-2486.6826754500507</v>
          </cell>
          <cell r="CF1346">
            <v>0</v>
          </cell>
          <cell r="CG1346">
            <v>-83.843297999999777</v>
          </cell>
          <cell r="CH1346">
            <v>-1039.7743714200005</v>
          </cell>
          <cell r="CI1346">
            <v>430.83289555999363</v>
          </cell>
          <cell r="CJ1346">
            <v>96.229682999994111</v>
          </cell>
          <cell r="CK1346">
            <v>-1880.1828539999951</v>
          </cell>
          <cell r="CL1346">
            <v>0</v>
          </cell>
          <cell r="CM1346">
            <v>0</v>
          </cell>
          <cell r="CN1346">
            <v>0</v>
          </cell>
          <cell r="CO1346">
            <v>-9.9447305900030187</v>
          </cell>
          <cell r="CP1346">
            <v>0</v>
          </cell>
          <cell r="CQ1346">
            <v>0</v>
          </cell>
          <cell r="CR1346">
            <v>662.3871322600171</v>
          </cell>
          <cell r="CS1346">
            <v>0</v>
          </cell>
          <cell r="CT1346">
            <v>0</v>
          </cell>
          <cell r="CU1346">
            <v>1100.6222570099962</v>
          </cell>
          <cell r="CV1346">
            <v>-283.49882829999842</v>
          </cell>
          <cell r="CW1346">
            <v>0</v>
          </cell>
          <cell r="CX1346">
            <v>-154.73629644999528</v>
          </cell>
          <cell r="CY1346">
            <v>0</v>
          </cell>
          <cell r="CZ1346">
            <v>0</v>
          </cell>
          <cell r="DA1346">
            <v>0</v>
          </cell>
          <cell r="DB1346">
            <v>0</v>
          </cell>
          <cell r="DC1346">
            <v>0</v>
          </cell>
          <cell r="DD1346">
            <v>0</v>
          </cell>
          <cell r="DE1346">
            <v>-553.46615727990866</v>
          </cell>
          <cell r="DF1346">
            <v>0</v>
          </cell>
          <cell r="DG1346">
            <v>0</v>
          </cell>
          <cell r="DH1346">
            <v>191.17071712000688</v>
          </cell>
          <cell r="DI1346">
            <v>-41.418151110003237</v>
          </cell>
          <cell r="DJ1346">
            <v>-703.21872328999962</v>
          </cell>
          <cell r="DK1346">
            <v>0</v>
          </cell>
          <cell r="DL1346">
            <v>0</v>
          </cell>
          <cell r="DM1346">
            <v>0</v>
          </cell>
          <cell r="DN1346">
            <v>0</v>
          </cell>
          <cell r="DO1346">
            <v>0</v>
          </cell>
          <cell r="DP1346">
            <v>0</v>
          </cell>
          <cell r="DQ1346">
            <v>0</v>
          </cell>
          <cell r="DR1346">
            <v>-1235.9104373499868</v>
          </cell>
          <cell r="DS1346">
            <v>0</v>
          </cell>
          <cell r="DT1346">
            <v>-113.11443000000145</v>
          </cell>
          <cell r="DU1346">
            <v>-1122.7960073500071</v>
          </cell>
          <cell r="DV1346">
            <v>0</v>
          </cell>
          <cell r="DW1346">
            <v>0</v>
          </cell>
          <cell r="DX1346">
            <v>0</v>
          </cell>
          <cell r="DY1346">
            <v>0</v>
          </cell>
          <cell r="DZ1346">
            <v>0</v>
          </cell>
          <cell r="EA1346">
            <v>0</v>
          </cell>
          <cell r="EB1346">
            <v>0</v>
          </cell>
          <cell r="EC1346">
            <v>0</v>
          </cell>
          <cell r="ED1346">
            <v>0</v>
          </cell>
          <cell r="EE1346">
            <v>-1031.1027532100561</v>
          </cell>
          <cell r="EF1346">
            <v>0</v>
          </cell>
          <cell r="EG1346">
            <v>0</v>
          </cell>
          <cell r="EH1346">
            <v>-609.04544876999717</v>
          </cell>
          <cell r="EI1346">
            <v>-263.06982900000003</v>
          </cell>
          <cell r="EJ1346">
            <v>-158.98747544000071</v>
          </cell>
          <cell r="EK1346">
            <v>0</v>
          </cell>
          <cell r="EL1346">
            <v>0</v>
          </cell>
          <cell r="EM1346">
            <v>0</v>
          </cell>
          <cell r="EN1346">
            <v>0</v>
          </cell>
          <cell r="EO1346">
            <v>0</v>
          </cell>
          <cell r="EP1346">
            <v>0</v>
          </cell>
          <cell r="EQ1346">
            <v>0</v>
          </cell>
          <cell r="ER1346">
            <v>57.17969408998033</v>
          </cell>
          <cell r="ES1346">
            <v>0</v>
          </cell>
          <cell r="ET1346">
            <v>0</v>
          </cell>
          <cell r="EU1346">
            <v>-27.732803910002986</v>
          </cell>
          <cell r="EV1346">
            <v>150.41911499999696</v>
          </cell>
          <cell r="EW1346">
            <v>-65.506616999999096</v>
          </cell>
          <cell r="EX1346">
            <v>0</v>
          </cell>
          <cell r="EY1346">
            <v>0</v>
          </cell>
          <cell r="EZ1346">
            <v>0</v>
          </cell>
          <cell r="FA1346">
            <v>0</v>
          </cell>
          <cell r="FB1346">
            <v>0</v>
          </cell>
          <cell r="FC1346">
            <v>0</v>
          </cell>
          <cell r="FD1346">
            <v>0</v>
          </cell>
          <cell r="FE1346">
            <v>194.31028321001213</v>
          </cell>
          <cell r="FF1346">
            <v>0</v>
          </cell>
          <cell r="FG1346">
            <v>0</v>
          </cell>
          <cell r="FH1346">
            <v>-398.43716879000567</v>
          </cell>
          <cell r="FI1346">
            <v>504.83782799999608</v>
          </cell>
          <cell r="FJ1346">
            <v>-11.090375999996468</v>
          </cell>
          <cell r="FK1346">
            <v>98.999999999996362</v>
          </cell>
          <cell r="FL1346">
            <v>0</v>
          </cell>
          <cell r="FM1346">
            <v>0</v>
          </cell>
          <cell r="FN1346">
            <v>0</v>
          </cell>
          <cell r="FO1346">
            <v>0</v>
          </cell>
          <cell r="FP1346">
            <v>0</v>
          </cell>
          <cell r="FQ1346">
            <v>0</v>
          </cell>
          <cell r="FR1346">
            <v>-170.67869609000627</v>
          </cell>
          <cell r="FS1346">
            <v>0</v>
          </cell>
          <cell r="FT1346">
            <v>0</v>
          </cell>
          <cell r="FU1346">
            <v>-574.66963876999216</v>
          </cell>
          <cell r="FV1346">
            <v>246.87506928999937</v>
          </cell>
          <cell r="FW1346">
            <v>157.11587338999743</v>
          </cell>
          <cell r="FX1346">
            <v>0</v>
          </cell>
          <cell r="FY1346">
            <v>0</v>
          </cell>
          <cell r="FZ1346">
            <v>0</v>
          </cell>
          <cell r="GA1346">
            <v>0</v>
          </cell>
          <cell r="GB1346">
            <v>0</v>
          </cell>
          <cell r="GC1346">
            <v>0</v>
          </cell>
          <cell r="GD1346">
            <v>0</v>
          </cell>
          <cell r="GE1346">
            <v>277.61173030000646</v>
          </cell>
          <cell r="GF1346">
            <v>0</v>
          </cell>
          <cell r="GG1346">
            <v>0</v>
          </cell>
          <cell r="GH1346">
            <v>339.51276730000973</v>
          </cell>
          <cell r="GI1346">
            <v>-63.419697000004817</v>
          </cell>
          <cell r="GJ1346">
            <v>1.518660000001546</v>
          </cell>
          <cell r="GK1346">
            <v>0</v>
          </cell>
          <cell r="GL1346">
            <v>0</v>
          </cell>
          <cell r="GM1346">
            <v>0</v>
          </cell>
          <cell r="GN1346">
            <v>0</v>
          </cell>
          <cell r="GO1346">
            <v>0</v>
          </cell>
          <cell r="GP1346">
            <v>0</v>
          </cell>
          <cell r="GQ1346">
            <v>0</v>
          </cell>
          <cell r="GR1346">
            <v>-194.67306421004469</v>
          </cell>
          <cell r="GS1346">
            <v>0</v>
          </cell>
          <cell r="GT1346">
            <v>0</v>
          </cell>
          <cell r="GU1346">
            <v>166.38128100000176</v>
          </cell>
          <cell r="GV1346">
            <v>-359.02147921000142</v>
          </cell>
          <cell r="GW1346">
            <v>-2.032865999997739</v>
          </cell>
          <cell r="GX1346">
            <v>0</v>
          </cell>
          <cell r="GY1346">
            <v>0</v>
          </cell>
          <cell r="GZ1346">
            <v>0</v>
          </cell>
          <cell r="HA1346">
            <v>0</v>
          </cell>
          <cell r="HB1346">
            <v>0</v>
          </cell>
          <cell r="HC1346">
            <v>0</v>
          </cell>
          <cell r="HD1346">
            <v>0</v>
          </cell>
          <cell r="HE1346">
            <v>223.37095938995481</v>
          </cell>
          <cell r="HF1346">
            <v>0</v>
          </cell>
          <cell r="HG1346">
            <v>0</v>
          </cell>
          <cell r="HH1346">
            <v>446.73316554000485</v>
          </cell>
          <cell r="HI1346">
            <v>7.1539262399965082</v>
          </cell>
          <cell r="HJ1346">
            <v>-230.51613238999926</v>
          </cell>
          <cell r="HK1346">
            <v>0</v>
          </cell>
          <cell r="HL1346">
            <v>0</v>
          </cell>
          <cell r="HM1346">
            <v>0</v>
          </cell>
          <cell r="HN1346">
            <v>0</v>
          </cell>
          <cell r="HO1346">
            <v>0</v>
          </cell>
          <cell r="HP1346">
            <v>0</v>
          </cell>
          <cell r="HQ1346">
            <v>0</v>
          </cell>
          <cell r="HR1346">
            <v>808.01785313995788</v>
          </cell>
          <cell r="HS1346">
            <v>0</v>
          </cell>
          <cell r="HT1346">
            <v>0</v>
          </cell>
          <cell r="HU1346">
            <v>579.99313313999301</v>
          </cell>
          <cell r="HV1346">
            <v>177.20564400000148</v>
          </cell>
          <cell r="HW1346">
            <v>50.819076000003406</v>
          </cell>
          <cell r="HX1346">
            <v>0</v>
          </cell>
          <cell r="HY1346">
            <v>0</v>
          </cell>
          <cell r="HZ1346">
            <v>0</v>
          </cell>
          <cell r="IA1346">
            <v>0</v>
          </cell>
          <cell r="IB1346">
            <v>0</v>
          </cell>
          <cell r="IC1346">
            <v>0</v>
          </cell>
          <cell r="ID1346">
            <v>0</v>
          </cell>
          <cell r="IE1346">
            <v>321.02430550998542</v>
          </cell>
          <cell r="IF1346">
            <v>0</v>
          </cell>
          <cell r="IG1346">
            <v>0</v>
          </cell>
          <cell r="IH1346">
            <v>846.37009819999366</v>
          </cell>
          <cell r="II1346">
            <v>-362.47368768999877</v>
          </cell>
          <cell r="IJ1346">
            <v>-162.87210500000219</v>
          </cell>
          <cell r="IK1346">
            <v>0</v>
          </cell>
          <cell r="IL1346">
            <v>0</v>
          </cell>
          <cell r="IM1346">
            <v>0</v>
          </cell>
          <cell r="IN1346">
            <v>0</v>
          </cell>
          <cell r="IO1346">
            <v>0</v>
          </cell>
          <cell r="IP1346">
            <v>0</v>
          </cell>
          <cell r="IQ1346">
            <v>0</v>
          </cell>
          <cell r="IR1346">
            <v>-425.48328899999615</v>
          </cell>
          <cell r="IS1346">
            <v>0</v>
          </cell>
          <cell r="IT1346">
            <v>0</v>
          </cell>
          <cell r="IU1346">
            <v>-201.4342109999925</v>
          </cell>
          <cell r="IV1346">
            <v>-249.1225110000014</v>
          </cell>
          <cell r="IW1346">
            <v>25.073432999997749</v>
          </cell>
          <cell r="IX1346">
            <v>0</v>
          </cell>
          <cell r="IY1346">
            <v>0</v>
          </cell>
          <cell r="IZ1346">
            <v>0</v>
          </cell>
          <cell r="JA1346">
            <v>0</v>
          </cell>
          <cell r="JB1346">
            <v>0</v>
          </cell>
          <cell r="JC1346">
            <v>0</v>
          </cell>
          <cell r="JD1346">
            <v>0</v>
          </cell>
          <cell r="JE1346">
            <v>0</v>
          </cell>
          <cell r="JF1346">
            <v>0</v>
          </cell>
          <cell r="JG1346">
            <v>0</v>
          </cell>
          <cell r="JH1346">
            <v>0</v>
          </cell>
          <cell r="JI1346">
            <v>0</v>
          </cell>
          <cell r="JJ1346">
            <v>0</v>
          </cell>
          <cell r="JK1346">
            <v>0</v>
          </cell>
          <cell r="JL1346">
            <v>0</v>
          </cell>
          <cell r="JM1346">
            <v>0</v>
          </cell>
          <cell r="JN1346">
            <v>0</v>
          </cell>
          <cell r="JO1346">
            <v>0</v>
          </cell>
          <cell r="JP1346">
            <v>0</v>
          </cell>
          <cell r="JQ1346">
            <v>0</v>
          </cell>
        </row>
        <row r="1347">
          <cell r="D1347" t="str">
            <v>WD_.EX.WYE._.REP.Seven Mile Hill II</v>
          </cell>
          <cell r="F1347">
            <v>0</v>
          </cell>
          <cell r="G1347">
            <v>0</v>
          </cell>
          <cell r="H1347">
            <v>0</v>
          </cell>
          <cell r="I1347">
            <v>-145.5569310000019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19.5</v>
          </cell>
          <cell r="P1347">
            <v>0</v>
          </cell>
          <cell r="Q1347">
            <v>0</v>
          </cell>
          <cell r="R1347">
            <v>-30.461904859985225</v>
          </cell>
          <cell r="S1347">
            <v>0</v>
          </cell>
          <cell r="T1347">
            <v>-18.302855999999338</v>
          </cell>
          <cell r="U1347">
            <v>-157.70283749999908</v>
          </cell>
          <cell r="V1347">
            <v>-10.824507860001177</v>
          </cell>
          <cell r="W1347">
            <v>39.417689999999311</v>
          </cell>
          <cell r="X1347">
            <v>0</v>
          </cell>
          <cell r="Y1347">
            <v>116.95060649999959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-97.206720000001951</v>
          </cell>
          <cell r="AF1347">
            <v>0</v>
          </cell>
          <cell r="AG1347">
            <v>0</v>
          </cell>
          <cell r="AH1347">
            <v>-194.89132650000101</v>
          </cell>
          <cell r="AI1347">
            <v>-38.815393500000027</v>
          </cell>
          <cell r="AJ1347">
            <v>136.5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58.122012000007089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-19.500000000000909</v>
          </cell>
          <cell r="AX1347">
            <v>0</v>
          </cell>
          <cell r="AY1347">
            <v>0</v>
          </cell>
          <cell r="AZ1347">
            <v>-58.5</v>
          </cell>
          <cell r="BA1347">
            <v>77.886120000000119</v>
          </cell>
          <cell r="BB1347">
            <v>0</v>
          </cell>
          <cell r="BC1347">
            <v>58.235891999999694</v>
          </cell>
          <cell r="BD1347">
            <v>0</v>
          </cell>
          <cell r="BE1347">
            <v>-7.6649040000047535</v>
          </cell>
          <cell r="BF1347">
            <v>0</v>
          </cell>
          <cell r="BG1347">
            <v>0</v>
          </cell>
          <cell r="BH1347">
            <v>-7.6649040000011155</v>
          </cell>
          <cell r="BI1347">
            <v>0</v>
          </cell>
          <cell r="BJ1347">
            <v>0</v>
          </cell>
          <cell r="BK1347">
            <v>0</v>
          </cell>
          <cell r="BL1347">
            <v>0</v>
          </cell>
          <cell r="BM1347">
            <v>0</v>
          </cell>
          <cell r="BN1347">
            <v>0</v>
          </cell>
          <cell r="BO1347">
            <v>0</v>
          </cell>
          <cell r="BP1347">
            <v>0</v>
          </cell>
          <cell r="BQ1347">
            <v>0</v>
          </cell>
          <cell r="BR1347">
            <v>-417.15596475001075</v>
          </cell>
          <cell r="BS1347">
            <v>0</v>
          </cell>
          <cell r="BT1347">
            <v>36.969484500000362</v>
          </cell>
          <cell r="BU1347">
            <v>-78.429039000000557</v>
          </cell>
          <cell r="BV1347">
            <v>-278.8176802500011</v>
          </cell>
          <cell r="BW1347">
            <v>-194.24611050000021</v>
          </cell>
          <cell r="BX1347">
            <v>-19.500000000000909</v>
          </cell>
          <cell r="BY1347">
            <v>0</v>
          </cell>
          <cell r="BZ1347">
            <v>0</v>
          </cell>
          <cell r="CA1347">
            <v>-19.499999999999091</v>
          </cell>
          <cell r="CB1347">
            <v>136.36738049999985</v>
          </cell>
          <cell r="CC1347">
            <v>0</v>
          </cell>
          <cell r="CD1347">
            <v>0</v>
          </cell>
          <cell r="CE1347">
            <v>-455.8063953200035</v>
          </cell>
          <cell r="CF1347">
            <v>0</v>
          </cell>
          <cell r="CG1347">
            <v>-16.514588999999432</v>
          </cell>
          <cell r="CH1347">
            <v>-204.88447081999857</v>
          </cell>
          <cell r="CI1347">
            <v>116.97738000000027</v>
          </cell>
          <cell r="CJ1347">
            <v>18.954331499999171</v>
          </cell>
          <cell r="CK1347">
            <v>-370.33904699999948</v>
          </cell>
          <cell r="CL1347">
            <v>0</v>
          </cell>
          <cell r="CM1347">
            <v>0</v>
          </cell>
          <cell r="CN1347">
            <v>0</v>
          </cell>
          <cell r="CO1347">
            <v>0</v>
          </cell>
          <cell r="CP1347">
            <v>0</v>
          </cell>
          <cell r="CQ1347">
            <v>0</v>
          </cell>
          <cell r="CR1347">
            <v>124.56332850000763</v>
          </cell>
          <cell r="CS1347">
            <v>0</v>
          </cell>
          <cell r="CT1347">
            <v>0</v>
          </cell>
          <cell r="CU1347">
            <v>220.49938949999887</v>
          </cell>
          <cell r="CV1347">
            <v>-56.936060999999427</v>
          </cell>
          <cell r="CW1347">
            <v>0</v>
          </cell>
          <cell r="CX1347">
            <v>-38.999999999999091</v>
          </cell>
          <cell r="CY1347">
            <v>0</v>
          </cell>
          <cell r="CZ1347">
            <v>0</v>
          </cell>
          <cell r="DA1347">
            <v>0</v>
          </cell>
          <cell r="DB1347">
            <v>0</v>
          </cell>
          <cell r="DC1347">
            <v>0</v>
          </cell>
          <cell r="DD1347">
            <v>0</v>
          </cell>
          <cell r="DE1347">
            <v>-67.306047749996651</v>
          </cell>
          <cell r="DF1347">
            <v>0</v>
          </cell>
          <cell r="DG1347">
            <v>0</v>
          </cell>
          <cell r="DH1347">
            <v>36.568267360000391</v>
          </cell>
          <cell r="DI1347">
            <v>11.649604509999335</v>
          </cell>
          <cell r="DJ1347">
            <v>-115.52391962000092</v>
          </cell>
          <cell r="DK1347">
            <v>0</v>
          </cell>
          <cell r="DL1347">
            <v>0</v>
          </cell>
          <cell r="DM1347">
            <v>0</v>
          </cell>
          <cell r="DN1347">
            <v>0</v>
          </cell>
          <cell r="DO1347">
            <v>0</v>
          </cell>
          <cell r="DP1347">
            <v>0</v>
          </cell>
          <cell r="DQ1347">
            <v>0</v>
          </cell>
          <cell r="DR1347">
            <v>-325.51040068999282</v>
          </cell>
          <cell r="DS1347">
            <v>0</v>
          </cell>
          <cell r="DT1347">
            <v>-22.280115000000478</v>
          </cell>
          <cell r="DU1347">
            <v>-303.23028568999871</v>
          </cell>
          <cell r="DV1347">
            <v>0</v>
          </cell>
          <cell r="DW1347">
            <v>0</v>
          </cell>
          <cell r="DX1347">
            <v>0</v>
          </cell>
          <cell r="DY1347">
            <v>0</v>
          </cell>
          <cell r="DZ1347">
            <v>0</v>
          </cell>
          <cell r="EA1347">
            <v>0</v>
          </cell>
          <cell r="EB1347">
            <v>0</v>
          </cell>
          <cell r="EC1347">
            <v>0</v>
          </cell>
          <cell r="ED1347">
            <v>0</v>
          </cell>
          <cell r="EE1347">
            <v>-221.68570395000279</v>
          </cell>
          <cell r="EF1347">
            <v>0</v>
          </cell>
          <cell r="EG1347">
            <v>0</v>
          </cell>
          <cell r="EH1347">
            <v>-127.08755745000235</v>
          </cell>
          <cell r="EI1347">
            <v>-51.816784500001631</v>
          </cell>
          <cell r="EJ1347">
            <v>-42.781361999999717</v>
          </cell>
          <cell r="EK1347">
            <v>0</v>
          </cell>
          <cell r="EL1347">
            <v>0</v>
          </cell>
          <cell r="EM1347">
            <v>0</v>
          </cell>
          <cell r="EN1347">
            <v>0</v>
          </cell>
          <cell r="EO1347">
            <v>0</v>
          </cell>
          <cell r="EP1347">
            <v>0</v>
          </cell>
          <cell r="EQ1347">
            <v>0</v>
          </cell>
          <cell r="ER1347">
            <v>39.51781539998774</v>
          </cell>
          <cell r="ES1347">
            <v>0</v>
          </cell>
          <cell r="ET1347">
            <v>0</v>
          </cell>
          <cell r="EU1347">
            <v>4.9409489999989091</v>
          </cell>
          <cell r="EV1347">
            <v>47.479684899998574</v>
          </cell>
          <cell r="EW1347">
            <v>-12.902818499999739</v>
          </cell>
          <cell r="EX1347">
            <v>0</v>
          </cell>
          <cell r="EY1347">
            <v>0</v>
          </cell>
          <cell r="EZ1347">
            <v>0</v>
          </cell>
          <cell r="FA1347">
            <v>0</v>
          </cell>
          <cell r="FB1347">
            <v>0</v>
          </cell>
          <cell r="FC1347">
            <v>0</v>
          </cell>
          <cell r="FD1347">
            <v>0</v>
          </cell>
          <cell r="FE1347">
            <v>48.298906499985605</v>
          </cell>
          <cell r="FF1347">
            <v>0</v>
          </cell>
          <cell r="FG1347">
            <v>0</v>
          </cell>
          <cell r="FH1347">
            <v>-68.45437949999905</v>
          </cell>
          <cell r="FI1347">
            <v>99.437753999999586</v>
          </cell>
          <cell r="FJ1347">
            <v>-2.1844680000003791</v>
          </cell>
          <cell r="FK1347">
            <v>19.500000000000909</v>
          </cell>
          <cell r="FL1347">
            <v>0</v>
          </cell>
          <cell r="FM1347">
            <v>0</v>
          </cell>
          <cell r="FN1347">
            <v>0</v>
          </cell>
          <cell r="FO1347">
            <v>0</v>
          </cell>
          <cell r="FP1347">
            <v>0</v>
          </cell>
          <cell r="FQ1347">
            <v>0</v>
          </cell>
          <cell r="FR1347">
            <v>-36.697032220006804</v>
          </cell>
          <cell r="FS1347">
            <v>0</v>
          </cell>
          <cell r="FT1347">
            <v>0</v>
          </cell>
          <cell r="FU1347">
            <v>-113.84987422000086</v>
          </cell>
          <cell r="FV1347">
            <v>55.375982999999906</v>
          </cell>
          <cell r="FW1347">
            <v>21.776859000000513</v>
          </cell>
          <cell r="FX1347">
            <v>0</v>
          </cell>
          <cell r="FY1347">
            <v>0</v>
          </cell>
          <cell r="FZ1347">
            <v>0</v>
          </cell>
          <cell r="GA1347">
            <v>0</v>
          </cell>
          <cell r="GB1347">
            <v>0</v>
          </cell>
          <cell r="GC1347">
            <v>0</v>
          </cell>
          <cell r="GD1347">
            <v>0</v>
          </cell>
          <cell r="GE1347">
            <v>13.99554000000353</v>
          </cell>
          <cell r="GF1347">
            <v>0</v>
          </cell>
          <cell r="GG1347">
            <v>0</v>
          </cell>
          <cell r="GH1347">
            <v>64.913549999998395</v>
          </cell>
          <cell r="GI1347">
            <v>-51.217140000000654</v>
          </cell>
          <cell r="GJ1347">
            <v>0.29912999999942258</v>
          </cell>
          <cell r="GK1347">
            <v>0</v>
          </cell>
          <cell r="GL1347">
            <v>0</v>
          </cell>
          <cell r="GM1347">
            <v>0</v>
          </cell>
          <cell r="GN1347">
            <v>0</v>
          </cell>
          <cell r="GO1347">
            <v>0</v>
          </cell>
          <cell r="GP1347">
            <v>0</v>
          </cell>
          <cell r="GQ1347">
            <v>0</v>
          </cell>
          <cell r="GR1347">
            <v>-38.210776499996427</v>
          </cell>
          <cell r="GS1347">
            <v>0</v>
          </cell>
          <cell r="GT1347">
            <v>0</v>
          </cell>
          <cell r="GU1347">
            <v>32.772070500000154</v>
          </cell>
          <cell r="GV1347">
            <v>-70.582433999998102</v>
          </cell>
          <cell r="GW1347">
            <v>-0.40041299999938929</v>
          </cell>
          <cell r="GX1347">
            <v>0</v>
          </cell>
          <cell r="GY1347">
            <v>0</v>
          </cell>
          <cell r="GZ1347">
            <v>0</v>
          </cell>
          <cell r="HA1347">
            <v>0</v>
          </cell>
          <cell r="HB1347">
            <v>0</v>
          </cell>
          <cell r="HC1347">
            <v>0</v>
          </cell>
          <cell r="HD1347">
            <v>0</v>
          </cell>
          <cell r="HE1347">
            <v>15.643039300004602</v>
          </cell>
          <cell r="HF1347">
            <v>0</v>
          </cell>
          <cell r="HG1347">
            <v>0</v>
          </cell>
          <cell r="HH1347">
            <v>64.917939190000652</v>
          </cell>
          <cell r="HI1347">
            <v>4.6357166099996903</v>
          </cell>
          <cell r="HJ1347">
            <v>-53.910616499999378</v>
          </cell>
          <cell r="HK1347">
            <v>0</v>
          </cell>
          <cell r="HL1347">
            <v>0</v>
          </cell>
          <cell r="HM1347">
            <v>0</v>
          </cell>
          <cell r="HN1347">
            <v>0</v>
          </cell>
          <cell r="HO1347">
            <v>0</v>
          </cell>
          <cell r="HP1347">
            <v>0</v>
          </cell>
          <cell r="HQ1347">
            <v>0</v>
          </cell>
          <cell r="HR1347">
            <v>157.9494149999955</v>
          </cell>
          <cell r="HS1347">
            <v>0</v>
          </cell>
          <cell r="HT1347">
            <v>0</v>
          </cell>
          <cell r="HU1347">
            <v>113.03545499999927</v>
          </cell>
          <cell r="HV1347">
            <v>34.90414200000032</v>
          </cell>
          <cell r="HW1347">
            <v>10.009817999999541</v>
          </cell>
          <cell r="HX1347">
            <v>0</v>
          </cell>
          <cell r="HY1347">
            <v>0</v>
          </cell>
          <cell r="HZ1347">
            <v>0</v>
          </cell>
          <cell r="IA1347">
            <v>0</v>
          </cell>
          <cell r="IB1347">
            <v>0</v>
          </cell>
          <cell r="IC1347">
            <v>0</v>
          </cell>
          <cell r="ID1347">
            <v>0</v>
          </cell>
          <cell r="IE1347">
            <v>71.190697500001988</v>
          </cell>
          <cell r="IF1347">
            <v>0</v>
          </cell>
          <cell r="IG1347">
            <v>0</v>
          </cell>
          <cell r="IH1347">
            <v>169.21858200000133</v>
          </cell>
          <cell r="II1347">
            <v>-78.924299999998766</v>
          </cell>
          <cell r="IJ1347">
            <v>-19.10358449999967</v>
          </cell>
          <cell r="IK1347">
            <v>0</v>
          </cell>
          <cell r="IL1347">
            <v>0</v>
          </cell>
          <cell r="IM1347">
            <v>0</v>
          </cell>
          <cell r="IN1347">
            <v>0</v>
          </cell>
          <cell r="IO1347">
            <v>0</v>
          </cell>
          <cell r="IP1347">
            <v>0</v>
          </cell>
          <cell r="IQ1347">
            <v>0</v>
          </cell>
          <cell r="IR1347">
            <v>-83.807314499979839</v>
          </cell>
          <cell r="IS1347">
            <v>0</v>
          </cell>
          <cell r="IT1347">
            <v>0</v>
          </cell>
          <cell r="IU1347">
            <v>-39.67643549999957</v>
          </cell>
          <cell r="IV1347">
            <v>-49.069585499999448</v>
          </cell>
          <cell r="IW1347">
            <v>4.9387065000000803</v>
          </cell>
          <cell r="IX1347">
            <v>0</v>
          </cell>
          <cell r="IY1347">
            <v>0</v>
          </cell>
          <cell r="IZ1347">
            <v>0</v>
          </cell>
          <cell r="JA1347">
            <v>0</v>
          </cell>
          <cell r="JB1347">
            <v>0</v>
          </cell>
          <cell r="JC1347">
            <v>0</v>
          </cell>
          <cell r="JD1347">
            <v>0</v>
          </cell>
          <cell r="JE1347">
            <v>0</v>
          </cell>
          <cell r="JF1347">
            <v>0</v>
          </cell>
          <cell r="JG1347">
            <v>0</v>
          </cell>
          <cell r="JH1347">
            <v>0</v>
          </cell>
          <cell r="JI1347">
            <v>0</v>
          </cell>
          <cell r="JJ1347">
            <v>0</v>
          </cell>
          <cell r="JK1347">
            <v>0</v>
          </cell>
          <cell r="JL1347">
            <v>0</v>
          </cell>
          <cell r="JM1347">
            <v>0</v>
          </cell>
          <cell r="JN1347">
            <v>0</v>
          </cell>
          <cell r="JO1347">
            <v>0</v>
          </cell>
          <cell r="JP1347">
            <v>0</v>
          </cell>
          <cell r="JQ1347">
            <v>0</v>
          </cell>
        </row>
        <row r="1348">
          <cell r="D1348" t="str">
            <v>WD_.EX.WYN._.___.Pryor Mountain</v>
          </cell>
          <cell r="F1348">
            <v>0</v>
          </cell>
          <cell r="G1348">
            <v>-8.4705941499996698</v>
          </cell>
          <cell r="H1348">
            <v>-51.403574000010849</v>
          </cell>
          <cell r="I1348">
            <v>-28.740698320005322</v>
          </cell>
          <cell r="J1348">
            <v>-21.689011570008006</v>
          </cell>
          <cell r="K1348">
            <v>-19.133339949999936</v>
          </cell>
          <cell r="L1348">
            <v>0</v>
          </cell>
          <cell r="M1348">
            <v>-9.6940126800036523</v>
          </cell>
          <cell r="N1348">
            <v>-60.95795370000269</v>
          </cell>
          <cell r="O1348">
            <v>-30.794851840022602</v>
          </cell>
          <cell r="P1348">
            <v>0</v>
          </cell>
          <cell r="Q1348">
            <v>0</v>
          </cell>
          <cell r="R1348">
            <v>-163.45635128987487</v>
          </cell>
          <cell r="S1348">
            <v>0</v>
          </cell>
          <cell r="T1348">
            <v>-19.661122959987551</v>
          </cell>
          <cell r="U1348">
            <v>-19.947373779985355</v>
          </cell>
          <cell r="V1348">
            <v>8.9745776299896534</v>
          </cell>
          <cell r="W1348">
            <v>0</v>
          </cell>
          <cell r="X1348">
            <v>-18.286166249992675</v>
          </cell>
          <cell r="Y1348">
            <v>0</v>
          </cell>
          <cell r="Z1348">
            <v>-0.49922042999969563</v>
          </cell>
          <cell r="AA1348">
            <v>-48.196518940007081</v>
          </cell>
          <cell r="AB1348">
            <v>-47.301346590014873</v>
          </cell>
          <cell r="AC1348">
            <v>-9.9998819999891566</v>
          </cell>
          <cell r="AD1348">
            <v>-8.5392979699972784</v>
          </cell>
          <cell r="AE1348">
            <v>-178.92997908010148</v>
          </cell>
          <cell r="AF1348">
            <v>0.76418820999970194</v>
          </cell>
          <cell r="AG1348">
            <v>-119.06354830999044</v>
          </cell>
          <cell r="AH1348">
            <v>-3.6313530099942</v>
          </cell>
          <cell r="AI1348">
            <v>-29.281784070008143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-27.717481899991981</v>
          </cell>
          <cell r="AP1348">
            <v>0</v>
          </cell>
          <cell r="AQ1348">
            <v>0</v>
          </cell>
          <cell r="AR1348">
            <v>-284.13375785015523</v>
          </cell>
          <cell r="AS1348">
            <v>0</v>
          </cell>
          <cell r="AT1348">
            <v>0</v>
          </cell>
          <cell r="AU1348">
            <v>-15.122022749994358</v>
          </cell>
          <cell r="AV1348">
            <v>-57.340460610001173</v>
          </cell>
          <cell r="AW1348">
            <v>-93.909261299995705</v>
          </cell>
          <cell r="AX1348">
            <v>-50.065259210001386</v>
          </cell>
          <cell r="AY1348">
            <v>0</v>
          </cell>
          <cell r="AZ1348">
            <v>0</v>
          </cell>
          <cell r="BA1348">
            <v>-1.6571748999995179</v>
          </cell>
          <cell r="BB1348">
            <v>-36.883333630001289</v>
          </cell>
          <cell r="BC1348">
            <v>-29.156245449994458</v>
          </cell>
          <cell r="BD1348">
            <v>0</v>
          </cell>
          <cell r="BE1348">
            <v>-28.70118094002828</v>
          </cell>
          <cell r="BF1348">
            <v>0</v>
          </cell>
          <cell r="BG1348">
            <v>0</v>
          </cell>
          <cell r="BH1348">
            <v>-10.004750679996505</v>
          </cell>
          <cell r="BI1348">
            <v>0</v>
          </cell>
          <cell r="BJ1348">
            <v>0</v>
          </cell>
          <cell r="BK1348">
            <v>0</v>
          </cell>
          <cell r="BL1348">
            <v>0</v>
          </cell>
          <cell r="BM1348">
            <v>0</v>
          </cell>
          <cell r="BN1348">
            <v>0</v>
          </cell>
          <cell r="BO1348">
            <v>-18.696430259995395</v>
          </cell>
          <cell r="BP1348">
            <v>0</v>
          </cell>
          <cell r="BQ1348">
            <v>0</v>
          </cell>
          <cell r="BR1348">
            <v>-134.05671621009242</v>
          </cell>
          <cell r="BS1348">
            <v>0</v>
          </cell>
          <cell r="BT1348">
            <v>0</v>
          </cell>
          <cell r="BU1348">
            <v>-14.68521165002312</v>
          </cell>
          <cell r="BV1348">
            <v>-8.3111970199970528</v>
          </cell>
          <cell r="BW1348">
            <v>-11.501234050003404</v>
          </cell>
          <cell r="BX1348">
            <v>0</v>
          </cell>
          <cell r="BY1348">
            <v>0</v>
          </cell>
          <cell r="BZ1348">
            <v>0</v>
          </cell>
          <cell r="CA1348">
            <v>0</v>
          </cell>
          <cell r="CB1348">
            <v>-99.559073489988805</v>
          </cell>
          <cell r="CC1348">
            <v>0</v>
          </cell>
          <cell r="CD1348">
            <v>0</v>
          </cell>
          <cell r="CE1348">
            <v>-159.55920710996725</v>
          </cell>
          <cell r="CF1348">
            <v>0</v>
          </cell>
          <cell r="CG1348">
            <v>0</v>
          </cell>
          <cell r="CH1348">
            <v>-3.2620771799993236</v>
          </cell>
          <cell r="CI1348">
            <v>-19.88256851999904</v>
          </cell>
          <cell r="CJ1348">
            <v>-25.383459149998089</v>
          </cell>
          <cell r="CK1348">
            <v>-16.694164580003417</v>
          </cell>
          <cell r="CL1348">
            <v>0</v>
          </cell>
          <cell r="CM1348">
            <v>0</v>
          </cell>
          <cell r="CN1348">
            <v>0</v>
          </cell>
          <cell r="CO1348">
            <v>-94.336937679996481</v>
          </cell>
          <cell r="CP1348">
            <v>0</v>
          </cell>
          <cell r="CQ1348">
            <v>0</v>
          </cell>
          <cell r="CR1348">
            <v>-229.14274265000131</v>
          </cell>
          <cell r="CS1348">
            <v>0</v>
          </cell>
          <cell r="CT1348">
            <v>0</v>
          </cell>
          <cell r="CU1348">
            <v>-0.28424216999701457</v>
          </cell>
          <cell r="CV1348">
            <v>-56.0392331700059</v>
          </cell>
          <cell r="CW1348">
            <v>-62.077946299999894</v>
          </cell>
          <cell r="CX1348">
            <v>-51.064337410003645</v>
          </cell>
          <cell r="CY1348">
            <v>0</v>
          </cell>
          <cell r="CZ1348">
            <v>0</v>
          </cell>
          <cell r="DA1348">
            <v>0</v>
          </cell>
          <cell r="DB1348">
            <v>-59.676983600002131</v>
          </cell>
          <cell r="DC1348">
            <v>0</v>
          </cell>
          <cell r="DD1348">
            <v>0</v>
          </cell>
          <cell r="DE1348">
            <v>-267.3762489099754</v>
          </cell>
          <cell r="DF1348">
            <v>0</v>
          </cell>
          <cell r="DG1348">
            <v>0</v>
          </cell>
          <cell r="DH1348">
            <v>-80.547107309990679</v>
          </cell>
          <cell r="DI1348">
            <v>-129.30775182999059</v>
          </cell>
          <cell r="DJ1348">
            <v>0</v>
          </cell>
          <cell r="DK1348">
            <v>0</v>
          </cell>
          <cell r="DL1348">
            <v>0</v>
          </cell>
          <cell r="DM1348">
            <v>0</v>
          </cell>
          <cell r="DN1348">
            <v>0</v>
          </cell>
          <cell r="DO1348">
            <v>-57.521389770015958</v>
          </cell>
          <cell r="DP1348">
            <v>0</v>
          </cell>
          <cell r="DQ1348">
            <v>0</v>
          </cell>
          <cell r="DR1348">
            <v>-34.887041719979607</v>
          </cell>
          <cell r="DS1348">
            <v>0</v>
          </cell>
          <cell r="DT1348">
            <v>0</v>
          </cell>
          <cell r="DU1348">
            <v>-18.389814239999396</v>
          </cell>
          <cell r="DV1348">
            <v>-9.5703835400054231</v>
          </cell>
          <cell r="DW1348">
            <v>-16.075933340012853</v>
          </cell>
          <cell r="DX1348">
            <v>0</v>
          </cell>
          <cell r="DY1348">
            <v>0</v>
          </cell>
          <cell r="DZ1348">
            <v>0</v>
          </cell>
          <cell r="EA1348">
            <v>0</v>
          </cell>
          <cell r="EB1348">
            <v>9.1490894000016851</v>
          </cell>
          <cell r="EC1348">
            <v>0</v>
          </cell>
          <cell r="ED1348">
            <v>0</v>
          </cell>
          <cell r="EE1348">
            <v>-210.93505504995119</v>
          </cell>
          <cell r="EF1348">
            <v>0</v>
          </cell>
          <cell r="EG1348">
            <v>0</v>
          </cell>
          <cell r="EH1348">
            <v>-141.15206258999388</v>
          </cell>
          <cell r="EI1348">
            <v>-267.89120253999135</v>
          </cell>
          <cell r="EJ1348">
            <v>208.05294068000512</v>
          </cell>
          <cell r="EK1348">
            <v>0</v>
          </cell>
          <cell r="EL1348">
            <v>0</v>
          </cell>
          <cell r="EM1348">
            <v>0</v>
          </cell>
          <cell r="EN1348">
            <v>0</v>
          </cell>
          <cell r="EO1348">
            <v>-9.9447306000074605</v>
          </cell>
          <cell r="EP1348">
            <v>0</v>
          </cell>
          <cell r="EQ1348">
            <v>0</v>
          </cell>
          <cell r="ER1348">
            <v>-1731.4189312299713</v>
          </cell>
          <cell r="ES1348">
            <v>0</v>
          </cell>
          <cell r="ET1348">
            <v>-25.127439909992972</v>
          </cell>
          <cell r="EU1348">
            <v>100.49831476998224</v>
          </cell>
          <cell r="EV1348">
            <v>-18.195742279989645</v>
          </cell>
          <cell r="EW1348">
            <v>-129.23585561000073</v>
          </cell>
          <cell r="EX1348">
            <v>-1659.3582082000066</v>
          </cell>
          <cell r="EY1348">
            <v>0</v>
          </cell>
          <cell r="EZ1348">
            <v>0</v>
          </cell>
          <cell r="FA1348">
            <v>0</v>
          </cell>
          <cell r="FB1348">
            <v>0</v>
          </cell>
          <cell r="FC1348">
            <v>0</v>
          </cell>
          <cell r="FD1348">
            <v>0</v>
          </cell>
          <cell r="FE1348">
            <v>112.95975881000049</v>
          </cell>
          <cell r="FF1348">
            <v>0</v>
          </cell>
          <cell r="FG1348">
            <v>-69.314189999997325</v>
          </cell>
          <cell r="FH1348">
            <v>230.68117779999739</v>
          </cell>
          <cell r="FI1348">
            <v>0</v>
          </cell>
          <cell r="FJ1348">
            <v>-22.179427209994174</v>
          </cell>
          <cell r="FK1348">
            <v>-26.227801780012669</v>
          </cell>
          <cell r="FL1348">
            <v>0</v>
          </cell>
          <cell r="FM1348">
            <v>0</v>
          </cell>
          <cell r="FN1348">
            <v>0</v>
          </cell>
          <cell r="FO1348">
            <v>0</v>
          </cell>
          <cell r="FP1348">
            <v>0</v>
          </cell>
          <cell r="FQ1348">
            <v>0</v>
          </cell>
          <cell r="FR1348">
            <v>-717.34557556989603</v>
          </cell>
          <cell r="FS1348">
            <v>0</v>
          </cell>
          <cell r="FT1348">
            <v>38.269301770000311</v>
          </cell>
          <cell r="FU1348">
            <v>93.807006260001799</v>
          </cell>
          <cell r="FV1348">
            <v>-251.59161055999721</v>
          </cell>
          <cell r="FW1348">
            <v>69.439400470000692</v>
          </cell>
          <cell r="FX1348">
            <v>-667.26967350998893</v>
          </cell>
          <cell r="FY1348">
            <v>0</v>
          </cell>
          <cell r="FZ1348">
            <v>0</v>
          </cell>
          <cell r="GA1348">
            <v>0</v>
          </cell>
          <cell r="GB1348">
            <v>0</v>
          </cell>
          <cell r="GC1348">
            <v>0</v>
          </cell>
          <cell r="GD1348">
            <v>0</v>
          </cell>
          <cell r="GE1348">
            <v>-106.587075830088</v>
          </cell>
          <cell r="GF1348">
            <v>0</v>
          </cell>
          <cell r="GG1348">
            <v>-69.314189999997325</v>
          </cell>
          <cell r="GH1348">
            <v>-192.42677086999902</v>
          </cell>
          <cell r="GI1348">
            <v>-235.76304630000232</v>
          </cell>
          <cell r="GJ1348">
            <v>232.40852569999697</v>
          </cell>
          <cell r="GK1348">
            <v>158.508405640001</v>
          </cell>
          <cell r="GL1348">
            <v>0</v>
          </cell>
          <cell r="GM1348">
            <v>0</v>
          </cell>
          <cell r="GN1348">
            <v>0</v>
          </cell>
          <cell r="GO1348">
            <v>0</v>
          </cell>
          <cell r="GP1348">
            <v>0</v>
          </cell>
          <cell r="GQ1348">
            <v>0</v>
          </cell>
          <cell r="GR1348">
            <v>154.98720557999332</v>
          </cell>
          <cell r="GS1348">
            <v>0</v>
          </cell>
          <cell r="GT1348">
            <v>0</v>
          </cell>
          <cell r="GU1348">
            <v>195.61178251000092</v>
          </cell>
          <cell r="GV1348">
            <v>0</v>
          </cell>
          <cell r="GW1348">
            <v>-40.62457693000033</v>
          </cell>
          <cell r="GX1348">
            <v>0</v>
          </cell>
          <cell r="GY1348">
            <v>0</v>
          </cell>
          <cell r="GZ1348">
            <v>0</v>
          </cell>
          <cell r="HA1348">
            <v>0</v>
          </cell>
          <cell r="HB1348">
            <v>0</v>
          </cell>
          <cell r="HC1348">
            <v>0</v>
          </cell>
          <cell r="HD1348">
            <v>0</v>
          </cell>
          <cell r="HE1348">
            <v>-450.74145045992918</v>
          </cell>
          <cell r="HF1348">
            <v>0</v>
          </cell>
          <cell r="HG1348">
            <v>0</v>
          </cell>
          <cell r="HH1348">
            <v>-252.41446218999772</v>
          </cell>
          <cell r="HI1348">
            <v>-188.38241233999724</v>
          </cell>
          <cell r="HJ1348">
            <v>-9.9445759300069767</v>
          </cell>
          <cell r="HK1348">
            <v>0</v>
          </cell>
          <cell r="HL1348">
            <v>0</v>
          </cell>
          <cell r="HM1348">
            <v>0</v>
          </cell>
          <cell r="HN1348">
            <v>0</v>
          </cell>
          <cell r="HO1348">
            <v>0</v>
          </cell>
          <cell r="HP1348">
            <v>0</v>
          </cell>
          <cell r="HQ1348">
            <v>0</v>
          </cell>
          <cell r="HR1348">
            <v>217.92070045007858</v>
          </cell>
          <cell r="HS1348">
            <v>0</v>
          </cell>
          <cell r="HT1348">
            <v>0</v>
          </cell>
          <cell r="HU1348">
            <v>297.68407519000175</v>
          </cell>
          <cell r="HV1348">
            <v>-124.47792696000397</v>
          </cell>
          <cell r="HW1348">
            <v>44.714552220000769</v>
          </cell>
          <cell r="HX1348">
            <v>0</v>
          </cell>
          <cell r="HY1348">
            <v>0</v>
          </cell>
          <cell r="HZ1348">
            <v>0</v>
          </cell>
          <cell r="IA1348">
            <v>0</v>
          </cell>
          <cell r="IB1348">
            <v>0</v>
          </cell>
          <cell r="IC1348">
            <v>0</v>
          </cell>
          <cell r="ID1348">
            <v>0</v>
          </cell>
          <cell r="IE1348">
            <v>-34.388692009961233</v>
          </cell>
          <cell r="IF1348">
            <v>0</v>
          </cell>
          <cell r="IG1348">
            <v>0</v>
          </cell>
          <cell r="IH1348">
            <v>-5.7985791499959305</v>
          </cell>
          <cell r="II1348">
            <v>-23.626863259996753</v>
          </cell>
          <cell r="IJ1348">
            <v>-4.9632495999976527</v>
          </cell>
          <cell r="IK1348">
            <v>0</v>
          </cell>
          <cell r="IL1348">
            <v>0</v>
          </cell>
          <cell r="IM1348">
            <v>0</v>
          </cell>
          <cell r="IN1348">
            <v>0</v>
          </cell>
          <cell r="IO1348">
            <v>0</v>
          </cell>
          <cell r="IP1348">
            <v>0</v>
          </cell>
          <cell r="IQ1348">
            <v>0</v>
          </cell>
          <cell r="IR1348">
            <v>-1304.5796149601229</v>
          </cell>
          <cell r="IS1348">
            <v>0</v>
          </cell>
          <cell r="IT1348">
            <v>0</v>
          </cell>
          <cell r="IU1348">
            <v>-1340.5753361400057</v>
          </cell>
          <cell r="IV1348">
            <v>35.995721179999236</v>
          </cell>
          <cell r="IW1348">
            <v>0</v>
          </cell>
          <cell r="IX1348">
            <v>0</v>
          </cell>
          <cell r="IY1348">
            <v>0</v>
          </cell>
          <cell r="IZ1348">
            <v>0</v>
          </cell>
          <cell r="JA1348">
            <v>0</v>
          </cell>
          <cell r="JB1348">
            <v>0</v>
          </cell>
          <cell r="JC1348">
            <v>0</v>
          </cell>
          <cell r="JD1348">
            <v>0</v>
          </cell>
          <cell r="JE1348">
            <v>0</v>
          </cell>
          <cell r="JF1348">
            <v>0</v>
          </cell>
          <cell r="JG1348">
            <v>0</v>
          </cell>
          <cell r="JH1348">
            <v>0</v>
          </cell>
          <cell r="JI1348">
            <v>0</v>
          </cell>
          <cell r="JJ1348">
            <v>0</v>
          </cell>
          <cell r="JK1348">
            <v>0</v>
          </cell>
          <cell r="JL1348">
            <v>0</v>
          </cell>
          <cell r="JM1348">
            <v>0</v>
          </cell>
          <cell r="JN1348">
            <v>0</v>
          </cell>
          <cell r="JO1348">
            <v>0</v>
          </cell>
          <cell r="JP1348">
            <v>0</v>
          </cell>
          <cell r="JQ1348">
            <v>0</v>
          </cell>
        </row>
        <row r="1349">
          <cell r="D1349" t="str">
            <v>WD_.EX.Yak._.REP.Goodnoe Hills East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72.302909630001523</v>
          </cell>
          <cell r="S1349">
            <v>0</v>
          </cell>
          <cell r="T1349">
            <v>0</v>
          </cell>
          <cell r="U1349">
            <v>-94.000000000003638</v>
          </cell>
          <cell r="V1349">
            <v>-129.10844360999909</v>
          </cell>
          <cell r="W1349">
            <v>167.24885050000375</v>
          </cell>
          <cell r="X1349">
            <v>86.724964000000909</v>
          </cell>
          <cell r="Y1349">
            <v>41.437538739995944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  <cell r="BJ1349">
            <v>0</v>
          </cell>
          <cell r="BK1349">
            <v>0</v>
          </cell>
          <cell r="BL1349">
            <v>0</v>
          </cell>
          <cell r="BM1349">
            <v>0</v>
          </cell>
          <cell r="BN1349">
            <v>0</v>
          </cell>
          <cell r="BO1349">
            <v>0</v>
          </cell>
          <cell r="BP1349">
            <v>0</v>
          </cell>
          <cell r="BQ1349">
            <v>0</v>
          </cell>
          <cell r="BR1349">
            <v>1.7599390199757181</v>
          </cell>
          <cell r="BS1349">
            <v>0</v>
          </cell>
          <cell r="BT1349">
            <v>0</v>
          </cell>
          <cell r="BU1349">
            <v>1.759939019997546</v>
          </cell>
          <cell r="BV1349">
            <v>0</v>
          </cell>
          <cell r="BW1349">
            <v>0</v>
          </cell>
          <cell r="BX1349">
            <v>0</v>
          </cell>
          <cell r="BY1349">
            <v>0</v>
          </cell>
          <cell r="BZ1349">
            <v>0</v>
          </cell>
          <cell r="CA1349">
            <v>0</v>
          </cell>
          <cell r="CB1349">
            <v>0</v>
          </cell>
          <cell r="CC1349">
            <v>0</v>
          </cell>
          <cell r="CD1349">
            <v>0</v>
          </cell>
          <cell r="CE1349">
            <v>54.352206969982944</v>
          </cell>
          <cell r="CF1349">
            <v>0</v>
          </cell>
          <cell r="CG1349">
            <v>0</v>
          </cell>
          <cell r="CH1349">
            <v>54.352206970004772</v>
          </cell>
          <cell r="CI1349">
            <v>0</v>
          </cell>
          <cell r="CJ1349">
            <v>0</v>
          </cell>
          <cell r="CK1349">
            <v>0</v>
          </cell>
          <cell r="CL1349">
            <v>0</v>
          </cell>
          <cell r="CM1349">
            <v>0</v>
          </cell>
          <cell r="CN1349">
            <v>0</v>
          </cell>
          <cell r="CO1349">
            <v>0</v>
          </cell>
          <cell r="CP1349">
            <v>0</v>
          </cell>
          <cell r="CQ1349">
            <v>0</v>
          </cell>
          <cell r="CR1349">
            <v>128.51690399998915</v>
          </cell>
          <cell r="CS1349">
            <v>0</v>
          </cell>
          <cell r="CT1349">
            <v>0</v>
          </cell>
          <cell r="CU1349">
            <v>42.142977299994527</v>
          </cell>
          <cell r="CV1349">
            <v>0</v>
          </cell>
          <cell r="CW1349">
            <v>86.373926700005541</v>
          </cell>
          <cell r="CX1349">
            <v>0</v>
          </cell>
          <cell r="CY1349">
            <v>0</v>
          </cell>
          <cell r="CZ1349">
            <v>0</v>
          </cell>
          <cell r="DA1349">
            <v>0</v>
          </cell>
          <cell r="DB1349">
            <v>0</v>
          </cell>
          <cell r="DC1349">
            <v>0</v>
          </cell>
          <cell r="DD1349">
            <v>0</v>
          </cell>
          <cell r="DE1349">
            <v>-43.599499179981649</v>
          </cell>
          <cell r="DF1349">
            <v>0</v>
          </cell>
          <cell r="DG1349">
            <v>0</v>
          </cell>
          <cell r="DH1349">
            <v>-41.963209060002555</v>
          </cell>
          <cell r="DI1349">
            <v>-1.6092631000028632</v>
          </cell>
          <cell r="DJ1349">
            <v>-2.7027020001696656E-2</v>
          </cell>
          <cell r="DK1349">
            <v>0</v>
          </cell>
          <cell r="DL1349">
            <v>0</v>
          </cell>
          <cell r="DM1349">
            <v>0</v>
          </cell>
          <cell r="DN1349">
            <v>0</v>
          </cell>
          <cell r="DO1349">
            <v>0</v>
          </cell>
          <cell r="DP1349">
            <v>0</v>
          </cell>
          <cell r="DQ1349">
            <v>0</v>
          </cell>
          <cell r="DR1349">
            <v>-290.34247393999249</v>
          </cell>
          <cell r="DS1349">
            <v>0</v>
          </cell>
          <cell r="DT1349">
            <v>0</v>
          </cell>
          <cell r="DU1349">
            <v>-303.92646762000004</v>
          </cell>
          <cell r="DV1349">
            <v>13.583993679993</v>
          </cell>
          <cell r="DW1349">
            <v>0</v>
          </cell>
          <cell r="DX1349">
            <v>0</v>
          </cell>
          <cell r="DY1349">
            <v>0</v>
          </cell>
          <cell r="DZ1349">
            <v>0</v>
          </cell>
          <cell r="EA1349">
            <v>0</v>
          </cell>
          <cell r="EB1349">
            <v>0</v>
          </cell>
          <cell r="EC1349">
            <v>0</v>
          </cell>
          <cell r="ED1349">
            <v>0</v>
          </cell>
          <cell r="EE1349">
            <v>0</v>
          </cell>
          <cell r="EF1349">
            <v>0</v>
          </cell>
          <cell r="EG1349">
            <v>0</v>
          </cell>
          <cell r="EH1349">
            <v>0</v>
          </cell>
          <cell r="EI1349">
            <v>0</v>
          </cell>
          <cell r="EJ1349">
            <v>0</v>
          </cell>
          <cell r="EK1349">
            <v>0</v>
          </cell>
          <cell r="EL1349">
            <v>0</v>
          </cell>
          <cell r="EM1349">
            <v>0</v>
          </cell>
          <cell r="EN1349">
            <v>0</v>
          </cell>
          <cell r="EO1349">
            <v>0</v>
          </cell>
          <cell r="EP1349">
            <v>0</v>
          </cell>
          <cell r="EQ1349">
            <v>0</v>
          </cell>
          <cell r="ER1349">
            <v>0</v>
          </cell>
          <cell r="ES1349">
            <v>0</v>
          </cell>
          <cell r="ET1349">
            <v>0</v>
          </cell>
          <cell r="EU1349">
            <v>0</v>
          </cell>
          <cell r="EV1349">
            <v>0</v>
          </cell>
          <cell r="EW1349">
            <v>0</v>
          </cell>
          <cell r="EX1349">
            <v>0</v>
          </cell>
          <cell r="EY1349">
            <v>0</v>
          </cell>
          <cell r="EZ1349">
            <v>0</v>
          </cell>
          <cell r="FA1349">
            <v>0</v>
          </cell>
          <cell r="FB1349">
            <v>0</v>
          </cell>
          <cell r="FC1349">
            <v>0</v>
          </cell>
          <cell r="FD1349">
            <v>0</v>
          </cell>
          <cell r="FE1349">
            <v>0</v>
          </cell>
          <cell r="FF1349">
            <v>0</v>
          </cell>
          <cell r="FG1349">
            <v>0</v>
          </cell>
          <cell r="FH1349">
            <v>0</v>
          </cell>
          <cell r="FI1349">
            <v>0</v>
          </cell>
          <cell r="FJ1349">
            <v>0</v>
          </cell>
          <cell r="FK1349">
            <v>0</v>
          </cell>
          <cell r="FL1349">
            <v>0</v>
          </cell>
          <cell r="FM1349">
            <v>0</v>
          </cell>
          <cell r="FN1349">
            <v>0</v>
          </cell>
          <cell r="FO1349">
            <v>0</v>
          </cell>
          <cell r="FP1349">
            <v>0</v>
          </cell>
          <cell r="FQ1349">
            <v>0</v>
          </cell>
          <cell r="FR1349">
            <v>0</v>
          </cell>
          <cell r="FS1349">
            <v>0</v>
          </cell>
          <cell r="FT1349">
            <v>0</v>
          </cell>
          <cell r="FU1349">
            <v>0</v>
          </cell>
          <cell r="FV1349">
            <v>0</v>
          </cell>
          <cell r="FW1349">
            <v>0</v>
          </cell>
          <cell r="FX1349">
            <v>0</v>
          </cell>
          <cell r="FY1349">
            <v>0</v>
          </cell>
          <cell r="FZ1349">
            <v>0</v>
          </cell>
          <cell r="GA1349">
            <v>0</v>
          </cell>
          <cell r="GB1349">
            <v>0</v>
          </cell>
          <cell r="GC1349">
            <v>0</v>
          </cell>
          <cell r="GD1349">
            <v>0</v>
          </cell>
          <cell r="GE1349">
            <v>0</v>
          </cell>
          <cell r="GF1349">
            <v>0</v>
          </cell>
          <cell r="GG1349">
            <v>0</v>
          </cell>
          <cell r="GH1349">
            <v>0</v>
          </cell>
          <cell r="GI1349">
            <v>0</v>
          </cell>
          <cell r="GJ1349">
            <v>0</v>
          </cell>
          <cell r="GK1349">
            <v>0</v>
          </cell>
          <cell r="GL1349">
            <v>0</v>
          </cell>
          <cell r="GM1349">
            <v>0</v>
          </cell>
          <cell r="GN1349">
            <v>0</v>
          </cell>
          <cell r="GO1349">
            <v>0</v>
          </cell>
          <cell r="GP1349">
            <v>0</v>
          </cell>
          <cell r="GQ1349">
            <v>0</v>
          </cell>
          <cell r="GR1349">
            <v>0</v>
          </cell>
          <cell r="GS1349">
            <v>0</v>
          </cell>
          <cell r="GT1349">
            <v>0</v>
          </cell>
          <cell r="GU1349">
            <v>0</v>
          </cell>
          <cell r="GV1349">
            <v>0</v>
          </cell>
          <cell r="GW1349">
            <v>0</v>
          </cell>
          <cell r="GX1349">
            <v>0</v>
          </cell>
          <cell r="GY1349">
            <v>0</v>
          </cell>
          <cell r="GZ1349">
            <v>0</v>
          </cell>
          <cell r="HA1349">
            <v>0</v>
          </cell>
          <cell r="HB1349">
            <v>0</v>
          </cell>
          <cell r="HC1349">
            <v>0</v>
          </cell>
          <cell r="HD1349">
            <v>0</v>
          </cell>
          <cell r="HE1349">
            <v>0</v>
          </cell>
          <cell r="HF1349">
            <v>0</v>
          </cell>
          <cell r="HG1349">
            <v>0</v>
          </cell>
          <cell r="HH1349">
            <v>0</v>
          </cell>
          <cell r="HI1349">
            <v>0</v>
          </cell>
          <cell r="HJ1349">
            <v>0</v>
          </cell>
          <cell r="HK1349">
            <v>0</v>
          </cell>
          <cell r="HL1349">
            <v>0</v>
          </cell>
          <cell r="HM1349">
            <v>0</v>
          </cell>
          <cell r="HN1349">
            <v>0</v>
          </cell>
          <cell r="HO1349">
            <v>0</v>
          </cell>
          <cell r="HP1349">
            <v>0</v>
          </cell>
          <cell r="HQ1349">
            <v>0</v>
          </cell>
          <cell r="HR1349">
            <v>0</v>
          </cell>
          <cell r="HS1349">
            <v>0</v>
          </cell>
          <cell r="HT1349">
            <v>0</v>
          </cell>
          <cell r="HU1349">
            <v>0</v>
          </cell>
          <cell r="HV1349">
            <v>0</v>
          </cell>
          <cell r="HW1349">
            <v>0</v>
          </cell>
          <cell r="HX1349">
            <v>0</v>
          </cell>
          <cell r="HY1349">
            <v>0</v>
          </cell>
          <cell r="HZ1349">
            <v>0</v>
          </cell>
          <cell r="IA1349">
            <v>0</v>
          </cell>
          <cell r="IB1349">
            <v>0</v>
          </cell>
          <cell r="IC1349">
            <v>0</v>
          </cell>
          <cell r="ID1349">
            <v>0</v>
          </cell>
          <cell r="IE1349">
            <v>0</v>
          </cell>
          <cell r="IF1349">
            <v>0</v>
          </cell>
          <cell r="IG1349">
            <v>0</v>
          </cell>
          <cell r="IH1349">
            <v>0</v>
          </cell>
          <cell r="II1349">
            <v>0</v>
          </cell>
          <cell r="IJ1349">
            <v>0</v>
          </cell>
          <cell r="IK1349">
            <v>0</v>
          </cell>
          <cell r="IL1349">
            <v>0</v>
          </cell>
          <cell r="IM1349">
            <v>0</v>
          </cell>
          <cell r="IN1349">
            <v>0</v>
          </cell>
          <cell r="IO1349">
            <v>0</v>
          </cell>
          <cell r="IP1349">
            <v>0</v>
          </cell>
          <cell r="IQ1349">
            <v>0</v>
          </cell>
          <cell r="IR1349">
            <v>0</v>
          </cell>
          <cell r="IS1349">
            <v>0</v>
          </cell>
          <cell r="IT1349">
            <v>0</v>
          </cell>
          <cell r="IU1349">
            <v>0</v>
          </cell>
          <cell r="IV1349">
            <v>0</v>
          </cell>
          <cell r="IW1349">
            <v>0</v>
          </cell>
          <cell r="IX1349">
            <v>0</v>
          </cell>
          <cell r="IY1349">
            <v>0</v>
          </cell>
          <cell r="IZ1349">
            <v>0</v>
          </cell>
          <cell r="JA1349">
            <v>0</v>
          </cell>
          <cell r="JB1349">
            <v>0</v>
          </cell>
          <cell r="JC1349">
            <v>0</v>
          </cell>
          <cell r="JD1349">
            <v>0</v>
          </cell>
          <cell r="JE1349">
            <v>0</v>
          </cell>
          <cell r="JF1349">
            <v>0</v>
          </cell>
          <cell r="JG1349">
            <v>0</v>
          </cell>
          <cell r="JH1349">
            <v>0</v>
          </cell>
          <cell r="JI1349">
            <v>0</v>
          </cell>
          <cell r="JJ1349">
            <v>0</v>
          </cell>
          <cell r="JK1349">
            <v>0</v>
          </cell>
          <cell r="JL1349">
            <v>0</v>
          </cell>
          <cell r="JM1349">
            <v>0</v>
          </cell>
          <cell r="JN1349">
            <v>0</v>
          </cell>
          <cell r="JO1349">
            <v>0</v>
          </cell>
          <cell r="JP1349">
            <v>0</v>
          </cell>
          <cell r="JQ1349">
            <v>0</v>
          </cell>
        </row>
        <row r="1350">
          <cell r="D1350" t="str">
            <v>WD_.EX.Yak._.REP.Leaning Juniper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120.13040487002581</v>
          </cell>
          <cell r="S1350">
            <v>0</v>
          </cell>
          <cell r="T1350">
            <v>0</v>
          </cell>
          <cell r="U1350">
            <v>-44.877886229998694</v>
          </cell>
          <cell r="V1350">
            <v>-88.153354449998005</v>
          </cell>
          <cell r="W1350">
            <v>201</v>
          </cell>
          <cell r="X1350">
            <v>39.356209099998523</v>
          </cell>
          <cell r="Y1350">
            <v>12.805436450002162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  <cell r="BJ1350">
            <v>0</v>
          </cell>
          <cell r="BK1350">
            <v>0</v>
          </cell>
          <cell r="BL1350">
            <v>0</v>
          </cell>
          <cell r="BM1350">
            <v>0</v>
          </cell>
          <cell r="BN1350">
            <v>0</v>
          </cell>
          <cell r="BO1350">
            <v>0</v>
          </cell>
          <cell r="BP1350">
            <v>0</v>
          </cell>
          <cell r="BQ1350">
            <v>0</v>
          </cell>
          <cell r="BR1350">
            <v>11.037673440005165</v>
          </cell>
          <cell r="BS1350">
            <v>0</v>
          </cell>
          <cell r="BT1350">
            <v>0</v>
          </cell>
          <cell r="BU1350">
            <v>11.037673439997889</v>
          </cell>
          <cell r="BV1350">
            <v>0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0</v>
          </cell>
          <cell r="CC1350">
            <v>0</v>
          </cell>
          <cell r="CD1350">
            <v>0</v>
          </cell>
          <cell r="CE1350">
            <v>104.36386967997532</v>
          </cell>
          <cell r="CF1350">
            <v>0</v>
          </cell>
          <cell r="CG1350">
            <v>0</v>
          </cell>
          <cell r="CH1350">
            <v>104.36386968000079</v>
          </cell>
          <cell r="CI1350">
            <v>0</v>
          </cell>
          <cell r="CJ1350">
            <v>0</v>
          </cell>
          <cell r="CK1350">
            <v>0</v>
          </cell>
          <cell r="CL1350">
            <v>0</v>
          </cell>
          <cell r="CM1350">
            <v>0</v>
          </cell>
          <cell r="CN1350">
            <v>0</v>
          </cell>
          <cell r="CO1350">
            <v>0</v>
          </cell>
          <cell r="CP1350">
            <v>0</v>
          </cell>
          <cell r="CQ1350">
            <v>0</v>
          </cell>
          <cell r="CR1350">
            <v>-184.98361768000177</v>
          </cell>
          <cell r="CS1350">
            <v>0</v>
          </cell>
          <cell r="CT1350">
            <v>0</v>
          </cell>
          <cell r="CU1350">
            <v>-28.246255800000654</v>
          </cell>
          <cell r="CV1350">
            <v>0</v>
          </cell>
          <cell r="CW1350">
            <v>-156.73736188000112</v>
          </cell>
          <cell r="CX1350">
            <v>0</v>
          </cell>
          <cell r="CY1350">
            <v>0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  <cell r="DD1350">
            <v>0</v>
          </cell>
          <cell r="DE1350">
            <v>-134.78914911998436</v>
          </cell>
          <cell r="DF1350">
            <v>0</v>
          </cell>
          <cell r="DG1350">
            <v>0</v>
          </cell>
          <cell r="DH1350">
            <v>0.61029460999998264</v>
          </cell>
          <cell r="DI1350">
            <v>-135.39944372999889</v>
          </cell>
          <cell r="DJ1350">
            <v>0</v>
          </cell>
          <cell r="DK1350">
            <v>0</v>
          </cell>
          <cell r="DL1350">
            <v>0</v>
          </cell>
          <cell r="DM1350">
            <v>0</v>
          </cell>
          <cell r="DN1350">
            <v>0</v>
          </cell>
          <cell r="DO1350">
            <v>0</v>
          </cell>
          <cell r="DP1350">
            <v>0</v>
          </cell>
          <cell r="DQ1350">
            <v>0</v>
          </cell>
          <cell r="DR1350">
            <v>208.04698800999904</v>
          </cell>
          <cell r="DS1350">
            <v>0</v>
          </cell>
          <cell r="DT1350">
            <v>0</v>
          </cell>
          <cell r="DU1350">
            <v>221.63098168999568</v>
          </cell>
          <cell r="DV1350">
            <v>-13.583993679996638</v>
          </cell>
          <cell r="DW1350">
            <v>0</v>
          </cell>
          <cell r="DX1350">
            <v>0</v>
          </cell>
          <cell r="DY1350">
            <v>0</v>
          </cell>
          <cell r="DZ1350">
            <v>0</v>
          </cell>
          <cell r="EA1350">
            <v>0</v>
          </cell>
          <cell r="EB1350">
            <v>0</v>
          </cell>
          <cell r="EC1350">
            <v>0</v>
          </cell>
          <cell r="ED1350">
            <v>0</v>
          </cell>
          <cell r="EE1350">
            <v>0</v>
          </cell>
          <cell r="EF1350">
            <v>0</v>
          </cell>
          <cell r="EG1350">
            <v>0</v>
          </cell>
          <cell r="EH1350">
            <v>0</v>
          </cell>
          <cell r="EI1350">
            <v>0</v>
          </cell>
          <cell r="EJ1350">
            <v>0</v>
          </cell>
          <cell r="EK1350">
            <v>0</v>
          </cell>
          <cell r="EL1350">
            <v>0</v>
          </cell>
          <cell r="EM1350">
            <v>0</v>
          </cell>
          <cell r="EN1350">
            <v>0</v>
          </cell>
          <cell r="EO1350">
            <v>0</v>
          </cell>
          <cell r="EP1350">
            <v>0</v>
          </cell>
          <cell r="EQ1350">
            <v>0</v>
          </cell>
          <cell r="ER1350">
            <v>0</v>
          </cell>
          <cell r="ES1350">
            <v>0</v>
          </cell>
          <cell r="ET1350">
            <v>0</v>
          </cell>
          <cell r="EU1350">
            <v>0</v>
          </cell>
          <cell r="EV1350">
            <v>0</v>
          </cell>
          <cell r="EW1350">
            <v>0</v>
          </cell>
          <cell r="EX1350">
            <v>0</v>
          </cell>
          <cell r="EY1350">
            <v>0</v>
          </cell>
          <cell r="EZ1350">
            <v>0</v>
          </cell>
          <cell r="FA1350">
            <v>0</v>
          </cell>
          <cell r="FB1350">
            <v>0</v>
          </cell>
          <cell r="FC1350">
            <v>0</v>
          </cell>
          <cell r="FD1350">
            <v>0</v>
          </cell>
          <cell r="FE1350">
            <v>0</v>
          </cell>
          <cell r="FF1350">
            <v>0</v>
          </cell>
          <cell r="FG1350">
            <v>0</v>
          </cell>
          <cell r="FH1350">
            <v>0</v>
          </cell>
          <cell r="FI1350">
            <v>0</v>
          </cell>
          <cell r="FJ1350">
            <v>0</v>
          </cell>
          <cell r="FK1350">
            <v>0</v>
          </cell>
          <cell r="FL1350">
            <v>0</v>
          </cell>
          <cell r="FM1350">
            <v>0</v>
          </cell>
          <cell r="FN1350">
            <v>0</v>
          </cell>
          <cell r="FO1350">
            <v>0</v>
          </cell>
          <cell r="FP1350">
            <v>0</v>
          </cell>
          <cell r="FQ1350">
            <v>0</v>
          </cell>
          <cell r="FR1350">
            <v>0</v>
          </cell>
          <cell r="FS1350">
            <v>0</v>
          </cell>
          <cell r="FT1350">
            <v>0</v>
          </cell>
          <cell r="FU1350">
            <v>0</v>
          </cell>
          <cell r="FV1350">
            <v>0</v>
          </cell>
          <cell r="FW1350">
            <v>0</v>
          </cell>
          <cell r="FX1350">
            <v>0</v>
          </cell>
          <cell r="FY1350">
            <v>0</v>
          </cell>
          <cell r="FZ1350">
            <v>0</v>
          </cell>
          <cell r="GA1350">
            <v>0</v>
          </cell>
          <cell r="GB1350">
            <v>0</v>
          </cell>
          <cell r="GC1350">
            <v>0</v>
          </cell>
          <cell r="GD1350">
            <v>0</v>
          </cell>
          <cell r="GE1350">
            <v>0</v>
          </cell>
          <cell r="GF1350">
            <v>0</v>
          </cell>
          <cell r="GG1350">
            <v>0</v>
          </cell>
          <cell r="GH1350">
            <v>0</v>
          </cell>
          <cell r="GI1350">
            <v>0</v>
          </cell>
          <cell r="GJ1350">
            <v>0</v>
          </cell>
          <cell r="GK1350">
            <v>0</v>
          </cell>
          <cell r="GL1350">
            <v>0</v>
          </cell>
          <cell r="GM1350">
            <v>0</v>
          </cell>
          <cell r="GN1350">
            <v>0</v>
          </cell>
          <cell r="GO1350">
            <v>0</v>
          </cell>
          <cell r="GP1350">
            <v>0</v>
          </cell>
          <cell r="GQ1350">
            <v>0</v>
          </cell>
          <cell r="GR1350">
            <v>0</v>
          </cell>
          <cell r="GS1350">
            <v>0</v>
          </cell>
          <cell r="GT1350">
            <v>0</v>
          </cell>
          <cell r="GU1350">
            <v>0</v>
          </cell>
          <cell r="GV1350">
            <v>0</v>
          </cell>
          <cell r="GW1350">
            <v>0</v>
          </cell>
          <cell r="GX1350">
            <v>0</v>
          </cell>
          <cell r="GY1350">
            <v>0</v>
          </cell>
          <cell r="GZ1350">
            <v>0</v>
          </cell>
          <cell r="HA1350">
            <v>0</v>
          </cell>
          <cell r="HB1350">
            <v>0</v>
          </cell>
          <cell r="HC1350">
            <v>0</v>
          </cell>
          <cell r="HD1350">
            <v>0</v>
          </cell>
          <cell r="HE1350">
            <v>0</v>
          </cell>
          <cell r="HF1350">
            <v>0</v>
          </cell>
          <cell r="HG1350">
            <v>0</v>
          </cell>
          <cell r="HH1350">
            <v>0</v>
          </cell>
          <cell r="HI1350">
            <v>0</v>
          </cell>
          <cell r="HJ1350">
            <v>0</v>
          </cell>
          <cell r="HK1350">
            <v>0</v>
          </cell>
          <cell r="HL1350">
            <v>0</v>
          </cell>
          <cell r="HM1350">
            <v>0</v>
          </cell>
          <cell r="HN1350">
            <v>0</v>
          </cell>
          <cell r="HO1350">
            <v>0</v>
          </cell>
          <cell r="HP1350">
            <v>0</v>
          </cell>
          <cell r="HQ1350">
            <v>0</v>
          </cell>
          <cell r="HR1350">
            <v>0</v>
          </cell>
          <cell r="HS1350">
            <v>0</v>
          </cell>
          <cell r="HT1350">
            <v>0</v>
          </cell>
          <cell r="HU1350">
            <v>0</v>
          </cell>
          <cell r="HV1350">
            <v>0</v>
          </cell>
          <cell r="HW1350">
            <v>0</v>
          </cell>
          <cell r="HX1350">
            <v>0</v>
          </cell>
          <cell r="HY1350">
            <v>0</v>
          </cell>
          <cell r="HZ1350">
            <v>0</v>
          </cell>
          <cell r="IA1350">
            <v>0</v>
          </cell>
          <cell r="IB1350">
            <v>0</v>
          </cell>
          <cell r="IC1350">
            <v>0</v>
          </cell>
          <cell r="ID1350">
            <v>0</v>
          </cell>
          <cell r="IE1350">
            <v>0</v>
          </cell>
          <cell r="IF1350">
            <v>0</v>
          </cell>
          <cell r="IG1350">
            <v>0</v>
          </cell>
          <cell r="IH1350">
            <v>0</v>
          </cell>
          <cell r="II1350">
            <v>0</v>
          </cell>
          <cell r="IJ1350">
            <v>0</v>
          </cell>
          <cell r="IK1350">
            <v>0</v>
          </cell>
          <cell r="IL1350">
            <v>0</v>
          </cell>
          <cell r="IM1350">
            <v>0</v>
          </cell>
          <cell r="IN1350">
            <v>0</v>
          </cell>
          <cell r="IO1350">
            <v>0</v>
          </cell>
          <cell r="IP1350">
            <v>0</v>
          </cell>
          <cell r="IQ1350">
            <v>0</v>
          </cell>
          <cell r="IR1350">
            <v>0</v>
          </cell>
          <cell r="IS1350">
            <v>0</v>
          </cell>
          <cell r="IT1350">
            <v>0</v>
          </cell>
          <cell r="IU1350">
            <v>0</v>
          </cell>
          <cell r="IV1350">
            <v>0</v>
          </cell>
          <cell r="IW1350">
            <v>0</v>
          </cell>
          <cell r="IX1350">
            <v>0</v>
          </cell>
          <cell r="IY1350">
            <v>0</v>
          </cell>
          <cell r="IZ1350">
            <v>0</v>
          </cell>
          <cell r="JA1350">
            <v>0</v>
          </cell>
          <cell r="JB1350">
            <v>0</v>
          </cell>
          <cell r="JC1350">
            <v>0</v>
          </cell>
          <cell r="JD1350">
            <v>0</v>
          </cell>
          <cell r="JE1350">
            <v>0</v>
          </cell>
          <cell r="JF1350">
            <v>0</v>
          </cell>
          <cell r="JG1350">
            <v>0</v>
          </cell>
          <cell r="JH1350">
            <v>0</v>
          </cell>
          <cell r="JI1350">
            <v>0</v>
          </cell>
          <cell r="JJ1350">
            <v>0</v>
          </cell>
          <cell r="JK1350">
            <v>0</v>
          </cell>
          <cell r="JL1350">
            <v>0</v>
          </cell>
          <cell r="JM1350">
            <v>0</v>
          </cell>
          <cell r="JN1350">
            <v>0</v>
          </cell>
          <cell r="JO1350">
            <v>0</v>
          </cell>
          <cell r="JP1350">
            <v>0</v>
          </cell>
          <cell r="JQ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  <cell r="BJ1351">
            <v>0</v>
          </cell>
          <cell r="BK1351">
            <v>0</v>
          </cell>
          <cell r="BL1351">
            <v>0</v>
          </cell>
          <cell r="BM1351">
            <v>0</v>
          </cell>
          <cell r="BN1351">
            <v>0</v>
          </cell>
          <cell r="BO1351">
            <v>0</v>
          </cell>
          <cell r="BP1351">
            <v>0</v>
          </cell>
          <cell r="BQ1351">
            <v>0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0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0</v>
          </cell>
          <cell r="CC1351">
            <v>0</v>
          </cell>
          <cell r="CD1351">
            <v>0</v>
          </cell>
          <cell r="CE1351">
            <v>0</v>
          </cell>
          <cell r="CF1351">
            <v>0</v>
          </cell>
          <cell r="CG1351">
            <v>0</v>
          </cell>
          <cell r="CH1351">
            <v>0</v>
          </cell>
          <cell r="CI1351">
            <v>0</v>
          </cell>
          <cell r="CJ1351">
            <v>0</v>
          </cell>
          <cell r="CK1351">
            <v>0</v>
          </cell>
          <cell r="CL1351">
            <v>0</v>
          </cell>
          <cell r="CM1351">
            <v>0</v>
          </cell>
          <cell r="CN1351">
            <v>0</v>
          </cell>
          <cell r="CO1351">
            <v>0</v>
          </cell>
          <cell r="CP1351">
            <v>0</v>
          </cell>
          <cell r="CQ1351">
            <v>0</v>
          </cell>
          <cell r="CR1351">
            <v>0</v>
          </cell>
          <cell r="CS1351">
            <v>0</v>
          </cell>
          <cell r="CT1351">
            <v>0</v>
          </cell>
          <cell r="CU1351">
            <v>0</v>
          </cell>
          <cell r="CV1351">
            <v>0</v>
          </cell>
          <cell r="CW1351">
            <v>0</v>
          </cell>
          <cell r="CX1351">
            <v>0</v>
          </cell>
          <cell r="CY1351">
            <v>0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  <cell r="DD1351">
            <v>0</v>
          </cell>
          <cell r="DE1351">
            <v>0</v>
          </cell>
          <cell r="DF1351">
            <v>0</v>
          </cell>
          <cell r="DG1351">
            <v>0</v>
          </cell>
          <cell r="DH1351">
            <v>0</v>
          </cell>
          <cell r="DI1351">
            <v>0</v>
          </cell>
          <cell r="DJ1351">
            <v>0</v>
          </cell>
          <cell r="DK1351">
            <v>0</v>
          </cell>
          <cell r="DL1351">
            <v>0</v>
          </cell>
          <cell r="DM1351">
            <v>0</v>
          </cell>
          <cell r="DN1351">
            <v>0</v>
          </cell>
          <cell r="DO1351">
            <v>0</v>
          </cell>
          <cell r="DP1351">
            <v>0</v>
          </cell>
          <cell r="DQ1351">
            <v>0</v>
          </cell>
          <cell r="DR1351">
            <v>0</v>
          </cell>
          <cell r="DS1351">
            <v>0</v>
          </cell>
          <cell r="DT1351">
            <v>0</v>
          </cell>
          <cell r="DU1351">
            <v>0</v>
          </cell>
          <cell r="DV1351">
            <v>0</v>
          </cell>
          <cell r="DW1351">
            <v>0</v>
          </cell>
          <cell r="DX1351">
            <v>0</v>
          </cell>
          <cell r="DY1351">
            <v>0</v>
          </cell>
          <cell r="DZ1351">
            <v>0</v>
          </cell>
          <cell r="EA1351">
            <v>0</v>
          </cell>
          <cell r="EB1351">
            <v>0</v>
          </cell>
          <cell r="EC1351">
            <v>0</v>
          </cell>
          <cell r="ED1351">
            <v>0</v>
          </cell>
          <cell r="EE1351">
            <v>0</v>
          </cell>
          <cell r="EF1351">
            <v>0</v>
          </cell>
          <cell r="EG1351">
            <v>0</v>
          </cell>
          <cell r="EH1351">
            <v>0</v>
          </cell>
          <cell r="EI1351">
            <v>0</v>
          </cell>
          <cell r="EJ1351">
            <v>0</v>
          </cell>
          <cell r="EK1351">
            <v>0</v>
          </cell>
          <cell r="EL1351">
            <v>0</v>
          </cell>
          <cell r="EM1351">
            <v>0</v>
          </cell>
          <cell r="EN1351">
            <v>0</v>
          </cell>
          <cell r="EO1351">
            <v>0</v>
          </cell>
          <cell r="EP1351">
            <v>0</v>
          </cell>
          <cell r="EQ1351">
            <v>0</v>
          </cell>
          <cell r="ER1351">
            <v>0</v>
          </cell>
          <cell r="ES1351">
            <v>0</v>
          </cell>
          <cell r="ET1351">
            <v>0</v>
          </cell>
          <cell r="EU1351">
            <v>0</v>
          </cell>
          <cell r="EV1351">
            <v>0</v>
          </cell>
          <cell r="EW1351">
            <v>0</v>
          </cell>
          <cell r="EX1351">
            <v>0</v>
          </cell>
          <cell r="EY1351">
            <v>0</v>
          </cell>
          <cell r="EZ1351">
            <v>0</v>
          </cell>
          <cell r="FA1351">
            <v>0</v>
          </cell>
          <cell r="FB1351">
            <v>0</v>
          </cell>
          <cell r="FC1351">
            <v>0</v>
          </cell>
          <cell r="FD1351">
            <v>0</v>
          </cell>
          <cell r="FE1351">
            <v>0</v>
          </cell>
          <cell r="FF1351">
            <v>0</v>
          </cell>
          <cell r="FG1351">
            <v>0</v>
          </cell>
          <cell r="FH1351">
            <v>0</v>
          </cell>
          <cell r="FI1351">
            <v>0</v>
          </cell>
          <cell r="FJ1351">
            <v>0</v>
          </cell>
          <cell r="FK1351">
            <v>0</v>
          </cell>
          <cell r="FL1351">
            <v>0</v>
          </cell>
          <cell r="FM1351">
            <v>0</v>
          </cell>
          <cell r="FN1351">
            <v>0</v>
          </cell>
          <cell r="FO1351">
            <v>0</v>
          </cell>
          <cell r="FP1351">
            <v>0</v>
          </cell>
          <cell r="FQ1351">
            <v>0</v>
          </cell>
          <cell r="FR1351">
            <v>0</v>
          </cell>
          <cell r="FS1351">
            <v>0</v>
          </cell>
          <cell r="FT1351">
            <v>0</v>
          </cell>
          <cell r="FU1351">
            <v>0</v>
          </cell>
          <cell r="FV1351">
            <v>0</v>
          </cell>
          <cell r="FW1351">
            <v>0</v>
          </cell>
          <cell r="FX1351">
            <v>0</v>
          </cell>
          <cell r="FY1351">
            <v>0</v>
          </cell>
          <cell r="FZ1351">
            <v>0</v>
          </cell>
          <cell r="GA1351">
            <v>0</v>
          </cell>
          <cell r="GB1351">
            <v>0</v>
          </cell>
          <cell r="GC1351">
            <v>0</v>
          </cell>
          <cell r="GD1351">
            <v>0</v>
          </cell>
          <cell r="GE1351">
            <v>0</v>
          </cell>
          <cell r="GF1351">
            <v>0</v>
          </cell>
          <cell r="GG1351">
            <v>0</v>
          </cell>
          <cell r="GH1351">
            <v>0</v>
          </cell>
          <cell r="GI1351">
            <v>0</v>
          </cell>
          <cell r="GJ1351">
            <v>0</v>
          </cell>
          <cell r="GK1351">
            <v>0</v>
          </cell>
          <cell r="GL1351">
            <v>0</v>
          </cell>
          <cell r="GM1351">
            <v>0</v>
          </cell>
          <cell r="GN1351">
            <v>0</v>
          </cell>
          <cell r="GO1351">
            <v>0</v>
          </cell>
          <cell r="GP1351">
            <v>0</v>
          </cell>
          <cell r="GQ1351">
            <v>0</v>
          </cell>
          <cell r="GR1351">
            <v>0</v>
          </cell>
          <cell r="GS1351">
            <v>0</v>
          </cell>
          <cell r="GT1351">
            <v>0</v>
          </cell>
          <cell r="GU1351">
            <v>0</v>
          </cell>
          <cell r="GV1351">
            <v>0</v>
          </cell>
          <cell r="GW1351">
            <v>0</v>
          </cell>
          <cell r="GX1351">
            <v>0</v>
          </cell>
          <cell r="GY1351">
            <v>0</v>
          </cell>
          <cell r="GZ1351">
            <v>0</v>
          </cell>
          <cell r="HA1351">
            <v>0</v>
          </cell>
          <cell r="HB1351">
            <v>0</v>
          </cell>
          <cell r="HC1351">
            <v>0</v>
          </cell>
          <cell r="HD1351">
            <v>0</v>
          </cell>
          <cell r="HE1351">
            <v>0</v>
          </cell>
          <cell r="HF1351">
            <v>0</v>
          </cell>
          <cell r="HG1351">
            <v>0</v>
          </cell>
          <cell r="HH1351">
            <v>0</v>
          </cell>
          <cell r="HI1351">
            <v>0</v>
          </cell>
          <cell r="HJ1351">
            <v>0</v>
          </cell>
          <cell r="HK1351">
            <v>0</v>
          </cell>
          <cell r="HL1351">
            <v>0</v>
          </cell>
          <cell r="HM1351">
            <v>0</v>
          </cell>
          <cell r="HN1351">
            <v>0</v>
          </cell>
          <cell r="HO1351">
            <v>0</v>
          </cell>
          <cell r="HP1351">
            <v>0</v>
          </cell>
          <cell r="HQ1351">
            <v>0</v>
          </cell>
          <cell r="HR1351">
            <v>0</v>
          </cell>
          <cell r="HS1351">
            <v>0</v>
          </cell>
          <cell r="HT1351">
            <v>0</v>
          </cell>
          <cell r="HU1351">
            <v>0</v>
          </cell>
          <cell r="HV1351">
            <v>0</v>
          </cell>
          <cell r="HW1351">
            <v>0</v>
          </cell>
          <cell r="HX1351">
            <v>0</v>
          </cell>
          <cell r="HY1351">
            <v>0</v>
          </cell>
          <cell r="HZ1351">
            <v>0</v>
          </cell>
          <cell r="IA1351">
            <v>0</v>
          </cell>
          <cell r="IB1351">
            <v>0</v>
          </cell>
          <cell r="IC1351">
            <v>0</v>
          </cell>
          <cell r="ID1351">
            <v>0</v>
          </cell>
          <cell r="IE1351">
            <v>0</v>
          </cell>
          <cell r="IF1351">
            <v>0</v>
          </cell>
          <cell r="IG1351">
            <v>0</v>
          </cell>
          <cell r="IH1351">
            <v>0</v>
          </cell>
          <cell r="II1351">
            <v>0</v>
          </cell>
          <cell r="IJ1351">
            <v>0</v>
          </cell>
          <cell r="IK1351">
            <v>0</v>
          </cell>
          <cell r="IL1351">
            <v>0</v>
          </cell>
          <cell r="IM1351">
            <v>0</v>
          </cell>
          <cell r="IN1351">
            <v>0</v>
          </cell>
          <cell r="IO1351">
            <v>0</v>
          </cell>
          <cell r="IP1351">
            <v>0</v>
          </cell>
          <cell r="IQ1351">
            <v>0</v>
          </cell>
          <cell r="IR1351">
            <v>0</v>
          </cell>
          <cell r="IS1351">
            <v>0</v>
          </cell>
          <cell r="IT1351">
            <v>0</v>
          </cell>
          <cell r="IU1351">
            <v>0</v>
          </cell>
          <cell r="IV1351">
            <v>0</v>
          </cell>
          <cell r="IW1351">
            <v>0</v>
          </cell>
          <cell r="IX1351">
            <v>0</v>
          </cell>
          <cell r="IY1351">
            <v>0</v>
          </cell>
          <cell r="IZ1351">
            <v>0</v>
          </cell>
          <cell r="JA1351">
            <v>0</v>
          </cell>
          <cell r="JB1351">
            <v>0</v>
          </cell>
          <cell r="JC1351">
            <v>0</v>
          </cell>
          <cell r="JD1351">
            <v>0</v>
          </cell>
          <cell r="JE1351">
            <v>0</v>
          </cell>
          <cell r="JF1351">
            <v>0</v>
          </cell>
          <cell r="JG1351">
            <v>0</v>
          </cell>
          <cell r="JH1351">
            <v>0</v>
          </cell>
          <cell r="JI1351">
            <v>0</v>
          </cell>
          <cell r="JJ1351">
            <v>0</v>
          </cell>
          <cell r="JK1351">
            <v>0</v>
          </cell>
          <cell r="JL1351">
            <v>0</v>
          </cell>
          <cell r="JM1351">
            <v>0</v>
          </cell>
          <cell r="JN1351">
            <v>0</v>
          </cell>
          <cell r="JO1351">
            <v>0</v>
          </cell>
          <cell r="JP1351">
            <v>0</v>
          </cell>
          <cell r="JQ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  <cell r="BG1352">
            <v>0</v>
          </cell>
          <cell r="BH1352">
            <v>0</v>
          </cell>
          <cell r="BI1352">
            <v>0</v>
          </cell>
          <cell r="BJ1352">
            <v>0</v>
          </cell>
          <cell r="BK1352">
            <v>0</v>
          </cell>
          <cell r="BL1352">
            <v>0</v>
          </cell>
          <cell r="BM1352">
            <v>0</v>
          </cell>
          <cell r="BN1352">
            <v>0</v>
          </cell>
          <cell r="BO1352">
            <v>0</v>
          </cell>
          <cell r="BP1352">
            <v>0</v>
          </cell>
          <cell r="BQ1352">
            <v>0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0</v>
          </cell>
          <cell r="BW1352">
            <v>0</v>
          </cell>
          <cell r="BX1352">
            <v>0</v>
          </cell>
          <cell r="BY1352">
            <v>0</v>
          </cell>
          <cell r="BZ1352">
            <v>0</v>
          </cell>
          <cell r="CA1352">
            <v>0</v>
          </cell>
          <cell r="CB1352">
            <v>0</v>
          </cell>
          <cell r="CC1352">
            <v>0</v>
          </cell>
          <cell r="CD1352">
            <v>0</v>
          </cell>
          <cell r="CE1352">
            <v>0</v>
          </cell>
          <cell r="CF1352">
            <v>0</v>
          </cell>
          <cell r="CG1352">
            <v>0</v>
          </cell>
          <cell r="CH1352">
            <v>0</v>
          </cell>
          <cell r="CI1352">
            <v>0</v>
          </cell>
          <cell r="CJ1352">
            <v>0</v>
          </cell>
          <cell r="CK1352">
            <v>0</v>
          </cell>
          <cell r="CL1352">
            <v>0</v>
          </cell>
          <cell r="CM1352">
            <v>0</v>
          </cell>
          <cell r="CN1352">
            <v>0</v>
          </cell>
          <cell r="CO1352">
            <v>0</v>
          </cell>
          <cell r="CP1352">
            <v>0</v>
          </cell>
          <cell r="CQ1352">
            <v>0</v>
          </cell>
          <cell r="CR1352">
            <v>0</v>
          </cell>
          <cell r="CS1352">
            <v>0</v>
          </cell>
          <cell r="CT1352">
            <v>0</v>
          </cell>
          <cell r="CU1352">
            <v>0</v>
          </cell>
          <cell r="CV1352">
            <v>0</v>
          </cell>
          <cell r="CW1352">
            <v>0</v>
          </cell>
          <cell r="CX1352">
            <v>0</v>
          </cell>
          <cell r="CY1352">
            <v>0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  <cell r="DD1352">
            <v>0</v>
          </cell>
          <cell r="DE1352">
            <v>0</v>
          </cell>
          <cell r="DF1352">
            <v>0</v>
          </cell>
          <cell r="DG1352">
            <v>0</v>
          </cell>
          <cell r="DH1352">
            <v>0</v>
          </cell>
          <cell r="DI1352">
            <v>0</v>
          </cell>
          <cell r="DJ1352">
            <v>0</v>
          </cell>
          <cell r="DK1352">
            <v>0</v>
          </cell>
          <cell r="DL1352">
            <v>0</v>
          </cell>
          <cell r="DM1352">
            <v>0</v>
          </cell>
          <cell r="DN1352">
            <v>0</v>
          </cell>
          <cell r="DO1352">
            <v>0</v>
          </cell>
          <cell r="DP1352">
            <v>0</v>
          </cell>
          <cell r="DQ1352">
            <v>0</v>
          </cell>
          <cell r="DR1352">
            <v>0</v>
          </cell>
          <cell r="DS1352">
            <v>0</v>
          </cell>
          <cell r="DT1352">
            <v>0</v>
          </cell>
          <cell r="DU1352">
            <v>0</v>
          </cell>
          <cell r="DV1352">
            <v>0</v>
          </cell>
          <cell r="DW1352">
            <v>0</v>
          </cell>
          <cell r="DX1352">
            <v>0</v>
          </cell>
          <cell r="DY1352">
            <v>0</v>
          </cell>
          <cell r="DZ1352">
            <v>0</v>
          </cell>
          <cell r="EA1352">
            <v>0</v>
          </cell>
          <cell r="EB1352">
            <v>0</v>
          </cell>
          <cell r="EC1352">
            <v>0</v>
          </cell>
          <cell r="ED1352">
            <v>0</v>
          </cell>
          <cell r="EE1352">
            <v>0</v>
          </cell>
          <cell r="EF1352">
            <v>0</v>
          </cell>
          <cell r="EG1352">
            <v>0</v>
          </cell>
          <cell r="EH1352">
            <v>0</v>
          </cell>
          <cell r="EI1352">
            <v>0</v>
          </cell>
          <cell r="EJ1352">
            <v>0</v>
          </cell>
          <cell r="EK1352">
            <v>0</v>
          </cell>
          <cell r="EL1352">
            <v>0</v>
          </cell>
          <cell r="EM1352">
            <v>0</v>
          </cell>
          <cell r="EN1352">
            <v>0</v>
          </cell>
          <cell r="EO1352">
            <v>0</v>
          </cell>
          <cell r="EP1352">
            <v>0</v>
          </cell>
          <cell r="EQ1352">
            <v>0</v>
          </cell>
          <cell r="ER1352">
            <v>0</v>
          </cell>
          <cell r="ES1352">
            <v>0</v>
          </cell>
          <cell r="ET1352">
            <v>0</v>
          </cell>
          <cell r="EU1352">
            <v>0</v>
          </cell>
          <cell r="EV1352">
            <v>0</v>
          </cell>
          <cell r="EW1352">
            <v>0</v>
          </cell>
          <cell r="EX1352">
            <v>0</v>
          </cell>
          <cell r="EY1352">
            <v>0</v>
          </cell>
          <cell r="EZ1352">
            <v>0</v>
          </cell>
          <cell r="FA1352">
            <v>0</v>
          </cell>
          <cell r="FB1352">
            <v>0</v>
          </cell>
          <cell r="FC1352">
            <v>0</v>
          </cell>
          <cell r="FD1352">
            <v>0</v>
          </cell>
          <cell r="FE1352">
            <v>0</v>
          </cell>
          <cell r="FF1352">
            <v>0</v>
          </cell>
          <cell r="FG1352">
            <v>0</v>
          </cell>
          <cell r="FH1352">
            <v>0</v>
          </cell>
          <cell r="FI1352">
            <v>0</v>
          </cell>
          <cell r="FJ1352">
            <v>0</v>
          </cell>
          <cell r="FK1352">
            <v>0</v>
          </cell>
          <cell r="FL1352">
            <v>0</v>
          </cell>
          <cell r="FM1352">
            <v>0</v>
          </cell>
          <cell r="FN1352">
            <v>0</v>
          </cell>
          <cell r="FO1352">
            <v>0</v>
          </cell>
          <cell r="FP1352">
            <v>0</v>
          </cell>
          <cell r="FQ1352">
            <v>0</v>
          </cell>
          <cell r="FR1352">
            <v>0</v>
          </cell>
          <cell r="FS1352">
            <v>0</v>
          </cell>
          <cell r="FT1352">
            <v>0</v>
          </cell>
          <cell r="FU1352">
            <v>0</v>
          </cell>
          <cell r="FV1352">
            <v>0</v>
          </cell>
          <cell r="FW1352">
            <v>0</v>
          </cell>
          <cell r="FX1352">
            <v>0</v>
          </cell>
          <cell r="FY1352">
            <v>0</v>
          </cell>
          <cell r="FZ1352">
            <v>0</v>
          </cell>
          <cell r="GA1352">
            <v>0</v>
          </cell>
          <cell r="GB1352">
            <v>0</v>
          </cell>
          <cell r="GC1352">
            <v>0</v>
          </cell>
          <cell r="GD1352">
            <v>0</v>
          </cell>
          <cell r="GE1352">
            <v>0</v>
          </cell>
          <cell r="GF1352">
            <v>0</v>
          </cell>
          <cell r="GG1352">
            <v>0</v>
          </cell>
          <cell r="GH1352">
            <v>0</v>
          </cell>
          <cell r="GI1352">
            <v>0</v>
          </cell>
          <cell r="GJ1352">
            <v>0</v>
          </cell>
          <cell r="GK1352">
            <v>0</v>
          </cell>
          <cell r="GL1352">
            <v>0</v>
          </cell>
          <cell r="GM1352">
            <v>0</v>
          </cell>
          <cell r="GN1352">
            <v>0</v>
          </cell>
          <cell r="GO1352">
            <v>0</v>
          </cell>
          <cell r="GP1352">
            <v>0</v>
          </cell>
          <cell r="GQ1352">
            <v>0</v>
          </cell>
          <cell r="GR1352">
            <v>0</v>
          </cell>
          <cell r="GS1352">
            <v>0</v>
          </cell>
          <cell r="GT1352">
            <v>0</v>
          </cell>
          <cell r="GU1352">
            <v>0</v>
          </cell>
          <cell r="GV1352">
            <v>0</v>
          </cell>
          <cell r="GW1352">
            <v>0</v>
          </cell>
          <cell r="GX1352">
            <v>0</v>
          </cell>
          <cell r="GY1352">
            <v>0</v>
          </cell>
          <cell r="GZ1352">
            <v>0</v>
          </cell>
          <cell r="HA1352">
            <v>0</v>
          </cell>
          <cell r="HB1352">
            <v>0</v>
          </cell>
          <cell r="HC1352">
            <v>0</v>
          </cell>
          <cell r="HD1352">
            <v>0</v>
          </cell>
          <cell r="HE1352">
            <v>0</v>
          </cell>
          <cell r="HF1352">
            <v>0</v>
          </cell>
          <cell r="HG1352">
            <v>0</v>
          </cell>
          <cell r="HH1352">
            <v>0</v>
          </cell>
          <cell r="HI1352">
            <v>0</v>
          </cell>
          <cell r="HJ1352">
            <v>0</v>
          </cell>
          <cell r="HK1352">
            <v>0</v>
          </cell>
          <cell r="HL1352">
            <v>0</v>
          </cell>
          <cell r="HM1352">
            <v>0</v>
          </cell>
          <cell r="HN1352">
            <v>0</v>
          </cell>
          <cell r="HO1352">
            <v>0</v>
          </cell>
          <cell r="HP1352">
            <v>0</v>
          </cell>
          <cell r="HQ1352">
            <v>0</v>
          </cell>
          <cell r="HR1352">
            <v>0</v>
          </cell>
          <cell r="HS1352">
            <v>0</v>
          </cell>
          <cell r="HT1352">
            <v>0</v>
          </cell>
          <cell r="HU1352">
            <v>0</v>
          </cell>
          <cell r="HV1352">
            <v>0</v>
          </cell>
          <cell r="HW1352">
            <v>0</v>
          </cell>
          <cell r="HX1352">
            <v>0</v>
          </cell>
          <cell r="HY1352">
            <v>0</v>
          </cell>
          <cell r="HZ1352">
            <v>0</v>
          </cell>
          <cell r="IA1352">
            <v>0</v>
          </cell>
          <cell r="IB1352">
            <v>0</v>
          </cell>
          <cell r="IC1352">
            <v>0</v>
          </cell>
          <cell r="ID1352">
            <v>0</v>
          </cell>
          <cell r="IE1352">
            <v>0</v>
          </cell>
          <cell r="IF1352">
            <v>0</v>
          </cell>
          <cell r="IG1352">
            <v>0</v>
          </cell>
          <cell r="IH1352">
            <v>0</v>
          </cell>
          <cell r="II1352">
            <v>0</v>
          </cell>
          <cell r="IJ1352">
            <v>0</v>
          </cell>
          <cell r="IK1352">
            <v>0</v>
          </cell>
          <cell r="IL1352">
            <v>0</v>
          </cell>
          <cell r="IM1352">
            <v>0</v>
          </cell>
          <cell r="IN1352">
            <v>0</v>
          </cell>
          <cell r="IO1352">
            <v>0</v>
          </cell>
          <cell r="IP1352">
            <v>0</v>
          </cell>
          <cell r="IQ1352">
            <v>0</v>
          </cell>
          <cell r="IR1352">
            <v>0</v>
          </cell>
          <cell r="IS1352">
            <v>0</v>
          </cell>
          <cell r="IT1352">
            <v>0</v>
          </cell>
          <cell r="IU1352">
            <v>0</v>
          </cell>
          <cell r="IV1352">
            <v>0</v>
          </cell>
          <cell r="IW1352">
            <v>0</v>
          </cell>
          <cell r="IX1352">
            <v>0</v>
          </cell>
          <cell r="IY1352">
            <v>0</v>
          </cell>
          <cell r="IZ1352">
            <v>0</v>
          </cell>
          <cell r="JA1352">
            <v>0</v>
          </cell>
          <cell r="JB1352">
            <v>0</v>
          </cell>
          <cell r="JC1352">
            <v>0</v>
          </cell>
          <cell r="JD1352">
            <v>0</v>
          </cell>
          <cell r="JE1352">
            <v>0</v>
          </cell>
          <cell r="JF1352">
            <v>0</v>
          </cell>
          <cell r="JG1352">
            <v>0</v>
          </cell>
          <cell r="JH1352">
            <v>0</v>
          </cell>
          <cell r="JI1352">
            <v>0</v>
          </cell>
          <cell r="JJ1352">
            <v>0</v>
          </cell>
          <cell r="JK1352">
            <v>0</v>
          </cell>
          <cell r="JL1352">
            <v>0</v>
          </cell>
          <cell r="JM1352">
            <v>0</v>
          </cell>
          <cell r="JN1352">
            <v>0</v>
          </cell>
          <cell r="JO1352">
            <v>0</v>
          </cell>
          <cell r="JP1352">
            <v>0</v>
          </cell>
          <cell r="JQ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0</v>
          </cell>
          <cell r="BI1353">
            <v>0</v>
          </cell>
          <cell r="BJ1353">
            <v>0</v>
          </cell>
          <cell r="BK1353">
            <v>0</v>
          </cell>
          <cell r="BL1353">
            <v>0</v>
          </cell>
          <cell r="BM1353">
            <v>0</v>
          </cell>
          <cell r="BN1353">
            <v>0</v>
          </cell>
          <cell r="BO1353">
            <v>0</v>
          </cell>
          <cell r="BP1353">
            <v>0</v>
          </cell>
          <cell r="BQ1353">
            <v>0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0</v>
          </cell>
          <cell r="BW1353">
            <v>0</v>
          </cell>
          <cell r="BX1353">
            <v>0</v>
          </cell>
          <cell r="BY1353">
            <v>0</v>
          </cell>
          <cell r="BZ1353">
            <v>0</v>
          </cell>
          <cell r="CA1353">
            <v>0</v>
          </cell>
          <cell r="CB1353">
            <v>0</v>
          </cell>
          <cell r="CC1353">
            <v>0</v>
          </cell>
          <cell r="CD1353">
            <v>0</v>
          </cell>
          <cell r="CE1353">
            <v>0</v>
          </cell>
          <cell r="CF1353">
            <v>0</v>
          </cell>
          <cell r="CG1353">
            <v>0</v>
          </cell>
          <cell r="CH1353">
            <v>0</v>
          </cell>
          <cell r="CI1353">
            <v>0</v>
          </cell>
          <cell r="CJ1353">
            <v>0</v>
          </cell>
          <cell r="CK1353">
            <v>0</v>
          </cell>
          <cell r="CL1353">
            <v>0</v>
          </cell>
          <cell r="CM1353">
            <v>0</v>
          </cell>
          <cell r="CN1353">
            <v>0</v>
          </cell>
          <cell r="CO1353">
            <v>0</v>
          </cell>
          <cell r="CP1353">
            <v>0</v>
          </cell>
          <cell r="CQ1353">
            <v>0</v>
          </cell>
          <cell r="CR1353">
            <v>0</v>
          </cell>
          <cell r="CS1353">
            <v>0</v>
          </cell>
          <cell r="CT1353">
            <v>0</v>
          </cell>
          <cell r="CU1353">
            <v>0</v>
          </cell>
          <cell r="CV1353">
            <v>0</v>
          </cell>
          <cell r="CW1353">
            <v>0</v>
          </cell>
          <cell r="CX1353">
            <v>0</v>
          </cell>
          <cell r="CY1353">
            <v>0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  <cell r="DD1353">
            <v>0</v>
          </cell>
          <cell r="DE1353">
            <v>0</v>
          </cell>
          <cell r="DF1353">
            <v>0</v>
          </cell>
          <cell r="DG1353">
            <v>0</v>
          </cell>
          <cell r="DH1353">
            <v>0</v>
          </cell>
          <cell r="DI1353">
            <v>0</v>
          </cell>
          <cell r="DJ1353">
            <v>0</v>
          </cell>
          <cell r="DK1353">
            <v>0</v>
          </cell>
          <cell r="DL1353">
            <v>0</v>
          </cell>
          <cell r="DM1353">
            <v>0</v>
          </cell>
          <cell r="DN1353">
            <v>0</v>
          </cell>
          <cell r="DO1353">
            <v>0</v>
          </cell>
          <cell r="DP1353">
            <v>0</v>
          </cell>
          <cell r="DQ1353">
            <v>0</v>
          </cell>
          <cell r="DR1353">
            <v>0</v>
          </cell>
          <cell r="DS1353">
            <v>0</v>
          </cell>
          <cell r="DT1353">
            <v>0</v>
          </cell>
          <cell r="DU1353">
            <v>0</v>
          </cell>
          <cell r="DV1353">
            <v>0</v>
          </cell>
          <cell r="DW1353">
            <v>0</v>
          </cell>
          <cell r="DX1353">
            <v>0</v>
          </cell>
          <cell r="DY1353">
            <v>0</v>
          </cell>
          <cell r="DZ1353">
            <v>0</v>
          </cell>
          <cell r="EA1353">
            <v>0</v>
          </cell>
          <cell r="EB1353">
            <v>0</v>
          </cell>
          <cell r="EC1353">
            <v>0</v>
          </cell>
          <cell r="ED1353">
            <v>0</v>
          </cell>
          <cell r="EE1353">
            <v>0</v>
          </cell>
          <cell r="EF1353">
            <v>0</v>
          </cell>
          <cell r="EG1353">
            <v>0</v>
          </cell>
          <cell r="EH1353">
            <v>0</v>
          </cell>
          <cell r="EI1353">
            <v>0</v>
          </cell>
          <cell r="EJ1353">
            <v>0</v>
          </cell>
          <cell r="EK1353">
            <v>0</v>
          </cell>
          <cell r="EL1353">
            <v>0</v>
          </cell>
          <cell r="EM1353">
            <v>0</v>
          </cell>
          <cell r="EN1353">
            <v>0</v>
          </cell>
          <cell r="EO1353">
            <v>0</v>
          </cell>
          <cell r="EP1353">
            <v>0</v>
          </cell>
          <cell r="EQ1353">
            <v>0</v>
          </cell>
          <cell r="ER1353">
            <v>0</v>
          </cell>
          <cell r="ES1353">
            <v>0</v>
          </cell>
          <cell r="ET1353">
            <v>0</v>
          </cell>
          <cell r="EU1353">
            <v>0</v>
          </cell>
          <cell r="EV1353">
            <v>0</v>
          </cell>
          <cell r="EW1353">
            <v>0</v>
          </cell>
          <cell r="EX1353">
            <v>0</v>
          </cell>
          <cell r="EY1353">
            <v>0</v>
          </cell>
          <cell r="EZ1353">
            <v>0</v>
          </cell>
          <cell r="FA1353">
            <v>0</v>
          </cell>
          <cell r="FB1353">
            <v>0</v>
          </cell>
          <cell r="FC1353">
            <v>0</v>
          </cell>
          <cell r="FD1353">
            <v>0</v>
          </cell>
          <cell r="FE1353">
            <v>0</v>
          </cell>
          <cell r="FF1353">
            <v>0</v>
          </cell>
          <cell r="FG1353">
            <v>0</v>
          </cell>
          <cell r="FH1353">
            <v>0</v>
          </cell>
          <cell r="FI1353">
            <v>0</v>
          </cell>
          <cell r="FJ1353">
            <v>0</v>
          </cell>
          <cell r="FK1353">
            <v>0</v>
          </cell>
          <cell r="FL1353">
            <v>0</v>
          </cell>
          <cell r="FM1353">
            <v>0</v>
          </cell>
          <cell r="FN1353">
            <v>0</v>
          </cell>
          <cell r="FO1353">
            <v>0</v>
          </cell>
          <cell r="FP1353">
            <v>0</v>
          </cell>
          <cell r="FQ1353">
            <v>0</v>
          </cell>
          <cell r="FR1353">
            <v>0</v>
          </cell>
          <cell r="FS1353">
            <v>0</v>
          </cell>
          <cell r="FT1353">
            <v>0</v>
          </cell>
          <cell r="FU1353">
            <v>0</v>
          </cell>
          <cell r="FV1353">
            <v>0</v>
          </cell>
          <cell r="FW1353">
            <v>0</v>
          </cell>
          <cell r="FX1353">
            <v>0</v>
          </cell>
          <cell r="FY1353">
            <v>0</v>
          </cell>
          <cell r="FZ1353">
            <v>0</v>
          </cell>
          <cell r="GA1353">
            <v>0</v>
          </cell>
          <cell r="GB1353">
            <v>0</v>
          </cell>
          <cell r="GC1353">
            <v>0</v>
          </cell>
          <cell r="GD1353">
            <v>0</v>
          </cell>
          <cell r="GE1353">
            <v>0</v>
          </cell>
          <cell r="GF1353">
            <v>0</v>
          </cell>
          <cell r="GG1353">
            <v>0</v>
          </cell>
          <cell r="GH1353">
            <v>0</v>
          </cell>
          <cell r="GI1353">
            <v>0</v>
          </cell>
          <cell r="GJ1353">
            <v>0</v>
          </cell>
          <cell r="GK1353">
            <v>0</v>
          </cell>
          <cell r="GL1353">
            <v>0</v>
          </cell>
          <cell r="GM1353">
            <v>0</v>
          </cell>
          <cell r="GN1353">
            <v>0</v>
          </cell>
          <cell r="GO1353">
            <v>0</v>
          </cell>
          <cell r="GP1353">
            <v>0</v>
          </cell>
          <cell r="GQ1353">
            <v>0</v>
          </cell>
          <cell r="GR1353">
            <v>0</v>
          </cell>
          <cell r="GS1353">
            <v>0</v>
          </cell>
          <cell r="GT1353">
            <v>0</v>
          </cell>
          <cell r="GU1353">
            <v>0</v>
          </cell>
          <cell r="GV1353">
            <v>0</v>
          </cell>
          <cell r="GW1353">
            <v>0</v>
          </cell>
          <cell r="GX1353">
            <v>0</v>
          </cell>
          <cell r="GY1353">
            <v>0</v>
          </cell>
          <cell r="GZ1353">
            <v>0</v>
          </cell>
          <cell r="HA1353">
            <v>0</v>
          </cell>
          <cell r="HB1353">
            <v>0</v>
          </cell>
          <cell r="HC1353">
            <v>0</v>
          </cell>
          <cell r="HD1353">
            <v>0</v>
          </cell>
          <cell r="HE1353">
            <v>0</v>
          </cell>
          <cell r="HF1353">
            <v>0</v>
          </cell>
          <cell r="HG1353">
            <v>0</v>
          </cell>
          <cell r="HH1353">
            <v>0</v>
          </cell>
          <cell r="HI1353">
            <v>0</v>
          </cell>
          <cell r="HJ1353">
            <v>0</v>
          </cell>
          <cell r="HK1353">
            <v>0</v>
          </cell>
          <cell r="HL1353">
            <v>0</v>
          </cell>
          <cell r="HM1353">
            <v>0</v>
          </cell>
          <cell r="HN1353">
            <v>0</v>
          </cell>
          <cell r="HO1353">
            <v>0</v>
          </cell>
          <cell r="HP1353">
            <v>0</v>
          </cell>
          <cell r="HQ1353">
            <v>0</v>
          </cell>
          <cell r="HR1353">
            <v>0</v>
          </cell>
          <cell r="HS1353">
            <v>0</v>
          </cell>
          <cell r="HT1353">
            <v>0</v>
          </cell>
          <cell r="HU1353">
            <v>0</v>
          </cell>
          <cell r="HV1353">
            <v>0</v>
          </cell>
          <cell r="HW1353">
            <v>0</v>
          </cell>
          <cell r="HX1353">
            <v>0</v>
          </cell>
          <cell r="HY1353">
            <v>0</v>
          </cell>
          <cell r="HZ1353">
            <v>0</v>
          </cell>
          <cell r="IA1353">
            <v>0</v>
          </cell>
          <cell r="IB1353">
            <v>0</v>
          </cell>
          <cell r="IC1353">
            <v>0</v>
          </cell>
          <cell r="ID1353">
            <v>0</v>
          </cell>
          <cell r="IE1353">
            <v>0</v>
          </cell>
          <cell r="IF1353">
            <v>0</v>
          </cell>
          <cell r="IG1353">
            <v>0</v>
          </cell>
          <cell r="IH1353">
            <v>0</v>
          </cell>
          <cell r="II1353">
            <v>0</v>
          </cell>
          <cell r="IJ1353">
            <v>0</v>
          </cell>
          <cell r="IK1353">
            <v>0</v>
          </cell>
          <cell r="IL1353">
            <v>0</v>
          </cell>
          <cell r="IM1353">
            <v>0</v>
          </cell>
          <cell r="IN1353">
            <v>0</v>
          </cell>
          <cell r="IO1353">
            <v>0</v>
          </cell>
          <cell r="IP1353">
            <v>0</v>
          </cell>
          <cell r="IQ1353">
            <v>0</v>
          </cell>
          <cell r="IR1353">
            <v>0</v>
          </cell>
          <cell r="IS1353">
            <v>0</v>
          </cell>
          <cell r="IT1353">
            <v>0</v>
          </cell>
          <cell r="IU1353">
            <v>0</v>
          </cell>
          <cell r="IV1353">
            <v>0</v>
          </cell>
          <cell r="IW1353">
            <v>0</v>
          </cell>
          <cell r="IX1353">
            <v>0</v>
          </cell>
          <cell r="IY1353">
            <v>0</v>
          </cell>
          <cell r="IZ1353">
            <v>0</v>
          </cell>
          <cell r="JA1353">
            <v>0</v>
          </cell>
          <cell r="JB1353">
            <v>0</v>
          </cell>
          <cell r="JC1353">
            <v>0</v>
          </cell>
          <cell r="JD1353">
            <v>0</v>
          </cell>
          <cell r="JE1353">
            <v>0</v>
          </cell>
          <cell r="JF1353">
            <v>0</v>
          </cell>
          <cell r="JG1353">
            <v>0</v>
          </cell>
          <cell r="JH1353">
            <v>0</v>
          </cell>
          <cell r="JI1353">
            <v>0</v>
          </cell>
          <cell r="JJ1353">
            <v>0</v>
          </cell>
          <cell r="JK1353">
            <v>0</v>
          </cell>
          <cell r="JL1353">
            <v>0</v>
          </cell>
          <cell r="JM1353">
            <v>0</v>
          </cell>
          <cell r="JN1353">
            <v>0</v>
          </cell>
          <cell r="JO1353">
            <v>0</v>
          </cell>
          <cell r="JP1353">
            <v>0</v>
          </cell>
          <cell r="JQ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>
            <v>0</v>
          </cell>
          <cell r="BH1354">
            <v>0</v>
          </cell>
          <cell r="BI1354">
            <v>0</v>
          </cell>
          <cell r="BJ1354">
            <v>0</v>
          </cell>
          <cell r="BK1354">
            <v>0</v>
          </cell>
          <cell r="BL1354">
            <v>0</v>
          </cell>
          <cell r="BM1354">
            <v>0</v>
          </cell>
          <cell r="BN1354">
            <v>0</v>
          </cell>
          <cell r="BO1354">
            <v>0</v>
          </cell>
          <cell r="BP1354">
            <v>0</v>
          </cell>
          <cell r="BQ1354">
            <v>0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0</v>
          </cell>
          <cell r="BW1354">
            <v>0</v>
          </cell>
          <cell r="BX1354">
            <v>0</v>
          </cell>
          <cell r="BY1354">
            <v>0</v>
          </cell>
          <cell r="BZ1354">
            <v>0</v>
          </cell>
          <cell r="CA1354">
            <v>0</v>
          </cell>
          <cell r="CB1354">
            <v>0</v>
          </cell>
          <cell r="CC1354">
            <v>0</v>
          </cell>
          <cell r="CD1354">
            <v>0</v>
          </cell>
          <cell r="CE1354">
            <v>0</v>
          </cell>
          <cell r="CF1354">
            <v>0</v>
          </cell>
          <cell r="CG1354">
            <v>0</v>
          </cell>
          <cell r="CH1354">
            <v>0</v>
          </cell>
          <cell r="CI1354">
            <v>0</v>
          </cell>
          <cell r="CJ1354">
            <v>0</v>
          </cell>
          <cell r="CK1354">
            <v>0</v>
          </cell>
          <cell r="CL1354">
            <v>0</v>
          </cell>
          <cell r="CM1354">
            <v>0</v>
          </cell>
          <cell r="CN1354">
            <v>0</v>
          </cell>
          <cell r="CO1354">
            <v>0</v>
          </cell>
          <cell r="CP1354">
            <v>0</v>
          </cell>
          <cell r="CQ1354">
            <v>0</v>
          </cell>
          <cell r="CR1354">
            <v>0</v>
          </cell>
          <cell r="CS1354">
            <v>0</v>
          </cell>
          <cell r="CT1354">
            <v>0</v>
          </cell>
          <cell r="CU1354">
            <v>0</v>
          </cell>
          <cell r="CV1354">
            <v>0</v>
          </cell>
          <cell r="CW1354">
            <v>0</v>
          </cell>
          <cell r="CX1354">
            <v>0</v>
          </cell>
          <cell r="CY1354">
            <v>0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  <cell r="DD1354">
            <v>0</v>
          </cell>
          <cell r="DE1354">
            <v>0</v>
          </cell>
          <cell r="DF1354">
            <v>0</v>
          </cell>
          <cell r="DG1354">
            <v>0</v>
          </cell>
          <cell r="DH1354">
            <v>0</v>
          </cell>
          <cell r="DI1354">
            <v>0</v>
          </cell>
          <cell r="DJ1354">
            <v>0</v>
          </cell>
          <cell r="DK1354">
            <v>0</v>
          </cell>
          <cell r="DL1354">
            <v>0</v>
          </cell>
          <cell r="DM1354">
            <v>0</v>
          </cell>
          <cell r="DN1354">
            <v>0</v>
          </cell>
          <cell r="DO1354">
            <v>0</v>
          </cell>
          <cell r="DP1354">
            <v>0</v>
          </cell>
          <cell r="DQ1354">
            <v>0</v>
          </cell>
          <cell r="DR1354">
            <v>0</v>
          </cell>
          <cell r="DS1354">
            <v>0</v>
          </cell>
          <cell r="DT1354">
            <v>0</v>
          </cell>
          <cell r="DU1354">
            <v>0</v>
          </cell>
          <cell r="DV1354">
            <v>0</v>
          </cell>
          <cell r="DW1354">
            <v>0</v>
          </cell>
          <cell r="DX1354">
            <v>0</v>
          </cell>
          <cell r="DY1354">
            <v>0</v>
          </cell>
          <cell r="DZ1354">
            <v>0</v>
          </cell>
          <cell r="EA1354">
            <v>0</v>
          </cell>
          <cell r="EB1354">
            <v>0</v>
          </cell>
          <cell r="EC1354">
            <v>0</v>
          </cell>
          <cell r="ED1354">
            <v>0</v>
          </cell>
          <cell r="EE1354">
            <v>0</v>
          </cell>
          <cell r="EF1354">
            <v>0</v>
          </cell>
          <cell r="EG1354">
            <v>0</v>
          </cell>
          <cell r="EH1354">
            <v>0</v>
          </cell>
          <cell r="EI1354">
            <v>0</v>
          </cell>
          <cell r="EJ1354">
            <v>0</v>
          </cell>
          <cell r="EK1354">
            <v>0</v>
          </cell>
          <cell r="EL1354">
            <v>0</v>
          </cell>
          <cell r="EM1354">
            <v>0</v>
          </cell>
          <cell r="EN1354">
            <v>0</v>
          </cell>
          <cell r="EO1354">
            <v>0</v>
          </cell>
          <cell r="EP1354">
            <v>0</v>
          </cell>
          <cell r="EQ1354">
            <v>0</v>
          </cell>
          <cell r="ER1354">
            <v>0</v>
          </cell>
          <cell r="ES1354">
            <v>0</v>
          </cell>
          <cell r="ET1354">
            <v>0</v>
          </cell>
          <cell r="EU1354">
            <v>0</v>
          </cell>
          <cell r="EV1354">
            <v>0</v>
          </cell>
          <cell r="EW1354">
            <v>0</v>
          </cell>
          <cell r="EX1354">
            <v>0</v>
          </cell>
          <cell r="EY1354">
            <v>0</v>
          </cell>
          <cell r="EZ1354">
            <v>0</v>
          </cell>
          <cell r="FA1354">
            <v>0</v>
          </cell>
          <cell r="FB1354">
            <v>0</v>
          </cell>
          <cell r="FC1354">
            <v>0</v>
          </cell>
          <cell r="FD1354">
            <v>0</v>
          </cell>
          <cell r="FE1354">
            <v>0</v>
          </cell>
          <cell r="FF1354">
            <v>0</v>
          </cell>
          <cell r="FG1354">
            <v>0</v>
          </cell>
          <cell r="FH1354">
            <v>0</v>
          </cell>
          <cell r="FI1354">
            <v>0</v>
          </cell>
          <cell r="FJ1354">
            <v>0</v>
          </cell>
          <cell r="FK1354">
            <v>0</v>
          </cell>
          <cell r="FL1354">
            <v>0</v>
          </cell>
          <cell r="FM1354">
            <v>0</v>
          </cell>
          <cell r="FN1354">
            <v>0</v>
          </cell>
          <cell r="FO1354">
            <v>0</v>
          </cell>
          <cell r="FP1354">
            <v>0</v>
          </cell>
          <cell r="FQ1354">
            <v>0</v>
          </cell>
          <cell r="FR1354">
            <v>0</v>
          </cell>
          <cell r="FS1354">
            <v>0</v>
          </cell>
          <cell r="FT1354">
            <v>0</v>
          </cell>
          <cell r="FU1354">
            <v>0</v>
          </cell>
          <cell r="FV1354">
            <v>0</v>
          </cell>
          <cell r="FW1354">
            <v>0</v>
          </cell>
          <cell r="FX1354">
            <v>0</v>
          </cell>
          <cell r="FY1354">
            <v>0</v>
          </cell>
          <cell r="FZ1354">
            <v>0</v>
          </cell>
          <cell r="GA1354">
            <v>0</v>
          </cell>
          <cell r="GB1354">
            <v>0</v>
          </cell>
          <cell r="GC1354">
            <v>0</v>
          </cell>
          <cell r="GD1354">
            <v>0</v>
          </cell>
          <cell r="GE1354">
            <v>0</v>
          </cell>
          <cell r="GF1354">
            <v>0</v>
          </cell>
          <cell r="GG1354">
            <v>0</v>
          </cell>
          <cell r="GH1354">
            <v>0</v>
          </cell>
          <cell r="GI1354">
            <v>0</v>
          </cell>
          <cell r="GJ1354">
            <v>0</v>
          </cell>
          <cell r="GK1354">
            <v>0</v>
          </cell>
          <cell r="GL1354">
            <v>0</v>
          </cell>
          <cell r="GM1354">
            <v>0</v>
          </cell>
          <cell r="GN1354">
            <v>0</v>
          </cell>
          <cell r="GO1354">
            <v>0</v>
          </cell>
          <cell r="GP1354">
            <v>0</v>
          </cell>
          <cell r="GQ1354">
            <v>0</v>
          </cell>
          <cell r="GR1354">
            <v>0</v>
          </cell>
          <cell r="GS1354">
            <v>0</v>
          </cell>
          <cell r="GT1354">
            <v>0</v>
          </cell>
          <cell r="GU1354">
            <v>0</v>
          </cell>
          <cell r="GV1354">
            <v>0</v>
          </cell>
          <cell r="GW1354">
            <v>0</v>
          </cell>
          <cell r="GX1354">
            <v>0</v>
          </cell>
          <cell r="GY1354">
            <v>0</v>
          </cell>
          <cell r="GZ1354">
            <v>0</v>
          </cell>
          <cell r="HA1354">
            <v>0</v>
          </cell>
          <cell r="HB1354">
            <v>0</v>
          </cell>
          <cell r="HC1354">
            <v>0</v>
          </cell>
          <cell r="HD1354">
            <v>0</v>
          </cell>
          <cell r="HE1354">
            <v>0</v>
          </cell>
          <cell r="HF1354">
            <v>0</v>
          </cell>
          <cell r="HG1354">
            <v>0</v>
          </cell>
          <cell r="HH1354">
            <v>0</v>
          </cell>
          <cell r="HI1354">
            <v>0</v>
          </cell>
          <cell r="HJ1354">
            <v>0</v>
          </cell>
          <cell r="HK1354">
            <v>0</v>
          </cell>
          <cell r="HL1354">
            <v>0</v>
          </cell>
          <cell r="HM1354">
            <v>0</v>
          </cell>
          <cell r="HN1354">
            <v>0</v>
          </cell>
          <cell r="HO1354">
            <v>0</v>
          </cell>
          <cell r="HP1354">
            <v>0</v>
          </cell>
          <cell r="HQ1354">
            <v>0</v>
          </cell>
          <cell r="HR1354">
            <v>0</v>
          </cell>
          <cell r="HS1354">
            <v>0</v>
          </cell>
          <cell r="HT1354">
            <v>0</v>
          </cell>
          <cell r="HU1354">
            <v>0</v>
          </cell>
          <cell r="HV1354">
            <v>0</v>
          </cell>
          <cell r="HW1354">
            <v>0</v>
          </cell>
          <cell r="HX1354">
            <v>0</v>
          </cell>
          <cell r="HY1354">
            <v>0</v>
          </cell>
          <cell r="HZ1354">
            <v>0</v>
          </cell>
          <cell r="IA1354">
            <v>0</v>
          </cell>
          <cell r="IB1354">
            <v>0</v>
          </cell>
          <cell r="IC1354">
            <v>0</v>
          </cell>
          <cell r="ID1354">
            <v>0</v>
          </cell>
          <cell r="IE1354">
            <v>0</v>
          </cell>
          <cell r="IF1354">
            <v>0</v>
          </cell>
          <cell r="IG1354">
            <v>0</v>
          </cell>
          <cell r="IH1354">
            <v>0</v>
          </cell>
          <cell r="II1354">
            <v>0</v>
          </cell>
          <cell r="IJ1354">
            <v>0</v>
          </cell>
          <cell r="IK1354">
            <v>0</v>
          </cell>
          <cell r="IL1354">
            <v>0</v>
          </cell>
          <cell r="IM1354">
            <v>0</v>
          </cell>
          <cell r="IN1354">
            <v>0</v>
          </cell>
          <cell r="IO1354">
            <v>0</v>
          </cell>
          <cell r="IP1354">
            <v>0</v>
          </cell>
          <cell r="IQ1354">
            <v>0</v>
          </cell>
          <cell r="IR1354">
            <v>0</v>
          </cell>
          <cell r="IS1354">
            <v>0</v>
          </cell>
          <cell r="IT1354">
            <v>0</v>
          </cell>
          <cell r="IU1354">
            <v>0</v>
          </cell>
          <cell r="IV1354">
            <v>0</v>
          </cell>
          <cell r="IW1354">
            <v>0</v>
          </cell>
          <cell r="IX1354">
            <v>0</v>
          </cell>
          <cell r="IY1354">
            <v>0</v>
          </cell>
          <cell r="IZ1354">
            <v>0</v>
          </cell>
          <cell r="JA1354">
            <v>0</v>
          </cell>
          <cell r="JB1354">
            <v>0</v>
          </cell>
          <cell r="JC1354">
            <v>0</v>
          </cell>
          <cell r="JD1354">
            <v>0</v>
          </cell>
          <cell r="JE1354">
            <v>0</v>
          </cell>
          <cell r="JF1354">
            <v>0</v>
          </cell>
          <cell r="JG1354">
            <v>0</v>
          </cell>
          <cell r="JH1354">
            <v>0</v>
          </cell>
          <cell r="JI1354">
            <v>0</v>
          </cell>
          <cell r="JJ1354">
            <v>0</v>
          </cell>
          <cell r="JK1354">
            <v>0</v>
          </cell>
          <cell r="JL1354">
            <v>0</v>
          </cell>
          <cell r="JM1354">
            <v>0</v>
          </cell>
          <cell r="JN1354">
            <v>0</v>
          </cell>
          <cell r="JO1354">
            <v>0</v>
          </cell>
          <cell r="JP1354">
            <v>0</v>
          </cell>
          <cell r="JQ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  <cell r="BJ1355">
            <v>0</v>
          </cell>
          <cell r="BK1355">
            <v>0</v>
          </cell>
          <cell r="BL1355">
            <v>0</v>
          </cell>
          <cell r="BM1355">
            <v>0</v>
          </cell>
          <cell r="BN1355">
            <v>0</v>
          </cell>
          <cell r="BO1355">
            <v>0</v>
          </cell>
          <cell r="BP1355">
            <v>0</v>
          </cell>
          <cell r="BQ1355">
            <v>0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0</v>
          </cell>
          <cell r="BW1355">
            <v>0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0</v>
          </cell>
          <cell r="CC1355">
            <v>0</v>
          </cell>
          <cell r="CD1355">
            <v>0</v>
          </cell>
          <cell r="CE1355">
            <v>0</v>
          </cell>
          <cell r="CF1355">
            <v>0</v>
          </cell>
          <cell r="CG1355">
            <v>0</v>
          </cell>
          <cell r="CH1355">
            <v>0</v>
          </cell>
          <cell r="CI1355">
            <v>0</v>
          </cell>
          <cell r="CJ1355">
            <v>0</v>
          </cell>
          <cell r="CK1355">
            <v>0</v>
          </cell>
          <cell r="CL1355">
            <v>0</v>
          </cell>
          <cell r="CM1355">
            <v>0</v>
          </cell>
          <cell r="CN1355">
            <v>0</v>
          </cell>
          <cell r="CO1355">
            <v>0</v>
          </cell>
          <cell r="CP1355">
            <v>0</v>
          </cell>
          <cell r="CQ1355">
            <v>0</v>
          </cell>
          <cell r="CR1355">
            <v>0</v>
          </cell>
          <cell r="CS1355">
            <v>0</v>
          </cell>
          <cell r="CT1355">
            <v>0</v>
          </cell>
          <cell r="CU1355">
            <v>0</v>
          </cell>
          <cell r="CV1355">
            <v>0</v>
          </cell>
          <cell r="CW1355">
            <v>0</v>
          </cell>
          <cell r="CX1355">
            <v>0</v>
          </cell>
          <cell r="CY1355">
            <v>0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  <cell r="DD1355">
            <v>0</v>
          </cell>
          <cell r="DE1355">
            <v>0</v>
          </cell>
          <cell r="DF1355">
            <v>0</v>
          </cell>
          <cell r="DG1355">
            <v>0</v>
          </cell>
          <cell r="DH1355">
            <v>0</v>
          </cell>
          <cell r="DI1355">
            <v>0</v>
          </cell>
          <cell r="DJ1355">
            <v>0</v>
          </cell>
          <cell r="DK1355">
            <v>0</v>
          </cell>
          <cell r="DL1355">
            <v>0</v>
          </cell>
          <cell r="DM1355">
            <v>0</v>
          </cell>
          <cell r="DN1355">
            <v>0</v>
          </cell>
          <cell r="DO1355">
            <v>0</v>
          </cell>
          <cell r="DP1355">
            <v>0</v>
          </cell>
          <cell r="DQ1355">
            <v>0</v>
          </cell>
          <cell r="DR1355">
            <v>0</v>
          </cell>
          <cell r="DS1355">
            <v>0</v>
          </cell>
          <cell r="DT1355">
            <v>0</v>
          </cell>
          <cell r="DU1355">
            <v>0</v>
          </cell>
          <cell r="DV1355">
            <v>0</v>
          </cell>
          <cell r="DW1355">
            <v>0</v>
          </cell>
          <cell r="DX1355">
            <v>0</v>
          </cell>
          <cell r="DY1355">
            <v>0</v>
          </cell>
          <cell r="DZ1355">
            <v>0</v>
          </cell>
          <cell r="EA1355">
            <v>0</v>
          </cell>
          <cell r="EB1355">
            <v>0</v>
          </cell>
          <cell r="EC1355">
            <v>0</v>
          </cell>
          <cell r="ED1355">
            <v>0</v>
          </cell>
          <cell r="EE1355">
            <v>0</v>
          </cell>
          <cell r="EF1355">
            <v>0</v>
          </cell>
          <cell r="EG1355">
            <v>0</v>
          </cell>
          <cell r="EH1355">
            <v>0</v>
          </cell>
          <cell r="EI1355">
            <v>0</v>
          </cell>
          <cell r="EJ1355">
            <v>0</v>
          </cell>
          <cell r="EK1355">
            <v>0</v>
          </cell>
          <cell r="EL1355">
            <v>0</v>
          </cell>
          <cell r="EM1355">
            <v>0</v>
          </cell>
          <cell r="EN1355">
            <v>0</v>
          </cell>
          <cell r="EO1355">
            <v>0</v>
          </cell>
          <cell r="EP1355">
            <v>0</v>
          </cell>
          <cell r="EQ1355">
            <v>0</v>
          </cell>
          <cell r="ER1355">
            <v>0</v>
          </cell>
          <cell r="ES1355">
            <v>0</v>
          </cell>
          <cell r="ET1355">
            <v>0</v>
          </cell>
          <cell r="EU1355">
            <v>0</v>
          </cell>
          <cell r="EV1355">
            <v>0</v>
          </cell>
          <cell r="EW1355">
            <v>0</v>
          </cell>
          <cell r="EX1355">
            <v>0</v>
          </cell>
          <cell r="EY1355">
            <v>0</v>
          </cell>
          <cell r="EZ1355">
            <v>0</v>
          </cell>
          <cell r="FA1355">
            <v>0</v>
          </cell>
          <cell r="FB1355">
            <v>0</v>
          </cell>
          <cell r="FC1355">
            <v>0</v>
          </cell>
          <cell r="FD1355">
            <v>0</v>
          </cell>
          <cell r="FE1355">
            <v>0</v>
          </cell>
          <cell r="FF1355">
            <v>0</v>
          </cell>
          <cell r="FG1355">
            <v>0</v>
          </cell>
          <cell r="FH1355">
            <v>0</v>
          </cell>
          <cell r="FI1355">
            <v>0</v>
          </cell>
          <cell r="FJ1355">
            <v>0</v>
          </cell>
          <cell r="FK1355">
            <v>0</v>
          </cell>
          <cell r="FL1355">
            <v>0</v>
          </cell>
          <cell r="FM1355">
            <v>0</v>
          </cell>
          <cell r="FN1355">
            <v>0</v>
          </cell>
          <cell r="FO1355">
            <v>0</v>
          </cell>
          <cell r="FP1355">
            <v>0</v>
          </cell>
          <cell r="FQ1355">
            <v>0</v>
          </cell>
          <cell r="FR1355">
            <v>0</v>
          </cell>
          <cell r="FS1355">
            <v>0</v>
          </cell>
          <cell r="FT1355">
            <v>0</v>
          </cell>
          <cell r="FU1355">
            <v>0</v>
          </cell>
          <cell r="FV1355">
            <v>0</v>
          </cell>
          <cell r="FW1355">
            <v>0</v>
          </cell>
          <cell r="FX1355">
            <v>0</v>
          </cell>
          <cell r="FY1355">
            <v>0</v>
          </cell>
          <cell r="FZ1355">
            <v>0</v>
          </cell>
          <cell r="GA1355">
            <v>0</v>
          </cell>
          <cell r="GB1355">
            <v>0</v>
          </cell>
          <cell r="GC1355">
            <v>0</v>
          </cell>
          <cell r="GD1355">
            <v>0</v>
          </cell>
          <cell r="GE1355">
            <v>0</v>
          </cell>
          <cell r="GF1355">
            <v>0</v>
          </cell>
          <cell r="GG1355">
            <v>0</v>
          </cell>
          <cell r="GH1355">
            <v>0</v>
          </cell>
          <cell r="GI1355">
            <v>0</v>
          </cell>
          <cell r="GJ1355">
            <v>0</v>
          </cell>
          <cell r="GK1355">
            <v>0</v>
          </cell>
          <cell r="GL1355">
            <v>0</v>
          </cell>
          <cell r="GM1355">
            <v>0</v>
          </cell>
          <cell r="GN1355">
            <v>0</v>
          </cell>
          <cell r="GO1355">
            <v>0</v>
          </cell>
          <cell r="GP1355">
            <v>0</v>
          </cell>
          <cell r="GQ1355">
            <v>0</v>
          </cell>
          <cell r="GR1355">
            <v>0</v>
          </cell>
          <cell r="GS1355">
            <v>0</v>
          </cell>
          <cell r="GT1355">
            <v>0</v>
          </cell>
          <cell r="GU1355">
            <v>0</v>
          </cell>
          <cell r="GV1355">
            <v>0</v>
          </cell>
          <cell r="GW1355">
            <v>0</v>
          </cell>
          <cell r="GX1355">
            <v>0</v>
          </cell>
          <cell r="GY1355">
            <v>0</v>
          </cell>
          <cell r="GZ1355">
            <v>0</v>
          </cell>
          <cell r="HA1355">
            <v>0</v>
          </cell>
          <cell r="HB1355">
            <v>0</v>
          </cell>
          <cell r="HC1355">
            <v>0</v>
          </cell>
          <cell r="HD1355">
            <v>0</v>
          </cell>
          <cell r="HE1355">
            <v>0</v>
          </cell>
          <cell r="HF1355">
            <v>0</v>
          </cell>
          <cell r="HG1355">
            <v>0</v>
          </cell>
          <cell r="HH1355">
            <v>0</v>
          </cell>
          <cell r="HI1355">
            <v>0</v>
          </cell>
          <cell r="HJ1355">
            <v>0</v>
          </cell>
          <cell r="HK1355">
            <v>0</v>
          </cell>
          <cell r="HL1355">
            <v>0</v>
          </cell>
          <cell r="HM1355">
            <v>0</v>
          </cell>
          <cell r="HN1355">
            <v>0</v>
          </cell>
          <cell r="HO1355">
            <v>0</v>
          </cell>
          <cell r="HP1355">
            <v>0</v>
          </cell>
          <cell r="HQ1355">
            <v>0</v>
          </cell>
          <cell r="HR1355">
            <v>0</v>
          </cell>
          <cell r="HS1355">
            <v>0</v>
          </cell>
          <cell r="HT1355">
            <v>0</v>
          </cell>
          <cell r="HU1355">
            <v>0</v>
          </cell>
          <cell r="HV1355">
            <v>0</v>
          </cell>
          <cell r="HW1355">
            <v>0</v>
          </cell>
          <cell r="HX1355">
            <v>0</v>
          </cell>
          <cell r="HY1355">
            <v>0</v>
          </cell>
          <cell r="HZ1355">
            <v>0</v>
          </cell>
          <cell r="IA1355">
            <v>0</v>
          </cell>
          <cell r="IB1355">
            <v>0</v>
          </cell>
          <cell r="IC1355">
            <v>0</v>
          </cell>
          <cell r="ID1355">
            <v>0</v>
          </cell>
          <cell r="IE1355">
            <v>0</v>
          </cell>
          <cell r="IF1355">
            <v>0</v>
          </cell>
          <cell r="IG1355">
            <v>0</v>
          </cell>
          <cell r="IH1355">
            <v>0</v>
          </cell>
          <cell r="II1355">
            <v>0</v>
          </cell>
          <cell r="IJ1355">
            <v>0</v>
          </cell>
          <cell r="IK1355">
            <v>0</v>
          </cell>
          <cell r="IL1355">
            <v>0</v>
          </cell>
          <cell r="IM1355">
            <v>0</v>
          </cell>
          <cell r="IN1355">
            <v>0</v>
          </cell>
          <cell r="IO1355">
            <v>0</v>
          </cell>
          <cell r="IP1355">
            <v>0</v>
          </cell>
          <cell r="IQ1355">
            <v>0</v>
          </cell>
          <cell r="IR1355">
            <v>0</v>
          </cell>
          <cell r="IS1355">
            <v>0</v>
          </cell>
          <cell r="IT1355">
            <v>0</v>
          </cell>
          <cell r="IU1355">
            <v>0</v>
          </cell>
          <cell r="IV1355">
            <v>0</v>
          </cell>
          <cell r="IW1355">
            <v>0</v>
          </cell>
          <cell r="IX1355">
            <v>0</v>
          </cell>
          <cell r="IY1355">
            <v>0</v>
          </cell>
          <cell r="IZ1355">
            <v>0</v>
          </cell>
          <cell r="JA1355">
            <v>0</v>
          </cell>
          <cell r="JB1355">
            <v>0</v>
          </cell>
          <cell r="JC1355">
            <v>0</v>
          </cell>
          <cell r="JD1355">
            <v>0</v>
          </cell>
          <cell r="JE1355">
            <v>0</v>
          </cell>
          <cell r="JF1355">
            <v>0</v>
          </cell>
          <cell r="JG1355">
            <v>0</v>
          </cell>
          <cell r="JH1355">
            <v>0</v>
          </cell>
          <cell r="JI1355">
            <v>0</v>
          </cell>
          <cell r="JJ1355">
            <v>0</v>
          </cell>
          <cell r="JK1355">
            <v>0</v>
          </cell>
          <cell r="JL1355">
            <v>0</v>
          </cell>
          <cell r="JM1355">
            <v>0</v>
          </cell>
          <cell r="JN1355">
            <v>0</v>
          </cell>
          <cell r="JO1355">
            <v>0</v>
          </cell>
          <cell r="JP1355">
            <v>0</v>
          </cell>
          <cell r="JQ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0</v>
          </cell>
          <cell r="BG1356">
            <v>0</v>
          </cell>
          <cell r="BH1356">
            <v>0</v>
          </cell>
          <cell r="BI1356">
            <v>0</v>
          </cell>
          <cell r="BJ1356">
            <v>0</v>
          </cell>
          <cell r="BK1356">
            <v>0</v>
          </cell>
          <cell r="BL1356">
            <v>0</v>
          </cell>
          <cell r="BM1356">
            <v>0</v>
          </cell>
          <cell r="BN1356">
            <v>0</v>
          </cell>
          <cell r="BO1356">
            <v>0</v>
          </cell>
          <cell r="BP1356">
            <v>0</v>
          </cell>
          <cell r="BQ1356">
            <v>0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0</v>
          </cell>
          <cell r="BW1356">
            <v>0</v>
          </cell>
          <cell r="BX1356">
            <v>0</v>
          </cell>
          <cell r="BY1356">
            <v>0</v>
          </cell>
          <cell r="BZ1356">
            <v>0</v>
          </cell>
          <cell r="CA1356">
            <v>0</v>
          </cell>
          <cell r="CB1356">
            <v>0</v>
          </cell>
          <cell r="CC1356">
            <v>0</v>
          </cell>
          <cell r="CD1356">
            <v>0</v>
          </cell>
          <cell r="CE1356">
            <v>0</v>
          </cell>
          <cell r="CF1356">
            <v>0</v>
          </cell>
          <cell r="CG1356">
            <v>0</v>
          </cell>
          <cell r="CH1356">
            <v>0</v>
          </cell>
          <cell r="CI1356">
            <v>0</v>
          </cell>
          <cell r="CJ1356">
            <v>0</v>
          </cell>
          <cell r="CK1356">
            <v>0</v>
          </cell>
          <cell r="CL1356">
            <v>0</v>
          </cell>
          <cell r="CM1356">
            <v>0</v>
          </cell>
          <cell r="CN1356">
            <v>0</v>
          </cell>
          <cell r="CO1356">
            <v>0</v>
          </cell>
          <cell r="CP1356">
            <v>0</v>
          </cell>
          <cell r="CQ1356">
            <v>0</v>
          </cell>
          <cell r="CR1356">
            <v>0</v>
          </cell>
          <cell r="CS1356">
            <v>0</v>
          </cell>
          <cell r="CT1356">
            <v>0</v>
          </cell>
          <cell r="CU1356">
            <v>0</v>
          </cell>
          <cell r="CV1356">
            <v>0</v>
          </cell>
          <cell r="CW1356">
            <v>0</v>
          </cell>
          <cell r="CX1356">
            <v>0</v>
          </cell>
          <cell r="CY1356">
            <v>0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  <cell r="DD1356">
            <v>0</v>
          </cell>
          <cell r="DE1356">
            <v>0</v>
          </cell>
          <cell r="DF1356">
            <v>0</v>
          </cell>
          <cell r="DG1356">
            <v>0</v>
          </cell>
          <cell r="DH1356">
            <v>0</v>
          </cell>
          <cell r="DI1356">
            <v>0</v>
          </cell>
          <cell r="DJ1356">
            <v>0</v>
          </cell>
          <cell r="DK1356">
            <v>0</v>
          </cell>
          <cell r="DL1356">
            <v>0</v>
          </cell>
          <cell r="DM1356">
            <v>0</v>
          </cell>
          <cell r="DN1356">
            <v>0</v>
          </cell>
          <cell r="DO1356">
            <v>0</v>
          </cell>
          <cell r="DP1356">
            <v>0</v>
          </cell>
          <cell r="DQ1356">
            <v>0</v>
          </cell>
          <cell r="DR1356">
            <v>0</v>
          </cell>
          <cell r="DS1356">
            <v>0</v>
          </cell>
          <cell r="DT1356">
            <v>0</v>
          </cell>
          <cell r="DU1356">
            <v>0</v>
          </cell>
          <cell r="DV1356">
            <v>0</v>
          </cell>
          <cell r="DW1356">
            <v>0</v>
          </cell>
          <cell r="DX1356">
            <v>0</v>
          </cell>
          <cell r="DY1356">
            <v>0</v>
          </cell>
          <cell r="DZ1356">
            <v>0</v>
          </cell>
          <cell r="EA1356">
            <v>0</v>
          </cell>
          <cell r="EB1356">
            <v>0</v>
          </cell>
          <cell r="EC1356">
            <v>0</v>
          </cell>
          <cell r="ED1356">
            <v>0</v>
          </cell>
          <cell r="EE1356">
            <v>0</v>
          </cell>
          <cell r="EF1356">
            <v>0</v>
          </cell>
          <cell r="EG1356">
            <v>0</v>
          </cell>
          <cell r="EH1356">
            <v>0</v>
          </cell>
          <cell r="EI1356">
            <v>0</v>
          </cell>
          <cell r="EJ1356">
            <v>0</v>
          </cell>
          <cell r="EK1356">
            <v>0</v>
          </cell>
          <cell r="EL1356">
            <v>0</v>
          </cell>
          <cell r="EM1356">
            <v>0</v>
          </cell>
          <cell r="EN1356">
            <v>0</v>
          </cell>
          <cell r="EO1356">
            <v>0</v>
          </cell>
          <cell r="EP1356">
            <v>0</v>
          </cell>
          <cell r="EQ1356">
            <v>0</v>
          </cell>
          <cell r="ER1356">
            <v>0</v>
          </cell>
          <cell r="ES1356">
            <v>0</v>
          </cell>
          <cell r="ET1356">
            <v>0</v>
          </cell>
          <cell r="EU1356">
            <v>0</v>
          </cell>
          <cell r="EV1356">
            <v>0</v>
          </cell>
          <cell r="EW1356">
            <v>0</v>
          </cell>
          <cell r="EX1356">
            <v>0</v>
          </cell>
          <cell r="EY1356">
            <v>0</v>
          </cell>
          <cell r="EZ1356">
            <v>0</v>
          </cell>
          <cell r="FA1356">
            <v>0</v>
          </cell>
          <cell r="FB1356">
            <v>0</v>
          </cell>
          <cell r="FC1356">
            <v>0</v>
          </cell>
          <cell r="FD1356">
            <v>0</v>
          </cell>
          <cell r="FE1356">
            <v>0</v>
          </cell>
          <cell r="FF1356">
            <v>0</v>
          </cell>
          <cell r="FG1356">
            <v>0</v>
          </cell>
          <cell r="FH1356">
            <v>0</v>
          </cell>
          <cell r="FI1356">
            <v>0</v>
          </cell>
          <cell r="FJ1356">
            <v>0</v>
          </cell>
          <cell r="FK1356">
            <v>0</v>
          </cell>
          <cell r="FL1356">
            <v>0</v>
          </cell>
          <cell r="FM1356">
            <v>0</v>
          </cell>
          <cell r="FN1356">
            <v>0</v>
          </cell>
          <cell r="FO1356">
            <v>0</v>
          </cell>
          <cell r="FP1356">
            <v>0</v>
          </cell>
          <cell r="FQ1356">
            <v>0</v>
          </cell>
          <cell r="FR1356">
            <v>0</v>
          </cell>
          <cell r="FS1356">
            <v>0</v>
          </cell>
          <cell r="FT1356">
            <v>0</v>
          </cell>
          <cell r="FU1356">
            <v>0</v>
          </cell>
          <cell r="FV1356">
            <v>0</v>
          </cell>
          <cell r="FW1356">
            <v>0</v>
          </cell>
          <cell r="FX1356">
            <v>0</v>
          </cell>
          <cell r="FY1356">
            <v>0</v>
          </cell>
          <cell r="FZ1356">
            <v>0</v>
          </cell>
          <cell r="GA1356">
            <v>0</v>
          </cell>
          <cell r="GB1356">
            <v>0</v>
          </cell>
          <cell r="GC1356">
            <v>0</v>
          </cell>
          <cell r="GD1356">
            <v>0</v>
          </cell>
          <cell r="GE1356">
            <v>0</v>
          </cell>
          <cell r="GF1356">
            <v>0</v>
          </cell>
          <cell r="GG1356">
            <v>0</v>
          </cell>
          <cell r="GH1356">
            <v>0</v>
          </cell>
          <cell r="GI1356">
            <v>0</v>
          </cell>
          <cell r="GJ1356">
            <v>0</v>
          </cell>
          <cell r="GK1356">
            <v>0</v>
          </cell>
          <cell r="GL1356">
            <v>0</v>
          </cell>
          <cell r="GM1356">
            <v>0</v>
          </cell>
          <cell r="GN1356">
            <v>0</v>
          </cell>
          <cell r="GO1356">
            <v>0</v>
          </cell>
          <cell r="GP1356">
            <v>0</v>
          </cell>
          <cell r="GQ1356">
            <v>0</v>
          </cell>
          <cell r="GR1356">
            <v>0</v>
          </cell>
          <cell r="GS1356">
            <v>0</v>
          </cell>
          <cell r="GT1356">
            <v>0</v>
          </cell>
          <cell r="GU1356">
            <v>0</v>
          </cell>
          <cell r="GV1356">
            <v>0</v>
          </cell>
          <cell r="GW1356">
            <v>0</v>
          </cell>
          <cell r="GX1356">
            <v>0</v>
          </cell>
          <cell r="GY1356">
            <v>0</v>
          </cell>
          <cell r="GZ1356">
            <v>0</v>
          </cell>
          <cell r="HA1356">
            <v>0</v>
          </cell>
          <cell r="HB1356">
            <v>0</v>
          </cell>
          <cell r="HC1356">
            <v>0</v>
          </cell>
          <cell r="HD1356">
            <v>0</v>
          </cell>
          <cell r="HE1356">
            <v>0</v>
          </cell>
          <cell r="HF1356">
            <v>0</v>
          </cell>
          <cell r="HG1356">
            <v>0</v>
          </cell>
          <cell r="HH1356">
            <v>0</v>
          </cell>
          <cell r="HI1356">
            <v>0</v>
          </cell>
          <cell r="HJ1356">
            <v>0</v>
          </cell>
          <cell r="HK1356">
            <v>0</v>
          </cell>
          <cell r="HL1356">
            <v>0</v>
          </cell>
          <cell r="HM1356">
            <v>0</v>
          </cell>
          <cell r="HN1356">
            <v>0</v>
          </cell>
          <cell r="HO1356">
            <v>0</v>
          </cell>
          <cell r="HP1356">
            <v>0</v>
          </cell>
          <cell r="HQ1356">
            <v>0</v>
          </cell>
          <cell r="HR1356">
            <v>0</v>
          </cell>
          <cell r="HS1356">
            <v>0</v>
          </cell>
          <cell r="HT1356">
            <v>0</v>
          </cell>
          <cell r="HU1356">
            <v>0</v>
          </cell>
          <cell r="HV1356">
            <v>0</v>
          </cell>
          <cell r="HW1356">
            <v>0</v>
          </cell>
          <cell r="HX1356">
            <v>0</v>
          </cell>
          <cell r="HY1356">
            <v>0</v>
          </cell>
          <cell r="HZ1356">
            <v>0</v>
          </cell>
          <cell r="IA1356">
            <v>0</v>
          </cell>
          <cell r="IB1356">
            <v>0</v>
          </cell>
          <cell r="IC1356">
            <v>0</v>
          </cell>
          <cell r="ID1356">
            <v>0</v>
          </cell>
          <cell r="IE1356">
            <v>0</v>
          </cell>
          <cell r="IF1356">
            <v>0</v>
          </cell>
          <cell r="IG1356">
            <v>0</v>
          </cell>
          <cell r="IH1356">
            <v>0</v>
          </cell>
          <cell r="II1356">
            <v>0</v>
          </cell>
          <cell r="IJ1356">
            <v>0</v>
          </cell>
          <cell r="IK1356">
            <v>0</v>
          </cell>
          <cell r="IL1356">
            <v>0</v>
          </cell>
          <cell r="IM1356">
            <v>0</v>
          </cell>
          <cell r="IN1356">
            <v>0</v>
          </cell>
          <cell r="IO1356">
            <v>0</v>
          </cell>
          <cell r="IP1356">
            <v>0</v>
          </cell>
          <cell r="IQ1356">
            <v>0</v>
          </cell>
          <cell r="IR1356">
            <v>0</v>
          </cell>
          <cell r="IS1356">
            <v>0</v>
          </cell>
          <cell r="IT1356">
            <v>0</v>
          </cell>
          <cell r="IU1356">
            <v>0</v>
          </cell>
          <cell r="IV1356">
            <v>0</v>
          </cell>
          <cell r="IW1356">
            <v>0</v>
          </cell>
          <cell r="IX1356">
            <v>0</v>
          </cell>
          <cell r="IY1356">
            <v>0</v>
          </cell>
          <cell r="IZ1356">
            <v>0</v>
          </cell>
          <cell r="JA1356">
            <v>0</v>
          </cell>
          <cell r="JB1356">
            <v>0</v>
          </cell>
          <cell r="JC1356">
            <v>0</v>
          </cell>
          <cell r="JD1356">
            <v>0</v>
          </cell>
          <cell r="JE1356">
            <v>0</v>
          </cell>
          <cell r="JF1356">
            <v>0</v>
          </cell>
          <cell r="JG1356">
            <v>0</v>
          </cell>
          <cell r="JH1356">
            <v>0</v>
          </cell>
          <cell r="JI1356">
            <v>0</v>
          </cell>
          <cell r="JJ1356">
            <v>0</v>
          </cell>
          <cell r="JK1356">
            <v>0</v>
          </cell>
          <cell r="JL1356">
            <v>0</v>
          </cell>
          <cell r="JM1356">
            <v>0</v>
          </cell>
          <cell r="JN1356">
            <v>0</v>
          </cell>
          <cell r="JO1356">
            <v>0</v>
          </cell>
          <cell r="JP1356">
            <v>0</v>
          </cell>
          <cell r="JQ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  <cell r="BJ1357">
            <v>0</v>
          </cell>
          <cell r="BK1357">
            <v>0</v>
          </cell>
          <cell r="BL1357">
            <v>0</v>
          </cell>
          <cell r="BM1357">
            <v>0</v>
          </cell>
          <cell r="BN1357">
            <v>0</v>
          </cell>
          <cell r="BO1357">
            <v>0</v>
          </cell>
          <cell r="BP1357">
            <v>0</v>
          </cell>
          <cell r="BQ1357">
            <v>0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0</v>
          </cell>
          <cell r="BW1357">
            <v>0</v>
          </cell>
          <cell r="BX1357">
            <v>0</v>
          </cell>
          <cell r="BY1357">
            <v>0</v>
          </cell>
          <cell r="BZ1357">
            <v>0</v>
          </cell>
          <cell r="CA1357">
            <v>0</v>
          </cell>
          <cell r="CB1357">
            <v>0</v>
          </cell>
          <cell r="CC1357">
            <v>0</v>
          </cell>
          <cell r="CD1357">
            <v>0</v>
          </cell>
          <cell r="CE1357">
            <v>0</v>
          </cell>
          <cell r="CF1357">
            <v>0</v>
          </cell>
          <cell r="CG1357">
            <v>0</v>
          </cell>
          <cell r="CH1357">
            <v>0</v>
          </cell>
          <cell r="CI1357">
            <v>0</v>
          </cell>
          <cell r="CJ1357">
            <v>0</v>
          </cell>
          <cell r="CK1357">
            <v>0</v>
          </cell>
          <cell r="CL1357">
            <v>0</v>
          </cell>
          <cell r="CM1357">
            <v>0</v>
          </cell>
          <cell r="CN1357">
            <v>0</v>
          </cell>
          <cell r="CO1357">
            <v>0</v>
          </cell>
          <cell r="CP1357">
            <v>0</v>
          </cell>
          <cell r="CQ1357">
            <v>0</v>
          </cell>
          <cell r="CR1357">
            <v>0</v>
          </cell>
          <cell r="CS1357">
            <v>0</v>
          </cell>
          <cell r="CT1357">
            <v>0</v>
          </cell>
          <cell r="CU1357">
            <v>0</v>
          </cell>
          <cell r="CV1357">
            <v>0</v>
          </cell>
          <cell r="CW1357">
            <v>0</v>
          </cell>
          <cell r="CX1357">
            <v>0</v>
          </cell>
          <cell r="CY1357">
            <v>0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  <cell r="DD1357">
            <v>0</v>
          </cell>
          <cell r="DE1357">
            <v>0</v>
          </cell>
          <cell r="DF1357">
            <v>0</v>
          </cell>
          <cell r="DG1357">
            <v>0</v>
          </cell>
          <cell r="DH1357">
            <v>0</v>
          </cell>
          <cell r="DI1357">
            <v>0</v>
          </cell>
          <cell r="DJ1357">
            <v>0</v>
          </cell>
          <cell r="DK1357">
            <v>0</v>
          </cell>
          <cell r="DL1357">
            <v>0</v>
          </cell>
          <cell r="DM1357">
            <v>0</v>
          </cell>
          <cell r="DN1357">
            <v>0</v>
          </cell>
          <cell r="DO1357">
            <v>0</v>
          </cell>
          <cell r="DP1357">
            <v>0</v>
          </cell>
          <cell r="DQ1357">
            <v>0</v>
          </cell>
          <cell r="DR1357">
            <v>0</v>
          </cell>
          <cell r="DS1357">
            <v>0</v>
          </cell>
          <cell r="DT1357">
            <v>0</v>
          </cell>
          <cell r="DU1357">
            <v>0</v>
          </cell>
          <cell r="DV1357">
            <v>0</v>
          </cell>
          <cell r="DW1357">
            <v>0</v>
          </cell>
          <cell r="DX1357">
            <v>0</v>
          </cell>
          <cell r="DY1357">
            <v>0</v>
          </cell>
          <cell r="DZ1357">
            <v>0</v>
          </cell>
          <cell r="EA1357">
            <v>0</v>
          </cell>
          <cell r="EB1357">
            <v>0</v>
          </cell>
          <cell r="EC1357">
            <v>0</v>
          </cell>
          <cell r="ED1357">
            <v>0</v>
          </cell>
          <cell r="EE1357">
            <v>0</v>
          </cell>
          <cell r="EF1357">
            <v>0</v>
          </cell>
          <cell r="EG1357">
            <v>0</v>
          </cell>
          <cell r="EH1357">
            <v>0</v>
          </cell>
          <cell r="EI1357">
            <v>0</v>
          </cell>
          <cell r="EJ1357">
            <v>0</v>
          </cell>
          <cell r="EK1357">
            <v>0</v>
          </cell>
          <cell r="EL1357">
            <v>0</v>
          </cell>
          <cell r="EM1357">
            <v>0</v>
          </cell>
          <cell r="EN1357">
            <v>0</v>
          </cell>
          <cell r="EO1357">
            <v>0</v>
          </cell>
          <cell r="EP1357">
            <v>0</v>
          </cell>
          <cell r="EQ1357">
            <v>0</v>
          </cell>
          <cell r="ER1357">
            <v>0</v>
          </cell>
          <cell r="ES1357">
            <v>0</v>
          </cell>
          <cell r="ET1357">
            <v>0</v>
          </cell>
          <cell r="EU1357">
            <v>0</v>
          </cell>
          <cell r="EV1357">
            <v>0</v>
          </cell>
          <cell r="EW1357">
            <v>0</v>
          </cell>
          <cell r="EX1357">
            <v>0</v>
          </cell>
          <cell r="EY1357">
            <v>0</v>
          </cell>
          <cell r="EZ1357">
            <v>0</v>
          </cell>
          <cell r="FA1357">
            <v>0</v>
          </cell>
          <cell r="FB1357">
            <v>0</v>
          </cell>
          <cell r="FC1357">
            <v>0</v>
          </cell>
          <cell r="FD1357">
            <v>0</v>
          </cell>
          <cell r="FE1357">
            <v>0</v>
          </cell>
          <cell r="FF1357">
            <v>0</v>
          </cell>
          <cell r="FG1357">
            <v>0</v>
          </cell>
          <cell r="FH1357">
            <v>0</v>
          </cell>
          <cell r="FI1357">
            <v>0</v>
          </cell>
          <cell r="FJ1357">
            <v>0</v>
          </cell>
          <cell r="FK1357">
            <v>0</v>
          </cell>
          <cell r="FL1357">
            <v>0</v>
          </cell>
          <cell r="FM1357">
            <v>0</v>
          </cell>
          <cell r="FN1357">
            <v>0</v>
          </cell>
          <cell r="FO1357">
            <v>0</v>
          </cell>
          <cell r="FP1357">
            <v>0</v>
          </cell>
          <cell r="FQ1357">
            <v>0</v>
          </cell>
          <cell r="FR1357">
            <v>0</v>
          </cell>
          <cell r="FS1357">
            <v>0</v>
          </cell>
          <cell r="FT1357">
            <v>0</v>
          </cell>
          <cell r="FU1357">
            <v>0</v>
          </cell>
          <cell r="FV1357">
            <v>0</v>
          </cell>
          <cell r="FW1357">
            <v>0</v>
          </cell>
          <cell r="FX1357">
            <v>0</v>
          </cell>
          <cell r="FY1357">
            <v>0</v>
          </cell>
          <cell r="FZ1357">
            <v>0</v>
          </cell>
          <cell r="GA1357">
            <v>0</v>
          </cell>
          <cell r="GB1357">
            <v>0</v>
          </cell>
          <cell r="GC1357">
            <v>0</v>
          </cell>
          <cell r="GD1357">
            <v>0</v>
          </cell>
          <cell r="GE1357">
            <v>0</v>
          </cell>
          <cell r="GF1357">
            <v>0</v>
          </cell>
          <cell r="GG1357">
            <v>0</v>
          </cell>
          <cell r="GH1357">
            <v>0</v>
          </cell>
          <cell r="GI1357">
            <v>0</v>
          </cell>
          <cell r="GJ1357">
            <v>0</v>
          </cell>
          <cell r="GK1357">
            <v>0</v>
          </cell>
          <cell r="GL1357">
            <v>0</v>
          </cell>
          <cell r="GM1357">
            <v>0</v>
          </cell>
          <cell r="GN1357">
            <v>0</v>
          </cell>
          <cell r="GO1357">
            <v>0</v>
          </cell>
          <cell r="GP1357">
            <v>0</v>
          </cell>
          <cell r="GQ1357">
            <v>0</v>
          </cell>
          <cell r="GR1357">
            <v>0</v>
          </cell>
          <cell r="GS1357">
            <v>0</v>
          </cell>
          <cell r="GT1357">
            <v>0</v>
          </cell>
          <cell r="GU1357">
            <v>0</v>
          </cell>
          <cell r="GV1357">
            <v>0</v>
          </cell>
          <cell r="GW1357">
            <v>0</v>
          </cell>
          <cell r="GX1357">
            <v>0</v>
          </cell>
          <cell r="GY1357">
            <v>0</v>
          </cell>
          <cell r="GZ1357">
            <v>0</v>
          </cell>
          <cell r="HA1357">
            <v>0</v>
          </cell>
          <cell r="HB1357">
            <v>0</v>
          </cell>
          <cell r="HC1357">
            <v>0</v>
          </cell>
          <cell r="HD1357">
            <v>0</v>
          </cell>
          <cell r="HE1357">
            <v>0</v>
          </cell>
          <cell r="HF1357">
            <v>0</v>
          </cell>
          <cell r="HG1357">
            <v>0</v>
          </cell>
          <cell r="HH1357">
            <v>0</v>
          </cell>
          <cell r="HI1357">
            <v>0</v>
          </cell>
          <cell r="HJ1357">
            <v>0</v>
          </cell>
          <cell r="HK1357">
            <v>0</v>
          </cell>
          <cell r="HL1357">
            <v>0</v>
          </cell>
          <cell r="HM1357">
            <v>0</v>
          </cell>
          <cell r="HN1357">
            <v>0</v>
          </cell>
          <cell r="HO1357">
            <v>0</v>
          </cell>
          <cell r="HP1357">
            <v>0</v>
          </cell>
          <cell r="HQ1357">
            <v>0</v>
          </cell>
          <cell r="HR1357">
            <v>0</v>
          </cell>
          <cell r="HS1357">
            <v>0</v>
          </cell>
          <cell r="HT1357">
            <v>0</v>
          </cell>
          <cell r="HU1357">
            <v>0</v>
          </cell>
          <cell r="HV1357">
            <v>0</v>
          </cell>
          <cell r="HW1357">
            <v>0</v>
          </cell>
          <cell r="HX1357">
            <v>0</v>
          </cell>
          <cell r="HY1357">
            <v>0</v>
          </cell>
          <cell r="HZ1357">
            <v>0</v>
          </cell>
          <cell r="IA1357">
            <v>0</v>
          </cell>
          <cell r="IB1357">
            <v>0</v>
          </cell>
          <cell r="IC1357">
            <v>0</v>
          </cell>
          <cell r="ID1357">
            <v>0</v>
          </cell>
          <cell r="IE1357">
            <v>0</v>
          </cell>
          <cell r="IF1357">
            <v>0</v>
          </cell>
          <cell r="IG1357">
            <v>0</v>
          </cell>
          <cell r="IH1357">
            <v>0</v>
          </cell>
          <cell r="II1357">
            <v>0</v>
          </cell>
          <cell r="IJ1357">
            <v>0</v>
          </cell>
          <cell r="IK1357">
            <v>0</v>
          </cell>
          <cell r="IL1357">
            <v>0</v>
          </cell>
          <cell r="IM1357">
            <v>0</v>
          </cell>
          <cell r="IN1357">
            <v>0</v>
          </cell>
          <cell r="IO1357">
            <v>0</v>
          </cell>
          <cell r="IP1357">
            <v>0</v>
          </cell>
          <cell r="IQ1357">
            <v>0</v>
          </cell>
          <cell r="IR1357">
            <v>0</v>
          </cell>
          <cell r="IS1357">
            <v>0</v>
          </cell>
          <cell r="IT1357">
            <v>0</v>
          </cell>
          <cell r="IU1357">
            <v>0</v>
          </cell>
          <cell r="IV1357">
            <v>0</v>
          </cell>
          <cell r="IW1357">
            <v>0</v>
          </cell>
          <cell r="IX1357">
            <v>0</v>
          </cell>
          <cell r="IY1357">
            <v>0</v>
          </cell>
          <cell r="IZ1357">
            <v>0</v>
          </cell>
          <cell r="JA1357">
            <v>0</v>
          </cell>
          <cell r="JB1357">
            <v>0</v>
          </cell>
          <cell r="JC1357">
            <v>0</v>
          </cell>
          <cell r="JD1357">
            <v>0</v>
          </cell>
          <cell r="JE1357">
            <v>0</v>
          </cell>
          <cell r="JF1357">
            <v>0</v>
          </cell>
          <cell r="JG1357">
            <v>0</v>
          </cell>
          <cell r="JH1357">
            <v>0</v>
          </cell>
          <cell r="JI1357">
            <v>0</v>
          </cell>
          <cell r="JJ1357">
            <v>0</v>
          </cell>
          <cell r="JK1357">
            <v>0</v>
          </cell>
          <cell r="JL1357">
            <v>0</v>
          </cell>
          <cell r="JM1357">
            <v>0</v>
          </cell>
          <cell r="JN1357">
            <v>0</v>
          </cell>
          <cell r="JO1357">
            <v>0</v>
          </cell>
          <cell r="JP1357">
            <v>0</v>
          </cell>
          <cell r="JQ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  <cell r="BJ1358">
            <v>0</v>
          </cell>
          <cell r="BK1358">
            <v>0</v>
          </cell>
          <cell r="BL1358">
            <v>0</v>
          </cell>
          <cell r="BM1358">
            <v>0</v>
          </cell>
          <cell r="BN1358">
            <v>0</v>
          </cell>
          <cell r="BO1358">
            <v>0</v>
          </cell>
          <cell r="BP1358">
            <v>0</v>
          </cell>
          <cell r="BQ1358">
            <v>0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0</v>
          </cell>
          <cell r="BW1358">
            <v>0</v>
          </cell>
          <cell r="BX1358">
            <v>0</v>
          </cell>
          <cell r="BY1358">
            <v>0</v>
          </cell>
          <cell r="BZ1358">
            <v>0</v>
          </cell>
          <cell r="CA1358">
            <v>0</v>
          </cell>
          <cell r="CB1358">
            <v>0</v>
          </cell>
          <cell r="CC1358">
            <v>0</v>
          </cell>
          <cell r="CD1358">
            <v>0</v>
          </cell>
          <cell r="CE1358">
            <v>0</v>
          </cell>
          <cell r="CF1358">
            <v>0</v>
          </cell>
          <cell r="CG1358">
            <v>0</v>
          </cell>
          <cell r="CH1358">
            <v>0</v>
          </cell>
          <cell r="CI1358">
            <v>0</v>
          </cell>
          <cell r="CJ1358">
            <v>0</v>
          </cell>
          <cell r="CK1358">
            <v>0</v>
          </cell>
          <cell r="CL1358">
            <v>0</v>
          </cell>
          <cell r="CM1358">
            <v>0</v>
          </cell>
          <cell r="CN1358">
            <v>0</v>
          </cell>
          <cell r="CO1358">
            <v>0</v>
          </cell>
          <cell r="CP1358">
            <v>0</v>
          </cell>
          <cell r="CQ1358">
            <v>0</v>
          </cell>
          <cell r="CR1358">
            <v>0</v>
          </cell>
          <cell r="CS1358">
            <v>0</v>
          </cell>
          <cell r="CT1358">
            <v>0</v>
          </cell>
          <cell r="CU1358">
            <v>0</v>
          </cell>
          <cell r="CV1358">
            <v>0</v>
          </cell>
          <cell r="CW1358">
            <v>0</v>
          </cell>
          <cell r="CX1358">
            <v>0</v>
          </cell>
          <cell r="CY1358">
            <v>0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  <cell r="DD1358">
            <v>0</v>
          </cell>
          <cell r="DE1358">
            <v>0</v>
          </cell>
          <cell r="DF1358">
            <v>0</v>
          </cell>
          <cell r="DG1358">
            <v>0</v>
          </cell>
          <cell r="DH1358">
            <v>0</v>
          </cell>
          <cell r="DI1358">
            <v>0</v>
          </cell>
          <cell r="DJ1358">
            <v>0</v>
          </cell>
          <cell r="DK1358">
            <v>0</v>
          </cell>
          <cell r="DL1358">
            <v>0</v>
          </cell>
          <cell r="DM1358">
            <v>0</v>
          </cell>
          <cell r="DN1358">
            <v>0</v>
          </cell>
          <cell r="DO1358">
            <v>0</v>
          </cell>
          <cell r="DP1358">
            <v>0</v>
          </cell>
          <cell r="DQ1358">
            <v>0</v>
          </cell>
          <cell r="DR1358">
            <v>0</v>
          </cell>
          <cell r="DS1358">
            <v>0</v>
          </cell>
          <cell r="DT1358">
            <v>0</v>
          </cell>
          <cell r="DU1358">
            <v>0</v>
          </cell>
          <cell r="DV1358">
            <v>0</v>
          </cell>
          <cell r="DW1358">
            <v>0</v>
          </cell>
          <cell r="DX1358">
            <v>0</v>
          </cell>
          <cell r="DY1358">
            <v>0</v>
          </cell>
          <cell r="DZ1358">
            <v>0</v>
          </cell>
          <cell r="EA1358">
            <v>0</v>
          </cell>
          <cell r="EB1358">
            <v>0</v>
          </cell>
          <cell r="EC1358">
            <v>0</v>
          </cell>
          <cell r="ED1358">
            <v>0</v>
          </cell>
          <cell r="EE1358">
            <v>0</v>
          </cell>
          <cell r="EF1358">
            <v>0</v>
          </cell>
          <cell r="EG1358">
            <v>0</v>
          </cell>
          <cell r="EH1358">
            <v>0</v>
          </cell>
          <cell r="EI1358">
            <v>0</v>
          </cell>
          <cell r="EJ1358">
            <v>0</v>
          </cell>
          <cell r="EK1358">
            <v>0</v>
          </cell>
          <cell r="EL1358">
            <v>0</v>
          </cell>
          <cell r="EM1358">
            <v>0</v>
          </cell>
          <cell r="EN1358">
            <v>0</v>
          </cell>
          <cell r="EO1358">
            <v>0</v>
          </cell>
          <cell r="EP1358">
            <v>0</v>
          </cell>
          <cell r="EQ1358">
            <v>0</v>
          </cell>
          <cell r="ER1358">
            <v>0</v>
          </cell>
          <cell r="ES1358">
            <v>0</v>
          </cell>
          <cell r="ET1358">
            <v>0</v>
          </cell>
          <cell r="EU1358">
            <v>0</v>
          </cell>
          <cell r="EV1358">
            <v>0</v>
          </cell>
          <cell r="EW1358">
            <v>0</v>
          </cell>
          <cell r="EX1358">
            <v>0</v>
          </cell>
          <cell r="EY1358">
            <v>0</v>
          </cell>
          <cell r="EZ1358">
            <v>0</v>
          </cell>
          <cell r="FA1358">
            <v>0</v>
          </cell>
          <cell r="FB1358">
            <v>0</v>
          </cell>
          <cell r="FC1358">
            <v>0</v>
          </cell>
          <cell r="FD1358">
            <v>0</v>
          </cell>
          <cell r="FE1358">
            <v>0</v>
          </cell>
          <cell r="FF1358">
            <v>0</v>
          </cell>
          <cell r="FG1358">
            <v>0</v>
          </cell>
          <cell r="FH1358">
            <v>0</v>
          </cell>
          <cell r="FI1358">
            <v>0</v>
          </cell>
          <cell r="FJ1358">
            <v>0</v>
          </cell>
          <cell r="FK1358">
            <v>0</v>
          </cell>
          <cell r="FL1358">
            <v>0</v>
          </cell>
          <cell r="FM1358">
            <v>0</v>
          </cell>
          <cell r="FN1358">
            <v>0</v>
          </cell>
          <cell r="FO1358">
            <v>0</v>
          </cell>
          <cell r="FP1358">
            <v>0</v>
          </cell>
          <cell r="FQ1358">
            <v>0</v>
          </cell>
          <cell r="FR1358">
            <v>0</v>
          </cell>
          <cell r="FS1358">
            <v>0</v>
          </cell>
          <cell r="FT1358">
            <v>0</v>
          </cell>
          <cell r="FU1358">
            <v>0</v>
          </cell>
          <cell r="FV1358">
            <v>0</v>
          </cell>
          <cell r="FW1358">
            <v>0</v>
          </cell>
          <cell r="FX1358">
            <v>0</v>
          </cell>
          <cell r="FY1358">
            <v>0</v>
          </cell>
          <cell r="FZ1358">
            <v>0</v>
          </cell>
          <cell r="GA1358">
            <v>0</v>
          </cell>
          <cell r="GB1358">
            <v>0</v>
          </cell>
          <cell r="GC1358">
            <v>0</v>
          </cell>
          <cell r="GD1358">
            <v>0</v>
          </cell>
          <cell r="GE1358">
            <v>0</v>
          </cell>
          <cell r="GF1358">
            <v>0</v>
          </cell>
          <cell r="GG1358">
            <v>0</v>
          </cell>
          <cell r="GH1358">
            <v>0</v>
          </cell>
          <cell r="GI1358">
            <v>0</v>
          </cell>
          <cell r="GJ1358">
            <v>0</v>
          </cell>
          <cell r="GK1358">
            <v>0</v>
          </cell>
          <cell r="GL1358">
            <v>0</v>
          </cell>
          <cell r="GM1358">
            <v>0</v>
          </cell>
          <cell r="GN1358">
            <v>0</v>
          </cell>
          <cell r="GO1358">
            <v>0</v>
          </cell>
          <cell r="GP1358">
            <v>0</v>
          </cell>
          <cell r="GQ1358">
            <v>0</v>
          </cell>
          <cell r="GR1358">
            <v>0</v>
          </cell>
          <cell r="GS1358">
            <v>0</v>
          </cell>
          <cell r="GT1358">
            <v>0</v>
          </cell>
          <cell r="GU1358">
            <v>0</v>
          </cell>
          <cell r="GV1358">
            <v>0</v>
          </cell>
          <cell r="GW1358">
            <v>0</v>
          </cell>
          <cell r="GX1358">
            <v>0</v>
          </cell>
          <cell r="GY1358">
            <v>0</v>
          </cell>
          <cell r="GZ1358">
            <v>0</v>
          </cell>
          <cell r="HA1358">
            <v>0</v>
          </cell>
          <cell r="HB1358">
            <v>0</v>
          </cell>
          <cell r="HC1358">
            <v>0</v>
          </cell>
          <cell r="HD1358">
            <v>0</v>
          </cell>
          <cell r="HE1358">
            <v>0</v>
          </cell>
          <cell r="HF1358">
            <v>0</v>
          </cell>
          <cell r="HG1358">
            <v>0</v>
          </cell>
          <cell r="HH1358">
            <v>0</v>
          </cell>
          <cell r="HI1358">
            <v>0</v>
          </cell>
          <cell r="HJ1358">
            <v>0</v>
          </cell>
          <cell r="HK1358">
            <v>0</v>
          </cell>
          <cell r="HL1358">
            <v>0</v>
          </cell>
          <cell r="HM1358">
            <v>0</v>
          </cell>
          <cell r="HN1358">
            <v>0</v>
          </cell>
          <cell r="HO1358">
            <v>0</v>
          </cell>
          <cell r="HP1358">
            <v>0</v>
          </cell>
          <cell r="HQ1358">
            <v>0</v>
          </cell>
          <cell r="HR1358">
            <v>0</v>
          </cell>
          <cell r="HS1358">
            <v>0</v>
          </cell>
          <cell r="HT1358">
            <v>0</v>
          </cell>
          <cell r="HU1358">
            <v>0</v>
          </cell>
          <cell r="HV1358">
            <v>0</v>
          </cell>
          <cell r="HW1358">
            <v>0</v>
          </cell>
          <cell r="HX1358">
            <v>0</v>
          </cell>
          <cell r="HY1358">
            <v>0</v>
          </cell>
          <cell r="HZ1358">
            <v>0</v>
          </cell>
          <cell r="IA1358">
            <v>0</v>
          </cell>
          <cell r="IB1358">
            <v>0</v>
          </cell>
          <cell r="IC1358">
            <v>0</v>
          </cell>
          <cell r="ID1358">
            <v>0</v>
          </cell>
          <cell r="IE1358">
            <v>0</v>
          </cell>
          <cell r="IF1358">
            <v>0</v>
          </cell>
          <cell r="IG1358">
            <v>0</v>
          </cell>
          <cell r="IH1358">
            <v>0</v>
          </cell>
          <cell r="II1358">
            <v>0</v>
          </cell>
          <cell r="IJ1358">
            <v>0</v>
          </cell>
          <cell r="IK1358">
            <v>0</v>
          </cell>
          <cell r="IL1358">
            <v>0</v>
          </cell>
          <cell r="IM1358">
            <v>0</v>
          </cell>
          <cell r="IN1358">
            <v>0</v>
          </cell>
          <cell r="IO1358">
            <v>0</v>
          </cell>
          <cell r="IP1358">
            <v>0</v>
          </cell>
          <cell r="IQ1358">
            <v>0</v>
          </cell>
          <cell r="IR1358">
            <v>0</v>
          </cell>
          <cell r="IS1358">
            <v>0</v>
          </cell>
          <cell r="IT1358">
            <v>0</v>
          </cell>
          <cell r="IU1358">
            <v>0</v>
          </cell>
          <cell r="IV1358">
            <v>0</v>
          </cell>
          <cell r="IW1358">
            <v>0</v>
          </cell>
          <cell r="IX1358">
            <v>0</v>
          </cell>
          <cell r="IY1358">
            <v>0</v>
          </cell>
          <cell r="IZ1358">
            <v>0</v>
          </cell>
          <cell r="JA1358">
            <v>0</v>
          </cell>
          <cell r="JB1358">
            <v>0</v>
          </cell>
          <cell r="JC1358">
            <v>0</v>
          </cell>
          <cell r="JD1358">
            <v>0</v>
          </cell>
          <cell r="JE1358">
            <v>0</v>
          </cell>
          <cell r="JF1358">
            <v>0</v>
          </cell>
          <cell r="JG1358">
            <v>0</v>
          </cell>
          <cell r="JH1358">
            <v>0</v>
          </cell>
          <cell r="JI1358">
            <v>0</v>
          </cell>
          <cell r="JJ1358">
            <v>0</v>
          </cell>
          <cell r="JK1358">
            <v>0</v>
          </cell>
          <cell r="JL1358">
            <v>0</v>
          </cell>
          <cell r="JM1358">
            <v>0</v>
          </cell>
          <cell r="JN1358">
            <v>0</v>
          </cell>
          <cell r="JO1358">
            <v>0</v>
          </cell>
          <cell r="JP1358">
            <v>0</v>
          </cell>
          <cell r="JQ1358">
            <v>0</v>
          </cell>
        </row>
        <row r="1359">
          <cell r="F1359">
            <v>0</v>
          </cell>
          <cell r="G1359">
            <v>-8.4705941500142217</v>
          </cell>
          <cell r="H1359">
            <v>-209.93591772008222</v>
          </cell>
          <cell r="I1359">
            <v>-198.70214593003038</v>
          </cell>
          <cell r="J1359">
            <v>-87.873587409849279</v>
          </cell>
          <cell r="K1359">
            <v>-182.73799011996016</v>
          </cell>
          <cell r="L1359">
            <v>0</v>
          </cell>
          <cell r="M1359">
            <v>-9.6940126799745485</v>
          </cell>
          <cell r="N1359">
            <v>-60.957953699980862</v>
          </cell>
          <cell r="O1359">
            <v>-90.721323809819296</v>
          </cell>
          <cell r="P1359">
            <v>0</v>
          </cell>
          <cell r="Q1359">
            <v>0</v>
          </cell>
          <cell r="R1359">
            <v>-1362.8910687305033</v>
          </cell>
          <cell r="S1359">
            <v>-0.76829562010243535</v>
          </cell>
          <cell r="T1359">
            <v>-38.084473820053972</v>
          </cell>
          <cell r="U1359">
            <v>-37.854779799818061</v>
          </cell>
          <cell r="V1359">
            <v>-506.71392801997717</v>
          </cell>
          <cell r="W1359">
            <v>223.71804130997043</v>
          </cell>
          <cell r="X1359">
            <v>-770.29508941993117</v>
          </cell>
          <cell r="Y1359">
            <v>-0.38685447000898421</v>
          </cell>
          <cell r="Z1359">
            <v>-5.2209741999977268</v>
          </cell>
          <cell r="AA1359">
            <v>-48.196518939977977</v>
          </cell>
          <cell r="AB1359">
            <v>-151.39295272971503</v>
          </cell>
          <cell r="AC1359">
            <v>-9.9998820000328124</v>
          </cell>
          <cell r="AD1359">
            <v>-17.695361019810662</v>
          </cell>
          <cell r="AE1359">
            <v>-898.09026192128658</v>
          </cell>
          <cell r="AF1359">
            <v>0.76418821001425385</v>
          </cell>
          <cell r="AG1359">
            <v>-115.08148832991719</v>
          </cell>
          <cell r="AH1359">
            <v>-366.92684318008833</v>
          </cell>
          <cell r="AI1359">
            <v>-149.3695655898191</v>
          </cell>
          <cell r="AJ1359">
            <v>-147.7230888599297</v>
          </cell>
          <cell r="AK1359">
            <v>-55.131627639755607</v>
          </cell>
          <cell r="AL1359">
            <v>-15.732002820004709</v>
          </cell>
          <cell r="AM1359">
            <v>0</v>
          </cell>
          <cell r="AN1359">
            <v>0</v>
          </cell>
          <cell r="AO1359">
            <v>-48.889833710156381</v>
          </cell>
          <cell r="AP1359">
            <v>0</v>
          </cell>
          <cell r="AQ1359">
            <v>0</v>
          </cell>
          <cell r="AR1359">
            <v>-885.22974747791886</v>
          </cell>
          <cell r="AS1359">
            <v>0</v>
          </cell>
          <cell r="AT1359">
            <v>0</v>
          </cell>
          <cell r="AU1359">
            <v>-174.30641607008874</v>
          </cell>
          <cell r="AV1359">
            <v>-160.07037954998668</v>
          </cell>
          <cell r="AW1359">
            <v>-117.22298368997872</v>
          </cell>
          <cell r="AX1359">
            <v>-148.64728121017106</v>
          </cell>
          <cell r="AY1359">
            <v>0</v>
          </cell>
          <cell r="AZ1359">
            <v>-75.276548080029897</v>
          </cell>
          <cell r="BA1359">
            <v>-60.569239670061506</v>
          </cell>
          <cell r="BB1359">
            <v>-74.632141780108213</v>
          </cell>
          <cell r="BC1359">
            <v>-74.504757429938763</v>
          </cell>
          <cell r="BD1359">
            <v>0</v>
          </cell>
          <cell r="BE1359">
            <v>-305.9448493309319</v>
          </cell>
          <cell r="BF1359">
            <v>0</v>
          </cell>
          <cell r="BG1359">
            <v>-59.943222600035369</v>
          </cell>
          <cell r="BH1359">
            <v>-52.508910450036637</v>
          </cell>
          <cell r="BI1359">
            <v>-171.13472729013301</v>
          </cell>
          <cell r="BJ1359">
            <v>123.18994431989267</v>
          </cell>
          <cell r="BK1359">
            <v>-18.530879730009474</v>
          </cell>
          <cell r="BL1359">
            <v>0</v>
          </cell>
          <cell r="BM1359">
            <v>0</v>
          </cell>
          <cell r="BN1359">
            <v>-66.957622419984546</v>
          </cell>
          <cell r="BO1359">
            <v>-60.059431160101667</v>
          </cell>
          <cell r="BP1359">
            <v>0</v>
          </cell>
          <cell r="BQ1359">
            <v>0</v>
          </cell>
          <cell r="BR1359">
            <v>-1740.0989222507924</v>
          </cell>
          <cell r="BS1359">
            <v>0</v>
          </cell>
          <cell r="BT1359">
            <v>-44.809087210102007</v>
          </cell>
          <cell r="BU1359">
            <v>-376.9739619899774</v>
          </cell>
          <cell r="BV1359">
            <v>-556.51830661005806</v>
          </cell>
          <cell r="BW1359">
            <v>-883.47987782000564</v>
          </cell>
          <cell r="BX1359">
            <v>166.28274610999506</v>
          </cell>
          <cell r="BY1359">
            <v>0</v>
          </cell>
          <cell r="BZ1359">
            <v>0</v>
          </cell>
          <cell r="CA1359">
            <v>-9.9451739200158045</v>
          </cell>
          <cell r="CB1359">
            <v>-34.655260809930041</v>
          </cell>
          <cell r="CC1359">
            <v>0</v>
          </cell>
          <cell r="CD1359">
            <v>0</v>
          </cell>
          <cell r="CE1359">
            <v>-1108.3908981792629</v>
          </cell>
          <cell r="CF1359">
            <v>0</v>
          </cell>
          <cell r="CG1359">
            <v>-306.74701388983522</v>
          </cell>
          <cell r="CH1359">
            <v>-410.13963902997784</v>
          </cell>
          <cell r="CI1359">
            <v>126.85499888018239</v>
          </cell>
          <cell r="CJ1359">
            <v>-132.48067485005595</v>
          </cell>
          <cell r="CK1359">
            <v>-259.51111265993677</v>
          </cell>
          <cell r="CL1359">
            <v>0</v>
          </cell>
          <cell r="CM1359">
            <v>0</v>
          </cell>
          <cell r="CN1359">
            <v>0</v>
          </cell>
          <cell r="CO1359">
            <v>-126.36745663010515</v>
          </cell>
          <cell r="CP1359">
            <v>0</v>
          </cell>
          <cell r="CQ1359">
            <v>0</v>
          </cell>
          <cell r="CR1359">
            <v>-601.7596323415637</v>
          </cell>
          <cell r="CS1359">
            <v>0</v>
          </cell>
          <cell r="CT1359">
            <v>253.54970950994175</v>
          </cell>
          <cell r="CU1359">
            <v>78.237910719704814</v>
          </cell>
          <cell r="CV1359">
            <v>-142.38493284001015</v>
          </cell>
          <cell r="CW1359">
            <v>-159.58078737987671</v>
          </cell>
          <cell r="CX1359">
            <v>-571.90454875014257</v>
          </cell>
          <cell r="CY1359">
            <v>0</v>
          </cell>
          <cell r="CZ1359">
            <v>0</v>
          </cell>
          <cell r="DA1359">
            <v>0</v>
          </cell>
          <cell r="DB1359">
            <v>-59.676983600016683</v>
          </cell>
          <cell r="DC1359">
            <v>0</v>
          </cell>
          <cell r="DD1359">
            <v>0</v>
          </cell>
          <cell r="DE1359">
            <v>-135.45197627134621</v>
          </cell>
          <cell r="DF1359">
            <v>0</v>
          </cell>
          <cell r="DG1359">
            <v>-210.71796246012673</v>
          </cell>
          <cell r="DH1359">
            <v>124.03856939985417</v>
          </cell>
          <cell r="DI1359">
            <v>257.72345920989756</v>
          </cell>
          <cell r="DJ1359">
            <v>-193.94522400991991</v>
          </cell>
          <cell r="DK1359">
            <v>-55.02942863991484</v>
          </cell>
          <cell r="DL1359">
            <v>0</v>
          </cell>
          <cell r="DM1359">
            <v>0</v>
          </cell>
          <cell r="DN1359">
            <v>0</v>
          </cell>
          <cell r="DO1359">
            <v>-57.521389769855887</v>
          </cell>
          <cell r="DP1359">
            <v>0</v>
          </cell>
          <cell r="DQ1359">
            <v>0</v>
          </cell>
          <cell r="DR1359">
            <v>-3274.532383358106</v>
          </cell>
          <cell r="DS1359">
            <v>0</v>
          </cell>
          <cell r="DT1359">
            <v>122.93072269007098</v>
          </cell>
          <cell r="DU1359">
            <v>-2757.0560890298802</v>
          </cell>
          <cell r="DV1359">
            <v>-268.32238196022809</v>
          </cell>
          <cell r="DW1359">
            <v>-143.83073242008686</v>
          </cell>
          <cell r="DX1359">
            <v>-168.27883477997966</v>
          </cell>
          <cell r="DY1359">
            <v>0</v>
          </cell>
          <cell r="DZ1359">
            <v>0</v>
          </cell>
          <cell r="EA1359">
            <v>0</v>
          </cell>
          <cell r="EB1359">
            <v>-59.975067859981209</v>
          </cell>
          <cell r="EC1359">
            <v>0</v>
          </cell>
          <cell r="ED1359">
            <v>0</v>
          </cell>
          <cell r="EE1359">
            <v>-2607.7384606804699</v>
          </cell>
          <cell r="EF1359">
            <v>0</v>
          </cell>
          <cell r="EG1359">
            <v>0.7569719300372526</v>
          </cell>
          <cell r="EH1359">
            <v>-2147.064077540068</v>
          </cell>
          <cell r="EI1359">
            <v>-204.20666476001497</v>
          </cell>
          <cell r="EJ1359">
            <v>-216.3104019901948</v>
          </cell>
          <cell r="EK1359">
            <v>0</v>
          </cell>
          <cell r="EL1359">
            <v>0</v>
          </cell>
          <cell r="EM1359">
            <v>0</v>
          </cell>
          <cell r="EN1359">
            <v>0</v>
          </cell>
          <cell r="EO1359">
            <v>-40.914288320112973</v>
          </cell>
          <cell r="EP1359">
            <v>0</v>
          </cell>
          <cell r="EQ1359">
            <v>0</v>
          </cell>
          <cell r="ER1359">
            <v>1044.369069898501</v>
          </cell>
          <cell r="ES1359">
            <v>0</v>
          </cell>
          <cell r="ET1359">
            <v>-17.91064318001736</v>
          </cell>
          <cell r="EU1359">
            <v>709.29574089986272</v>
          </cell>
          <cell r="EV1359">
            <v>146.04432971018832</v>
          </cell>
          <cell r="EW1359">
            <v>352.43748434004374</v>
          </cell>
          <cell r="EX1359">
            <v>-145.49784187006298</v>
          </cell>
          <cell r="EY1359">
            <v>0</v>
          </cell>
          <cell r="EZ1359">
            <v>0</v>
          </cell>
          <cell r="FA1359">
            <v>0</v>
          </cell>
          <cell r="FB1359">
            <v>0</v>
          </cell>
          <cell r="FC1359">
            <v>0</v>
          </cell>
          <cell r="FD1359">
            <v>0</v>
          </cell>
          <cell r="FE1359">
            <v>-797.42440955899656</v>
          </cell>
          <cell r="FF1359">
            <v>0</v>
          </cell>
          <cell r="FG1359">
            <v>-1.3664438899140805</v>
          </cell>
          <cell r="FH1359">
            <v>-1222.0502811202314</v>
          </cell>
          <cell r="FI1359">
            <v>139.42677452031057</v>
          </cell>
          <cell r="FJ1359">
            <v>347.57862185989507</v>
          </cell>
          <cell r="FK1359">
            <v>-61.013080929988064</v>
          </cell>
          <cell r="FL1359">
            <v>0</v>
          </cell>
          <cell r="FM1359">
            <v>0</v>
          </cell>
          <cell r="FN1359">
            <v>0</v>
          </cell>
          <cell r="FO1359">
            <v>0</v>
          </cell>
          <cell r="FP1359">
            <v>0</v>
          </cell>
          <cell r="FQ1359">
            <v>0</v>
          </cell>
          <cell r="FR1359">
            <v>-3914.3017944600433</v>
          </cell>
          <cell r="FS1359">
            <v>0</v>
          </cell>
          <cell r="FT1359">
            <v>-1.3664438899140805</v>
          </cell>
          <cell r="FU1359">
            <v>-3136.4188713097246</v>
          </cell>
          <cell r="FV1359">
            <v>-439.35267410986125</v>
          </cell>
          <cell r="FW1359">
            <v>-191.66596329014283</v>
          </cell>
          <cell r="FX1359">
            <v>-145.49784186005127</v>
          </cell>
          <cell r="FY1359">
            <v>0</v>
          </cell>
          <cell r="FZ1359">
            <v>0</v>
          </cell>
          <cell r="GA1359">
            <v>0</v>
          </cell>
          <cell r="GB1359">
            <v>0</v>
          </cell>
          <cell r="GC1359">
            <v>0</v>
          </cell>
          <cell r="GD1359">
            <v>0</v>
          </cell>
          <cell r="GE1359">
            <v>-1882.1255382187665</v>
          </cell>
          <cell r="GF1359">
            <v>0</v>
          </cell>
          <cell r="GG1359">
            <v>-0.27595603989902884</v>
          </cell>
          <cell r="GH1359">
            <v>-696.14396876981482</v>
          </cell>
          <cell r="GI1359">
            <v>-977.88367906992789</v>
          </cell>
          <cell r="GJ1359">
            <v>-140.65406935999636</v>
          </cell>
          <cell r="GK1359">
            <v>-67.167864979943261</v>
          </cell>
          <cell r="GL1359">
            <v>0</v>
          </cell>
          <cell r="GM1359">
            <v>0</v>
          </cell>
          <cell r="GN1359">
            <v>0</v>
          </cell>
          <cell r="GO1359">
            <v>0</v>
          </cell>
          <cell r="GP1359">
            <v>0</v>
          </cell>
          <cell r="GQ1359">
            <v>0</v>
          </cell>
          <cell r="GR1359">
            <v>802.30696859024465</v>
          </cell>
          <cell r="GS1359">
            <v>0</v>
          </cell>
          <cell r="GT1359">
            <v>0</v>
          </cell>
          <cell r="GU1359">
            <v>869.1641950000776</v>
          </cell>
          <cell r="GV1359">
            <v>-15.161076919990592</v>
          </cell>
          <cell r="GW1359">
            <v>-51.696149489842355</v>
          </cell>
          <cell r="GX1359">
            <v>0</v>
          </cell>
          <cell r="GY1359">
            <v>0</v>
          </cell>
          <cell r="GZ1359">
            <v>0</v>
          </cell>
          <cell r="HA1359">
            <v>0</v>
          </cell>
          <cell r="HB1359">
            <v>0</v>
          </cell>
          <cell r="HC1359">
            <v>0</v>
          </cell>
          <cell r="HD1359">
            <v>0</v>
          </cell>
          <cell r="HE1359">
            <v>17.504826249554753</v>
          </cell>
          <cell r="HF1359">
            <v>0</v>
          </cell>
          <cell r="HG1359">
            <v>0</v>
          </cell>
          <cell r="HH1359">
            <v>-174.2574246302247</v>
          </cell>
          <cell r="HI1359">
            <v>26.519938810029998</v>
          </cell>
          <cell r="HJ1359">
            <v>165.24231207009871</v>
          </cell>
          <cell r="HK1359">
            <v>0</v>
          </cell>
          <cell r="HL1359">
            <v>0</v>
          </cell>
          <cell r="HM1359">
            <v>0</v>
          </cell>
          <cell r="HN1359">
            <v>0</v>
          </cell>
          <cell r="HO1359">
            <v>0</v>
          </cell>
          <cell r="HP1359">
            <v>0</v>
          </cell>
          <cell r="HQ1359">
            <v>0</v>
          </cell>
          <cell r="HR1359">
            <v>-1371.278341230005</v>
          </cell>
          <cell r="HS1359">
            <v>0</v>
          </cell>
          <cell r="HT1359">
            <v>0</v>
          </cell>
          <cell r="HU1359">
            <v>-427.82425365992822</v>
          </cell>
          <cell r="HV1359">
            <v>-418.51129043998662</v>
          </cell>
          <cell r="HW1359">
            <v>-524.94279712997377</v>
          </cell>
          <cell r="HX1359">
            <v>0</v>
          </cell>
          <cell r="HY1359">
            <v>0</v>
          </cell>
          <cell r="HZ1359">
            <v>0</v>
          </cell>
          <cell r="IA1359">
            <v>0</v>
          </cell>
          <cell r="IB1359">
            <v>0</v>
          </cell>
          <cell r="IC1359">
            <v>0</v>
          </cell>
          <cell r="ID1359">
            <v>0</v>
          </cell>
          <cell r="IE1359">
            <v>-222.18328320980072</v>
          </cell>
          <cell r="IF1359">
            <v>0</v>
          </cell>
          <cell r="IG1359">
            <v>0</v>
          </cell>
          <cell r="IH1359">
            <v>-47.637680960004218</v>
          </cell>
          <cell r="II1359">
            <v>85.781308780075051</v>
          </cell>
          <cell r="IJ1359">
            <v>-260.32691103010438</v>
          </cell>
          <cell r="IK1359">
            <v>0</v>
          </cell>
          <cell r="IL1359">
            <v>0</v>
          </cell>
          <cell r="IM1359">
            <v>0</v>
          </cell>
          <cell r="IN1359">
            <v>0</v>
          </cell>
          <cell r="IO1359">
            <v>0</v>
          </cell>
          <cell r="IP1359">
            <v>0</v>
          </cell>
          <cell r="IQ1359">
            <v>0</v>
          </cell>
          <cell r="IR1359">
            <v>-1391.0763234999031</v>
          </cell>
          <cell r="IS1359">
            <v>0</v>
          </cell>
          <cell r="IT1359">
            <v>0</v>
          </cell>
          <cell r="IU1359">
            <v>-490.27342793974094</v>
          </cell>
          <cell r="IV1359">
            <v>-840.61059027991723</v>
          </cell>
          <cell r="IW1359">
            <v>-60.192305280012079</v>
          </cell>
          <cell r="IX1359">
            <v>0</v>
          </cell>
          <cell r="IY1359">
            <v>0</v>
          </cell>
          <cell r="IZ1359">
            <v>0</v>
          </cell>
          <cell r="JA1359">
            <v>0</v>
          </cell>
          <cell r="JB1359">
            <v>0</v>
          </cell>
          <cell r="JC1359">
            <v>0</v>
          </cell>
          <cell r="JD1359">
            <v>0</v>
          </cell>
          <cell r="JE1359">
            <v>0</v>
          </cell>
          <cell r="JF1359">
            <v>0</v>
          </cell>
          <cell r="JG1359">
            <v>0</v>
          </cell>
          <cell r="JH1359">
            <v>0</v>
          </cell>
          <cell r="JI1359">
            <v>0</v>
          </cell>
          <cell r="JJ1359">
            <v>0</v>
          </cell>
          <cell r="JK1359">
            <v>0</v>
          </cell>
          <cell r="JL1359">
            <v>0</v>
          </cell>
          <cell r="JM1359">
            <v>0</v>
          </cell>
          <cell r="JN1359">
            <v>0</v>
          </cell>
          <cell r="JO1359">
            <v>0</v>
          </cell>
          <cell r="JP1359">
            <v>0</v>
          </cell>
          <cell r="JQ1359">
            <v>0</v>
          </cell>
        </row>
        <row r="1362">
          <cell r="D1362" t="str">
            <v>HY_.EX.COR._.SMW.Bend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0</v>
          </cell>
          <cell r="BP1362">
            <v>0</v>
          </cell>
          <cell r="BQ1362">
            <v>0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0</v>
          </cell>
          <cell r="BW1362">
            <v>0</v>
          </cell>
          <cell r="BX1362">
            <v>0</v>
          </cell>
          <cell r="BY1362">
            <v>0</v>
          </cell>
          <cell r="BZ1362">
            <v>0</v>
          </cell>
          <cell r="CA1362">
            <v>0</v>
          </cell>
          <cell r="CB1362">
            <v>0</v>
          </cell>
          <cell r="CC1362">
            <v>0</v>
          </cell>
          <cell r="CD1362">
            <v>0</v>
          </cell>
          <cell r="CE1362">
            <v>0</v>
          </cell>
          <cell r="CF1362">
            <v>0</v>
          </cell>
          <cell r="CG1362">
            <v>0</v>
          </cell>
          <cell r="CH1362">
            <v>0</v>
          </cell>
          <cell r="CI1362">
            <v>0</v>
          </cell>
          <cell r="CJ1362">
            <v>0</v>
          </cell>
          <cell r="CK1362">
            <v>0</v>
          </cell>
          <cell r="CL1362">
            <v>0</v>
          </cell>
          <cell r="CM1362">
            <v>0</v>
          </cell>
          <cell r="CN1362">
            <v>0</v>
          </cell>
          <cell r="CO1362">
            <v>0</v>
          </cell>
          <cell r="CP1362">
            <v>0</v>
          </cell>
          <cell r="CQ1362">
            <v>0</v>
          </cell>
          <cell r="CR1362">
            <v>0</v>
          </cell>
          <cell r="CS1362">
            <v>0</v>
          </cell>
          <cell r="CT1362">
            <v>0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0</v>
          </cell>
          <cell r="DA1362">
            <v>0</v>
          </cell>
          <cell r="DB1362">
            <v>0</v>
          </cell>
          <cell r="DC1362">
            <v>0</v>
          </cell>
          <cell r="DD1362">
            <v>0</v>
          </cell>
          <cell r="DE1362">
            <v>0</v>
          </cell>
          <cell r="DF1362">
            <v>0</v>
          </cell>
          <cell r="DG1362">
            <v>0</v>
          </cell>
          <cell r="DH1362">
            <v>0</v>
          </cell>
          <cell r="DI1362">
            <v>0</v>
          </cell>
          <cell r="DJ1362">
            <v>0</v>
          </cell>
          <cell r="DK1362">
            <v>0</v>
          </cell>
          <cell r="DL1362">
            <v>0</v>
          </cell>
          <cell r="DM1362">
            <v>0</v>
          </cell>
          <cell r="DN1362">
            <v>0</v>
          </cell>
          <cell r="DO1362">
            <v>0</v>
          </cell>
          <cell r="DP1362">
            <v>0</v>
          </cell>
          <cell r="DQ1362">
            <v>0</v>
          </cell>
          <cell r="DR1362">
            <v>0</v>
          </cell>
          <cell r="DS1362">
            <v>0</v>
          </cell>
          <cell r="DT1362">
            <v>0</v>
          </cell>
          <cell r="DU1362">
            <v>0</v>
          </cell>
          <cell r="DV1362">
            <v>0</v>
          </cell>
          <cell r="DW1362">
            <v>0</v>
          </cell>
          <cell r="DX1362">
            <v>0</v>
          </cell>
          <cell r="DY1362">
            <v>0</v>
          </cell>
          <cell r="DZ1362">
            <v>0</v>
          </cell>
          <cell r="EA1362">
            <v>0</v>
          </cell>
          <cell r="EB1362">
            <v>0</v>
          </cell>
          <cell r="EC1362">
            <v>0</v>
          </cell>
          <cell r="ED1362">
            <v>0</v>
          </cell>
          <cell r="EE1362">
            <v>0</v>
          </cell>
          <cell r="EF1362">
            <v>0</v>
          </cell>
          <cell r="EG1362">
            <v>0</v>
          </cell>
          <cell r="EH1362">
            <v>0</v>
          </cell>
          <cell r="EI1362">
            <v>0</v>
          </cell>
          <cell r="EJ1362">
            <v>0</v>
          </cell>
          <cell r="EK1362">
            <v>0</v>
          </cell>
          <cell r="EL1362">
            <v>0</v>
          </cell>
          <cell r="EM1362">
            <v>0</v>
          </cell>
          <cell r="EN1362">
            <v>0</v>
          </cell>
          <cell r="EO1362">
            <v>0</v>
          </cell>
          <cell r="EP1362">
            <v>0</v>
          </cell>
          <cell r="EQ1362">
            <v>0</v>
          </cell>
          <cell r="ER1362">
            <v>0</v>
          </cell>
          <cell r="ES1362">
            <v>0</v>
          </cell>
          <cell r="ET1362">
            <v>0</v>
          </cell>
          <cell r="EU1362">
            <v>0</v>
          </cell>
          <cell r="EV1362">
            <v>0</v>
          </cell>
          <cell r="EW1362">
            <v>0</v>
          </cell>
          <cell r="EX1362">
            <v>0</v>
          </cell>
          <cell r="EY1362">
            <v>0</v>
          </cell>
          <cell r="EZ1362">
            <v>0</v>
          </cell>
          <cell r="FA1362">
            <v>0</v>
          </cell>
          <cell r="FB1362">
            <v>0</v>
          </cell>
          <cell r="FC1362">
            <v>0</v>
          </cell>
          <cell r="FD1362">
            <v>0</v>
          </cell>
          <cell r="FE1362">
            <v>0</v>
          </cell>
          <cell r="FF1362">
            <v>0</v>
          </cell>
          <cell r="FG1362">
            <v>0</v>
          </cell>
          <cell r="FH1362">
            <v>0</v>
          </cell>
          <cell r="FI1362">
            <v>0</v>
          </cell>
          <cell r="FJ1362">
            <v>0</v>
          </cell>
          <cell r="FK1362">
            <v>0</v>
          </cell>
          <cell r="FL1362">
            <v>0</v>
          </cell>
          <cell r="FM1362">
            <v>0</v>
          </cell>
          <cell r="FN1362">
            <v>0</v>
          </cell>
          <cell r="FO1362">
            <v>0</v>
          </cell>
          <cell r="FP1362">
            <v>0</v>
          </cell>
          <cell r="FQ1362">
            <v>0</v>
          </cell>
          <cell r="FR1362">
            <v>0</v>
          </cell>
          <cell r="FS1362">
            <v>0</v>
          </cell>
          <cell r="FT1362">
            <v>0</v>
          </cell>
          <cell r="FU1362">
            <v>0</v>
          </cell>
          <cell r="FV1362">
            <v>0</v>
          </cell>
          <cell r="FW1362">
            <v>0</v>
          </cell>
          <cell r="FX1362">
            <v>0</v>
          </cell>
          <cell r="FY1362">
            <v>0</v>
          </cell>
          <cell r="FZ1362">
            <v>0</v>
          </cell>
          <cell r="GA1362">
            <v>0</v>
          </cell>
          <cell r="GB1362">
            <v>0</v>
          </cell>
          <cell r="GC1362">
            <v>0</v>
          </cell>
          <cell r="GD1362">
            <v>0</v>
          </cell>
          <cell r="GE1362">
            <v>0</v>
          </cell>
          <cell r="GF1362">
            <v>0</v>
          </cell>
          <cell r="GG1362">
            <v>0</v>
          </cell>
          <cell r="GH1362">
            <v>0</v>
          </cell>
          <cell r="GI1362">
            <v>0</v>
          </cell>
          <cell r="GJ1362">
            <v>0</v>
          </cell>
          <cell r="GK1362">
            <v>0</v>
          </cell>
          <cell r="GL1362">
            <v>0</v>
          </cell>
          <cell r="GM1362">
            <v>0</v>
          </cell>
          <cell r="GN1362">
            <v>0</v>
          </cell>
          <cell r="GO1362">
            <v>0</v>
          </cell>
          <cell r="GP1362">
            <v>0</v>
          </cell>
          <cell r="GQ1362">
            <v>0</v>
          </cell>
          <cell r="GR1362">
            <v>0</v>
          </cell>
          <cell r="GS1362">
            <v>0</v>
          </cell>
          <cell r="GT1362">
            <v>0</v>
          </cell>
          <cell r="GU1362">
            <v>0</v>
          </cell>
          <cell r="GV1362">
            <v>0</v>
          </cell>
          <cell r="GW1362">
            <v>0</v>
          </cell>
          <cell r="GX1362">
            <v>0</v>
          </cell>
          <cell r="GY1362">
            <v>0</v>
          </cell>
          <cell r="GZ1362">
            <v>0</v>
          </cell>
          <cell r="HA1362">
            <v>0</v>
          </cell>
          <cell r="HB1362">
            <v>0</v>
          </cell>
          <cell r="HC1362">
            <v>0</v>
          </cell>
          <cell r="HD1362">
            <v>0</v>
          </cell>
          <cell r="HE1362">
            <v>0</v>
          </cell>
          <cell r="HF1362">
            <v>0</v>
          </cell>
          <cell r="HG1362">
            <v>0</v>
          </cell>
          <cell r="HH1362">
            <v>0</v>
          </cell>
          <cell r="HI1362">
            <v>0</v>
          </cell>
          <cell r="HJ1362">
            <v>0</v>
          </cell>
          <cell r="HK1362">
            <v>0</v>
          </cell>
          <cell r="HL1362">
            <v>0</v>
          </cell>
          <cell r="HM1362">
            <v>0</v>
          </cell>
          <cell r="HN1362">
            <v>0</v>
          </cell>
          <cell r="HO1362">
            <v>0</v>
          </cell>
          <cell r="HP1362">
            <v>0</v>
          </cell>
          <cell r="HQ1362">
            <v>0</v>
          </cell>
          <cell r="HR1362">
            <v>0</v>
          </cell>
          <cell r="HS1362">
            <v>0</v>
          </cell>
          <cell r="HT1362">
            <v>0</v>
          </cell>
          <cell r="HU1362">
            <v>0</v>
          </cell>
          <cell r="HV1362">
            <v>0</v>
          </cell>
          <cell r="HW1362">
            <v>0</v>
          </cell>
          <cell r="HX1362">
            <v>0</v>
          </cell>
          <cell r="HY1362">
            <v>0</v>
          </cell>
          <cell r="HZ1362">
            <v>0</v>
          </cell>
          <cell r="IA1362">
            <v>0</v>
          </cell>
          <cell r="IB1362">
            <v>0</v>
          </cell>
          <cell r="IC1362">
            <v>0</v>
          </cell>
          <cell r="ID1362">
            <v>0</v>
          </cell>
          <cell r="IE1362">
            <v>0</v>
          </cell>
          <cell r="IF1362">
            <v>0</v>
          </cell>
          <cell r="IG1362">
            <v>0</v>
          </cell>
          <cell r="IH1362">
            <v>0</v>
          </cell>
          <cell r="II1362">
            <v>0</v>
          </cell>
          <cell r="IJ1362">
            <v>0</v>
          </cell>
          <cell r="IK1362">
            <v>0</v>
          </cell>
          <cell r="IL1362">
            <v>0</v>
          </cell>
          <cell r="IM1362">
            <v>0</v>
          </cell>
          <cell r="IN1362">
            <v>0</v>
          </cell>
          <cell r="IO1362">
            <v>0</v>
          </cell>
          <cell r="IP1362">
            <v>0</v>
          </cell>
          <cell r="IQ1362">
            <v>0</v>
          </cell>
          <cell r="IR1362">
            <v>0</v>
          </cell>
          <cell r="IS1362">
            <v>0</v>
          </cell>
          <cell r="IT1362">
            <v>0</v>
          </cell>
          <cell r="IU1362">
            <v>0</v>
          </cell>
          <cell r="IV1362">
            <v>0</v>
          </cell>
          <cell r="IW1362">
            <v>0</v>
          </cell>
          <cell r="IX1362">
            <v>0</v>
          </cell>
          <cell r="IY1362">
            <v>0</v>
          </cell>
          <cell r="IZ1362">
            <v>0</v>
          </cell>
          <cell r="JA1362">
            <v>0</v>
          </cell>
          <cell r="JB1362">
            <v>0</v>
          </cell>
          <cell r="JC1362">
            <v>0</v>
          </cell>
          <cell r="JD1362">
            <v>0</v>
          </cell>
          <cell r="JE1362">
            <v>0</v>
          </cell>
          <cell r="JF1362">
            <v>0</v>
          </cell>
          <cell r="JG1362">
            <v>0</v>
          </cell>
          <cell r="JH1362">
            <v>0</v>
          </cell>
          <cell r="JI1362">
            <v>0</v>
          </cell>
          <cell r="JJ1362">
            <v>0</v>
          </cell>
          <cell r="JK1362">
            <v>0</v>
          </cell>
          <cell r="JL1362">
            <v>0</v>
          </cell>
          <cell r="JM1362">
            <v>0</v>
          </cell>
          <cell r="JN1362">
            <v>0</v>
          </cell>
          <cell r="JO1362">
            <v>0</v>
          </cell>
          <cell r="JP1362">
            <v>0</v>
          </cell>
          <cell r="JQ1362">
            <v>0</v>
          </cell>
        </row>
        <row r="1363">
          <cell r="D1363" t="str">
            <v>HY_.EX.MTA._.SME.Bigfork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>
            <v>0</v>
          </cell>
          <cell r="BQ1363">
            <v>0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0</v>
          </cell>
          <cell r="BW1363">
            <v>0</v>
          </cell>
          <cell r="BX1363">
            <v>0</v>
          </cell>
          <cell r="BY1363">
            <v>0</v>
          </cell>
          <cell r="BZ1363">
            <v>0</v>
          </cell>
          <cell r="CA1363">
            <v>0</v>
          </cell>
          <cell r="CB1363">
            <v>0</v>
          </cell>
          <cell r="CC1363">
            <v>0</v>
          </cell>
          <cell r="CD1363">
            <v>0</v>
          </cell>
          <cell r="CE1363">
            <v>0</v>
          </cell>
          <cell r="CF1363">
            <v>0</v>
          </cell>
          <cell r="CG1363">
            <v>0</v>
          </cell>
          <cell r="CH1363">
            <v>0</v>
          </cell>
          <cell r="CI1363">
            <v>0</v>
          </cell>
          <cell r="CJ1363">
            <v>0</v>
          </cell>
          <cell r="CK1363">
            <v>0</v>
          </cell>
          <cell r="CL1363">
            <v>0</v>
          </cell>
          <cell r="CM1363">
            <v>0</v>
          </cell>
          <cell r="CN1363">
            <v>0</v>
          </cell>
          <cell r="CO1363">
            <v>0</v>
          </cell>
          <cell r="CP1363">
            <v>0</v>
          </cell>
          <cell r="CQ1363">
            <v>0</v>
          </cell>
          <cell r="CR1363">
            <v>0</v>
          </cell>
          <cell r="CS1363">
            <v>0</v>
          </cell>
          <cell r="CT1363">
            <v>0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0</v>
          </cell>
          <cell r="DA1363">
            <v>0</v>
          </cell>
          <cell r="DB1363">
            <v>0</v>
          </cell>
          <cell r="DC1363">
            <v>0</v>
          </cell>
          <cell r="DD1363">
            <v>0</v>
          </cell>
          <cell r="DE1363">
            <v>0</v>
          </cell>
          <cell r="DF1363">
            <v>0</v>
          </cell>
          <cell r="DG1363">
            <v>0</v>
          </cell>
          <cell r="DH1363">
            <v>0</v>
          </cell>
          <cell r="DI1363">
            <v>0</v>
          </cell>
          <cell r="DJ1363">
            <v>0</v>
          </cell>
          <cell r="DK1363">
            <v>0</v>
          </cell>
          <cell r="DL1363">
            <v>0</v>
          </cell>
          <cell r="DM1363">
            <v>0</v>
          </cell>
          <cell r="DN1363">
            <v>0</v>
          </cell>
          <cell r="DO1363">
            <v>0</v>
          </cell>
          <cell r="DP1363">
            <v>0</v>
          </cell>
          <cell r="DQ1363">
            <v>0</v>
          </cell>
          <cell r="DR1363">
            <v>0</v>
          </cell>
          <cell r="DS1363">
            <v>0</v>
          </cell>
          <cell r="DT1363">
            <v>0</v>
          </cell>
          <cell r="DU1363">
            <v>0</v>
          </cell>
          <cell r="DV1363">
            <v>0</v>
          </cell>
          <cell r="DW1363">
            <v>0</v>
          </cell>
          <cell r="DX1363">
            <v>0</v>
          </cell>
          <cell r="DY1363">
            <v>0</v>
          </cell>
          <cell r="DZ1363">
            <v>0</v>
          </cell>
          <cell r="EA1363">
            <v>0</v>
          </cell>
          <cell r="EB1363">
            <v>0</v>
          </cell>
          <cell r="EC1363">
            <v>0</v>
          </cell>
          <cell r="ED1363">
            <v>0</v>
          </cell>
          <cell r="EE1363">
            <v>0</v>
          </cell>
          <cell r="EF1363">
            <v>0</v>
          </cell>
          <cell r="EG1363">
            <v>0</v>
          </cell>
          <cell r="EH1363">
            <v>0</v>
          </cell>
          <cell r="EI1363">
            <v>0</v>
          </cell>
          <cell r="EJ1363">
            <v>0</v>
          </cell>
          <cell r="EK1363">
            <v>0</v>
          </cell>
          <cell r="EL1363">
            <v>0</v>
          </cell>
          <cell r="EM1363">
            <v>0</v>
          </cell>
          <cell r="EN1363">
            <v>0</v>
          </cell>
          <cell r="EO1363">
            <v>0</v>
          </cell>
          <cell r="EP1363">
            <v>0</v>
          </cell>
          <cell r="EQ1363">
            <v>0</v>
          </cell>
          <cell r="ER1363">
            <v>0</v>
          </cell>
          <cell r="ES1363">
            <v>0</v>
          </cell>
          <cell r="ET1363">
            <v>0</v>
          </cell>
          <cell r="EU1363">
            <v>0</v>
          </cell>
          <cell r="EV1363">
            <v>0</v>
          </cell>
          <cell r="EW1363">
            <v>0</v>
          </cell>
          <cell r="EX1363">
            <v>0</v>
          </cell>
          <cell r="EY1363">
            <v>0</v>
          </cell>
          <cell r="EZ1363">
            <v>0</v>
          </cell>
          <cell r="FA1363">
            <v>0</v>
          </cell>
          <cell r="FB1363">
            <v>0</v>
          </cell>
          <cell r="FC1363">
            <v>0</v>
          </cell>
          <cell r="FD1363">
            <v>0</v>
          </cell>
          <cell r="FE1363">
            <v>0</v>
          </cell>
          <cell r="FF1363">
            <v>0</v>
          </cell>
          <cell r="FG1363">
            <v>0</v>
          </cell>
          <cell r="FH1363">
            <v>0</v>
          </cell>
          <cell r="FI1363">
            <v>0</v>
          </cell>
          <cell r="FJ1363">
            <v>0</v>
          </cell>
          <cell r="FK1363">
            <v>0</v>
          </cell>
          <cell r="FL1363">
            <v>0</v>
          </cell>
          <cell r="FM1363">
            <v>0</v>
          </cell>
          <cell r="FN1363">
            <v>0</v>
          </cell>
          <cell r="FO1363">
            <v>0</v>
          </cell>
          <cell r="FP1363">
            <v>0</v>
          </cell>
          <cell r="FQ1363">
            <v>0</v>
          </cell>
          <cell r="FR1363">
            <v>0</v>
          </cell>
          <cell r="FS1363">
            <v>0</v>
          </cell>
          <cell r="FT1363">
            <v>0</v>
          </cell>
          <cell r="FU1363">
            <v>0</v>
          </cell>
          <cell r="FV1363">
            <v>0</v>
          </cell>
          <cell r="FW1363">
            <v>0</v>
          </cell>
          <cell r="FX1363">
            <v>0</v>
          </cell>
          <cell r="FY1363">
            <v>0</v>
          </cell>
          <cell r="FZ1363">
            <v>0</v>
          </cell>
          <cell r="GA1363">
            <v>0</v>
          </cell>
          <cell r="GB1363">
            <v>0</v>
          </cell>
          <cell r="GC1363">
            <v>0</v>
          </cell>
          <cell r="GD1363">
            <v>0</v>
          </cell>
          <cell r="GE1363">
            <v>0</v>
          </cell>
          <cell r="GF1363">
            <v>0</v>
          </cell>
          <cell r="GG1363">
            <v>0</v>
          </cell>
          <cell r="GH1363">
            <v>0</v>
          </cell>
          <cell r="GI1363">
            <v>0</v>
          </cell>
          <cell r="GJ1363">
            <v>0</v>
          </cell>
          <cell r="GK1363">
            <v>0</v>
          </cell>
          <cell r="GL1363">
            <v>0</v>
          </cell>
          <cell r="GM1363">
            <v>0</v>
          </cell>
          <cell r="GN1363">
            <v>0</v>
          </cell>
          <cell r="GO1363">
            <v>0</v>
          </cell>
          <cell r="GP1363">
            <v>0</v>
          </cell>
          <cell r="GQ1363">
            <v>0</v>
          </cell>
          <cell r="GR1363">
            <v>0</v>
          </cell>
          <cell r="GS1363">
            <v>0</v>
          </cell>
          <cell r="GT1363">
            <v>0</v>
          </cell>
          <cell r="GU1363">
            <v>0</v>
          </cell>
          <cell r="GV1363">
            <v>0</v>
          </cell>
          <cell r="GW1363">
            <v>0</v>
          </cell>
          <cell r="GX1363">
            <v>0</v>
          </cell>
          <cell r="GY1363">
            <v>0</v>
          </cell>
          <cell r="GZ1363">
            <v>0</v>
          </cell>
          <cell r="HA1363">
            <v>0</v>
          </cell>
          <cell r="HB1363">
            <v>0</v>
          </cell>
          <cell r="HC1363">
            <v>0</v>
          </cell>
          <cell r="HD1363">
            <v>0</v>
          </cell>
          <cell r="HE1363">
            <v>0</v>
          </cell>
          <cell r="HF1363">
            <v>0</v>
          </cell>
          <cell r="HG1363">
            <v>0</v>
          </cell>
          <cell r="HH1363">
            <v>0</v>
          </cell>
          <cell r="HI1363">
            <v>0</v>
          </cell>
          <cell r="HJ1363">
            <v>0</v>
          </cell>
          <cell r="HK1363">
            <v>0</v>
          </cell>
          <cell r="HL1363">
            <v>0</v>
          </cell>
          <cell r="HM1363">
            <v>0</v>
          </cell>
          <cell r="HN1363">
            <v>0</v>
          </cell>
          <cell r="HO1363">
            <v>0</v>
          </cell>
          <cell r="HP1363">
            <v>0</v>
          </cell>
          <cell r="HQ1363">
            <v>0</v>
          </cell>
          <cell r="HR1363">
            <v>0</v>
          </cell>
          <cell r="HS1363">
            <v>0</v>
          </cell>
          <cell r="HT1363">
            <v>0</v>
          </cell>
          <cell r="HU1363">
            <v>0</v>
          </cell>
          <cell r="HV1363">
            <v>0</v>
          </cell>
          <cell r="HW1363">
            <v>0</v>
          </cell>
          <cell r="HX1363">
            <v>0</v>
          </cell>
          <cell r="HY1363">
            <v>0</v>
          </cell>
          <cell r="HZ1363">
            <v>0</v>
          </cell>
          <cell r="IA1363">
            <v>0</v>
          </cell>
          <cell r="IB1363">
            <v>0</v>
          </cell>
          <cell r="IC1363">
            <v>0</v>
          </cell>
          <cell r="ID1363">
            <v>0</v>
          </cell>
          <cell r="IE1363">
            <v>0</v>
          </cell>
          <cell r="IF1363">
            <v>0</v>
          </cell>
          <cell r="IG1363">
            <v>0</v>
          </cell>
          <cell r="IH1363">
            <v>0</v>
          </cell>
          <cell r="II1363">
            <v>0</v>
          </cell>
          <cell r="IJ1363">
            <v>0</v>
          </cell>
          <cell r="IK1363">
            <v>0</v>
          </cell>
          <cell r="IL1363">
            <v>0</v>
          </cell>
          <cell r="IM1363">
            <v>0</v>
          </cell>
          <cell r="IN1363">
            <v>0</v>
          </cell>
          <cell r="IO1363">
            <v>0</v>
          </cell>
          <cell r="IP1363">
            <v>0</v>
          </cell>
          <cell r="IQ1363">
            <v>0</v>
          </cell>
          <cell r="IR1363">
            <v>0</v>
          </cell>
          <cell r="IS1363">
            <v>0</v>
          </cell>
          <cell r="IT1363">
            <v>0</v>
          </cell>
          <cell r="IU1363">
            <v>0</v>
          </cell>
          <cell r="IV1363">
            <v>0</v>
          </cell>
          <cell r="IW1363">
            <v>0</v>
          </cell>
          <cell r="IX1363">
            <v>0</v>
          </cell>
          <cell r="IY1363">
            <v>0</v>
          </cell>
          <cell r="IZ1363">
            <v>0</v>
          </cell>
          <cell r="JA1363">
            <v>0</v>
          </cell>
          <cell r="JB1363">
            <v>0</v>
          </cell>
          <cell r="JC1363">
            <v>0</v>
          </cell>
          <cell r="JD1363">
            <v>0</v>
          </cell>
          <cell r="JE1363">
            <v>0</v>
          </cell>
          <cell r="JF1363">
            <v>0</v>
          </cell>
          <cell r="JG1363">
            <v>0</v>
          </cell>
          <cell r="JH1363">
            <v>0</v>
          </cell>
          <cell r="JI1363">
            <v>0</v>
          </cell>
          <cell r="JJ1363">
            <v>0</v>
          </cell>
          <cell r="JK1363">
            <v>0</v>
          </cell>
          <cell r="JL1363">
            <v>0</v>
          </cell>
          <cell r="JM1363">
            <v>0</v>
          </cell>
          <cell r="JN1363">
            <v>0</v>
          </cell>
          <cell r="JO1363">
            <v>0</v>
          </cell>
          <cell r="JP1363">
            <v>0</v>
          </cell>
          <cell r="JQ1363">
            <v>0</v>
          </cell>
        </row>
        <row r="1364">
          <cell r="D1364" t="str">
            <v>HY_.EX.NUT._.BER.Cutler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  <cell r="BJ1364">
            <v>0</v>
          </cell>
          <cell r="BK1364">
            <v>0</v>
          </cell>
          <cell r="BL1364">
            <v>0</v>
          </cell>
          <cell r="BM1364">
            <v>0</v>
          </cell>
          <cell r="BN1364">
            <v>0</v>
          </cell>
          <cell r="BO1364">
            <v>0</v>
          </cell>
          <cell r="BP1364">
            <v>0</v>
          </cell>
          <cell r="BQ1364">
            <v>0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0</v>
          </cell>
          <cell r="BW1364">
            <v>0</v>
          </cell>
          <cell r="BX1364">
            <v>0</v>
          </cell>
          <cell r="BY1364">
            <v>0</v>
          </cell>
          <cell r="BZ1364">
            <v>0</v>
          </cell>
          <cell r="CA1364">
            <v>0</v>
          </cell>
          <cell r="CB1364">
            <v>0</v>
          </cell>
          <cell r="CC1364">
            <v>0</v>
          </cell>
          <cell r="CD1364">
            <v>0</v>
          </cell>
          <cell r="CE1364">
            <v>0</v>
          </cell>
          <cell r="CF1364">
            <v>0</v>
          </cell>
          <cell r="CG1364">
            <v>0</v>
          </cell>
          <cell r="CH1364">
            <v>0</v>
          </cell>
          <cell r="CI1364">
            <v>0</v>
          </cell>
          <cell r="CJ1364">
            <v>0</v>
          </cell>
          <cell r="CK1364">
            <v>0</v>
          </cell>
          <cell r="CL1364">
            <v>0</v>
          </cell>
          <cell r="CM1364">
            <v>0</v>
          </cell>
          <cell r="CN1364">
            <v>0</v>
          </cell>
          <cell r="CO1364">
            <v>0</v>
          </cell>
          <cell r="CP1364">
            <v>0</v>
          </cell>
          <cell r="CQ1364">
            <v>0</v>
          </cell>
          <cell r="CR1364">
            <v>0</v>
          </cell>
          <cell r="CS1364">
            <v>0</v>
          </cell>
          <cell r="CT1364">
            <v>0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0</v>
          </cell>
          <cell r="DA1364">
            <v>0</v>
          </cell>
          <cell r="DB1364">
            <v>0</v>
          </cell>
          <cell r="DC1364">
            <v>0</v>
          </cell>
          <cell r="DD1364">
            <v>0</v>
          </cell>
          <cell r="DE1364">
            <v>0</v>
          </cell>
          <cell r="DF1364">
            <v>0</v>
          </cell>
          <cell r="DG1364">
            <v>0</v>
          </cell>
          <cell r="DH1364">
            <v>0</v>
          </cell>
          <cell r="DI1364">
            <v>0</v>
          </cell>
          <cell r="DJ1364">
            <v>0</v>
          </cell>
          <cell r="DK1364">
            <v>0</v>
          </cell>
          <cell r="DL1364">
            <v>0</v>
          </cell>
          <cell r="DM1364">
            <v>0</v>
          </cell>
          <cell r="DN1364">
            <v>0</v>
          </cell>
          <cell r="DO1364">
            <v>0</v>
          </cell>
          <cell r="DP1364">
            <v>0</v>
          </cell>
          <cell r="DQ1364">
            <v>0</v>
          </cell>
          <cell r="DR1364">
            <v>0</v>
          </cell>
          <cell r="DS1364">
            <v>0</v>
          </cell>
          <cell r="DT1364">
            <v>0</v>
          </cell>
          <cell r="DU1364">
            <v>0</v>
          </cell>
          <cell r="DV1364">
            <v>0</v>
          </cell>
          <cell r="DW1364">
            <v>0</v>
          </cell>
          <cell r="DX1364">
            <v>0</v>
          </cell>
          <cell r="DY1364">
            <v>0</v>
          </cell>
          <cell r="DZ1364">
            <v>0</v>
          </cell>
          <cell r="EA1364">
            <v>0</v>
          </cell>
          <cell r="EB1364">
            <v>0</v>
          </cell>
          <cell r="EC1364">
            <v>0</v>
          </cell>
          <cell r="ED1364">
            <v>0</v>
          </cell>
          <cell r="EE1364">
            <v>0</v>
          </cell>
          <cell r="EF1364">
            <v>0</v>
          </cell>
          <cell r="EG1364">
            <v>0</v>
          </cell>
          <cell r="EH1364">
            <v>0</v>
          </cell>
          <cell r="EI1364">
            <v>0</v>
          </cell>
          <cell r="EJ1364">
            <v>0</v>
          </cell>
          <cell r="EK1364">
            <v>0</v>
          </cell>
          <cell r="EL1364">
            <v>0</v>
          </cell>
          <cell r="EM1364">
            <v>0</v>
          </cell>
          <cell r="EN1364">
            <v>0</v>
          </cell>
          <cell r="EO1364">
            <v>0</v>
          </cell>
          <cell r="EP1364">
            <v>0</v>
          </cell>
          <cell r="EQ1364">
            <v>0</v>
          </cell>
          <cell r="ER1364">
            <v>0</v>
          </cell>
          <cell r="ES1364">
            <v>0</v>
          </cell>
          <cell r="ET1364">
            <v>0</v>
          </cell>
          <cell r="EU1364">
            <v>0</v>
          </cell>
          <cell r="EV1364">
            <v>0</v>
          </cell>
          <cell r="EW1364">
            <v>0</v>
          </cell>
          <cell r="EX1364">
            <v>0</v>
          </cell>
          <cell r="EY1364">
            <v>0</v>
          </cell>
          <cell r="EZ1364">
            <v>0</v>
          </cell>
          <cell r="FA1364">
            <v>0</v>
          </cell>
          <cell r="FB1364">
            <v>0</v>
          </cell>
          <cell r="FC1364">
            <v>0</v>
          </cell>
          <cell r="FD1364">
            <v>0</v>
          </cell>
          <cell r="FE1364">
            <v>0</v>
          </cell>
          <cell r="FF1364">
            <v>0</v>
          </cell>
          <cell r="FG1364">
            <v>0</v>
          </cell>
          <cell r="FH1364">
            <v>0</v>
          </cell>
          <cell r="FI1364">
            <v>0</v>
          </cell>
          <cell r="FJ1364">
            <v>0</v>
          </cell>
          <cell r="FK1364">
            <v>0</v>
          </cell>
          <cell r="FL1364">
            <v>0</v>
          </cell>
          <cell r="FM1364">
            <v>0</v>
          </cell>
          <cell r="FN1364">
            <v>0</v>
          </cell>
          <cell r="FO1364">
            <v>0</v>
          </cell>
          <cell r="FP1364">
            <v>0</v>
          </cell>
          <cell r="FQ1364">
            <v>0</v>
          </cell>
          <cell r="FR1364">
            <v>0</v>
          </cell>
          <cell r="FS1364">
            <v>0</v>
          </cell>
          <cell r="FT1364">
            <v>0</v>
          </cell>
          <cell r="FU1364">
            <v>0</v>
          </cell>
          <cell r="FV1364">
            <v>0</v>
          </cell>
          <cell r="FW1364">
            <v>0</v>
          </cell>
          <cell r="FX1364">
            <v>0</v>
          </cell>
          <cell r="FY1364">
            <v>0</v>
          </cell>
          <cell r="FZ1364">
            <v>0</v>
          </cell>
          <cell r="GA1364">
            <v>0</v>
          </cell>
          <cell r="GB1364">
            <v>0</v>
          </cell>
          <cell r="GC1364">
            <v>0</v>
          </cell>
          <cell r="GD1364">
            <v>0</v>
          </cell>
          <cell r="GE1364">
            <v>0</v>
          </cell>
          <cell r="GF1364">
            <v>0</v>
          </cell>
          <cell r="GG1364">
            <v>0</v>
          </cell>
          <cell r="GH1364">
            <v>0</v>
          </cell>
          <cell r="GI1364">
            <v>0</v>
          </cell>
          <cell r="GJ1364">
            <v>0</v>
          </cell>
          <cell r="GK1364">
            <v>0</v>
          </cell>
          <cell r="GL1364">
            <v>0</v>
          </cell>
          <cell r="GM1364">
            <v>0</v>
          </cell>
          <cell r="GN1364">
            <v>0</v>
          </cell>
          <cell r="GO1364">
            <v>0</v>
          </cell>
          <cell r="GP1364">
            <v>0</v>
          </cell>
          <cell r="GQ1364">
            <v>0</v>
          </cell>
          <cell r="GR1364">
            <v>0</v>
          </cell>
          <cell r="GS1364">
            <v>0</v>
          </cell>
          <cell r="GT1364">
            <v>0</v>
          </cell>
          <cell r="GU1364">
            <v>0</v>
          </cell>
          <cell r="GV1364">
            <v>0</v>
          </cell>
          <cell r="GW1364">
            <v>0</v>
          </cell>
          <cell r="GX1364">
            <v>0</v>
          </cell>
          <cell r="GY1364">
            <v>0</v>
          </cell>
          <cell r="GZ1364">
            <v>0</v>
          </cell>
          <cell r="HA1364">
            <v>0</v>
          </cell>
          <cell r="HB1364">
            <v>0</v>
          </cell>
          <cell r="HC1364">
            <v>0</v>
          </cell>
          <cell r="HD1364">
            <v>0</v>
          </cell>
          <cell r="HE1364">
            <v>0</v>
          </cell>
          <cell r="HF1364">
            <v>0</v>
          </cell>
          <cell r="HG1364">
            <v>0</v>
          </cell>
          <cell r="HH1364">
            <v>0</v>
          </cell>
          <cell r="HI1364">
            <v>0</v>
          </cell>
          <cell r="HJ1364">
            <v>0</v>
          </cell>
          <cell r="HK1364">
            <v>0</v>
          </cell>
          <cell r="HL1364">
            <v>0</v>
          </cell>
          <cell r="HM1364">
            <v>0</v>
          </cell>
          <cell r="HN1364">
            <v>0</v>
          </cell>
          <cell r="HO1364">
            <v>0</v>
          </cell>
          <cell r="HP1364">
            <v>0</v>
          </cell>
          <cell r="HQ1364">
            <v>0</v>
          </cell>
          <cell r="HR1364">
            <v>0</v>
          </cell>
          <cell r="HS1364">
            <v>0</v>
          </cell>
          <cell r="HT1364">
            <v>0</v>
          </cell>
          <cell r="HU1364">
            <v>0</v>
          </cell>
          <cell r="HV1364">
            <v>0</v>
          </cell>
          <cell r="HW1364">
            <v>0</v>
          </cell>
          <cell r="HX1364">
            <v>0</v>
          </cell>
          <cell r="HY1364">
            <v>0</v>
          </cell>
          <cell r="HZ1364">
            <v>0</v>
          </cell>
          <cell r="IA1364">
            <v>0</v>
          </cell>
          <cell r="IB1364">
            <v>0</v>
          </cell>
          <cell r="IC1364">
            <v>0</v>
          </cell>
          <cell r="ID1364">
            <v>0</v>
          </cell>
          <cell r="IE1364">
            <v>0</v>
          </cell>
          <cell r="IF1364">
            <v>0</v>
          </cell>
          <cell r="IG1364">
            <v>0</v>
          </cell>
          <cell r="IH1364">
            <v>0</v>
          </cell>
          <cell r="II1364">
            <v>0</v>
          </cell>
          <cell r="IJ1364">
            <v>0</v>
          </cell>
          <cell r="IK1364">
            <v>0</v>
          </cell>
          <cell r="IL1364">
            <v>0</v>
          </cell>
          <cell r="IM1364">
            <v>0</v>
          </cell>
          <cell r="IN1364">
            <v>0</v>
          </cell>
          <cell r="IO1364">
            <v>0</v>
          </cell>
          <cell r="IP1364">
            <v>0</v>
          </cell>
          <cell r="IQ1364">
            <v>0</v>
          </cell>
          <cell r="IR1364">
            <v>0</v>
          </cell>
          <cell r="IS1364">
            <v>0</v>
          </cell>
          <cell r="IT1364">
            <v>0</v>
          </cell>
          <cell r="IU1364">
            <v>0</v>
          </cell>
          <cell r="IV1364">
            <v>0</v>
          </cell>
          <cell r="IW1364">
            <v>0</v>
          </cell>
          <cell r="IX1364">
            <v>0</v>
          </cell>
          <cell r="IY1364">
            <v>0</v>
          </cell>
          <cell r="IZ1364">
            <v>0</v>
          </cell>
          <cell r="JA1364">
            <v>0</v>
          </cell>
          <cell r="JB1364">
            <v>0</v>
          </cell>
          <cell r="JC1364">
            <v>0</v>
          </cell>
          <cell r="JD1364">
            <v>0</v>
          </cell>
          <cell r="JE1364">
            <v>0</v>
          </cell>
          <cell r="JF1364">
            <v>0</v>
          </cell>
          <cell r="JG1364">
            <v>0</v>
          </cell>
          <cell r="JH1364">
            <v>0</v>
          </cell>
          <cell r="JI1364">
            <v>0</v>
          </cell>
          <cell r="JJ1364">
            <v>0</v>
          </cell>
          <cell r="JK1364">
            <v>0</v>
          </cell>
          <cell r="JL1364">
            <v>0</v>
          </cell>
          <cell r="JM1364">
            <v>0</v>
          </cell>
          <cell r="JN1364">
            <v>0</v>
          </cell>
          <cell r="JO1364">
            <v>0</v>
          </cell>
          <cell r="JP1364">
            <v>0</v>
          </cell>
          <cell r="JQ1364">
            <v>0</v>
          </cell>
        </row>
        <row r="1365">
          <cell r="D1365" t="str">
            <v>HY_.EX.PNC._.LEW.Merwin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>
            <v>0</v>
          </cell>
          <cell r="BQ1365">
            <v>0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0</v>
          </cell>
          <cell r="BW1365">
            <v>0</v>
          </cell>
          <cell r="BX1365">
            <v>0</v>
          </cell>
          <cell r="BY1365">
            <v>0</v>
          </cell>
          <cell r="BZ1365">
            <v>0</v>
          </cell>
          <cell r="CA1365">
            <v>0</v>
          </cell>
          <cell r="CB1365">
            <v>0</v>
          </cell>
          <cell r="CC1365">
            <v>0</v>
          </cell>
          <cell r="CD1365">
            <v>0</v>
          </cell>
          <cell r="CE1365">
            <v>0</v>
          </cell>
          <cell r="CF1365">
            <v>0</v>
          </cell>
          <cell r="CG1365">
            <v>0</v>
          </cell>
          <cell r="CH1365">
            <v>0</v>
          </cell>
          <cell r="CI1365">
            <v>0</v>
          </cell>
          <cell r="CJ1365">
            <v>0</v>
          </cell>
          <cell r="CK1365">
            <v>0</v>
          </cell>
          <cell r="CL1365">
            <v>0</v>
          </cell>
          <cell r="CM1365">
            <v>0</v>
          </cell>
          <cell r="CN1365">
            <v>0</v>
          </cell>
          <cell r="CO1365">
            <v>0</v>
          </cell>
          <cell r="CP1365">
            <v>0</v>
          </cell>
          <cell r="CQ1365">
            <v>0</v>
          </cell>
          <cell r="CR1365">
            <v>0</v>
          </cell>
          <cell r="CS1365">
            <v>0</v>
          </cell>
          <cell r="CT1365">
            <v>0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0</v>
          </cell>
          <cell r="DA1365">
            <v>0</v>
          </cell>
          <cell r="DB1365">
            <v>0</v>
          </cell>
          <cell r="DC1365">
            <v>0</v>
          </cell>
          <cell r="DD1365">
            <v>0</v>
          </cell>
          <cell r="DE1365">
            <v>0</v>
          </cell>
          <cell r="DF1365">
            <v>0</v>
          </cell>
          <cell r="DG1365">
            <v>0</v>
          </cell>
          <cell r="DH1365">
            <v>0</v>
          </cell>
          <cell r="DI1365">
            <v>0</v>
          </cell>
          <cell r="DJ1365">
            <v>0</v>
          </cell>
          <cell r="DK1365">
            <v>0</v>
          </cell>
          <cell r="DL1365">
            <v>0</v>
          </cell>
          <cell r="DM1365">
            <v>0</v>
          </cell>
          <cell r="DN1365">
            <v>0</v>
          </cell>
          <cell r="DO1365">
            <v>0</v>
          </cell>
          <cell r="DP1365">
            <v>0</v>
          </cell>
          <cell r="DQ1365">
            <v>0</v>
          </cell>
          <cell r="DR1365">
            <v>0</v>
          </cell>
          <cell r="DS1365">
            <v>0</v>
          </cell>
          <cell r="DT1365">
            <v>0</v>
          </cell>
          <cell r="DU1365">
            <v>0</v>
          </cell>
          <cell r="DV1365">
            <v>0</v>
          </cell>
          <cell r="DW1365">
            <v>0</v>
          </cell>
          <cell r="DX1365">
            <v>0</v>
          </cell>
          <cell r="DY1365">
            <v>0</v>
          </cell>
          <cell r="DZ1365">
            <v>0</v>
          </cell>
          <cell r="EA1365">
            <v>0</v>
          </cell>
          <cell r="EB1365">
            <v>0</v>
          </cell>
          <cell r="EC1365">
            <v>0</v>
          </cell>
          <cell r="ED1365">
            <v>0</v>
          </cell>
          <cell r="EE1365">
            <v>0</v>
          </cell>
          <cell r="EF1365">
            <v>0</v>
          </cell>
          <cell r="EG1365">
            <v>0</v>
          </cell>
          <cell r="EH1365">
            <v>0</v>
          </cell>
          <cell r="EI1365">
            <v>0</v>
          </cell>
          <cell r="EJ1365">
            <v>0</v>
          </cell>
          <cell r="EK1365">
            <v>0</v>
          </cell>
          <cell r="EL1365">
            <v>0</v>
          </cell>
          <cell r="EM1365">
            <v>0</v>
          </cell>
          <cell r="EN1365">
            <v>0</v>
          </cell>
          <cell r="EO1365">
            <v>0</v>
          </cell>
          <cell r="EP1365">
            <v>0</v>
          </cell>
          <cell r="EQ1365">
            <v>0</v>
          </cell>
          <cell r="ER1365">
            <v>0</v>
          </cell>
          <cell r="ES1365">
            <v>0</v>
          </cell>
          <cell r="ET1365">
            <v>0</v>
          </cell>
          <cell r="EU1365">
            <v>0</v>
          </cell>
          <cell r="EV1365">
            <v>0</v>
          </cell>
          <cell r="EW1365">
            <v>0</v>
          </cell>
          <cell r="EX1365">
            <v>0</v>
          </cell>
          <cell r="EY1365">
            <v>0</v>
          </cell>
          <cell r="EZ1365">
            <v>0</v>
          </cell>
          <cell r="FA1365">
            <v>0</v>
          </cell>
          <cell r="FB1365">
            <v>0</v>
          </cell>
          <cell r="FC1365">
            <v>0</v>
          </cell>
          <cell r="FD1365">
            <v>0</v>
          </cell>
          <cell r="FE1365">
            <v>0</v>
          </cell>
          <cell r="FF1365">
            <v>0</v>
          </cell>
          <cell r="FG1365">
            <v>0</v>
          </cell>
          <cell r="FH1365">
            <v>0</v>
          </cell>
          <cell r="FI1365">
            <v>0</v>
          </cell>
          <cell r="FJ1365">
            <v>0</v>
          </cell>
          <cell r="FK1365">
            <v>0</v>
          </cell>
          <cell r="FL1365">
            <v>0</v>
          </cell>
          <cell r="FM1365">
            <v>0</v>
          </cell>
          <cell r="FN1365">
            <v>0</v>
          </cell>
          <cell r="FO1365">
            <v>0</v>
          </cell>
          <cell r="FP1365">
            <v>0</v>
          </cell>
          <cell r="FQ1365">
            <v>0</v>
          </cell>
          <cell r="FR1365">
            <v>0</v>
          </cell>
          <cell r="FS1365">
            <v>0</v>
          </cell>
          <cell r="FT1365">
            <v>0</v>
          </cell>
          <cell r="FU1365">
            <v>0</v>
          </cell>
          <cell r="FV1365">
            <v>0</v>
          </cell>
          <cell r="FW1365">
            <v>0</v>
          </cell>
          <cell r="FX1365">
            <v>0</v>
          </cell>
          <cell r="FY1365">
            <v>0</v>
          </cell>
          <cell r="FZ1365">
            <v>0</v>
          </cell>
          <cell r="GA1365">
            <v>0</v>
          </cell>
          <cell r="GB1365">
            <v>0</v>
          </cell>
          <cell r="GC1365">
            <v>0</v>
          </cell>
          <cell r="GD1365">
            <v>0</v>
          </cell>
          <cell r="GE1365">
            <v>0</v>
          </cell>
          <cell r="GF1365">
            <v>0</v>
          </cell>
          <cell r="GG1365">
            <v>0</v>
          </cell>
          <cell r="GH1365">
            <v>0</v>
          </cell>
          <cell r="GI1365">
            <v>0</v>
          </cell>
          <cell r="GJ1365">
            <v>0</v>
          </cell>
          <cell r="GK1365">
            <v>0</v>
          </cell>
          <cell r="GL1365">
            <v>0</v>
          </cell>
          <cell r="GM1365">
            <v>0</v>
          </cell>
          <cell r="GN1365">
            <v>0</v>
          </cell>
          <cell r="GO1365">
            <v>0</v>
          </cell>
          <cell r="GP1365">
            <v>0</v>
          </cell>
          <cell r="GQ1365">
            <v>0</v>
          </cell>
          <cell r="GR1365">
            <v>0</v>
          </cell>
          <cell r="GS1365">
            <v>0</v>
          </cell>
          <cell r="GT1365">
            <v>0</v>
          </cell>
          <cell r="GU1365">
            <v>0</v>
          </cell>
          <cell r="GV1365">
            <v>0</v>
          </cell>
          <cell r="GW1365">
            <v>0</v>
          </cell>
          <cell r="GX1365">
            <v>0</v>
          </cell>
          <cell r="GY1365">
            <v>0</v>
          </cell>
          <cell r="GZ1365">
            <v>0</v>
          </cell>
          <cell r="HA1365">
            <v>0</v>
          </cell>
          <cell r="HB1365">
            <v>0</v>
          </cell>
          <cell r="HC1365">
            <v>0</v>
          </cell>
          <cell r="HD1365">
            <v>0</v>
          </cell>
          <cell r="HE1365">
            <v>0</v>
          </cell>
          <cell r="HF1365">
            <v>0</v>
          </cell>
          <cell r="HG1365">
            <v>0</v>
          </cell>
          <cell r="HH1365">
            <v>0</v>
          </cell>
          <cell r="HI1365">
            <v>0</v>
          </cell>
          <cell r="HJ1365">
            <v>0</v>
          </cell>
          <cell r="HK1365">
            <v>0</v>
          </cell>
          <cell r="HL1365">
            <v>0</v>
          </cell>
          <cell r="HM1365">
            <v>0</v>
          </cell>
          <cell r="HN1365">
            <v>0</v>
          </cell>
          <cell r="HO1365">
            <v>0</v>
          </cell>
          <cell r="HP1365">
            <v>0</v>
          </cell>
          <cell r="HQ1365">
            <v>0</v>
          </cell>
          <cell r="HR1365">
            <v>0</v>
          </cell>
          <cell r="HS1365">
            <v>0</v>
          </cell>
          <cell r="HT1365">
            <v>0</v>
          </cell>
          <cell r="HU1365">
            <v>0</v>
          </cell>
          <cell r="HV1365">
            <v>0</v>
          </cell>
          <cell r="HW1365">
            <v>0</v>
          </cell>
          <cell r="HX1365">
            <v>0</v>
          </cell>
          <cell r="HY1365">
            <v>0</v>
          </cell>
          <cell r="HZ1365">
            <v>0</v>
          </cell>
          <cell r="IA1365">
            <v>0</v>
          </cell>
          <cell r="IB1365">
            <v>0</v>
          </cell>
          <cell r="IC1365">
            <v>0</v>
          </cell>
          <cell r="ID1365">
            <v>0</v>
          </cell>
          <cell r="IE1365">
            <v>0</v>
          </cell>
          <cell r="IF1365">
            <v>0</v>
          </cell>
          <cell r="IG1365">
            <v>0</v>
          </cell>
          <cell r="IH1365">
            <v>0</v>
          </cell>
          <cell r="II1365">
            <v>0</v>
          </cell>
          <cell r="IJ1365">
            <v>0</v>
          </cell>
          <cell r="IK1365">
            <v>0</v>
          </cell>
          <cell r="IL1365">
            <v>0</v>
          </cell>
          <cell r="IM1365">
            <v>0</v>
          </cell>
          <cell r="IN1365">
            <v>0</v>
          </cell>
          <cell r="IO1365">
            <v>0</v>
          </cell>
          <cell r="IP1365">
            <v>0</v>
          </cell>
          <cell r="IQ1365">
            <v>0</v>
          </cell>
          <cell r="IR1365">
            <v>0</v>
          </cell>
          <cell r="IS1365">
            <v>0</v>
          </cell>
          <cell r="IT1365">
            <v>0</v>
          </cell>
          <cell r="IU1365">
            <v>0</v>
          </cell>
          <cell r="IV1365">
            <v>0</v>
          </cell>
          <cell r="IW1365">
            <v>0</v>
          </cell>
          <cell r="IX1365">
            <v>0</v>
          </cell>
          <cell r="IY1365">
            <v>0</v>
          </cell>
          <cell r="IZ1365">
            <v>0</v>
          </cell>
          <cell r="JA1365">
            <v>0</v>
          </cell>
          <cell r="JB1365">
            <v>0</v>
          </cell>
          <cell r="JC1365">
            <v>0</v>
          </cell>
          <cell r="JD1365">
            <v>0</v>
          </cell>
          <cell r="JE1365">
            <v>0</v>
          </cell>
          <cell r="JF1365">
            <v>0</v>
          </cell>
          <cell r="JG1365">
            <v>0</v>
          </cell>
          <cell r="JH1365">
            <v>0</v>
          </cell>
          <cell r="JI1365">
            <v>0</v>
          </cell>
          <cell r="JJ1365">
            <v>0</v>
          </cell>
          <cell r="JK1365">
            <v>0</v>
          </cell>
          <cell r="JL1365">
            <v>0</v>
          </cell>
          <cell r="JM1365">
            <v>0</v>
          </cell>
          <cell r="JN1365">
            <v>0</v>
          </cell>
          <cell r="JO1365">
            <v>0</v>
          </cell>
          <cell r="JP1365">
            <v>0</v>
          </cell>
          <cell r="JQ1365">
            <v>0</v>
          </cell>
        </row>
        <row r="1366">
          <cell r="D1366" t="str">
            <v>HY_.EX.PNC._.LEW.Swift 1</v>
          </cell>
          <cell r="F1366">
            <v>2.4595086299959803</v>
          </cell>
          <cell r="G1366">
            <v>4.1292180099990219</v>
          </cell>
          <cell r="H1366">
            <v>-6.5887265800047317</v>
          </cell>
          <cell r="I1366">
            <v>-2.9991497285664082E-8</v>
          </cell>
          <cell r="J1366">
            <v>-133.00659330001508</v>
          </cell>
          <cell r="K1366">
            <v>187.86668567000379</v>
          </cell>
          <cell r="L1366">
            <v>120.92592962000708</v>
          </cell>
          <cell r="M1366">
            <v>-319.59650944999976</v>
          </cell>
          <cell r="N1366">
            <v>143.81048744000145</v>
          </cell>
          <cell r="O1366">
            <v>-194.68506149000314</v>
          </cell>
          <cell r="P1366">
            <v>194.475108690036</v>
          </cell>
          <cell r="Q1366">
            <v>0.20995280001079664</v>
          </cell>
          <cell r="R1366">
            <v>1.100124791264534E-7</v>
          </cell>
          <cell r="S1366">
            <v>55.400180450029438</v>
          </cell>
          <cell r="T1366">
            <v>-55.407790989993373</v>
          </cell>
          <cell r="U1366">
            <v>7.6105500047560781E-3</v>
          </cell>
          <cell r="V1366">
            <v>-67.089629399990372</v>
          </cell>
          <cell r="W1366">
            <v>57.38380133001192</v>
          </cell>
          <cell r="X1366">
            <v>9.7058281599893235</v>
          </cell>
          <cell r="Y1366">
            <v>1.9994331523776054E-8</v>
          </cell>
          <cell r="Z1366">
            <v>9.998984751291573E-9</v>
          </cell>
          <cell r="AA1366">
            <v>-2.0001607481390238E-8</v>
          </cell>
          <cell r="AB1366">
            <v>30.639131660027488</v>
          </cell>
          <cell r="AC1366">
            <v>-0.32945340998412576</v>
          </cell>
          <cell r="AD1366">
            <v>-30.30967824999243</v>
          </cell>
          <cell r="AE1366">
            <v>6.0070306062698364E-8</v>
          </cell>
          <cell r="AF1366">
            <v>-51.218533219987876</v>
          </cell>
          <cell r="AG1366">
            <v>51.218533220031532</v>
          </cell>
          <cell r="AH1366">
            <v>-9.9971657618880272E-9</v>
          </cell>
          <cell r="AI1366">
            <v>124.4693058900084</v>
          </cell>
          <cell r="AJ1366">
            <v>-124.46930585999507</v>
          </cell>
          <cell r="AK1366">
            <v>9.9826138466596603E-9</v>
          </cell>
          <cell r="AL1366">
            <v>-224.82775672999924</v>
          </cell>
          <cell r="AM1366">
            <v>169.59740125000098</v>
          </cell>
          <cell r="AN1366">
            <v>21.818110269998215</v>
          </cell>
          <cell r="AO1366">
            <v>156.86443412998051</v>
          </cell>
          <cell r="AP1366">
            <v>-123.45218889000535</v>
          </cell>
          <cell r="AQ1366">
            <v>0</v>
          </cell>
          <cell r="AR1366">
            <v>-5.9953890740871429E-8</v>
          </cell>
          <cell r="AS1366">
            <v>1.0011717677116394E-8</v>
          </cell>
          <cell r="AT1366">
            <v>0</v>
          </cell>
          <cell r="AU1366">
            <v>-1.9994331523776054E-8</v>
          </cell>
          <cell r="AV1366">
            <v>-2.0001607481390238E-8</v>
          </cell>
          <cell r="AW1366">
            <v>-91.225931490000221</v>
          </cell>
          <cell r="AX1366">
            <v>99.320587500005786</v>
          </cell>
          <cell r="AY1366">
            <v>-8.0946560499942279</v>
          </cell>
          <cell r="AZ1366">
            <v>0</v>
          </cell>
          <cell r="BA1366">
            <v>-1.0000803740695119E-8</v>
          </cell>
          <cell r="BB1366">
            <v>0</v>
          </cell>
          <cell r="BC1366">
            <v>0</v>
          </cell>
          <cell r="BD1366">
            <v>2.0023435354232788E-8</v>
          </cell>
          <cell r="BE1366">
            <v>4.9942173063755035E-8</v>
          </cell>
          <cell r="BF1366">
            <v>0</v>
          </cell>
          <cell r="BG1366">
            <v>2.0037987269461155E-8</v>
          </cell>
          <cell r="BH1366">
            <v>1.2551539999913075</v>
          </cell>
          <cell r="BI1366">
            <v>-147.89141651000682</v>
          </cell>
          <cell r="BJ1366">
            <v>182.1659250599987</v>
          </cell>
          <cell r="BK1366">
            <v>-158.83041773000878</v>
          </cell>
          <cell r="BL1366">
            <v>123.30075514000418</v>
          </cell>
          <cell r="BM1366">
            <v>167.42959245999555</v>
          </cell>
          <cell r="BN1366">
            <v>-167.42959242000325</v>
          </cell>
          <cell r="BO1366">
            <v>4.9993104767054319E-8</v>
          </cell>
          <cell r="BP1366">
            <v>7.3721655800181907</v>
          </cell>
          <cell r="BQ1366">
            <v>-7.3721655999979703</v>
          </cell>
          <cell r="BR1366">
            <v>7.0082023739814758E-8</v>
          </cell>
          <cell r="BS1366">
            <v>48.142982210003538</v>
          </cell>
          <cell r="BT1366">
            <v>-48.965874599991366</v>
          </cell>
          <cell r="BU1366">
            <v>-0.62690742000268074</v>
          </cell>
          <cell r="BV1366">
            <v>1.4497998200095026</v>
          </cell>
          <cell r="BW1366">
            <v>9.9898898042738438E-9</v>
          </cell>
          <cell r="BX1366">
            <v>1.0004441719502211E-8</v>
          </cell>
          <cell r="BY1366">
            <v>166.02783087000353</v>
          </cell>
          <cell r="BZ1366">
            <v>-251.17186459000004</v>
          </cell>
          <cell r="CA1366">
            <v>85.144033749998925</v>
          </cell>
          <cell r="CB1366">
            <v>2.9998773243278265E-8</v>
          </cell>
          <cell r="CC1366">
            <v>2.7609750100382371</v>
          </cell>
          <cell r="CD1366">
            <v>-2.7609750300180167</v>
          </cell>
          <cell r="CE1366">
            <v>3.9930455386638641E-8</v>
          </cell>
          <cell r="CF1366">
            <v>-203.71479676001763</v>
          </cell>
          <cell r="CG1366">
            <v>215.58974087997922</v>
          </cell>
          <cell r="CH1366">
            <v>-11.874944080002024</v>
          </cell>
          <cell r="CI1366">
            <v>286.99860504999378</v>
          </cell>
          <cell r="CJ1366">
            <v>-286.99860507999983</v>
          </cell>
          <cell r="CK1366">
            <v>-9.9898898042738438E-9</v>
          </cell>
          <cell r="CL1366">
            <v>0</v>
          </cell>
          <cell r="CM1366">
            <v>0</v>
          </cell>
          <cell r="CN1366">
            <v>2.0000697986688465E-8</v>
          </cell>
          <cell r="CO1366">
            <v>9.9971657618880272E-9</v>
          </cell>
          <cell r="CP1366">
            <v>9.9680619314312935E-9</v>
          </cell>
          <cell r="CQ1366">
            <v>0</v>
          </cell>
          <cell r="CR1366">
            <v>1.9907020032405853E-8</v>
          </cell>
          <cell r="CS1366">
            <v>11.377778440015391</v>
          </cell>
          <cell r="CT1366">
            <v>-7.4330205699807266</v>
          </cell>
          <cell r="CU1366">
            <v>-3.944757870020112</v>
          </cell>
          <cell r="CV1366">
            <v>7.5383843799791066</v>
          </cell>
          <cell r="CW1366">
            <v>-7.5383843700037687</v>
          </cell>
          <cell r="CX1366">
            <v>0</v>
          </cell>
          <cell r="CY1366">
            <v>1.0004441719502211E-8</v>
          </cell>
          <cell r="CZ1366">
            <v>0</v>
          </cell>
          <cell r="DA1366">
            <v>-1.0000803740695119E-8</v>
          </cell>
          <cell r="DB1366">
            <v>-108.07069730000512</v>
          </cell>
          <cell r="DC1366">
            <v>108.07069730000512</v>
          </cell>
          <cell r="DD1366">
            <v>1.0011717677116394E-8</v>
          </cell>
          <cell r="DE1366">
            <v>-4.9825757741928101E-8</v>
          </cell>
          <cell r="DF1366">
            <v>-41.831771059980383</v>
          </cell>
          <cell r="DG1366">
            <v>42.449693320013466</v>
          </cell>
          <cell r="DH1366">
            <v>-0.71950995997758582</v>
          </cell>
          <cell r="DI1366">
            <v>-107.21970041999884</v>
          </cell>
          <cell r="DJ1366">
            <v>107.32128809999995</v>
          </cell>
          <cell r="DK1366">
            <v>11.908627259996138</v>
          </cell>
          <cell r="DL1366">
            <v>-11.908627259999776</v>
          </cell>
          <cell r="DM1366">
            <v>-71.412656719996448</v>
          </cell>
          <cell r="DN1366">
            <v>71.412656700000298</v>
          </cell>
          <cell r="DO1366">
            <v>0</v>
          </cell>
          <cell r="DP1366">
            <v>-3.0006049200892448E-8</v>
          </cell>
          <cell r="DQ1366">
            <v>2.0023435354232788E-8</v>
          </cell>
          <cell r="DR1366">
            <v>-1.0011717677116394E-8</v>
          </cell>
          <cell r="DS1366">
            <v>-2.0008883439004421E-8</v>
          </cell>
          <cell r="DT1366">
            <v>1.0011717677116394E-8</v>
          </cell>
          <cell r="DU1366">
            <v>-9.9971657618880272E-9</v>
          </cell>
          <cell r="DV1366">
            <v>0</v>
          </cell>
          <cell r="DW1366">
            <v>0</v>
          </cell>
          <cell r="DX1366">
            <v>93.769411410001339</v>
          </cell>
          <cell r="DY1366">
            <v>-93.769411409990425</v>
          </cell>
          <cell r="DZ1366">
            <v>-9.998984751291573E-9</v>
          </cell>
          <cell r="EA1366">
            <v>-1.0000803740695119E-8</v>
          </cell>
          <cell r="EB1366">
            <v>9.9898898042738438E-9</v>
          </cell>
          <cell r="EC1366">
            <v>1.9965227693319321E-8</v>
          </cell>
          <cell r="ED1366">
            <v>0</v>
          </cell>
          <cell r="EE1366">
            <v>1.0011717677116394E-8</v>
          </cell>
          <cell r="EF1366">
            <v>-1.0011717677116394E-8</v>
          </cell>
          <cell r="EG1366">
            <v>2.9991497285664082E-8</v>
          </cell>
          <cell r="EH1366">
            <v>1.0004441719502211E-8</v>
          </cell>
          <cell r="EI1366">
            <v>9.9826138466596603E-9</v>
          </cell>
          <cell r="EJ1366">
            <v>-43.96275107000838</v>
          </cell>
          <cell r="EK1366">
            <v>43.962751059989387</v>
          </cell>
          <cell r="EL1366">
            <v>1.0004441719502211E-8</v>
          </cell>
          <cell r="EM1366">
            <v>-80.529402779999145</v>
          </cell>
          <cell r="EN1366">
            <v>80.036461300001974</v>
          </cell>
          <cell r="EO1366">
            <v>284.06152900999587</v>
          </cell>
          <cell r="EP1366">
            <v>-275.23474824998993</v>
          </cell>
          <cell r="EQ1366">
            <v>-8.3338393099984387</v>
          </cell>
          <cell r="ER1366">
            <v>2.0023435354232788E-8</v>
          </cell>
          <cell r="ES1366">
            <v>-1.5853545100108022</v>
          </cell>
          <cell r="ET1366">
            <v>11.29784653999377</v>
          </cell>
          <cell r="EU1366">
            <v>-9.7124920499918517</v>
          </cell>
          <cell r="EV1366">
            <v>13.03865859999496</v>
          </cell>
          <cell r="EW1366">
            <v>-13.038658589997794</v>
          </cell>
          <cell r="EX1366">
            <v>10.797324489991297</v>
          </cell>
          <cell r="EY1366">
            <v>195.63685166999858</v>
          </cell>
          <cell r="EZ1366">
            <v>-182.61508779999986</v>
          </cell>
          <cell r="FA1366">
            <v>-23.81908834999922</v>
          </cell>
          <cell r="FB1366">
            <v>118.64377813000465</v>
          </cell>
          <cell r="FC1366">
            <v>-115.03254927997477</v>
          </cell>
          <cell r="FD1366">
            <v>-3.6112288300209912</v>
          </cell>
          <cell r="FE1366">
            <v>-4.0046870708465576E-8</v>
          </cell>
          <cell r="FF1366">
            <v>-129.36960183999327</v>
          </cell>
          <cell r="FG1366">
            <v>129.36960186000215</v>
          </cell>
          <cell r="FH1366">
            <v>-2.0001607481390238E-8</v>
          </cell>
          <cell r="FI1366">
            <v>1.9994331523776054E-8</v>
          </cell>
          <cell r="FJ1366">
            <v>0</v>
          </cell>
          <cell r="FK1366">
            <v>-1.9994331523776054E-8</v>
          </cell>
          <cell r="FL1366">
            <v>93.433559740002238</v>
          </cell>
          <cell r="FM1366">
            <v>-93.433559780003634</v>
          </cell>
          <cell r="FN1366">
            <v>9.998984751291573E-9</v>
          </cell>
          <cell r="FO1366">
            <v>0.79021543999988353</v>
          </cell>
          <cell r="FP1366">
            <v>-0.86832536000292748</v>
          </cell>
          <cell r="FQ1366">
            <v>7.8109910013154149E-2</v>
          </cell>
          <cell r="FR1366">
            <v>2.0023435354232788E-8</v>
          </cell>
          <cell r="FS1366">
            <v>177.49160158001177</v>
          </cell>
          <cell r="FT1366">
            <v>-182.37582245000522</v>
          </cell>
          <cell r="FU1366">
            <v>4.8842208900023252</v>
          </cell>
          <cell r="FV1366">
            <v>0</v>
          </cell>
          <cell r="FW1366">
            <v>0</v>
          </cell>
          <cell r="FX1366">
            <v>8.8659684400190599</v>
          </cell>
          <cell r="FY1366">
            <v>-8.86596844000087</v>
          </cell>
          <cell r="FZ1366">
            <v>1.0002622730098665E-8</v>
          </cell>
          <cell r="GA1366">
            <v>1.0002622730098665E-8</v>
          </cell>
          <cell r="GB1366">
            <v>0</v>
          </cell>
          <cell r="GC1366">
            <v>-9.9971657618880272E-9</v>
          </cell>
          <cell r="GD1366">
            <v>-1.0011717677116394E-8</v>
          </cell>
          <cell r="GE1366">
            <v>6.0070306062698364E-8</v>
          </cell>
          <cell r="GF1366">
            <v>-97.508056679987931</v>
          </cell>
          <cell r="GG1366">
            <v>97.508056670034421</v>
          </cell>
          <cell r="GH1366">
            <v>0</v>
          </cell>
          <cell r="GI1366">
            <v>0</v>
          </cell>
          <cell r="GJ1366">
            <v>1.9994331523776054E-8</v>
          </cell>
          <cell r="GK1366">
            <v>2.0008883439004421E-8</v>
          </cell>
          <cell r="GL1366">
            <v>1.9987055566161871E-8</v>
          </cell>
          <cell r="GM1366">
            <v>0</v>
          </cell>
          <cell r="GN1366">
            <v>-9.998984751291573E-9</v>
          </cell>
          <cell r="GO1366">
            <v>1.0004441719502211E-8</v>
          </cell>
          <cell r="GP1366">
            <v>0</v>
          </cell>
          <cell r="GQ1366">
            <v>9.9971657618880272E-9</v>
          </cell>
          <cell r="GR1366">
            <v>2.0023435354232788E-8</v>
          </cell>
          <cell r="GS1366">
            <v>-213.95509334999952</v>
          </cell>
          <cell r="GT1366">
            <v>214.37297420001414</v>
          </cell>
          <cell r="GU1366">
            <v>-0.41788086000451585</v>
          </cell>
          <cell r="GV1366">
            <v>-2.0001607481390238E-8</v>
          </cell>
          <cell r="GW1366">
            <v>-56.684275740022713</v>
          </cell>
          <cell r="GX1366">
            <v>-150.37424461999035</v>
          </cell>
          <cell r="GY1366">
            <v>207.05852038000739</v>
          </cell>
          <cell r="GZ1366">
            <v>-4.9329143100003421</v>
          </cell>
          <cell r="HA1366">
            <v>4.9329143199956889</v>
          </cell>
          <cell r="HB1366">
            <v>-9.9971657618880272E-9</v>
          </cell>
          <cell r="HC1366">
            <v>0</v>
          </cell>
          <cell r="HD1366">
            <v>3.0035153031349182E-8</v>
          </cell>
          <cell r="HE1366">
            <v>-9.8953023552894592E-9</v>
          </cell>
          <cell r="HF1366">
            <v>-8.3187270400230773</v>
          </cell>
          <cell r="HG1366">
            <v>8.7275739900069311</v>
          </cell>
          <cell r="HH1366">
            <v>-0.4088469700072892</v>
          </cell>
          <cell r="HI1366">
            <v>-1.9979779608547688E-8</v>
          </cell>
          <cell r="HJ1366">
            <v>1.0004441719502211E-8</v>
          </cell>
          <cell r="HK1366">
            <v>-50.053463619995455</v>
          </cell>
          <cell r="HL1366">
            <v>11.736384090003412</v>
          </cell>
          <cell r="HM1366">
            <v>195.5427182200001</v>
          </cell>
          <cell r="HN1366">
            <v>-157.22563869000078</v>
          </cell>
          <cell r="HO1366">
            <v>9.9971657618880272E-9</v>
          </cell>
          <cell r="HP1366">
            <v>4.22997492000286</v>
          </cell>
          <cell r="HQ1366">
            <v>-4.2299749100056943</v>
          </cell>
          <cell r="HR1366">
            <v>9.7788870334625244E-9</v>
          </cell>
          <cell r="HS1366">
            <v>129.40705255001376</v>
          </cell>
          <cell r="HT1366">
            <v>-111.19996490003541</v>
          </cell>
          <cell r="HU1366">
            <v>59.526734039987787</v>
          </cell>
          <cell r="HV1366">
            <v>76.391169609996723</v>
          </cell>
          <cell r="HW1366">
            <v>-154.1249913099964</v>
          </cell>
          <cell r="HX1366">
            <v>-18.082400900006178</v>
          </cell>
          <cell r="HY1366">
            <v>-90.294276379998337</v>
          </cell>
          <cell r="HZ1366">
            <v>108.37667728000088</v>
          </cell>
          <cell r="IA1366">
            <v>0</v>
          </cell>
          <cell r="IB1366">
            <v>-66.830839940004807</v>
          </cell>
          <cell r="IC1366">
            <v>70.620694279990857</v>
          </cell>
          <cell r="ID1366">
            <v>-3.7898543200135464</v>
          </cell>
          <cell r="IE1366">
            <v>-3.0035153031349182E-8</v>
          </cell>
          <cell r="IF1366">
            <v>220.62060225997993</v>
          </cell>
          <cell r="IG1366">
            <v>-236.52133838996815</v>
          </cell>
          <cell r="IH1366">
            <v>15.900736099982169</v>
          </cell>
          <cell r="II1366">
            <v>230.20296357997722</v>
          </cell>
          <cell r="IJ1366">
            <v>-230.20296356000472</v>
          </cell>
          <cell r="IK1366">
            <v>0</v>
          </cell>
          <cell r="IL1366">
            <v>429.6365666800084</v>
          </cell>
          <cell r="IM1366">
            <v>-429.63656669000011</v>
          </cell>
          <cell r="IN1366">
            <v>0.24671139999736624</v>
          </cell>
          <cell r="IO1366">
            <v>-0.24671138999110553</v>
          </cell>
          <cell r="IP1366">
            <v>-2.0008883439004421E-8</v>
          </cell>
          <cell r="IQ1366">
            <v>0</v>
          </cell>
          <cell r="IR1366">
            <v>2.9918737709522247E-8</v>
          </cell>
          <cell r="IS1366">
            <v>-161.19262920999608</v>
          </cell>
          <cell r="IT1366">
            <v>161.19262919998437</v>
          </cell>
          <cell r="IU1366">
            <v>9.4748612900148146</v>
          </cell>
          <cell r="IV1366">
            <v>-17.481657180003822</v>
          </cell>
          <cell r="IW1366">
            <v>8.0067959199877805</v>
          </cell>
          <cell r="IX1366">
            <v>1.0004441719502211E-8</v>
          </cell>
          <cell r="IY1366">
            <v>0</v>
          </cell>
          <cell r="IZ1366">
            <v>-9.9971657618880272E-9</v>
          </cell>
          <cell r="JA1366">
            <v>-1.0000803740695119E-8</v>
          </cell>
          <cell r="JB1366">
            <v>2.0008883439004421E-8</v>
          </cell>
          <cell r="JC1366">
            <v>0</v>
          </cell>
          <cell r="JD1366">
            <v>0</v>
          </cell>
          <cell r="JE1366">
            <v>0</v>
          </cell>
          <cell r="JF1366">
            <v>0</v>
          </cell>
          <cell r="JG1366">
            <v>0</v>
          </cell>
          <cell r="JH1366">
            <v>0</v>
          </cell>
          <cell r="JI1366">
            <v>0</v>
          </cell>
          <cell r="JJ1366">
            <v>0</v>
          </cell>
          <cell r="JK1366">
            <v>0</v>
          </cell>
          <cell r="JL1366">
            <v>0</v>
          </cell>
          <cell r="JM1366">
            <v>0</v>
          </cell>
          <cell r="JN1366">
            <v>0</v>
          </cell>
          <cell r="JO1366">
            <v>0</v>
          </cell>
          <cell r="JP1366">
            <v>0</v>
          </cell>
          <cell r="JQ1366">
            <v>0</v>
          </cell>
        </row>
        <row r="1367">
          <cell r="D1367" t="str">
            <v>HY_.EX.PNC._.LEW.Swift 2</v>
          </cell>
          <cell r="F1367">
            <v>-10</v>
          </cell>
          <cell r="G1367">
            <v>16.404666590002307</v>
          </cell>
          <cell r="H1367">
            <v>-2.0988408400044136</v>
          </cell>
          <cell r="I1367">
            <v>-34.279660479998711</v>
          </cell>
          <cell r="J1367">
            <v>2.4203805400029523</v>
          </cell>
          <cell r="K1367">
            <v>0.75287043000025733</v>
          </cell>
          <cell r="L1367">
            <v>-8.9304293300001518</v>
          </cell>
          <cell r="M1367">
            <v>0</v>
          </cell>
          <cell r="N1367">
            <v>-4.7527642700006254</v>
          </cell>
          <cell r="O1367">
            <v>65.970124939995003</v>
          </cell>
          <cell r="P1367">
            <v>38.79880523000611</v>
          </cell>
          <cell r="Q1367">
            <v>-8.9459828399994876</v>
          </cell>
          <cell r="R1367">
            <v>-203.11055958003271</v>
          </cell>
          <cell r="S1367">
            <v>-2.0249964200047543</v>
          </cell>
          <cell r="T1367">
            <v>-12.559383290004916</v>
          </cell>
          <cell r="U1367">
            <v>20.521246940003039</v>
          </cell>
          <cell r="V1367">
            <v>0.74234456999693066</v>
          </cell>
          <cell r="W1367">
            <v>-9.998984751291573E-9</v>
          </cell>
          <cell r="X1367">
            <v>-267.68748924999818</v>
          </cell>
          <cell r="Y1367">
            <v>-1.9700917799991657</v>
          </cell>
          <cell r="Z1367">
            <v>0</v>
          </cell>
          <cell r="AA1367">
            <v>0</v>
          </cell>
          <cell r="AB1367">
            <v>28.589439290002701</v>
          </cell>
          <cell r="AC1367">
            <v>31.097131839993381</v>
          </cell>
          <cell r="AD1367">
            <v>0.18123852999997325</v>
          </cell>
          <cell r="AE1367">
            <v>88.141832340013934</v>
          </cell>
          <cell r="AF1367">
            <v>-29.821932180009753</v>
          </cell>
          <cell r="AG1367">
            <v>-27.384080859999813</v>
          </cell>
          <cell r="AH1367">
            <v>-9.9971657618880272E-9</v>
          </cell>
          <cell r="AI1367">
            <v>12.498784999999771</v>
          </cell>
          <cell r="AJ1367">
            <v>75.140644510001948</v>
          </cell>
          <cell r="AK1367">
            <v>48.947643069999685</v>
          </cell>
          <cell r="AL1367">
            <v>-0.45100791000095342</v>
          </cell>
          <cell r="AM1367">
            <v>4.7265728400006992</v>
          </cell>
          <cell r="AN1367">
            <v>-1.627127420000761</v>
          </cell>
          <cell r="AO1367">
            <v>17.95069291999971</v>
          </cell>
          <cell r="AP1367">
            <v>-9.870226429993636</v>
          </cell>
          <cell r="AQ1367">
            <v>-1.9681311899985303</v>
          </cell>
          <cell r="AR1367">
            <v>224.33785571000772</v>
          </cell>
          <cell r="AS1367">
            <v>69.612116369997239</v>
          </cell>
          <cell r="AT1367">
            <v>8.871586399996886</v>
          </cell>
          <cell r="AU1367">
            <v>5.4676231300036306</v>
          </cell>
          <cell r="AV1367">
            <v>-4.0133743799997319</v>
          </cell>
          <cell r="AW1367">
            <v>-0.17493550999824947</v>
          </cell>
          <cell r="AX1367">
            <v>2.0653120400020271</v>
          </cell>
          <cell r="AY1367">
            <v>31.393243990002702</v>
          </cell>
          <cell r="AZ1367">
            <v>3.2046175199993741</v>
          </cell>
          <cell r="BA1367">
            <v>2.0994670600011887</v>
          </cell>
          <cell r="BB1367">
            <v>-15.989357800001017</v>
          </cell>
          <cell r="BC1367">
            <v>-4.475924419995863</v>
          </cell>
          <cell r="BD1367">
            <v>126.27748131001135</v>
          </cell>
          <cell r="BE1367">
            <v>42.267422629985958</v>
          </cell>
          <cell r="BF1367">
            <v>-0.42213790000096196</v>
          </cell>
          <cell r="BG1367">
            <v>8.1638146799996321</v>
          </cell>
          <cell r="BH1367">
            <v>17.669493749999674</v>
          </cell>
          <cell r="BI1367">
            <v>-4.847389030004706</v>
          </cell>
          <cell r="BJ1367">
            <v>21.824795040000026</v>
          </cell>
          <cell r="BK1367">
            <v>1.0002622730098665E-8</v>
          </cell>
          <cell r="BL1367">
            <v>28.921663240000271</v>
          </cell>
          <cell r="BM1367">
            <v>-1.9998878997284919E-8</v>
          </cell>
          <cell r="BN1367">
            <v>27.616063859999485</v>
          </cell>
          <cell r="BO1367">
            <v>-3.4081967999991321</v>
          </cell>
          <cell r="BP1367">
            <v>58.181825420000678</v>
          </cell>
          <cell r="BQ1367">
            <v>-111.43250962001184</v>
          </cell>
          <cell r="BR1367">
            <v>-34.195273689983878</v>
          </cell>
          <cell r="BS1367">
            <v>3.3227228399991873</v>
          </cell>
          <cell r="BT1367">
            <v>27.531991650001146</v>
          </cell>
          <cell r="BU1367">
            <v>25.570608900005027</v>
          </cell>
          <cell r="BV1367">
            <v>-11.517890869996336</v>
          </cell>
          <cell r="BW1367">
            <v>-4.4187836500059348</v>
          </cell>
          <cell r="BX1367">
            <v>3.0981901300019672</v>
          </cell>
          <cell r="BY1367">
            <v>-4.4197847900013585</v>
          </cell>
          <cell r="BZ1367">
            <v>9.998984751291573E-9</v>
          </cell>
          <cell r="CA1367">
            <v>1.0000803740695119E-8</v>
          </cell>
          <cell r="CB1367">
            <v>8.4747927300031733</v>
          </cell>
          <cell r="CC1367">
            <v>-1.8695605899993097</v>
          </cell>
          <cell r="CD1367">
            <v>-79.967560059994867</v>
          </cell>
          <cell r="CE1367">
            <v>2.4091325600165874</v>
          </cell>
          <cell r="CF1367">
            <v>-23.61962209000194</v>
          </cell>
          <cell r="CG1367">
            <v>-2.8959818200019072</v>
          </cell>
          <cell r="CH1367">
            <v>0</v>
          </cell>
          <cell r="CI1367">
            <v>9.9971657618880272E-9</v>
          </cell>
          <cell r="CJ1367">
            <v>-0.63961143000051379</v>
          </cell>
          <cell r="CK1367">
            <v>9.9971657618880272E-9</v>
          </cell>
          <cell r="CL1367">
            <v>-51.507199539999419</v>
          </cell>
          <cell r="CM1367">
            <v>0</v>
          </cell>
          <cell r="CN1367">
            <v>0</v>
          </cell>
          <cell r="CO1367">
            <v>2.5894985100057966</v>
          </cell>
          <cell r="CP1367">
            <v>-17.612613369998144</v>
          </cell>
          <cell r="CQ1367">
            <v>96.094662279996555</v>
          </cell>
          <cell r="CR1367">
            <v>-11.39349464996485</v>
          </cell>
          <cell r="CS1367">
            <v>80.810881429999426</v>
          </cell>
          <cell r="CT1367">
            <v>2.8953036199964117</v>
          </cell>
          <cell r="CU1367">
            <v>-9.9971657618880272E-9</v>
          </cell>
          <cell r="CV1367">
            <v>23.128893080000125</v>
          </cell>
          <cell r="CW1367">
            <v>14.543183459998545</v>
          </cell>
          <cell r="CX1367">
            <v>-18.604269270002987</v>
          </cell>
          <cell r="CY1367">
            <v>-3.3130329699961294</v>
          </cell>
          <cell r="CZ1367">
            <v>-1.9999788491986692E-8</v>
          </cell>
          <cell r="DA1367">
            <v>-15.506399469999451</v>
          </cell>
          <cell r="DB1367">
            <v>14.584753959999944</v>
          </cell>
          <cell r="DC1367">
            <v>-31.276502950007853</v>
          </cell>
          <cell r="DD1367">
            <v>-78.656305509997765</v>
          </cell>
          <cell r="DE1367">
            <v>-133.7792179499229</v>
          </cell>
          <cell r="DF1367">
            <v>3.3576194699999178</v>
          </cell>
          <cell r="DG1367">
            <v>0</v>
          </cell>
          <cell r="DH1367">
            <v>34.54415276000509</v>
          </cell>
          <cell r="DI1367">
            <v>-72.000000000003638</v>
          </cell>
          <cell r="DJ1367">
            <v>70.148448720003216</v>
          </cell>
          <cell r="DK1367">
            <v>-4.3595526099925337</v>
          </cell>
          <cell r="DL1367">
            <v>1.0000803740695119E-8</v>
          </cell>
          <cell r="DM1367">
            <v>-38.670305730001019</v>
          </cell>
          <cell r="DN1367">
            <v>1.0000803740695119E-8</v>
          </cell>
          <cell r="DO1367">
            <v>-34.866635960002895</v>
          </cell>
          <cell r="DP1367">
            <v>1.9997969502583146E-8</v>
          </cell>
          <cell r="DQ1367">
            <v>-91.932944640000642</v>
          </cell>
          <cell r="DR1367">
            <v>98.569438199978322</v>
          </cell>
          <cell r="DS1367">
            <v>-2.1069406499991601</v>
          </cell>
          <cell r="DT1367">
            <v>-1.0004441719502211E-8</v>
          </cell>
          <cell r="DU1367">
            <v>3.7236899952404201E-3</v>
          </cell>
          <cell r="DV1367">
            <v>9.87085190000289</v>
          </cell>
          <cell r="DW1367">
            <v>-71.120901859998412</v>
          </cell>
          <cell r="DX1367">
            <v>1.4796533900025679</v>
          </cell>
          <cell r="DY1367">
            <v>-8.275237279997782</v>
          </cell>
          <cell r="DZ1367">
            <v>224.10016782000002</v>
          </cell>
          <cell r="EA1367">
            <v>-62.285599570002887</v>
          </cell>
          <cell r="EB1367">
            <v>60.676887230001739</v>
          </cell>
          <cell r="EC1367">
            <v>-0.55087970000386122</v>
          </cell>
          <cell r="ED1367">
            <v>-53.222286760006682</v>
          </cell>
          <cell r="EE1367">
            <v>-125.75318153997068</v>
          </cell>
          <cell r="EF1367">
            <v>3.4345500500021444</v>
          </cell>
          <cell r="EG1367">
            <v>1.9994331523776054E-8</v>
          </cell>
          <cell r="EH1367">
            <v>7.4480099938227795E-3</v>
          </cell>
          <cell r="EI1367">
            <v>0</v>
          </cell>
          <cell r="EJ1367">
            <v>-128.61224829999628</v>
          </cell>
          <cell r="EK1367">
            <v>1.0000803740695119E-8</v>
          </cell>
          <cell r="EL1367">
            <v>-0.66223479000200314</v>
          </cell>
          <cell r="EM1367">
            <v>-10.431965159998981</v>
          </cell>
          <cell r="EN1367">
            <v>0.39932202999989386</v>
          </cell>
          <cell r="EO1367">
            <v>0.42814646999977413</v>
          </cell>
          <cell r="EP1367">
            <v>9.6838000999996439</v>
          </cell>
          <cell r="EQ1367">
            <v>2.0001607481390238E-8</v>
          </cell>
          <cell r="ER1367">
            <v>23.50281986995833</v>
          </cell>
          <cell r="ES1367">
            <v>73.507018769989372</v>
          </cell>
          <cell r="ET1367">
            <v>-9.210212429989042</v>
          </cell>
          <cell r="EU1367">
            <v>8.9102243999914208</v>
          </cell>
          <cell r="EV1367">
            <v>0</v>
          </cell>
          <cell r="EW1367">
            <v>-11.474625459999515</v>
          </cell>
          <cell r="EX1367">
            <v>-3.8025215600009687</v>
          </cell>
          <cell r="EY1367">
            <v>-0.11045541999737907</v>
          </cell>
          <cell r="EZ1367">
            <v>8.9933158100002402</v>
          </cell>
          <cell r="FA1367">
            <v>4.5406786500007001</v>
          </cell>
          <cell r="FB1367">
            <v>-1.0002622730098665E-8</v>
          </cell>
          <cell r="FC1367">
            <v>11.391187850000279</v>
          </cell>
          <cell r="FD1367">
            <v>-59.241790729989589</v>
          </cell>
          <cell r="FE1367">
            <v>-269.20328895997955</v>
          </cell>
          <cell r="FF1367">
            <v>3.1279417900004773</v>
          </cell>
          <cell r="FG1367">
            <v>-2.9156055799976457</v>
          </cell>
          <cell r="FH1367">
            <v>1.0004441719502211E-8</v>
          </cell>
          <cell r="FI1367">
            <v>0</v>
          </cell>
          <cell r="FJ1367">
            <v>-68.924085099999502</v>
          </cell>
          <cell r="FK1367">
            <v>6.2984190400002262</v>
          </cell>
          <cell r="FL1367">
            <v>-2.446771679997255</v>
          </cell>
          <cell r="FM1367">
            <v>-4.0253177200002028</v>
          </cell>
          <cell r="FN1367">
            <v>-0.19499692000135838</v>
          </cell>
          <cell r="FO1367">
            <v>-30.334724450000067</v>
          </cell>
          <cell r="FP1367">
            <v>-8.1018083700073475</v>
          </cell>
          <cell r="FQ1367">
            <v>-161.68633997999859</v>
          </cell>
          <cell r="FR1367">
            <v>133.5953105899971</v>
          </cell>
          <cell r="FS1367">
            <v>-1.0000803740695119E-8</v>
          </cell>
          <cell r="FT1367">
            <v>-5.6801954300026409</v>
          </cell>
          <cell r="FU1367">
            <v>-2.1377621599931445</v>
          </cell>
          <cell r="FV1367">
            <v>5.5990015500065056</v>
          </cell>
          <cell r="FW1367">
            <v>5.2907692500011763</v>
          </cell>
          <cell r="FX1367">
            <v>-26.937416860000667</v>
          </cell>
          <cell r="FY1367">
            <v>1.9997969502583146E-8</v>
          </cell>
          <cell r="FZ1367">
            <v>0</v>
          </cell>
          <cell r="GA1367">
            <v>1.5032971999989968</v>
          </cell>
          <cell r="GB1367">
            <v>135.98804261000259</v>
          </cell>
          <cell r="GC1367">
            <v>19.969574430000648</v>
          </cell>
          <cell r="GD1367">
            <v>-9.9971657618880272E-9</v>
          </cell>
          <cell r="GE1367">
            <v>-15.694584130047588</v>
          </cell>
          <cell r="GF1367">
            <v>-14.389473380004347</v>
          </cell>
          <cell r="GG1367">
            <v>9.0129785000026459</v>
          </cell>
          <cell r="GH1367">
            <v>-20.125547429997823</v>
          </cell>
          <cell r="GI1367">
            <v>-8.5189072599969222</v>
          </cell>
          <cell r="GJ1367">
            <v>1.3000000009924406E-2</v>
          </cell>
          <cell r="GK1367">
            <v>-9.9971657618880272E-9</v>
          </cell>
          <cell r="GL1367">
            <v>0</v>
          </cell>
          <cell r="GM1367">
            <v>-10.705202250001093</v>
          </cell>
          <cell r="GN1367">
            <v>-0.23908070999823394</v>
          </cell>
          <cell r="GO1367">
            <v>6.8294066300004488</v>
          </cell>
          <cell r="GP1367">
            <v>22.428241779995005</v>
          </cell>
          <cell r="GQ1367">
            <v>0</v>
          </cell>
          <cell r="GR1367">
            <v>-62.780701469950145</v>
          </cell>
          <cell r="GS1367">
            <v>-1.0000803740695119E-8</v>
          </cell>
          <cell r="GT1367">
            <v>-7.3691617299919017</v>
          </cell>
          <cell r="GU1367">
            <v>-50.758725880001293</v>
          </cell>
          <cell r="GV1367">
            <v>17.948085669991997</v>
          </cell>
          <cell r="GW1367">
            <v>-56.012961909997102</v>
          </cell>
          <cell r="GX1367">
            <v>1.0000803740695119E-8</v>
          </cell>
          <cell r="GY1367">
            <v>-67.26389398000174</v>
          </cell>
          <cell r="GZ1367">
            <v>82.639015580001796</v>
          </cell>
          <cell r="HA1367">
            <v>9.7605697500002861</v>
          </cell>
          <cell r="HB1367">
            <v>3.7813636899991252</v>
          </cell>
          <cell r="HC1367">
            <v>-0.12515570999676129</v>
          </cell>
          <cell r="HD1367">
            <v>4.6201630499926978</v>
          </cell>
          <cell r="HE1367">
            <v>6.9298869299818762</v>
          </cell>
          <cell r="HF1367">
            <v>2.4374929400037217</v>
          </cell>
          <cell r="HG1367">
            <v>-9.6997054199964623</v>
          </cell>
          <cell r="HH1367">
            <v>-6.0256349699957354</v>
          </cell>
          <cell r="HI1367">
            <v>-44.33603977999519</v>
          </cell>
          <cell r="HJ1367">
            <v>-0.12000001999695087</v>
          </cell>
          <cell r="HK1367">
            <v>23.247394440000789</v>
          </cell>
          <cell r="HL1367">
            <v>-7.6125802400001703</v>
          </cell>
          <cell r="HM1367">
            <v>5.249328930000047</v>
          </cell>
          <cell r="HN1367">
            <v>-5.8660642099985125</v>
          </cell>
          <cell r="HO1367">
            <v>8.730991679998624</v>
          </cell>
          <cell r="HP1367">
            <v>-0.23316251999494852</v>
          </cell>
          <cell r="HQ1367">
            <v>41.157866100002138</v>
          </cell>
          <cell r="HR1367">
            <v>26.211761739948997</v>
          </cell>
          <cell r="HS1367">
            <v>-28.881942049993086</v>
          </cell>
          <cell r="HT1367">
            <v>60.319401479999215</v>
          </cell>
          <cell r="HU1367">
            <v>2.7548470499932591</v>
          </cell>
          <cell r="HV1367">
            <v>-6.1622648700067657</v>
          </cell>
          <cell r="HW1367">
            <v>9.9971657618880272E-9</v>
          </cell>
          <cell r="HX1367">
            <v>-1.0000803740695119E-8</v>
          </cell>
          <cell r="HY1367">
            <v>-1.0000803740695119E-8</v>
          </cell>
          <cell r="HZ1367">
            <v>0.48696446000030846</v>
          </cell>
          <cell r="IA1367">
            <v>0</v>
          </cell>
          <cell r="IB1367">
            <v>-2.0952239399994141</v>
          </cell>
          <cell r="IC1367">
            <v>-5.3168136200038134</v>
          </cell>
          <cell r="ID1367">
            <v>5.1067932400037535</v>
          </cell>
          <cell r="IE1367">
            <v>37.335859809973044</v>
          </cell>
          <cell r="IF1367">
            <v>1.1457835399960459</v>
          </cell>
          <cell r="IG1367">
            <v>1.4943185699994501</v>
          </cell>
          <cell r="IH1367">
            <v>9.9971657618880272E-9</v>
          </cell>
          <cell r="II1367">
            <v>3.0001607699996384</v>
          </cell>
          <cell r="IJ1367">
            <v>24.117019449990039</v>
          </cell>
          <cell r="IK1367">
            <v>-7.906472840002607</v>
          </cell>
          <cell r="IL1367">
            <v>-3.4300704399993265</v>
          </cell>
          <cell r="IM1367">
            <v>-8.2687581999989561</v>
          </cell>
          <cell r="IN1367">
            <v>10.974659459996474</v>
          </cell>
          <cell r="IO1367">
            <v>15.981714900000952</v>
          </cell>
          <cell r="IP1367">
            <v>0.22750458999871626</v>
          </cell>
          <cell r="IQ1367">
            <v>0</v>
          </cell>
          <cell r="IR1367">
            <v>148.09136043002945</v>
          </cell>
          <cell r="IS1367">
            <v>0</v>
          </cell>
          <cell r="IT1367">
            <v>-16.032840679996298</v>
          </cell>
          <cell r="IU1367">
            <v>-0.81567055000414257</v>
          </cell>
          <cell r="IV1367">
            <v>58.462622169998212</v>
          </cell>
          <cell r="IW1367">
            <v>55.633356740007002</v>
          </cell>
          <cell r="IX1367">
            <v>0</v>
          </cell>
          <cell r="IY1367">
            <v>-3.4812489199994161</v>
          </cell>
          <cell r="IZ1367">
            <v>0</v>
          </cell>
          <cell r="JA1367">
            <v>47.83049654000024</v>
          </cell>
          <cell r="JB1367">
            <v>-3.5035062999995716</v>
          </cell>
          <cell r="JC1367">
            <v>6.9590504099978716</v>
          </cell>
          <cell r="JD1367">
            <v>3.0391010200110031</v>
          </cell>
          <cell r="JE1367">
            <v>0</v>
          </cell>
          <cell r="JF1367">
            <v>0</v>
          </cell>
          <cell r="JG1367">
            <v>0</v>
          </cell>
          <cell r="JH1367">
            <v>0</v>
          </cell>
          <cell r="JI1367">
            <v>0</v>
          </cell>
          <cell r="JJ1367">
            <v>0</v>
          </cell>
          <cell r="JK1367">
            <v>0</v>
          </cell>
          <cell r="JL1367">
            <v>0</v>
          </cell>
          <cell r="JM1367">
            <v>0</v>
          </cell>
          <cell r="JN1367">
            <v>0</v>
          </cell>
          <cell r="JO1367">
            <v>0</v>
          </cell>
          <cell r="JP1367">
            <v>0</v>
          </cell>
          <cell r="JQ1367">
            <v>0</v>
          </cell>
        </row>
        <row r="1368">
          <cell r="D1368" t="str">
            <v>HY_.EX.PNC._.LEW.Yale</v>
          </cell>
          <cell r="F1368">
            <v>-1.7035239100077888</v>
          </cell>
          <cell r="G1368">
            <v>-0.94911598999169655</v>
          </cell>
          <cell r="H1368">
            <v>2.6526398899950436</v>
          </cell>
          <cell r="I1368">
            <v>-9.9971657618880272E-9</v>
          </cell>
          <cell r="J1368">
            <v>134.59057748000851</v>
          </cell>
          <cell r="K1368">
            <v>-230.2461556200069</v>
          </cell>
          <cell r="L1368">
            <v>-74.130443840003863</v>
          </cell>
          <cell r="M1368">
            <v>310.10028618999968</v>
          </cell>
          <cell r="N1368">
            <v>-140.31426418000137</v>
          </cell>
          <cell r="O1368">
            <v>4.0003214962780476E-8</v>
          </cell>
          <cell r="P1368">
            <v>-2.0008883439004421E-8</v>
          </cell>
          <cell r="Q1368">
            <v>0</v>
          </cell>
          <cell r="R1368">
            <v>-6.0070306062698364E-8</v>
          </cell>
          <cell r="S1368">
            <v>-119.6147979300149</v>
          </cell>
          <cell r="T1368">
            <v>119.61479791002057</v>
          </cell>
          <cell r="U1368">
            <v>0</v>
          </cell>
          <cell r="V1368">
            <v>67.109344429984048</v>
          </cell>
          <cell r="W1368">
            <v>-57.467892370004847</v>
          </cell>
          <cell r="X1368">
            <v>-9.6414521100014099</v>
          </cell>
          <cell r="Y1368">
            <v>9.9935277830809355E-9</v>
          </cell>
          <cell r="Z1368">
            <v>3.0002411222085357E-8</v>
          </cell>
          <cell r="AA1368">
            <v>-3.0000592232681811E-8</v>
          </cell>
          <cell r="AB1368">
            <v>-35.427668480006105</v>
          </cell>
          <cell r="AC1368">
            <v>35.427668489981443</v>
          </cell>
          <cell r="AD1368">
            <v>-1.0026269592344761E-8</v>
          </cell>
          <cell r="AE1368">
            <v>4.0046870708465576E-8</v>
          </cell>
          <cell r="AF1368">
            <v>-14.723865980005939</v>
          </cell>
          <cell r="AG1368">
            <v>13.230155359997298</v>
          </cell>
          <cell r="AH1368">
            <v>1.4937106199940899</v>
          </cell>
          <cell r="AI1368">
            <v>-120.07997284000157</v>
          </cell>
          <cell r="AJ1368">
            <v>120.07997281999997</v>
          </cell>
          <cell r="AK1368">
            <v>1.0004441719502211E-8</v>
          </cell>
          <cell r="AL1368">
            <v>269.44149589000153</v>
          </cell>
          <cell r="AM1368">
            <v>-152.2571685999992</v>
          </cell>
          <cell r="AN1368">
            <v>25.494771599998785</v>
          </cell>
          <cell r="AO1368">
            <v>-218.17864029999328</v>
          </cell>
          <cell r="AP1368">
            <v>75.499541450015386</v>
          </cell>
          <cell r="AQ1368">
            <v>9.9971657618880272E-9</v>
          </cell>
          <cell r="AR1368">
            <v>-3.0035153031349182E-8</v>
          </cell>
          <cell r="AS1368">
            <v>-1.0011717677116394E-8</v>
          </cell>
          <cell r="AT1368">
            <v>0</v>
          </cell>
          <cell r="AU1368">
            <v>-1.0011717677116394E-8</v>
          </cell>
          <cell r="AV1368">
            <v>0</v>
          </cell>
          <cell r="AW1368">
            <v>113.65164409999852</v>
          </cell>
          <cell r="AX1368">
            <v>-113.65164409000135</v>
          </cell>
          <cell r="AY1368">
            <v>-1.0004441719502211E-8</v>
          </cell>
          <cell r="AZ1368">
            <v>9.998984751291573E-9</v>
          </cell>
          <cell r="BA1368">
            <v>9.998984751291573E-9</v>
          </cell>
          <cell r="BB1368">
            <v>-3.9995939005166292E-8</v>
          </cell>
          <cell r="BC1368">
            <v>0</v>
          </cell>
          <cell r="BD1368">
            <v>1.0026269592344761E-8</v>
          </cell>
          <cell r="BE1368">
            <v>-3.0035153031349182E-8</v>
          </cell>
          <cell r="BF1368">
            <v>-9.9971657618880272E-9</v>
          </cell>
          <cell r="BG1368">
            <v>1.0040821507573128E-8</v>
          </cell>
          <cell r="BH1368">
            <v>9.9971657618880272E-9</v>
          </cell>
          <cell r="BI1368">
            <v>166.19336402000044</v>
          </cell>
          <cell r="BJ1368">
            <v>-166.16967535000731</v>
          </cell>
          <cell r="BK1368">
            <v>126.00720627002011</v>
          </cell>
          <cell r="BL1368">
            <v>-126.03089492999788</v>
          </cell>
          <cell r="BM1368">
            <v>-165.97119397999995</v>
          </cell>
          <cell r="BN1368">
            <v>165.97119394000038</v>
          </cell>
          <cell r="BO1368">
            <v>1.0004441719502211E-8</v>
          </cell>
          <cell r="BP1368">
            <v>-9.9971657618880272E-9</v>
          </cell>
          <cell r="BQ1368">
            <v>-1.0011717677116394E-8</v>
          </cell>
          <cell r="BR1368">
            <v>-7.9977326095104218E-8</v>
          </cell>
          <cell r="BS1368">
            <v>-0.82947938998404425</v>
          </cell>
          <cell r="BT1368">
            <v>0.8294793800014304</v>
          </cell>
          <cell r="BU1368">
            <v>-9.9971657618880272E-9</v>
          </cell>
          <cell r="BV1368">
            <v>-2.0001607481390238E-8</v>
          </cell>
          <cell r="BW1368">
            <v>0</v>
          </cell>
          <cell r="BX1368">
            <v>-2.0001607481390238E-8</v>
          </cell>
          <cell r="BY1368">
            <v>-24.694992040000216</v>
          </cell>
          <cell r="BZ1368">
            <v>120.22016743999848</v>
          </cell>
          <cell r="CA1368">
            <v>-95.525175409999065</v>
          </cell>
          <cell r="CB1368">
            <v>-1.0004441719502211E-8</v>
          </cell>
          <cell r="CC1368">
            <v>0</v>
          </cell>
          <cell r="CD1368">
            <v>0</v>
          </cell>
          <cell r="CE1368">
            <v>-9.8953023552894592E-9</v>
          </cell>
          <cell r="CF1368">
            <v>146.97237667998706</v>
          </cell>
          <cell r="CG1368">
            <v>-146.18467062999844</v>
          </cell>
          <cell r="CH1368">
            <v>-0.787706060007622</v>
          </cell>
          <cell r="CI1368">
            <v>-290.53989082999033</v>
          </cell>
          <cell r="CJ1368">
            <v>290.53989084999921</v>
          </cell>
          <cell r="CK1368">
            <v>0</v>
          </cell>
          <cell r="CL1368">
            <v>0</v>
          </cell>
          <cell r="CM1368">
            <v>0</v>
          </cell>
          <cell r="CN1368">
            <v>0</v>
          </cell>
          <cell r="CO1368">
            <v>-0.4202567800093675</v>
          </cell>
          <cell r="CP1368">
            <v>0.42025677998026367</v>
          </cell>
          <cell r="CQ1368">
            <v>-1.9994331523776054E-8</v>
          </cell>
          <cell r="CR1368">
            <v>6.9849193096160889E-8</v>
          </cell>
          <cell r="CS1368">
            <v>-11.847382230000221</v>
          </cell>
          <cell r="CT1368">
            <v>-11.690795479997178</v>
          </cell>
          <cell r="CU1368">
            <v>23.538177739988896</v>
          </cell>
          <cell r="CV1368">
            <v>0</v>
          </cell>
          <cell r="CW1368">
            <v>9.9971657618880272E-9</v>
          </cell>
          <cell r="CX1368">
            <v>-0.92375059999903897</v>
          </cell>
          <cell r="CY1368">
            <v>-21.708699400001933</v>
          </cell>
          <cell r="CZ1368">
            <v>22.632450009999957</v>
          </cell>
          <cell r="DA1368">
            <v>-1.0002622730098665E-8</v>
          </cell>
          <cell r="DB1368">
            <v>31.884963350006728</v>
          </cell>
          <cell r="DC1368">
            <v>-31.884963330041501</v>
          </cell>
          <cell r="DD1368">
            <v>9.9971657618880272E-9</v>
          </cell>
          <cell r="DE1368">
            <v>5.9953890740871429E-8</v>
          </cell>
          <cell r="DF1368">
            <v>49.735373240007902</v>
          </cell>
          <cell r="DG1368">
            <v>-45.964545349997934</v>
          </cell>
          <cell r="DH1368">
            <v>-3.7708278899663128</v>
          </cell>
          <cell r="DI1368">
            <v>101.94016307000129</v>
          </cell>
          <cell r="DJ1368">
            <v>-101.94016301999363</v>
          </cell>
          <cell r="DK1368">
            <v>70.64302619999944</v>
          </cell>
          <cell r="DL1368">
            <v>-70.643026220001047</v>
          </cell>
          <cell r="DM1368">
            <v>0</v>
          </cell>
          <cell r="DN1368">
            <v>1.9997969502583146E-8</v>
          </cell>
          <cell r="DO1368">
            <v>-1.0004441719502211E-8</v>
          </cell>
          <cell r="DP1368">
            <v>1.9965227693319321E-8</v>
          </cell>
          <cell r="DQ1368">
            <v>0</v>
          </cell>
          <cell r="DR1368">
            <v>-9.8953023552894592E-9</v>
          </cell>
          <cell r="DS1368">
            <v>1.0011717677116394E-8</v>
          </cell>
          <cell r="DT1368">
            <v>0</v>
          </cell>
          <cell r="DU1368">
            <v>1.0011717677116394E-8</v>
          </cell>
          <cell r="DV1368">
            <v>0</v>
          </cell>
          <cell r="DW1368">
            <v>1.0004441719502211E-8</v>
          </cell>
          <cell r="DX1368">
            <v>-271.44718820999697</v>
          </cell>
          <cell r="DY1368">
            <v>271.44718818000183</v>
          </cell>
          <cell r="DZ1368">
            <v>-9.998984751291573E-9</v>
          </cell>
          <cell r="EA1368">
            <v>0</v>
          </cell>
          <cell r="EB1368">
            <v>0</v>
          </cell>
          <cell r="EC1368">
            <v>0</v>
          </cell>
          <cell r="ED1368">
            <v>0</v>
          </cell>
          <cell r="EE1368">
            <v>3.0035153031349182E-8</v>
          </cell>
          <cell r="EF1368">
            <v>9.9971657618880272E-9</v>
          </cell>
          <cell r="EG1368">
            <v>0</v>
          </cell>
          <cell r="EH1368">
            <v>-1.0004441719502211E-8</v>
          </cell>
          <cell r="EI1368">
            <v>-9.9971657618880272E-9</v>
          </cell>
          <cell r="EJ1368">
            <v>33.787015260000771</v>
          </cell>
          <cell r="EK1368">
            <v>-33.787015239999164</v>
          </cell>
          <cell r="EL1368">
            <v>-1.0000803740695119E-8</v>
          </cell>
          <cell r="EM1368">
            <v>1.0000803740695119E-8</v>
          </cell>
          <cell r="EN1368">
            <v>0</v>
          </cell>
          <cell r="EO1368">
            <v>0</v>
          </cell>
          <cell r="EP1368">
            <v>0</v>
          </cell>
          <cell r="EQ1368">
            <v>1.9994331523776054E-8</v>
          </cell>
          <cell r="ER1368">
            <v>6.9965608417987823E-8</v>
          </cell>
          <cell r="ES1368">
            <v>59.307781689989497</v>
          </cell>
          <cell r="ET1368">
            <v>-65.258307570024044</v>
          </cell>
          <cell r="EU1368">
            <v>5.1520909899845719</v>
          </cell>
          <cell r="EV1368">
            <v>0.79843491999417893</v>
          </cell>
          <cell r="EW1368">
            <v>-1.0004441719502211E-8</v>
          </cell>
          <cell r="EX1368">
            <v>21.266927009997744</v>
          </cell>
          <cell r="EY1368">
            <v>-141.30781711000236</v>
          </cell>
          <cell r="EZ1368">
            <v>101.3193991900016</v>
          </cell>
          <cell r="FA1368">
            <v>18.721490930000073</v>
          </cell>
          <cell r="FB1368">
            <v>-1.3222083700020448</v>
          </cell>
          <cell r="FC1368">
            <v>1.3222083999862662</v>
          </cell>
          <cell r="FD1368">
            <v>0</v>
          </cell>
          <cell r="FE1368">
            <v>-1.0000076144933701E-7</v>
          </cell>
          <cell r="FF1368">
            <v>-11.17149633000372</v>
          </cell>
          <cell r="FG1368">
            <v>11.171496319992002</v>
          </cell>
          <cell r="FH1368">
            <v>-2.9998773243278265E-8</v>
          </cell>
          <cell r="FI1368">
            <v>7.5383843799936585</v>
          </cell>
          <cell r="FJ1368">
            <v>-7.538384399995266</v>
          </cell>
          <cell r="FK1368">
            <v>0</v>
          </cell>
          <cell r="FL1368">
            <v>-53.74657138000839</v>
          </cell>
          <cell r="FM1368">
            <v>53.74657138999828</v>
          </cell>
          <cell r="FN1368">
            <v>0</v>
          </cell>
          <cell r="FO1368">
            <v>145.67342894000467</v>
          </cell>
          <cell r="FP1368">
            <v>-145.67342897997878</v>
          </cell>
          <cell r="FQ1368">
            <v>-9.9971657618880272E-9</v>
          </cell>
          <cell r="FR1368">
            <v>-3.0035153031349182E-8</v>
          </cell>
          <cell r="FS1368">
            <v>-75.269203319970984</v>
          </cell>
          <cell r="FT1368">
            <v>75.269203310002922</v>
          </cell>
          <cell r="FU1368">
            <v>-2.0008883439004421E-8</v>
          </cell>
          <cell r="FV1368">
            <v>-0.39229411999986041</v>
          </cell>
          <cell r="FW1368">
            <v>0.39229413000430213</v>
          </cell>
          <cell r="FX1368">
            <v>0</v>
          </cell>
          <cell r="FY1368">
            <v>-2.0001607481390238E-8</v>
          </cell>
          <cell r="FZ1368">
            <v>0</v>
          </cell>
          <cell r="GA1368">
            <v>0</v>
          </cell>
          <cell r="GB1368">
            <v>1.0004441719502211E-8</v>
          </cell>
          <cell r="GC1368">
            <v>0</v>
          </cell>
          <cell r="GD1368">
            <v>0</v>
          </cell>
          <cell r="GE1368">
            <v>2.0023435354232788E-8</v>
          </cell>
          <cell r="GF1368">
            <v>12.875040019978769</v>
          </cell>
          <cell r="GG1368">
            <v>-12.875040019993321</v>
          </cell>
          <cell r="GH1368">
            <v>1.0011717677116394E-8</v>
          </cell>
          <cell r="GI1368">
            <v>-0.67172905000188621</v>
          </cell>
          <cell r="GJ1368">
            <v>0.6717290400119964</v>
          </cell>
          <cell r="GK1368">
            <v>1.0004441719502211E-8</v>
          </cell>
          <cell r="GL1368">
            <v>1.9997969502583146E-8</v>
          </cell>
          <cell r="GM1368">
            <v>0</v>
          </cell>
          <cell r="GN1368">
            <v>9.6187273399991682</v>
          </cell>
          <cell r="GO1368">
            <v>-9.6187273400209961</v>
          </cell>
          <cell r="GP1368">
            <v>9.9971657618880272E-9</v>
          </cell>
          <cell r="GQ1368">
            <v>-1.9994331523776054E-8</v>
          </cell>
          <cell r="GR1368">
            <v>0</v>
          </cell>
          <cell r="GS1368">
            <v>-2.0008883439004421E-8</v>
          </cell>
          <cell r="GT1368">
            <v>2.9976945370435715E-8</v>
          </cell>
          <cell r="GU1368">
            <v>0</v>
          </cell>
          <cell r="GV1368">
            <v>0</v>
          </cell>
          <cell r="GW1368">
            <v>2.0001607481390238E-8</v>
          </cell>
          <cell r="GX1368">
            <v>130.07597890000034</v>
          </cell>
          <cell r="GY1368">
            <v>-130.07597892000558</v>
          </cell>
          <cell r="GZ1368">
            <v>-1.1513410600000498</v>
          </cell>
          <cell r="HA1368">
            <v>1.1513410799998383</v>
          </cell>
          <cell r="HB1368">
            <v>0</v>
          </cell>
          <cell r="HC1368">
            <v>0</v>
          </cell>
          <cell r="HD1368">
            <v>-3.0006049200892448E-8</v>
          </cell>
          <cell r="HE1368">
            <v>9.8953023552894592E-9</v>
          </cell>
          <cell r="HF1368">
            <v>-1.8164790000009816</v>
          </cell>
          <cell r="HG1368">
            <v>2.184760100019048</v>
          </cell>
          <cell r="HH1368">
            <v>-4.9108870799900615</v>
          </cell>
          <cell r="HI1368">
            <v>4.5426059500023257</v>
          </cell>
          <cell r="HJ1368">
            <v>-1.0004441719502211E-8</v>
          </cell>
          <cell r="HK1368">
            <v>-146.31439361000594</v>
          </cell>
          <cell r="HL1368">
            <v>146.31439360998775</v>
          </cell>
          <cell r="HM1368">
            <v>-77.254505839999183</v>
          </cell>
          <cell r="HN1368">
            <v>77.254505870001594</v>
          </cell>
          <cell r="HO1368">
            <v>2.0001607481390238E-8</v>
          </cell>
          <cell r="HP1368">
            <v>-0.97407329997804482</v>
          </cell>
          <cell r="HQ1368">
            <v>0.97407329999259673</v>
          </cell>
          <cell r="HR1368">
            <v>2.9918737709522247E-8</v>
          </cell>
          <cell r="HS1368">
            <v>5.5460111099819187</v>
          </cell>
          <cell r="HT1368">
            <v>-5.5460110799904214</v>
          </cell>
          <cell r="HU1368">
            <v>-59.27256900001521</v>
          </cell>
          <cell r="HV1368">
            <v>-106.92079496999577</v>
          </cell>
          <cell r="HW1368">
            <v>163.32603218999429</v>
          </cell>
          <cell r="HX1368">
            <v>2.8673318000001018</v>
          </cell>
          <cell r="HY1368">
            <v>-52.832238849998248</v>
          </cell>
          <cell r="HZ1368">
            <v>48.399330279999958</v>
          </cell>
          <cell r="IA1368">
            <v>4.4329085799990935</v>
          </cell>
          <cell r="IB1368">
            <v>-2.0001607481390238E-8</v>
          </cell>
          <cell r="IC1368">
            <v>33.128636770008598</v>
          </cell>
          <cell r="ID1368">
            <v>-33.128636780020315</v>
          </cell>
          <cell r="IE1368">
            <v>9.8953023552894592E-9</v>
          </cell>
          <cell r="IF1368">
            <v>-260.94805365001957</v>
          </cell>
          <cell r="IG1368">
            <v>260.94805366001674</v>
          </cell>
          <cell r="IH1368">
            <v>0</v>
          </cell>
          <cell r="II1368">
            <v>-39.020220060010615</v>
          </cell>
          <cell r="IJ1368">
            <v>39.020220040009008</v>
          </cell>
          <cell r="IK1368">
            <v>2.0001607481390238E-8</v>
          </cell>
          <cell r="IL1368">
            <v>58.20645322999917</v>
          </cell>
          <cell r="IM1368">
            <v>-58.206453239998154</v>
          </cell>
          <cell r="IN1368">
            <v>1.9310200000036275</v>
          </cell>
          <cell r="IO1368">
            <v>-1.9310199899991858</v>
          </cell>
          <cell r="IP1368">
            <v>0</v>
          </cell>
          <cell r="IQ1368">
            <v>0</v>
          </cell>
          <cell r="IR1368">
            <v>-5.005858838558197E-8</v>
          </cell>
          <cell r="IS1368">
            <v>127.22147732001031</v>
          </cell>
          <cell r="IT1368">
            <v>-127.22147733999009</v>
          </cell>
          <cell r="IU1368">
            <v>-53.935609989988734</v>
          </cell>
          <cell r="IV1368">
            <v>45.900294739985839</v>
          </cell>
          <cell r="IW1368">
            <v>8.0353152800016687</v>
          </cell>
          <cell r="IX1368">
            <v>9.9971657618880272E-9</v>
          </cell>
          <cell r="IY1368">
            <v>-3.0002411222085357E-8</v>
          </cell>
          <cell r="IZ1368">
            <v>0</v>
          </cell>
          <cell r="JA1368">
            <v>-2.0001607481390238E-8</v>
          </cell>
          <cell r="JB1368">
            <v>-9.9898898042738438E-9</v>
          </cell>
          <cell r="JC1368">
            <v>0</v>
          </cell>
          <cell r="JD1368">
            <v>-1.0026269592344761E-8</v>
          </cell>
          <cell r="JE1368">
            <v>0</v>
          </cell>
          <cell r="JF1368">
            <v>0</v>
          </cell>
          <cell r="JG1368">
            <v>0</v>
          </cell>
          <cell r="JH1368">
            <v>0</v>
          </cell>
          <cell r="JI1368">
            <v>0</v>
          </cell>
          <cell r="JJ1368">
            <v>0</v>
          </cell>
          <cell r="JK1368">
            <v>0</v>
          </cell>
          <cell r="JL1368">
            <v>0</v>
          </cell>
          <cell r="JM1368">
            <v>0</v>
          </cell>
          <cell r="JN1368">
            <v>0</v>
          </cell>
          <cell r="JO1368">
            <v>0</v>
          </cell>
          <cell r="JP1368">
            <v>0</v>
          </cell>
          <cell r="JQ1368">
            <v>0</v>
          </cell>
        </row>
        <row r="1369">
          <cell r="D1369" t="str">
            <v>HY_.EX.SOR._.NUR.Clear Water 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  <cell r="BJ1369">
            <v>0</v>
          </cell>
          <cell r="BK1369">
            <v>0</v>
          </cell>
          <cell r="BL1369">
            <v>0</v>
          </cell>
          <cell r="BM1369">
            <v>0</v>
          </cell>
          <cell r="BN1369">
            <v>0</v>
          </cell>
          <cell r="BO1369">
            <v>0</v>
          </cell>
          <cell r="BP1369">
            <v>0</v>
          </cell>
          <cell r="BQ1369">
            <v>0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0</v>
          </cell>
          <cell r="BW1369">
            <v>0</v>
          </cell>
          <cell r="BX1369">
            <v>0</v>
          </cell>
          <cell r="BY1369">
            <v>0</v>
          </cell>
          <cell r="BZ1369">
            <v>0</v>
          </cell>
          <cell r="CA1369">
            <v>0</v>
          </cell>
          <cell r="CB1369">
            <v>0</v>
          </cell>
          <cell r="CC1369">
            <v>0</v>
          </cell>
          <cell r="CD1369">
            <v>0</v>
          </cell>
          <cell r="CE1369">
            <v>0</v>
          </cell>
          <cell r="CF1369">
            <v>0</v>
          </cell>
          <cell r="CG1369">
            <v>0</v>
          </cell>
          <cell r="CH1369">
            <v>0</v>
          </cell>
          <cell r="CI1369">
            <v>0</v>
          </cell>
          <cell r="CJ1369">
            <v>0</v>
          </cell>
          <cell r="CK1369">
            <v>0</v>
          </cell>
          <cell r="CL1369">
            <v>0</v>
          </cell>
          <cell r="CM1369">
            <v>0</v>
          </cell>
          <cell r="CN1369">
            <v>0</v>
          </cell>
          <cell r="CO1369">
            <v>0</v>
          </cell>
          <cell r="CP1369">
            <v>0</v>
          </cell>
          <cell r="CQ1369">
            <v>0</v>
          </cell>
          <cell r="CR1369">
            <v>0</v>
          </cell>
          <cell r="CS1369">
            <v>0</v>
          </cell>
          <cell r="CT1369">
            <v>0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0</v>
          </cell>
          <cell r="DA1369">
            <v>0</v>
          </cell>
          <cell r="DB1369">
            <v>0</v>
          </cell>
          <cell r="DC1369">
            <v>0</v>
          </cell>
          <cell r="DD1369">
            <v>0</v>
          </cell>
          <cell r="DE1369">
            <v>0</v>
          </cell>
          <cell r="DF1369">
            <v>0</v>
          </cell>
          <cell r="DG1369">
            <v>0</v>
          </cell>
          <cell r="DH1369">
            <v>0</v>
          </cell>
          <cell r="DI1369">
            <v>0</v>
          </cell>
          <cell r="DJ1369">
            <v>0</v>
          </cell>
          <cell r="DK1369">
            <v>0</v>
          </cell>
          <cell r="DL1369">
            <v>0</v>
          </cell>
          <cell r="DM1369">
            <v>0</v>
          </cell>
          <cell r="DN1369">
            <v>0</v>
          </cell>
          <cell r="DO1369">
            <v>0</v>
          </cell>
          <cell r="DP1369">
            <v>0</v>
          </cell>
          <cell r="DQ1369">
            <v>0</v>
          </cell>
          <cell r="DR1369">
            <v>0</v>
          </cell>
          <cell r="DS1369">
            <v>0</v>
          </cell>
          <cell r="DT1369">
            <v>0</v>
          </cell>
          <cell r="DU1369">
            <v>0</v>
          </cell>
          <cell r="DV1369">
            <v>0</v>
          </cell>
          <cell r="DW1369">
            <v>0</v>
          </cell>
          <cell r="DX1369">
            <v>0</v>
          </cell>
          <cell r="DY1369">
            <v>0</v>
          </cell>
          <cell r="DZ1369">
            <v>0</v>
          </cell>
          <cell r="EA1369">
            <v>0</v>
          </cell>
          <cell r="EB1369">
            <v>0</v>
          </cell>
          <cell r="EC1369">
            <v>0</v>
          </cell>
          <cell r="ED1369">
            <v>0</v>
          </cell>
          <cell r="EE1369">
            <v>0</v>
          </cell>
          <cell r="EF1369">
            <v>0</v>
          </cell>
          <cell r="EG1369">
            <v>0</v>
          </cell>
          <cell r="EH1369">
            <v>0</v>
          </cell>
          <cell r="EI1369">
            <v>0</v>
          </cell>
          <cell r="EJ1369">
            <v>0</v>
          </cell>
          <cell r="EK1369">
            <v>0</v>
          </cell>
          <cell r="EL1369">
            <v>0</v>
          </cell>
          <cell r="EM1369">
            <v>0</v>
          </cell>
          <cell r="EN1369">
            <v>0</v>
          </cell>
          <cell r="EO1369">
            <v>0</v>
          </cell>
          <cell r="EP1369">
            <v>0</v>
          </cell>
          <cell r="EQ1369">
            <v>0</v>
          </cell>
          <cell r="ER1369">
            <v>0</v>
          </cell>
          <cell r="ES1369">
            <v>0</v>
          </cell>
          <cell r="ET1369">
            <v>0</v>
          </cell>
          <cell r="EU1369">
            <v>0</v>
          </cell>
          <cell r="EV1369">
            <v>0</v>
          </cell>
          <cell r="EW1369">
            <v>0</v>
          </cell>
          <cell r="EX1369">
            <v>0</v>
          </cell>
          <cell r="EY1369">
            <v>0</v>
          </cell>
          <cell r="EZ1369">
            <v>0</v>
          </cell>
          <cell r="FA1369">
            <v>0</v>
          </cell>
          <cell r="FB1369">
            <v>0</v>
          </cell>
          <cell r="FC1369">
            <v>0</v>
          </cell>
          <cell r="FD1369">
            <v>0</v>
          </cell>
          <cell r="FE1369">
            <v>0</v>
          </cell>
          <cell r="FF1369">
            <v>0</v>
          </cell>
          <cell r="FG1369">
            <v>0</v>
          </cell>
          <cell r="FH1369">
            <v>0</v>
          </cell>
          <cell r="FI1369">
            <v>0</v>
          </cell>
          <cell r="FJ1369">
            <v>0</v>
          </cell>
          <cell r="FK1369">
            <v>0</v>
          </cell>
          <cell r="FL1369">
            <v>0</v>
          </cell>
          <cell r="FM1369">
            <v>0</v>
          </cell>
          <cell r="FN1369">
            <v>0</v>
          </cell>
          <cell r="FO1369">
            <v>0</v>
          </cell>
          <cell r="FP1369">
            <v>0</v>
          </cell>
          <cell r="FQ1369">
            <v>0</v>
          </cell>
          <cell r="FR1369">
            <v>0</v>
          </cell>
          <cell r="FS1369">
            <v>0</v>
          </cell>
          <cell r="FT1369">
            <v>0</v>
          </cell>
          <cell r="FU1369">
            <v>0</v>
          </cell>
          <cell r="FV1369">
            <v>0</v>
          </cell>
          <cell r="FW1369">
            <v>0</v>
          </cell>
          <cell r="FX1369">
            <v>0</v>
          </cell>
          <cell r="FY1369">
            <v>0</v>
          </cell>
          <cell r="FZ1369">
            <v>0</v>
          </cell>
          <cell r="GA1369">
            <v>0</v>
          </cell>
          <cell r="GB1369">
            <v>0</v>
          </cell>
          <cell r="GC1369">
            <v>0</v>
          </cell>
          <cell r="GD1369">
            <v>0</v>
          </cell>
          <cell r="GE1369">
            <v>0</v>
          </cell>
          <cell r="GF1369">
            <v>0</v>
          </cell>
          <cell r="GG1369">
            <v>0</v>
          </cell>
          <cell r="GH1369">
            <v>0</v>
          </cell>
          <cell r="GI1369">
            <v>0</v>
          </cell>
          <cell r="GJ1369">
            <v>0</v>
          </cell>
          <cell r="GK1369">
            <v>0</v>
          </cell>
          <cell r="GL1369">
            <v>0</v>
          </cell>
          <cell r="GM1369">
            <v>0</v>
          </cell>
          <cell r="GN1369">
            <v>0</v>
          </cell>
          <cell r="GO1369">
            <v>0</v>
          </cell>
          <cell r="GP1369">
            <v>0</v>
          </cell>
          <cell r="GQ1369">
            <v>0</v>
          </cell>
          <cell r="GR1369">
            <v>0</v>
          </cell>
          <cell r="GS1369">
            <v>0</v>
          </cell>
          <cell r="GT1369">
            <v>0</v>
          </cell>
          <cell r="GU1369">
            <v>0</v>
          </cell>
          <cell r="GV1369">
            <v>0</v>
          </cell>
          <cell r="GW1369">
            <v>0</v>
          </cell>
          <cell r="GX1369">
            <v>0</v>
          </cell>
          <cell r="GY1369">
            <v>0</v>
          </cell>
          <cell r="GZ1369">
            <v>0</v>
          </cell>
          <cell r="HA1369">
            <v>0</v>
          </cell>
          <cell r="HB1369">
            <v>0</v>
          </cell>
          <cell r="HC1369">
            <v>0</v>
          </cell>
          <cell r="HD1369">
            <v>0</v>
          </cell>
          <cell r="HE1369">
            <v>0</v>
          </cell>
          <cell r="HF1369">
            <v>0</v>
          </cell>
          <cell r="HG1369">
            <v>0</v>
          </cell>
          <cell r="HH1369">
            <v>0</v>
          </cell>
          <cell r="HI1369">
            <v>0</v>
          </cell>
          <cell r="HJ1369">
            <v>0</v>
          </cell>
          <cell r="HK1369">
            <v>0</v>
          </cell>
          <cell r="HL1369">
            <v>0</v>
          </cell>
          <cell r="HM1369">
            <v>0</v>
          </cell>
          <cell r="HN1369">
            <v>0</v>
          </cell>
          <cell r="HO1369">
            <v>0</v>
          </cell>
          <cell r="HP1369">
            <v>0</v>
          </cell>
          <cell r="HQ1369">
            <v>0</v>
          </cell>
          <cell r="HR1369">
            <v>0</v>
          </cell>
          <cell r="HS1369">
            <v>0</v>
          </cell>
          <cell r="HT1369">
            <v>0</v>
          </cell>
          <cell r="HU1369">
            <v>0</v>
          </cell>
          <cell r="HV1369">
            <v>0</v>
          </cell>
          <cell r="HW1369">
            <v>0</v>
          </cell>
          <cell r="HX1369">
            <v>0</v>
          </cell>
          <cell r="HY1369">
            <v>0</v>
          </cell>
          <cell r="HZ1369">
            <v>0</v>
          </cell>
          <cell r="IA1369">
            <v>0</v>
          </cell>
          <cell r="IB1369">
            <v>0</v>
          </cell>
          <cell r="IC1369">
            <v>0</v>
          </cell>
          <cell r="ID1369">
            <v>0</v>
          </cell>
          <cell r="IE1369">
            <v>0</v>
          </cell>
          <cell r="IF1369">
            <v>0</v>
          </cell>
          <cell r="IG1369">
            <v>0</v>
          </cell>
          <cell r="IH1369">
            <v>0</v>
          </cell>
          <cell r="II1369">
            <v>0</v>
          </cell>
          <cell r="IJ1369">
            <v>0</v>
          </cell>
          <cell r="IK1369">
            <v>0</v>
          </cell>
          <cell r="IL1369">
            <v>0</v>
          </cell>
          <cell r="IM1369">
            <v>0</v>
          </cell>
          <cell r="IN1369">
            <v>0</v>
          </cell>
          <cell r="IO1369">
            <v>0</v>
          </cell>
          <cell r="IP1369">
            <v>0</v>
          </cell>
          <cell r="IQ1369">
            <v>0</v>
          </cell>
          <cell r="IR1369">
            <v>0</v>
          </cell>
          <cell r="IS1369">
            <v>0</v>
          </cell>
          <cell r="IT1369">
            <v>0</v>
          </cell>
          <cell r="IU1369">
            <v>0</v>
          </cell>
          <cell r="IV1369">
            <v>0</v>
          </cell>
          <cell r="IW1369">
            <v>0</v>
          </cell>
          <cell r="IX1369">
            <v>0</v>
          </cell>
          <cell r="IY1369">
            <v>0</v>
          </cell>
          <cell r="IZ1369">
            <v>0</v>
          </cell>
          <cell r="JA1369">
            <v>0</v>
          </cell>
          <cell r="JB1369">
            <v>0</v>
          </cell>
          <cell r="JC1369">
            <v>0</v>
          </cell>
          <cell r="JD1369">
            <v>0</v>
          </cell>
          <cell r="JE1369">
            <v>0</v>
          </cell>
          <cell r="JF1369">
            <v>0</v>
          </cell>
          <cell r="JG1369">
            <v>0</v>
          </cell>
          <cell r="JH1369">
            <v>0</v>
          </cell>
          <cell r="JI1369">
            <v>0</v>
          </cell>
          <cell r="JJ1369">
            <v>0</v>
          </cell>
          <cell r="JK1369">
            <v>0</v>
          </cell>
          <cell r="JL1369">
            <v>0</v>
          </cell>
          <cell r="JM1369">
            <v>0</v>
          </cell>
          <cell r="JN1369">
            <v>0</v>
          </cell>
          <cell r="JO1369">
            <v>0</v>
          </cell>
          <cell r="JP1369">
            <v>0</v>
          </cell>
          <cell r="JQ1369">
            <v>0</v>
          </cell>
        </row>
        <row r="1370">
          <cell r="D1370" t="str">
            <v>HY_.EX.SOR._.NUR.Clear Water 2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0</v>
          </cell>
          <cell r="BG1370">
            <v>0</v>
          </cell>
          <cell r="BH1370">
            <v>0</v>
          </cell>
          <cell r="BI1370">
            <v>0</v>
          </cell>
          <cell r="BJ1370">
            <v>0</v>
          </cell>
          <cell r="BK1370">
            <v>0</v>
          </cell>
          <cell r="BL1370">
            <v>0</v>
          </cell>
          <cell r="BM1370">
            <v>0</v>
          </cell>
          <cell r="BN1370">
            <v>0</v>
          </cell>
          <cell r="BO1370">
            <v>0</v>
          </cell>
          <cell r="BP1370">
            <v>0</v>
          </cell>
          <cell r="BQ1370">
            <v>0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0</v>
          </cell>
          <cell r="BW1370">
            <v>0</v>
          </cell>
          <cell r="BX1370">
            <v>0</v>
          </cell>
          <cell r="BY1370">
            <v>0</v>
          </cell>
          <cell r="BZ1370">
            <v>0</v>
          </cell>
          <cell r="CA1370">
            <v>0</v>
          </cell>
          <cell r="CB1370">
            <v>0</v>
          </cell>
          <cell r="CC1370">
            <v>0</v>
          </cell>
          <cell r="CD1370">
            <v>0</v>
          </cell>
          <cell r="CE1370">
            <v>0</v>
          </cell>
          <cell r="CF1370">
            <v>0</v>
          </cell>
          <cell r="CG1370">
            <v>0</v>
          </cell>
          <cell r="CH1370">
            <v>0</v>
          </cell>
          <cell r="CI1370">
            <v>0</v>
          </cell>
          <cell r="CJ1370">
            <v>0</v>
          </cell>
          <cell r="CK1370">
            <v>0</v>
          </cell>
          <cell r="CL1370">
            <v>0</v>
          </cell>
          <cell r="CM1370">
            <v>0</v>
          </cell>
          <cell r="CN1370">
            <v>0</v>
          </cell>
          <cell r="CO1370">
            <v>0</v>
          </cell>
          <cell r="CP1370">
            <v>0</v>
          </cell>
          <cell r="CQ1370">
            <v>0</v>
          </cell>
          <cell r="CR1370">
            <v>0</v>
          </cell>
          <cell r="CS1370">
            <v>0</v>
          </cell>
          <cell r="CT1370">
            <v>0</v>
          </cell>
          <cell r="CU1370">
            <v>0</v>
          </cell>
          <cell r="CV1370">
            <v>0</v>
          </cell>
          <cell r="CW1370">
            <v>0</v>
          </cell>
          <cell r="CX1370">
            <v>0</v>
          </cell>
          <cell r="CY1370">
            <v>0</v>
          </cell>
          <cell r="CZ1370">
            <v>0</v>
          </cell>
          <cell r="DA1370">
            <v>0</v>
          </cell>
          <cell r="DB1370">
            <v>0</v>
          </cell>
          <cell r="DC1370">
            <v>0</v>
          </cell>
          <cell r="DD1370">
            <v>0</v>
          </cell>
          <cell r="DE1370">
            <v>0</v>
          </cell>
          <cell r="DF1370">
            <v>0</v>
          </cell>
          <cell r="DG1370">
            <v>0</v>
          </cell>
          <cell r="DH1370">
            <v>0</v>
          </cell>
          <cell r="DI1370">
            <v>0</v>
          </cell>
          <cell r="DJ1370">
            <v>0</v>
          </cell>
          <cell r="DK1370">
            <v>0</v>
          </cell>
          <cell r="DL1370">
            <v>0</v>
          </cell>
          <cell r="DM1370">
            <v>0</v>
          </cell>
          <cell r="DN1370">
            <v>0</v>
          </cell>
          <cell r="DO1370">
            <v>0</v>
          </cell>
          <cell r="DP1370">
            <v>0</v>
          </cell>
          <cell r="DQ1370">
            <v>0</v>
          </cell>
          <cell r="DR1370">
            <v>0</v>
          </cell>
          <cell r="DS1370">
            <v>0</v>
          </cell>
          <cell r="DT1370">
            <v>0</v>
          </cell>
          <cell r="DU1370">
            <v>0</v>
          </cell>
          <cell r="DV1370">
            <v>0</v>
          </cell>
          <cell r="DW1370">
            <v>0</v>
          </cell>
          <cell r="DX1370">
            <v>0</v>
          </cell>
          <cell r="DY1370">
            <v>0</v>
          </cell>
          <cell r="DZ1370">
            <v>0</v>
          </cell>
          <cell r="EA1370">
            <v>0</v>
          </cell>
          <cell r="EB1370">
            <v>0</v>
          </cell>
          <cell r="EC1370">
            <v>0</v>
          </cell>
          <cell r="ED1370">
            <v>0</v>
          </cell>
          <cell r="EE1370">
            <v>0</v>
          </cell>
          <cell r="EF1370">
            <v>0</v>
          </cell>
          <cell r="EG1370">
            <v>0</v>
          </cell>
          <cell r="EH1370">
            <v>0</v>
          </cell>
          <cell r="EI1370">
            <v>0</v>
          </cell>
          <cell r="EJ1370">
            <v>0</v>
          </cell>
          <cell r="EK1370">
            <v>0</v>
          </cell>
          <cell r="EL1370">
            <v>0</v>
          </cell>
          <cell r="EM1370">
            <v>0</v>
          </cell>
          <cell r="EN1370">
            <v>0</v>
          </cell>
          <cell r="EO1370">
            <v>0</v>
          </cell>
          <cell r="EP1370">
            <v>0</v>
          </cell>
          <cell r="EQ1370">
            <v>0</v>
          </cell>
          <cell r="ER1370">
            <v>0</v>
          </cell>
          <cell r="ES1370">
            <v>0</v>
          </cell>
          <cell r="ET1370">
            <v>0</v>
          </cell>
          <cell r="EU1370">
            <v>0</v>
          </cell>
          <cell r="EV1370">
            <v>0</v>
          </cell>
          <cell r="EW1370">
            <v>0</v>
          </cell>
          <cell r="EX1370">
            <v>0</v>
          </cell>
          <cell r="EY1370">
            <v>0</v>
          </cell>
          <cell r="EZ1370">
            <v>0</v>
          </cell>
          <cell r="FA1370">
            <v>0</v>
          </cell>
          <cell r="FB1370">
            <v>0</v>
          </cell>
          <cell r="FC1370">
            <v>0</v>
          </cell>
          <cell r="FD1370">
            <v>0</v>
          </cell>
          <cell r="FE1370">
            <v>0</v>
          </cell>
          <cell r="FF1370">
            <v>0</v>
          </cell>
          <cell r="FG1370">
            <v>0</v>
          </cell>
          <cell r="FH1370">
            <v>0</v>
          </cell>
          <cell r="FI1370">
            <v>0</v>
          </cell>
          <cell r="FJ1370">
            <v>0</v>
          </cell>
          <cell r="FK1370">
            <v>0</v>
          </cell>
          <cell r="FL1370">
            <v>0</v>
          </cell>
          <cell r="FM1370">
            <v>0</v>
          </cell>
          <cell r="FN1370">
            <v>0</v>
          </cell>
          <cell r="FO1370">
            <v>0</v>
          </cell>
          <cell r="FP1370">
            <v>0</v>
          </cell>
          <cell r="FQ1370">
            <v>0</v>
          </cell>
          <cell r="FR1370">
            <v>0</v>
          </cell>
          <cell r="FS1370">
            <v>0</v>
          </cell>
          <cell r="FT1370">
            <v>0</v>
          </cell>
          <cell r="FU1370">
            <v>0</v>
          </cell>
          <cell r="FV1370">
            <v>0</v>
          </cell>
          <cell r="FW1370">
            <v>0</v>
          </cell>
          <cell r="FX1370">
            <v>0</v>
          </cell>
          <cell r="FY1370">
            <v>0</v>
          </cell>
          <cell r="FZ1370">
            <v>0</v>
          </cell>
          <cell r="GA1370">
            <v>0</v>
          </cell>
          <cell r="GB1370">
            <v>0</v>
          </cell>
          <cell r="GC1370">
            <v>0</v>
          </cell>
          <cell r="GD1370">
            <v>0</v>
          </cell>
          <cell r="GE1370">
            <v>0</v>
          </cell>
          <cell r="GF1370">
            <v>0</v>
          </cell>
          <cell r="GG1370">
            <v>0</v>
          </cell>
          <cell r="GH1370">
            <v>0</v>
          </cell>
          <cell r="GI1370">
            <v>0</v>
          </cell>
          <cell r="GJ1370">
            <v>0</v>
          </cell>
          <cell r="GK1370">
            <v>0</v>
          </cell>
          <cell r="GL1370">
            <v>0</v>
          </cell>
          <cell r="GM1370">
            <v>0</v>
          </cell>
          <cell r="GN1370">
            <v>0</v>
          </cell>
          <cell r="GO1370">
            <v>0</v>
          </cell>
          <cell r="GP1370">
            <v>0</v>
          </cell>
          <cell r="GQ1370">
            <v>0</v>
          </cell>
          <cell r="GR1370">
            <v>0</v>
          </cell>
          <cell r="GS1370">
            <v>0</v>
          </cell>
          <cell r="GT1370">
            <v>0</v>
          </cell>
          <cell r="GU1370">
            <v>0</v>
          </cell>
          <cell r="GV1370">
            <v>0</v>
          </cell>
          <cell r="GW1370">
            <v>0</v>
          </cell>
          <cell r="GX1370">
            <v>0</v>
          </cell>
          <cell r="GY1370">
            <v>0</v>
          </cell>
          <cell r="GZ1370">
            <v>0</v>
          </cell>
          <cell r="HA1370">
            <v>0</v>
          </cell>
          <cell r="HB1370">
            <v>0</v>
          </cell>
          <cell r="HC1370">
            <v>0</v>
          </cell>
          <cell r="HD1370">
            <v>0</v>
          </cell>
          <cell r="HE1370">
            <v>0</v>
          </cell>
          <cell r="HF1370">
            <v>0</v>
          </cell>
          <cell r="HG1370">
            <v>0</v>
          </cell>
          <cell r="HH1370">
            <v>0</v>
          </cell>
          <cell r="HI1370">
            <v>0</v>
          </cell>
          <cell r="HJ1370">
            <v>0</v>
          </cell>
          <cell r="HK1370">
            <v>0</v>
          </cell>
          <cell r="HL1370">
            <v>0</v>
          </cell>
          <cell r="HM1370">
            <v>0</v>
          </cell>
          <cell r="HN1370">
            <v>0</v>
          </cell>
          <cell r="HO1370">
            <v>0</v>
          </cell>
          <cell r="HP1370">
            <v>0</v>
          </cell>
          <cell r="HQ1370">
            <v>0</v>
          </cell>
          <cell r="HR1370">
            <v>0</v>
          </cell>
          <cell r="HS1370">
            <v>0</v>
          </cell>
          <cell r="HT1370">
            <v>0</v>
          </cell>
          <cell r="HU1370">
            <v>0</v>
          </cell>
          <cell r="HV1370">
            <v>0</v>
          </cell>
          <cell r="HW1370">
            <v>0</v>
          </cell>
          <cell r="HX1370">
            <v>0</v>
          </cell>
          <cell r="HY1370">
            <v>0</v>
          </cell>
          <cell r="HZ1370">
            <v>0</v>
          </cell>
          <cell r="IA1370">
            <v>0</v>
          </cell>
          <cell r="IB1370">
            <v>0</v>
          </cell>
          <cell r="IC1370">
            <v>0</v>
          </cell>
          <cell r="ID1370">
            <v>0</v>
          </cell>
          <cell r="IE1370">
            <v>0</v>
          </cell>
          <cell r="IF1370">
            <v>0</v>
          </cell>
          <cell r="IG1370">
            <v>0</v>
          </cell>
          <cell r="IH1370">
            <v>0</v>
          </cell>
          <cell r="II1370">
            <v>0</v>
          </cell>
          <cell r="IJ1370">
            <v>0</v>
          </cell>
          <cell r="IK1370">
            <v>0</v>
          </cell>
          <cell r="IL1370">
            <v>0</v>
          </cell>
          <cell r="IM1370">
            <v>0</v>
          </cell>
          <cell r="IN1370">
            <v>0</v>
          </cell>
          <cell r="IO1370">
            <v>0</v>
          </cell>
          <cell r="IP1370">
            <v>0</v>
          </cell>
          <cell r="IQ1370">
            <v>0</v>
          </cell>
          <cell r="IR1370">
            <v>0</v>
          </cell>
          <cell r="IS1370">
            <v>0</v>
          </cell>
          <cell r="IT1370">
            <v>0</v>
          </cell>
          <cell r="IU1370">
            <v>0</v>
          </cell>
          <cell r="IV1370">
            <v>0</v>
          </cell>
          <cell r="IW1370">
            <v>0</v>
          </cell>
          <cell r="IX1370">
            <v>0</v>
          </cell>
          <cell r="IY1370">
            <v>0</v>
          </cell>
          <cell r="IZ1370">
            <v>0</v>
          </cell>
          <cell r="JA1370">
            <v>0</v>
          </cell>
          <cell r="JB1370">
            <v>0</v>
          </cell>
          <cell r="JC1370">
            <v>0</v>
          </cell>
          <cell r="JD1370">
            <v>0</v>
          </cell>
          <cell r="JE1370">
            <v>0</v>
          </cell>
          <cell r="JF1370">
            <v>0</v>
          </cell>
          <cell r="JG1370">
            <v>0</v>
          </cell>
          <cell r="JH1370">
            <v>0</v>
          </cell>
          <cell r="JI1370">
            <v>0</v>
          </cell>
          <cell r="JJ1370">
            <v>0</v>
          </cell>
          <cell r="JK1370">
            <v>0</v>
          </cell>
          <cell r="JL1370">
            <v>0</v>
          </cell>
          <cell r="JM1370">
            <v>0</v>
          </cell>
          <cell r="JN1370">
            <v>0</v>
          </cell>
          <cell r="JO1370">
            <v>0</v>
          </cell>
          <cell r="JP1370">
            <v>0</v>
          </cell>
          <cell r="JQ1370">
            <v>0</v>
          </cell>
        </row>
        <row r="1371">
          <cell r="D1371" t="str">
            <v>HY_.EX.SOR._.NUR.Fish Creek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G1371">
            <v>0</v>
          </cell>
          <cell r="BH1371">
            <v>0</v>
          </cell>
          <cell r="BI1371">
            <v>0</v>
          </cell>
          <cell r="BJ1371">
            <v>0</v>
          </cell>
          <cell r="BK1371">
            <v>0</v>
          </cell>
          <cell r="BL1371">
            <v>0</v>
          </cell>
          <cell r="BM1371">
            <v>0</v>
          </cell>
          <cell r="BN1371">
            <v>0</v>
          </cell>
          <cell r="BO1371">
            <v>0</v>
          </cell>
          <cell r="BP1371">
            <v>0</v>
          </cell>
          <cell r="BQ1371">
            <v>0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0</v>
          </cell>
          <cell r="BW1371">
            <v>0</v>
          </cell>
          <cell r="BX1371">
            <v>0</v>
          </cell>
          <cell r="BY1371">
            <v>0</v>
          </cell>
          <cell r="BZ1371">
            <v>0</v>
          </cell>
          <cell r="CA1371">
            <v>0</v>
          </cell>
          <cell r="CB1371">
            <v>0</v>
          </cell>
          <cell r="CC1371">
            <v>0</v>
          </cell>
          <cell r="CD1371">
            <v>0</v>
          </cell>
          <cell r="CE1371">
            <v>0</v>
          </cell>
          <cell r="CF1371">
            <v>0</v>
          </cell>
          <cell r="CG1371">
            <v>0</v>
          </cell>
          <cell r="CH1371">
            <v>0</v>
          </cell>
          <cell r="CI1371">
            <v>0</v>
          </cell>
          <cell r="CJ1371">
            <v>0</v>
          </cell>
          <cell r="CK1371">
            <v>0</v>
          </cell>
          <cell r="CL1371">
            <v>0</v>
          </cell>
          <cell r="CM1371">
            <v>0</v>
          </cell>
          <cell r="CN1371">
            <v>0</v>
          </cell>
          <cell r="CO1371">
            <v>0</v>
          </cell>
          <cell r="CP1371">
            <v>0</v>
          </cell>
          <cell r="CQ1371">
            <v>0</v>
          </cell>
          <cell r="CR1371">
            <v>0</v>
          </cell>
          <cell r="CS1371">
            <v>0</v>
          </cell>
          <cell r="CT1371">
            <v>0</v>
          </cell>
          <cell r="CU1371">
            <v>0</v>
          </cell>
          <cell r="CV1371">
            <v>0</v>
          </cell>
          <cell r="CW1371">
            <v>0</v>
          </cell>
          <cell r="CX1371">
            <v>0</v>
          </cell>
          <cell r="CY1371">
            <v>0</v>
          </cell>
          <cell r="CZ1371">
            <v>0</v>
          </cell>
          <cell r="DA1371">
            <v>0</v>
          </cell>
          <cell r="DB1371">
            <v>0</v>
          </cell>
          <cell r="DC1371">
            <v>0</v>
          </cell>
          <cell r="DD1371">
            <v>0</v>
          </cell>
          <cell r="DE1371">
            <v>0</v>
          </cell>
          <cell r="DF1371">
            <v>0</v>
          </cell>
          <cell r="DG1371">
            <v>0</v>
          </cell>
          <cell r="DH1371">
            <v>0</v>
          </cell>
          <cell r="DI1371">
            <v>0</v>
          </cell>
          <cell r="DJ1371">
            <v>0</v>
          </cell>
          <cell r="DK1371">
            <v>0</v>
          </cell>
          <cell r="DL1371">
            <v>0</v>
          </cell>
          <cell r="DM1371">
            <v>0</v>
          </cell>
          <cell r="DN1371">
            <v>0</v>
          </cell>
          <cell r="DO1371">
            <v>0</v>
          </cell>
          <cell r="DP1371">
            <v>0</v>
          </cell>
          <cell r="DQ1371">
            <v>0</v>
          </cell>
          <cell r="DR1371">
            <v>0</v>
          </cell>
          <cell r="DS1371">
            <v>0</v>
          </cell>
          <cell r="DT1371">
            <v>0</v>
          </cell>
          <cell r="DU1371">
            <v>0</v>
          </cell>
          <cell r="DV1371">
            <v>0</v>
          </cell>
          <cell r="DW1371">
            <v>0</v>
          </cell>
          <cell r="DX1371">
            <v>0</v>
          </cell>
          <cell r="DY1371">
            <v>0</v>
          </cell>
          <cell r="DZ1371">
            <v>0</v>
          </cell>
          <cell r="EA1371">
            <v>0</v>
          </cell>
          <cell r="EB1371">
            <v>0</v>
          </cell>
          <cell r="EC1371">
            <v>0</v>
          </cell>
          <cell r="ED1371">
            <v>0</v>
          </cell>
          <cell r="EE1371">
            <v>0</v>
          </cell>
          <cell r="EF1371">
            <v>0</v>
          </cell>
          <cell r="EG1371">
            <v>0</v>
          </cell>
          <cell r="EH1371">
            <v>0</v>
          </cell>
          <cell r="EI1371">
            <v>0</v>
          </cell>
          <cell r="EJ1371">
            <v>0</v>
          </cell>
          <cell r="EK1371">
            <v>0</v>
          </cell>
          <cell r="EL1371">
            <v>0</v>
          </cell>
          <cell r="EM1371">
            <v>0</v>
          </cell>
          <cell r="EN1371">
            <v>0</v>
          </cell>
          <cell r="EO1371">
            <v>0</v>
          </cell>
          <cell r="EP1371">
            <v>0</v>
          </cell>
          <cell r="EQ1371">
            <v>0</v>
          </cell>
          <cell r="ER1371">
            <v>0</v>
          </cell>
          <cell r="ES1371">
            <v>0</v>
          </cell>
          <cell r="ET1371">
            <v>0</v>
          </cell>
          <cell r="EU1371">
            <v>0</v>
          </cell>
          <cell r="EV1371">
            <v>0</v>
          </cell>
          <cell r="EW1371">
            <v>0</v>
          </cell>
          <cell r="EX1371">
            <v>0</v>
          </cell>
          <cell r="EY1371">
            <v>0</v>
          </cell>
          <cell r="EZ1371">
            <v>0</v>
          </cell>
          <cell r="FA1371">
            <v>0</v>
          </cell>
          <cell r="FB1371">
            <v>0</v>
          </cell>
          <cell r="FC1371">
            <v>0</v>
          </cell>
          <cell r="FD1371">
            <v>0</v>
          </cell>
          <cell r="FE1371">
            <v>0</v>
          </cell>
          <cell r="FF1371">
            <v>0</v>
          </cell>
          <cell r="FG1371">
            <v>0</v>
          </cell>
          <cell r="FH1371">
            <v>0</v>
          </cell>
          <cell r="FI1371">
            <v>0</v>
          </cell>
          <cell r="FJ1371">
            <v>0</v>
          </cell>
          <cell r="FK1371">
            <v>0</v>
          </cell>
          <cell r="FL1371">
            <v>0</v>
          </cell>
          <cell r="FM1371">
            <v>0</v>
          </cell>
          <cell r="FN1371">
            <v>0</v>
          </cell>
          <cell r="FO1371">
            <v>0</v>
          </cell>
          <cell r="FP1371">
            <v>0</v>
          </cell>
          <cell r="FQ1371">
            <v>0</v>
          </cell>
          <cell r="FR1371">
            <v>0</v>
          </cell>
          <cell r="FS1371">
            <v>0</v>
          </cell>
          <cell r="FT1371">
            <v>0</v>
          </cell>
          <cell r="FU1371">
            <v>0</v>
          </cell>
          <cell r="FV1371">
            <v>0</v>
          </cell>
          <cell r="FW1371">
            <v>0</v>
          </cell>
          <cell r="FX1371">
            <v>0</v>
          </cell>
          <cell r="FY1371">
            <v>0</v>
          </cell>
          <cell r="FZ1371">
            <v>0</v>
          </cell>
          <cell r="GA1371">
            <v>0</v>
          </cell>
          <cell r="GB1371">
            <v>0</v>
          </cell>
          <cell r="GC1371">
            <v>0</v>
          </cell>
          <cell r="GD1371">
            <v>0</v>
          </cell>
          <cell r="GE1371">
            <v>0</v>
          </cell>
          <cell r="GF1371">
            <v>0</v>
          </cell>
          <cell r="GG1371">
            <v>0</v>
          </cell>
          <cell r="GH1371">
            <v>0</v>
          </cell>
          <cell r="GI1371">
            <v>0</v>
          </cell>
          <cell r="GJ1371">
            <v>0</v>
          </cell>
          <cell r="GK1371">
            <v>0</v>
          </cell>
          <cell r="GL1371">
            <v>0</v>
          </cell>
          <cell r="GM1371">
            <v>0</v>
          </cell>
          <cell r="GN1371">
            <v>0</v>
          </cell>
          <cell r="GO1371">
            <v>0</v>
          </cell>
          <cell r="GP1371">
            <v>0</v>
          </cell>
          <cell r="GQ1371">
            <v>0</v>
          </cell>
          <cell r="GR1371">
            <v>0</v>
          </cell>
          <cell r="GS1371">
            <v>0</v>
          </cell>
          <cell r="GT1371">
            <v>0</v>
          </cell>
          <cell r="GU1371">
            <v>0</v>
          </cell>
          <cell r="GV1371">
            <v>0</v>
          </cell>
          <cell r="GW1371">
            <v>0</v>
          </cell>
          <cell r="GX1371">
            <v>0</v>
          </cell>
          <cell r="GY1371">
            <v>0</v>
          </cell>
          <cell r="GZ1371">
            <v>0</v>
          </cell>
          <cell r="HA1371">
            <v>0</v>
          </cell>
          <cell r="HB1371">
            <v>0</v>
          </cell>
          <cell r="HC1371">
            <v>0</v>
          </cell>
          <cell r="HD1371">
            <v>0</v>
          </cell>
          <cell r="HE1371">
            <v>0</v>
          </cell>
          <cell r="HF1371">
            <v>0</v>
          </cell>
          <cell r="HG1371">
            <v>0</v>
          </cell>
          <cell r="HH1371">
            <v>0</v>
          </cell>
          <cell r="HI1371">
            <v>0</v>
          </cell>
          <cell r="HJ1371">
            <v>0</v>
          </cell>
          <cell r="HK1371">
            <v>0</v>
          </cell>
          <cell r="HL1371">
            <v>0</v>
          </cell>
          <cell r="HM1371">
            <v>0</v>
          </cell>
          <cell r="HN1371">
            <v>0</v>
          </cell>
          <cell r="HO1371">
            <v>0</v>
          </cell>
          <cell r="HP1371">
            <v>0</v>
          </cell>
          <cell r="HQ1371">
            <v>0</v>
          </cell>
          <cell r="HR1371">
            <v>0</v>
          </cell>
          <cell r="HS1371">
            <v>0</v>
          </cell>
          <cell r="HT1371">
            <v>0</v>
          </cell>
          <cell r="HU1371">
            <v>0</v>
          </cell>
          <cell r="HV1371">
            <v>0</v>
          </cell>
          <cell r="HW1371">
            <v>0</v>
          </cell>
          <cell r="HX1371">
            <v>0</v>
          </cell>
          <cell r="HY1371">
            <v>0</v>
          </cell>
          <cell r="HZ1371">
            <v>0</v>
          </cell>
          <cell r="IA1371">
            <v>0</v>
          </cell>
          <cell r="IB1371">
            <v>0</v>
          </cell>
          <cell r="IC1371">
            <v>0</v>
          </cell>
          <cell r="ID1371">
            <v>0</v>
          </cell>
          <cell r="IE1371">
            <v>0</v>
          </cell>
          <cell r="IF1371">
            <v>0</v>
          </cell>
          <cell r="IG1371">
            <v>0</v>
          </cell>
          <cell r="IH1371">
            <v>0</v>
          </cell>
          <cell r="II1371">
            <v>0</v>
          </cell>
          <cell r="IJ1371">
            <v>0</v>
          </cell>
          <cell r="IK1371">
            <v>0</v>
          </cell>
          <cell r="IL1371">
            <v>0</v>
          </cell>
          <cell r="IM1371">
            <v>0</v>
          </cell>
          <cell r="IN1371">
            <v>0</v>
          </cell>
          <cell r="IO1371">
            <v>0</v>
          </cell>
          <cell r="IP1371">
            <v>0</v>
          </cell>
          <cell r="IQ1371">
            <v>0</v>
          </cell>
          <cell r="IR1371">
            <v>0</v>
          </cell>
          <cell r="IS1371">
            <v>0</v>
          </cell>
          <cell r="IT1371">
            <v>0</v>
          </cell>
          <cell r="IU1371">
            <v>0</v>
          </cell>
          <cell r="IV1371">
            <v>0</v>
          </cell>
          <cell r="IW1371">
            <v>0</v>
          </cell>
          <cell r="IX1371">
            <v>0</v>
          </cell>
          <cell r="IY1371">
            <v>0</v>
          </cell>
          <cell r="IZ1371">
            <v>0</v>
          </cell>
          <cell r="JA1371">
            <v>0</v>
          </cell>
          <cell r="JB1371">
            <v>0</v>
          </cell>
          <cell r="JC1371">
            <v>0</v>
          </cell>
          <cell r="JD1371">
            <v>0</v>
          </cell>
          <cell r="JE1371">
            <v>0</v>
          </cell>
          <cell r="JF1371">
            <v>0</v>
          </cell>
          <cell r="JG1371">
            <v>0</v>
          </cell>
          <cell r="JH1371">
            <v>0</v>
          </cell>
          <cell r="JI1371">
            <v>0</v>
          </cell>
          <cell r="JJ1371">
            <v>0</v>
          </cell>
          <cell r="JK1371">
            <v>0</v>
          </cell>
          <cell r="JL1371">
            <v>0</v>
          </cell>
          <cell r="JM1371">
            <v>0</v>
          </cell>
          <cell r="JN1371">
            <v>0</v>
          </cell>
          <cell r="JO1371">
            <v>0</v>
          </cell>
          <cell r="JP1371">
            <v>0</v>
          </cell>
          <cell r="JQ1371">
            <v>0</v>
          </cell>
        </row>
        <row r="1372">
          <cell r="D1372" t="str">
            <v>HY_.EX.SOR._.NUR.Lemolo 1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  <cell r="BG1372">
            <v>0</v>
          </cell>
          <cell r="BH1372">
            <v>0</v>
          </cell>
          <cell r="BI1372">
            <v>0</v>
          </cell>
          <cell r="BJ1372">
            <v>0</v>
          </cell>
          <cell r="BK1372">
            <v>0</v>
          </cell>
          <cell r="BL1372">
            <v>0</v>
          </cell>
          <cell r="BM1372">
            <v>0</v>
          </cell>
          <cell r="BN1372">
            <v>0</v>
          </cell>
          <cell r="BO1372">
            <v>0</v>
          </cell>
          <cell r="BP1372">
            <v>0</v>
          </cell>
          <cell r="BQ1372">
            <v>0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0</v>
          </cell>
          <cell r="BW1372">
            <v>0</v>
          </cell>
          <cell r="BX1372">
            <v>0</v>
          </cell>
          <cell r="BY1372">
            <v>0</v>
          </cell>
          <cell r="BZ1372">
            <v>0</v>
          </cell>
          <cell r="CA1372">
            <v>0</v>
          </cell>
          <cell r="CB1372">
            <v>0</v>
          </cell>
          <cell r="CC1372">
            <v>0</v>
          </cell>
          <cell r="CD1372">
            <v>0</v>
          </cell>
          <cell r="CE1372">
            <v>0</v>
          </cell>
          <cell r="CF1372">
            <v>0</v>
          </cell>
          <cell r="CG1372">
            <v>0</v>
          </cell>
          <cell r="CH1372">
            <v>0</v>
          </cell>
          <cell r="CI1372">
            <v>0</v>
          </cell>
          <cell r="CJ1372">
            <v>0</v>
          </cell>
          <cell r="CK1372">
            <v>0</v>
          </cell>
          <cell r="CL1372">
            <v>0</v>
          </cell>
          <cell r="CM1372">
            <v>0</v>
          </cell>
          <cell r="CN1372">
            <v>0</v>
          </cell>
          <cell r="CO1372">
            <v>0</v>
          </cell>
          <cell r="CP1372">
            <v>0</v>
          </cell>
          <cell r="CQ1372">
            <v>0</v>
          </cell>
          <cell r="CR1372">
            <v>0</v>
          </cell>
          <cell r="CS1372">
            <v>0</v>
          </cell>
          <cell r="CT1372">
            <v>0</v>
          </cell>
          <cell r="CU1372">
            <v>0</v>
          </cell>
          <cell r="CV1372">
            <v>0</v>
          </cell>
          <cell r="CW1372">
            <v>0</v>
          </cell>
          <cell r="CX1372">
            <v>0</v>
          </cell>
          <cell r="CY1372">
            <v>0</v>
          </cell>
          <cell r="CZ1372">
            <v>0</v>
          </cell>
          <cell r="DA1372">
            <v>0</v>
          </cell>
          <cell r="DB1372">
            <v>0</v>
          </cell>
          <cell r="DC1372">
            <v>0</v>
          </cell>
          <cell r="DD1372">
            <v>0</v>
          </cell>
          <cell r="DE1372">
            <v>0</v>
          </cell>
          <cell r="DF1372">
            <v>0</v>
          </cell>
          <cell r="DG1372">
            <v>0</v>
          </cell>
          <cell r="DH1372">
            <v>0</v>
          </cell>
          <cell r="DI1372">
            <v>0</v>
          </cell>
          <cell r="DJ1372">
            <v>0</v>
          </cell>
          <cell r="DK1372">
            <v>0</v>
          </cell>
          <cell r="DL1372">
            <v>0</v>
          </cell>
          <cell r="DM1372">
            <v>0</v>
          </cell>
          <cell r="DN1372">
            <v>0</v>
          </cell>
          <cell r="DO1372">
            <v>0</v>
          </cell>
          <cell r="DP1372">
            <v>0</v>
          </cell>
          <cell r="DQ1372">
            <v>0</v>
          </cell>
          <cell r="DR1372">
            <v>0</v>
          </cell>
          <cell r="DS1372">
            <v>0</v>
          </cell>
          <cell r="DT1372">
            <v>0</v>
          </cell>
          <cell r="DU1372">
            <v>0</v>
          </cell>
          <cell r="DV1372">
            <v>0</v>
          </cell>
          <cell r="DW1372">
            <v>0</v>
          </cell>
          <cell r="DX1372">
            <v>0</v>
          </cell>
          <cell r="DY1372">
            <v>0</v>
          </cell>
          <cell r="DZ1372">
            <v>0</v>
          </cell>
          <cell r="EA1372">
            <v>0</v>
          </cell>
          <cell r="EB1372">
            <v>0</v>
          </cell>
          <cell r="EC1372">
            <v>0</v>
          </cell>
          <cell r="ED1372">
            <v>0</v>
          </cell>
          <cell r="EE1372">
            <v>0</v>
          </cell>
          <cell r="EF1372">
            <v>0</v>
          </cell>
          <cell r="EG1372">
            <v>0</v>
          </cell>
          <cell r="EH1372">
            <v>0</v>
          </cell>
          <cell r="EI1372">
            <v>0</v>
          </cell>
          <cell r="EJ1372">
            <v>0</v>
          </cell>
          <cell r="EK1372">
            <v>0</v>
          </cell>
          <cell r="EL1372">
            <v>0</v>
          </cell>
          <cell r="EM1372">
            <v>0</v>
          </cell>
          <cell r="EN1372">
            <v>0</v>
          </cell>
          <cell r="EO1372">
            <v>0</v>
          </cell>
          <cell r="EP1372">
            <v>0</v>
          </cell>
          <cell r="EQ1372">
            <v>0</v>
          </cell>
          <cell r="ER1372">
            <v>0</v>
          </cell>
          <cell r="ES1372">
            <v>0</v>
          </cell>
          <cell r="ET1372">
            <v>0</v>
          </cell>
          <cell r="EU1372">
            <v>0</v>
          </cell>
          <cell r="EV1372">
            <v>0</v>
          </cell>
          <cell r="EW1372">
            <v>0</v>
          </cell>
          <cell r="EX1372">
            <v>0</v>
          </cell>
          <cell r="EY1372">
            <v>0</v>
          </cell>
          <cell r="EZ1372">
            <v>0</v>
          </cell>
          <cell r="FA1372">
            <v>0</v>
          </cell>
          <cell r="FB1372">
            <v>0</v>
          </cell>
          <cell r="FC1372">
            <v>0</v>
          </cell>
          <cell r="FD1372">
            <v>0</v>
          </cell>
          <cell r="FE1372">
            <v>0</v>
          </cell>
          <cell r="FF1372">
            <v>0</v>
          </cell>
          <cell r="FG1372">
            <v>0</v>
          </cell>
          <cell r="FH1372">
            <v>0</v>
          </cell>
          <cell r="FI1372">
            <v>0</v>
          </cell>
          <cell r="FJ1372">
            <v>0</v>
          </cell>
          <cell r="FK1372">
            <v>0</v>
          </cell>
          <cell r="FL1372">
            <v>0</v>
          </cell>
          <cell r="FM1372">
            <v>0</v>
          </cell>
          <cell r="FN1372">
            <v>0</v>
          </cell>
          <cell r="FO1372">
            <v>0</v>
          </cell>
          <cell r="FP1372">
            <v>0</v>
          </cell>
          <cell r="FQ1372">
            <v>0</v>
          </cell>
          <cell r="FR1372">
            <v>0</v>
          </cell>
          <cell r="FS1372">
            <v>0</v>
          </cell>
          <cell r="FT1372">
            <v>0</v>
          </cell>
          <cell r="FU1372">
            <v>0</v>
          </cell>
          <cell r="FV1372">
            <v>0</v>
          </cell>
          <cell r="FW1372">
            <v>0</v>
          </cell>
          <cell r="FX1372">
            <v>0</v>
          </cell>
          <cell r="FY1372">
            <v>0</v>
          </cell>
          <cell r="FZ1372">
            <v>0</v>
          </cell>
          <cell r="GA1372">
            <v>0</v>
          </cell>
          <cell r="GB1372">
            <v>0</v>
          </cell>
          <cell r="GC1372">
            <v>0</v>
          </cell>
          <cell r="GD1372">
            <v>0</v>
          </cell>
          <cell r="GE1372">
            <v>0</v>
          </cell>
          <cell r="GF1372">
            <v>0</v>
          </cell>
          <cell r="GG1372">
            <v>0</v>
          </cell>
          <cell r="GH1372">
            <v>0</v>
          </cell>
          <cell r="GI1372">
            <v>0</v>
          </cell>
          <cell r="GJ1372">
            <v>0</v>
          </cell>
          <cell r="GK1372">
            <v>0</v>
          </cell>
          <cell r="GL1372">
            <v>0</v>
          </cell>
          <cell r="GM1372">
            <v>0</v>
          </cell>
          <cell r="GN1372">
            <v>0</v>
          </cell>
          <cell r="GO1372">
            <v>0</v>
          </cell>
          <cell r="GP1372">
            <v>0</v>
          </cell>
          <cell r="GQ1372">
            <v>0</v>
          </cell>
          <cell r="GR1372">
            <v>0</v>
          </cell>
          <cell r="GS1372">
            <v>0</v>
          </cell>
          <cell r="GT1372">
            <v>0</v>
          </cell>
          <cell r="GU1372">
            <v>0</v>
          </cell>
          <cell r="GV1372">
            <v>0</v>
          </cell>
          <cell r="GW1372">
            <v>0</v>
          </cell>
          <cell r="GX1372">
            <v>0</v>
          </cell>
          <cell r="GY1372">
            <v>0</v>
          </cell>
          <cell r="GZ1372">
            <v>0</v>
          </cell>
          <cell r="HA1372">
            <v>0</v>
          </cell>
          <cell r="HB1372">
            <v>0</v>
          </cell>
          <cell r="HC1372">
            <v>0</v>
          </cell>
          <cell r="HD1372">
            <v>0</v>
          </cell>
          <cell r="HE1372">
            <v>0</v>
          </cell>
          <cell r="HF1372">
            <v>0</v>
          </cell>
          <cell r="HG1372">
            <v>0</v>
          </cell>
          <cell r="HH1372">
            <v>0</v>
          </cell>
          <cell r="HI1372">
            <v>0</v>
          </cell>
          <cell r="HJ1372">
            <v>0</v>
          </cell>
          <cell r="HK1372">
            <v>0</v>
          </cell>
          <cell r="HL1372">
            <v>0</v>
          </cell>
          <cell r="HM1372">
            <v>0</v>
          </cell>
          <cell r="HN1372">
            <v>0</v>
          </cell>
          <cell r="HO1372">
            <v>0</v>
          </cell>
          <cell r="HP1372">
            <v>0</v>
          </cell>
          <cell r="HQ1372">
            <v>0</v>
          </cell>
          <cell r="HR1372">
            <v>0</v>
          </cell>
          <cell r="HS1372">
            <v>0</v>
          </cell>
          <cell r="HT1372">
            <v>0</v>
          </cell>
          <cell r="HU1372">
            <v>0</v>
          </cell>
          <cell r="HV1372">
            <v>0</v>
          </cell>
          <cell r="HW1372">
            <v>0</v>
          </cell>
          <cell r="HX1372">
            <v>0</v>
          </cell>
          <cell r="HY1372">
            <v>0</v>
          </cell>
          <cell r="HZ1372">
            <v>0</v>
          </cell>
          <cell r="IA1372">
            <v>0</v>
          </cell>
          <cell r="IB1372">
            <v>0</v>
          </cell>
          <cell r="IC1372">
            <v>0</v>
          </cell>
          <cell r="ID1372">
            <v>0</v>
          </cell>
          <cell r="IE1372">
            <v>0</v>
          </cell>
          <cell r="IF1372">
            <v>0</v>
          </cell>
          <cell r="IG1372">
            <v>0</v>
          </cell>
          <cell r="IH1372">
            <v>0</v>
          </cell>
          <cell r="II1372">
            <v>0</v>
          </cell>
          <cell r="IJ1372">
            <v>0</v>
          </cell>
          <cell r="IK1372">
            <v>0</v>
          </cell>
          <cell r="IL1372">
            <v>0</v>
          </cell>
          <cell r="IM1372">
            <v>0</v>
          </cell>
          <cell r="IN1372">
            <v>0</v>
          </cell>
          <cell r="IO1372">
            <v>0</v>
          </cell>
          <cell r="IP1372">
            <v>0</v>
          </cell>
          <cell r="IQ1372">
            <v>0</v>
          </cell>
          <cell r="IR1372">
            <v>0</v>
          </cell>
          <cell r="IS1372">
            <v>0</v>
          </cell>
          <cell r="IT1372">
            <v>0</v>
          </cell>
          <cell r="IU1372">
            <v>0</v>
          </cell>
          <cell r="IV1372">
            <v>0</v>
          </cell>
          <cell r="IW1372">
            <v>0</v>
          </cell>
          <cell r="IX1372">
            <v>0</v>
          </cell>
          <cell r="IY1372">
            <v>0</v>
          </cell>
          <cell r="IZ1372">
            <v>0</v>
          </cell>
          <cell r="JA1372">
            <v>0</v>
          </cell>
          <cell r="JB1372">
            <v>0</v>
          </cell>
          <cell r="JC1372">
            <v>0</v>
          </cell>
          <cell r="JD1372">
            <v>0</v>
          </cell>
          <cell r="JE1372">
            <v>0</v>
          </cell>
          <cell r="JF1372">
            <v>0</v>
          </cell>
          <cell r="JG1372">
            <v>0</v>
          </cell>
          <cell r="JH1372">
            <v>0</v>
          </cell>
          <cell r="JI1372">
            <v>0</v>
          </cell>
          <cell r="JJ1372">
            <v>0</v>
          </cell>
          <cell r="JK1372">
            <v>0</v>
          </cell>
          <cell r="JL1372">
            <v>0</v>
          </cell>
          <cell r="JM1372">
            <v>0</v>
          </cell>
          <cell r="JN1372">
            <v>0</v>
          </cell>
          <cell r="JO1372">
            <v>0</v>
          </cell>
          <cell r="JP1372">
            <v>0</v>
          </cell>
          <cell r="JQ1372">
            <v>0</v>
          </cell>
        </row>
        <row r="1373">
          <cell r="D1373" t="str">
            <v>HY_.EX.SOR._.NUR.Lemolo 2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  <cell r="BJ1373">
            <v>0</v>
          </cell>
          <cell r="BK1373">
            <v>0</v>
          </cell>
          <cell r="BL1373">
            <v>0</v>
          </cell>
          <cell r="BM1373">
            <v>0</v>
          </cell>
          <cell r="BN1373">
            <v>0</v>
          </cell>
          <cell r="BO1373">
            <v>0</v>
          </cell>
          <cell r="BP1373">
            <v>0</v>
          </cell>
          <cell r="BQ1373">
            <v>0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0</v>
          </cell>
          <cell r="BW1373">
            <v>0</v>
          </cell>
          <cell r="BX1373">
            <v>0</v>
          </cell>
          <cell r="BY1373">
            <v>0</v>
          </cell>
          <cell r="BZ1373">
            <v>0</v>
          </cell>
          <cell r="CA1373">
            <v>0</v>
          </cell>
          <cell r="CB1373">
            <v>0</v>
          </cell>
          <cell r="CC1373">
            <v>0</v>
          </cell>
          <cell r="CD1373">
            <v>0</v>
          </cell>
          <cell r="CE1373">
            <v>0</v>
          </cell>
          <cell r="CF1373">
            <v>0</v>
          </cell>
          <cell r="CG1373">
            <v>0</v>
          </cell>
          <cell r="CH1373">
            <v>0</v>
          </cell>
          <cell r="CI1373">
            <v>0</v>
          </cell>
          <cell r="CJ1373">
            <v>0</v>
          </cell>
          <cell r="CK1373">
            <v>0</v>
          </cell>
          <cell r="CL1373">
            <v>0</v>
          </cell>
          <cell r="CM1373">
            <v>0</v>
          </cell>
          <cell r="CN1373">
            <v>0</v>
          </cell>
          <cell r="CO1373">
            <v>0</v>
          </cell>
          <cell r="CP1373">
            <v>0</v>
          </cell>
          <cell r="CQ1373">
            <v>0</v>
          </cell>
          <cell r="CR1373">
            <v>0</v>
          </cell>
          <cell r="CS1373">
            <v>0</v>
          </cell>
          <cell r="CT1373">
            <v>0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0</v>
          </cell>
          <cell r="DA1373">
            <v>0</v>
          </cell>
          <cell r="DB1373">
            <v>0</v>
          </cell>
          <cell r="DC1373">
            <v>0</v>
          </cell>
          <cell r="DD1373">
            <v>0</v>
          </cell>
          <cell r="DE1373">
            <v>0</v>
          </cell>
          <cell r="DF1373">
            <v>0</v>
          </cell>
          <cell r="DG1373">
            <v>0</v>
          </cell>
          <cell r="DH1373">
            <v>0</v>
          </cell>
          <cell r="DI1373">
            <v>0</v>
          </cell>
          <cell r="DJ1373">
            <v>0</v>
          </cell>
          <cell r="DK1373">
            <v>0</v>
          </cell>
          <cell r="DL1373">
            <v>0</v>
          </cell>
          <cell r="DM1373">
            <v>0</v>
          </cell>
          <cell r="DN1373">
            <v>0</v>
          </cell>
          <cell r="DO1373">
            <v>0</v>
          </cell>
          <cell r="DP1373">
            <v>0</v>
          </cell>
          <cell r="DQ1373">
            <v>0</v>
          </cell>
          <cell r="DR1373">
            <v>0</v>
          </cell>
          <cell r="DS1373">
            <v>0</v>
          </cell>
          <cell r="DT1373">
            <v>0</v>
          </cell>
          <cell r="DU1373">
            <v>0</v>
          </cell>
          <cell r="DV1373">
            <v>0</v>
          </cell>
          <cell r="DW1373">
            <v>0</v>
          </cell>
          <cell r="DX1373">
            <v>0</v>
          </cell>
          <cell r="DY1373">
            <v>0</v>
          </cell>
          <cell r="DZ1373">
            <v>0</v>
          </cell>
          <cell r="EA1373">
            <v>0</v>
          </cell>
          <cell r="EB1373">
            <v>0</v>
          </cell>
          <cell r="EC1373">
            <v>0</v>
          </cell>
          <cell r="ED1373">
            <v>0</v>
          </cell>
          <cell r="EE1373">
            <v>0</v>
          </cell>
          <cell r="EF1373">
            <v>0</v>
          </cell>
          <cell r="EG1373">
            <v>0</v>
          </cell>
          <cell r="EH1373">
            <v>0</v>
          </cell>
          <cell r="EI1373">
            <v>0</v>
          </cell>
          <cell r="EJ1373">
            <v>0</v>
          </cell>
          <cell r="EK1373">
            <v>0</v>
          </cell>
          <cell r="EL1373">
            <v>0</v>
          </cell>
          <cell r="EM1373">
            <v>0</v>
          </cell>
          <cell r="EN1373">
            <v>0</v>
          </cell>
          <cell r="EO1373">
            <v>0</v>
          </cell>
          <cell r="EP1373">
            <v>0</v>
          </cell>
          <cell r="EQ1373">
            <v>0</v>
          </cell>
          <cell r="ER1373">
            <v>0</v>
          </cell>
          <cell r="ES1373">
            <v>0</v>
          </cell>
          <cell r="ET1373">
            <v>0</v>
          </cell>
          <cell r="EU1373">
            <v>0</v>
          </cell>
          <cell r="EV1373">
            <v>0</v>
          </cell>
          <cell r="EW1373">
            <v>0</v>
          </cell>
          <cell r="EX1373">
            <v>0</v>
          </cell>
          <cell r="EY1373">
            <v>0</v>
          </cell>
          <cell r="EZ1373">
            <v>0</v>
          </cell>
          <cell r="FA1373">
            <v>0</v>
          </cell>
          <cell r="FB1373">
            <v>0</v>
          </cell>
          <cell r="FC1373">
            <v>0</v>
          </cell>
          <cell r="FD1373">
            <v>0</v>
          </cell>
          <cell r="FE1373">
            <v>0</v>
          </cell>
          <cell r="FF1373">
            <v>0</v>
          </cell>
          <cell r="FG1373">
            <v>0</v>
          </cell>
          <cell r="FH1373">
            <v>0</v>
          </cell>
          <cell r="FI1373">
            <v>0</v>
          </cell>
          <cell r="FJ1373">
            <v>0</v>
          </cell>
          <cell r="FK1373">
            <v>0</v>
          </cell>
          <cell r="FL1373">
            <v>0</v>
          </cell>
          <cell r="FM1373">
            <v>0</v>
          </cell>
          <cell r="FN1373">
            <v>0</v>
          </cell>
          <cell r="FO1373">
            <v>0</v>
          </cell>
          <cell r="FP1373">
            <v>0</v>
          </cell>
          <cell r="FQ1373">
            <v>0</v>
          </cell>
          <cell r="FR1373">
            <v>0</v>
          </cell>
          <cell r="FS1373">
            <v>0</v>
          </cell>
          <cell r="FT1373">
            <v>0</v>
          </cell>
          <cell r="FU1373">
            <v>0</v>
          </cell>
          <cell r="FV1373">
            <v>0</v>
          </cell>
          <cell r="FW1373">
            <v>0</v>
          </cell>
          <cell r="FX1373">
            <v>0</v>
          </cell>
          <cell r="FY1373">
            <v>0</v>
          </cell>
          <cell r="FZ1373">
            <v>0</v>
          </cell>
          <cell r="GA1373">
            <v>0</v>
          </cell>
          <cell r="GB1373">
            <v>0</v>
          </cell>
          <cell r="GC1373">
            <v>0</v>
          </cell>
          <cell r="GD1373">
            <v>0</v>
          </cell>
          <cell r="GE1373">
            <v>0</v>
          </cell>
          <cell r="GF1373">
            <v>0</v>
          </cell>
          <cell r="GG1373">
            <v>0</v>
          </cell>
          <cell r="GH1373">
            <v>0</v>
          </cell>
          <cell r="GI1373">
            <v>0</v>
          </cell>
          <cell r="GJ1373">
            <v>0</v>
          </cell>
          <cell r="GK1373">
            <v>0</v>
          </cell>
          <cell r="GL1373">
            <v>0</v>
          </cell>
          <cell r="GM1373">
            <v>0</v>
          </cell>
          <cell r="GN1373">
            <v>0</v>
          </cell>
          <cell r="GO1373">
            <v>0</v>
          </cell>
          <cell r="GP1373">
            <v>0</v>
          </cell>
          <cell r="GQ1373">
            <v>0</v>
          </cell>
          <cell r="GR1373">
            <v>0</v>
          </cell>
          <cell r="GS1373">
            <v>0</v>
          </cell>
          <cell r="GT1373">
            <v>0</v>
          </cell>
          <cell r="GU1373">
            <v>0</v>
          </cell>
          <cell r="GV1373">
            <v>0</v>
          </cell>
          <cell r="GW1373">
            <v>0</v>
          </cell>
          <cell r="GX1373">
            <v>0</v>
          </cell>
          <cell r="GY1373">
            <v>0</v>
          </cell>
          <cell r="GZ1373">
            <v>0</v>
          </cell>
          <cell r="HA1373">
            <v>0</v>
          </cell>
          <cell r="HB1373">
            <v>0</v>
          </cell>
          <cell r="HC1373">
            <v>0</v>
          </cell>
          <cell r="HD1373">
            <v>0</v>
          </cell>
          <cell r="HE1373">
            <v>0</v>
          </cell>
          <cell r="HF1373">
            <v>0</v>
          </cell>
          <cell r="HG1373">
            <v>0</v>
          </cell>
          <cell r="HH1373">
            <v>0</v>
          </cell>
          <cell r="HI1373">
            <v>0</v>
          </cell>
          <cell r="HJ1373">
            <v>0</v>
          </cell>
          <cell r="HK1373">
            <v>0</v>
          </cell>
          <cell r="HL1373">
            <v>0</v>
          </cell>
          <cell r="HM1373">
            <v>0</v>
          </cell>
          <cell r="HN1373">
            <v>0</v>
          </cell>
          <cell r="HO1373">
            <v>0</v>
          </cell>
          <cell r="HP1373">
            <v>0</v>
          </cell>
          <cell r="HQ1373">
            <v>0</v>
          </cell>
          <cell r="HR1373">
            <v>0</v>
          </cell>
          <cell r="HS1373">
            <v>0</v>
          </cell>
          <cell r="HT1373">
            <v>0</v>
          </cell>
          <cell r="HU1373">
            <v>0</v>
          </cell>
          <cell r="HV1373">
            <v>0</v>
          </cell>
          <cell r="HW1373">
            <v>0</v>
          </cell>
          <cell r="HX1373">
            <v>0</v>
          </cell>
          <cell r="HY1373">
            <v>0</v>
          </cell>
          <cell r="HZ1373">
            <v>0</v>
          </cell>
          <cell r="IA1373">
            <v>0</v>
          </cell>
          <cell r="IB1373">
            <v>0</v>
          </cell>
          <cell r="IC1373">
            <v>0</v>
          </cell>
          <cell r="ID1373">
            <v>0</v>
          </cell>
          <cell r="IE1373">
            <v>0</v>
          </cell>
          <cell r="IF1373">
            <v>0</v>
          </cell>
          <cell r="IG1373">
            <v>0</v>
          </cell>
          <cell r="IH1373">
            <v>0</v>
          </cell>
          <cell r="II1373">
            <v>0</v>
          </cell>
          <cell r="IJ1373">
            <v>0</v>
          </cell>
          <cell r="IK1373">
            <v>0</v>
          </cell>
          <cell r="IL1373">
            <v>0</v>
          </cell>
          <cell r="IM1373">
            <v>0</v>
          </cell>
          <cell r="IN1373">
            <v>0</v>
          </cell>
          <cell r="IO1373">
            <v>0</v>
          </cell>
          <cell r="IP1373">
            <v>0</v>
          </cell>
          <cell r="IQ1373">
            <v>0</v>
          </cell>
          <cell r="IR1373">
            <v>0</v>
          </cell>
          <cell r="IS1373">
            <v>0</v>
          </cell>
          <cell r="IT1373">
            <v>0</v>
          </cell>
          <cell r="IU1373">
            <v>0</v>
          </cell>
          <cell r="IV1373">
            <v>0</v>
          </cell>
          <cell r="IW1373">
            <v>0</v>
          </cell>
          <cell r="IX1373">
            <v>0</v>
          </cell>
          <cell r="IY1373">
            <v>0</v>
          </cell>
          <cell r="IZ1373">
            <v>0</v>
          </cell>
          <cell r="JA1373">
            <v>0</v>
          </cell>
          <cell r="JB1373">
            <v>0</v>
          </cell>
          <cell r="JC1373">
            <v>0</v>
          </cell>
          <cell r="JD1373">
            <v>0</v>
          </cell>
          <cell r="JE1373">
            <v>0</v>
          </cell>
          <cell r="JF1373">
            <v>0</v>
          </cell>
          <cell r="JG1373">
            <v>0</v>
          </cell>
          <cell r="JH1373">
            <v>0</v>
          </cell>
          <cell r="JI1373">
            <v>0</v>
          </cell>
          <cell r="JJ1373">
            <v>0</v>
          </cell>
          <cell r="JK1373">
            <v>0</v>
          </cell>
          <cell r="JL1373">
            <v>0</v>
          </cell>
          <cell r="JM1373">
            <v>0</v>
          </cell>
          <cell r="JN1373">
            <v>0</v>
          </cell>
          <cell r="JO1373">
            <v>0</v>
          </cell>
          <cell r="JP1373">
            <v>0</v>
          </cell>
          <cell r="JQ1373">
            <v>0</v>
          </cell>
        </row>
        <row r="1374">
          <cell r="D1374" t="str">
            <v>HY_.EX.SOR._.NUR.Slide Creek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  <cell r="BJ1374">
            <v>0</v>
          </cell>
          <cell r="BK1374">
            <v>0</v>
          </cell>
          <cell r="BL1374">
            <v>0</v>
          </cell>
          <cell r="BM1374">
            <v>0</v>
          </cell>
          <cell r="BN1374">
            <v>0</v>
          </cell>
          <cell r="BO1374">
            <v>0</v>
          </cell>
          <cell r="BP1374">
            <v>0</v>
          </cell>
          <cell r="BQ1374">
            <v>0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0</v>
          </cell>
          <cell r="BW1374">
            <v>0</v>
          </cell>
          <cell r="BX1374">
            <v>0</v>
          </cell>
          <cell r="BY1374">
            <v>0</v>
          </cell>
          <cell r="BZ1374">
            <v>0</v>
          </cell>
          <cell r="CA1374">
            <v>0</v>
          </cell>
          <cell r="CB1374">
            <v>0</v>
          </cell>
          <cell r="CC1374">
            <v>0</v>
          </cell>
          <cell r="CD1374">
            <v>0</v>
          </cell>
          <cell r="CE1374">
            <v>0</v>
          </cell>
          <cell r="CF1374">
            <v>0</v>
          </cell>
          <cell r="CG1374">
            <v>0</v>
          </cell>
          <cell r="CH1374">
            <v>0</v>
          </cell>
          <cell r="CI1374">
            <v>0</v>
          </cell>
          <cell r="CJ1374">
            <v>0</v>
          </cell>
          <cell r="CK1374">
            <v>0</v>
          </cell>
          <cell r="CL1374">
            <v>0</v>
          </cell>
          <cell r="CM1374">
            <v>0</v>
          </cell>
          <cell r="CN1374">
            <v>0</v>
          </cell>
          <cell r="CO1374">
            <v>0</v>
          </cell>
          <cell r="CP1374">
            <v>0</v>
          </cell>
          <cell r="CQ1374">
            <v>0</v>
          </cell>
          <cell r="CR1374">
            <v>0</v>
          </cell>
          <cell r="CS1374">
            <v>0</v>
          </cell>
          <cell r="CT1374">
            <v>0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0</v>
          </cell>
          <cell r="DA1374">
            <v>0</v>
          </cell>
          <cell r="DB1374">
            <v>0</v>
          </cell>
          <cell r="DC1374">
            <v>0</v>
          </cell>
          <cell r="DD1374">
            <v>0</v>
          </cell>
          <cell r="DE1374">
            <v>0</v>
          </cell>
          <cell r="DF1374">
            <v>0</v>
          </cell>
          <cell r="DG1374">
            <v>0</v>
          </cell>
          <cell r="DH1374">
            <v>0</v>
          </cell>
          <cell r="DI1374">
            <v>0</v>
          </cell>
          <cell r="DJ1374">
            <v>0</v>
          </cell>
          <cell r="DK1374">
            <v>0</v>
          </cell>
          <cell r="DL1374">
            <v>0</v>
          </cell>
          <cell r="DM1374">
            <v>0</v>
          </cell>
          <cell r="DN1374">
            <v>0</v>
          </cell>
          <cell r="DO1374">
            <v>0</v>
          </cell>
          <cell r="DP1374">
            <v>0</v>
          </cell>
          <cell r="DQ1374">
            <v>0</v>
          </cell>
          <cell r="DR1374">
            <v>0</v>
          </cell>
          <cell r="DS1374">
            <v>0</v>
          </cell>
          <cell r="DT1374">
            <v>0</v>
          </cell>
          <cell r="DU1374">
            <v>0</v>
          </cell>
          <cell r="DV1374">
            <v>0</v>
          </cell>
          <cell r="DW1374">
            <v>0</v>
          </cell>
          <cell r="DX1374">
            <v>0</v>
          </cell>
          <cell r="DY1374">
            <v>0</v>
          </cell>
          <cell r="DZ1374">
            <v>0</v>
          </cell>
          <cell r="EA1374">
            <v>0</v>
          </cell>
          <cell r="EB1374">
            <v>0</v>
          </cell>
          <cell r="EC1374">
            <v>0</v>
          </cell>
          <cell r="ED1374">
            <v>0</v>
          </cell>
          <cell r="EE1374">
            <v>0</v>
          </cell>
          <cell r="EF1374">
            <v>0</v>
          </cell>
          <cell r="EG1374">
            <v>0</v>
          </cell>
          <cell r="EH1374">
            <v>0</v>
          </cell>
          <cell r="EI1374">
            <v>0</v>
          </cell>
          <cell r="EJ1374">
            <v>0</v>
          </cell>
          <cell r="EK1374">
            <v>0</v>
          </cell>
          <cell r="EL1374">
            <v>0</v>
          </cell>
          <cell r="EM1374">
            <v>0</v>
          </cell>
          <cell r="EN1374">
            <v>0</v>
          </cell>
          <cell r="EO1374">
            <v>0</v>
          </cell>
          <cell r="EP1374">
            <v>0</v>
          </cell>
          <cell r="EQ1374">
            <v>0</v>
          </cell>
          <cell r="ER1374">
            <v>0</v>
          </cell>
          <cell r="ES1374">
            <v>0</v>
          </cell>
          <cell r="ET1374">
            <v>0</v>
          </cell>
          <cell r="EU1374">
            <v>0</v>
          </cell>
          <cell r="EV1374">
            <v>0</v>
          </cell>
          <cell r="EW1374">
            <v>0</v>
          </cell>
          <cell r="EX1374">
            <v>0</v>
          </cell>
          <cell r="EY1374">
            <v>0</v>
          </cell>
          <cell r="EZ1374">
            <v>0</v>
          </cell>
          <cell r="FA1374">
            <v>0</v>
          </cell>
          <cell r="FB1374">
            <v>0</v>
          </cell>
          <cell r="FC1374">
            <v>0</v>
          </cell>
          <cell r="FD1374">
            <v>0</v>
          </cell>
          <cell r="FE1374">
            <v>0</v>
          </cell>
          <cell r="FF1374">
            <v>0</v>
          </cell>
          <cell r="FG1374">
            <v>0</v>
          </cell>
          <cell r="FH1374">
            <v>0</v>
          </cell>
          <cell r="FI1374">
            <v>0</v>
          </cell>
          <cell r="FJ1374">
            <v>0</v>
          </cell>
          <cell r="FK1374">
            <v>0</v>
          </cell>
          <cell r="FL1374">
            <v>0</v>
          </cell>
          <cell r="FM1374">
            <v>0</v>
          </cell>
          <cell r="FN1374">
            <v>0</v>
          </cell>
          <cell r="FO1374">
            <v>0</v>
          </cell>
          <cell r="FP1374">
            <v>0</v>
          </cell>
          <cell r="FQ1374">
            <v>0</v>
          </cell>
          <cell r="FR1374">
            <v>0</v>
          </cell>
          <cell r="FS1374">
            <v>0</v>
          </cell>
          <cell r="FT1374">
            <v>0</v>
          </cell>
          <cell r="FU1374">
            <v>0</v>
          </cell>
          <cell r="FV1374">
            <v>0</v>
          </cell>
          <cell r="FW1374">
            <v>0</v>
          </cell>
          <cell r="FX1374">
            <v>0</v>
          </cell>
          <cell r="FY1374">
            <v>0</v>
          </cell>
          <cell r="FZ1374">
            <v>0</v>
          </cell>
          <cell r="GA1374">
            <v>0</v>
          </cell>
          <cell r="GB1374">
            <v>0</v>
          </cell>
          <cell r="GC1374">
            <v>0</v>
          </cell>
          <cell r="GD1374">
            <v>0</v>
          </cell>
          <cell r="GE1374">
            <v>0</v>
          </cell>
          <cell r="GF1374">
            <v>0</v>
          </cell>
          <cell r="GG1374">
            <v>0</v>
          </cell>
          <cell r="GH1374">
            <v>0</v>
          </cell>
          <cell r="GI1374">
            <v>0</v>
          </cell>
          <cell r="GJ1374">
            <v>0</v>
          </cell>
          <cell r="GK1374">
            <v>0</v>
          </cell>
          <cell r="GL1374">
            <v>0</v>
          </cell>
          <cell r="GM1374">
            <v>0</v>
          </cell>
          <cell r="GN1374">
            <v>0</v>
          </cell>
          <cell r="GO1374">
            <v>0</v>
          </cell>
          <cell r="GP1374">
            <v>0</v>
          </cell>
          <cell r="GQ1374">
            <v>0</v>
          </cell>
          <cell r="GR1374">
            <v>0</v>
          </cell>
          <cell r="GS1374">
            <v>0</v>
          </cell>
          <cell r="GT1374">
            <v>0</v>
          </cell>
          <cell r="GU1374">
            <v>0</v>
          </cell>
          <cell r="GV1374">
            <v>0</v>
          </cell>
          <cell r="GW1374">
            <v>0</v>
          </cell>
          <cell r="GX1374">
            <v>0</v>
          </cell>
          <cell r="GY1374">
            <v>0</v>
          </cell>
          <cell r="GZ1374">
            <v>0</v>
          </cell>
          <cell r="HA1374">
            <v>0</v>
          </cell>
          <cell r="HB1374">
            <v>0</v>
          </cell>
          <cell r="HC1374">
            <v>0</v>
          </cell>
          <cell r="HD1374">
            <v>0</v>
          </cell>
          <cell r="HE1374">
            <v>0</v>
          </cell>
          <cell r="HF1374">
            <v>0</v>
          </cell>
          <cell r="HG1374">
            <v>0</v>
          </cell>
          <cell r="HH1374">
            <v>0</v>
          </cell>
          <cell r="HI1374">
            <v>0</v>
          </cell>
          <cell r="HJ1374">
            <v>0</v>
          </cell>
          <cell r="HK1374">
            <v>0</v>
          </cell>
          <cell r="HL1374">
            <v>0</v>
          </cell>
          <cell r="HM1374">
            <v>0</v>
          </cell>
          <cell r="HN1374">
            <v>0</v>
          </cell>
          <cell r="HO1374">
            <v>0</v>
          </cell>
          <cell r="HP1374">
            <v>0</v>
          </cell>
          <cell r="HQ1374">
            <v>0</v>
          </cell>
          <cell r="HR1374">
            <v>0</v>
          </cell>
          <cell r="HS1374">
            <v>0</v>
          </cell>
          <cell r="HT1374">
            <v>0</v>
          </cell>
          <cell r="HU1374">
            <v>0</v>
          </cell>
          <cell r="HV1374">
            <v>0</v>
          </cell>
          <cell r="HW1374">
            <v>0</v>
          </cell>
          <cell r="HX1374">
            <v>0</v>
          </cell>
          <cell r="HY1374">
            <v>0</v>
          </cell>
          <cell r="HZ1374">
            <v>0</v>
          </cell>
          <cell r="IA1374">
            <v>0</v>
          </cell>
          <cell r="IB1374">
            <v>0</v>
          </cell>
          <cell r="IC1374">
            <v>0</v>
          </cell>
          <cell r="ID1374">
            <v>0</v>
          </cell>
          <cell r="IE1374">
            <v>0</v>
          </cell>
          <cell r="IF1374">
            <v>0</v>
          </cell>
          <cell r="IG1374">
            <v>0</v>
          </cell>
          <cell r="IH1374">
            <v>0</v>
          </cell>
          <cell r="II1374">
            <v>0</v>
          </cell>
          <cell r="IJ1374">
            <v>0</v>
          </cell>
          <cell r="IK1374">
            <v>0</v>
          </cell>
          <cell r="IL1374">
            <v>0</v>
          </cell>
          <cell r="IM1374">
            <v>0</v>
          </cell>
          <cell r="IN1374">
            <v>0</v>
          </cell>
          <cell r="IO1374">
            <v>0</v>
          </cell>
          <cell r="IP1374">
            <v>0</v>
          </cell>
          <cell r="IQ1374">
            <v>0</v>
          </cell>
          <cell r="IR1374">
            <v>0</v>
          </cell>
          <cell r="IS1374">
            <v>0</v>
          </cell>
          <cell r="IT1374">
            <v>0</v>
          </cell>
          <cell r="IU1374">
            <v>0</v>
          </cell>
          <cell r="IV1374">
            <v>0</v>
          </cell>
          <cell r="IW1374">
            <v>0</v>
          </cell>
          <cell r="IX1374">
            <v>0</v>
          </cell>
          <cell r="IY1374">
            <v>0</v>
          </cell>
          <cell r="IZ1374">
            <v>0</v>
          </cell>
          <cell r="JA1374">
            <v>0</v>
          </cell>
          <cell r="JB1374">
            <v>0</v>
          </cell>
          <cell r="JC1374">
            <v>0</v>
          </cell>
          <cell r="JD1374">
            <v>0</v>
          </cell>
          <cell r="JE1374">
            <v>0</v>
          </cell>
          <cell r="JF1374">
            <v>0</v>
          </cell>
          <cell r="JG1374">
            <v>0</v>
          </cell>
          <cell r="JH1374">
            <v>0</v>
          </cell>
          <cell r="JI1374">
            <v>0</v>
          </cell>
          <cell r="JJ1374">
            <v>0</v>
          </cell>
          <cell r="JK1374">
            <v>0</v>
          </cell>
          <cell r="JL1374">
            <v>0</v>
          </cell>
          <cell r="JM1374">
            <v>0</v>
          </cell>
          <cell r="JN1374">
            <v>0</v>
          </cell>
          <cell r="JO1374">
            <v>0</v>
          </cell>
          <cell r="JP1374">
            <v>0</v>
          </cell>
          <cell r="JQ1374">
            <v>0</v>
          </cell>
        </row>
        <row r="1375">
          <cell r="D1375" t="str">
            <v>HY_.EX.SOR._.NUR.Soda Springs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>
            <v>0</v>
          </cell>
          <cell r="BQ1375">
            <v>0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0</v>
          </cell>
          <cell r="BW1375">
            <v>0</v>
          </cell>
          <cell r="BX1375">
            <v>0</v>
          </cell>
          <cell r="BY1375">
            <v>0</v>
          </cell>
          <cell r="BZ1375">
            <v>0</v>
          </cell>
          <cell r="CA1375">
            <v>0</v>
          </cell>
          <cell r="CB1375">
            <v>0</v>
          </cell>
          <cell r="CC1375">
            <v>0</v>
          </cell>
          <cell r="CD1375">
            <v>0</v>
          </cell>
          <cell r="CE1375">
            <v>0</v>
          </cell>
          <cell r="CF1375">
            <v>0</v>
          </cell>
          <cell r="CG1375">
            <v>0</v>
          </cell>
          <cell r="CH1375">
            <v>0</v>
          </cell>
          <cell r="CI1375">
            <v>0</v>
          </cell>
          <cell r="CJ1375">
            <v>0</v>
          </cell>
          <cell r="CK1375">
            <v>0</v>
          </cell>
          <cell r="CL1375">
            <v>0</v>
          </cell>
          <cell r="CM1375">
            <v>0</v>
          </cell>
          <cell r="CN1375">
            <v>0</v>
          </cell>
          <cell r="CO1375">
            <v>0</v>
          </cell>
          <cell r="CP1375">
            <v>0</v>
          </cell>
          <cell r="CQ1375">
            <v>0</v>
          </cell>
          <cell r="CR1375">
            <v>0</v>
          </cell>
          <cell r="CS1375">
            <v>0</v>
          </cell>
          <cell r="CT1375">
            <v>0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0</v>
          </cell>
          <cell r="DA1375">
            <v>0</v>
          </cell>
          <cell r="DB1375">
            <v>0</v>
          </cell>
          <cell r="DC1375">
            <v>0</v>
          </cell>
          <cell r="DD1375">
            <v>0</v>
          </cell>
          <cell r="DE1375">
            <v>0</v>
          </cell>
          <cell r="DF1375">
            <v>0</v>
          </cell>
          <cell r="DG1375">
            <v>0</v>
          </cell>
          <cell r="DH1375">
            <v>0</v>
          </cell>
          <cell r="DI1375">
            <v>0</v>
          </cell>
          <cell r="DJ1375">
            <v>0</v>
          </cell>
          <cell r="DK1375">
            <v>0</v>
          </cell>
          <cell r="DL1375">
            <v>0</v>
          </cell>
          <cell r="DM1375">
            <v>0</v>
          </cell>
          <cell r="DN1375">
            <v>0</v>
          </cell>
          <cell r="DO1375">
            <v>0</v>
          </cell>
          <cell r="DP1375">
            <v>0</v>
          </cell>
          <cell r="DQ1375">
            <v>0</v>
          </cell>
          <cell r="DR1375">
            <v>0</v>
          </cell>
          <cell r="DS1375">
            <v>0</v>
          </cell>
          <cell r="DT1375">
            <v>0</v>
          </cell>
          <cell r="DU1375">
            <v>0</v>
          </cell>
          <cell r="DV1375">
            <v>0</v>
          </cell>
          <cell r="DW1375">
            <v>0</v>
          </cell>
          <cell r="DX1375">
            <v>0</v>
          </cell>
          <cell r="DY1375">
            <v>0</v>
          </cell>
          <cell r="DZ1375">
            <v>0</v>
          </cell>
          <cell r="EA1375">
            <v>0</v>
          </cell>
          <cell r="EB1375">
            <v>0</v>
          </cell>
          <cell r="EC1375">
            <v>0</v>
          </cell>
          <cell r="ED1375">
            <v>0</v>
          </cell>
          <cell r="EE1375">
            <v>0</v>
          </cell>
          <cell r="EF1375">
            <v>0</v>
          </cell>
          <cell r="EG1375">
            <v>0</v>
          </cell>
          <cell r="EH1375">
            <v>0</v>
          </cell>
          <cell r="EI1375">
            <v>0</v>
          </cell>
          <cell r="EJ1375">
            <v>0</v>
          </cell>
          <cell r="EK1375">
            <v>0</v>
          </cell>
          <cell r="EL1375">
            <v>0</v>
          </cell>
          <cell r="EM1375">
            <v>0</v>
          </cell>
          <cell r="EN1375">
            <v>0</v>
          </cell>
          <cell r="EO1375">
            <v>0</v>
          </cell>
          <cell r="EP1375">
            <v>0</v>
          </cell>
          <cell r="EQ1375">
            <v>0</v>
          </cell>
          <cell r="ER1375">
            <v>0</v>
          </cell>
          <cell r="ES1375">
            <v>0</v>
          </cell>
          <cell r="ET1375">
            <v>0</v>
          </cell>
          <cell r="EU1375">
            <v>0</v>
          </cell>
          <cell r="EV1375">
            <v>0</v>
          </cell>
          <cell r="EW1375">
            <v>0</v>
          </cell>
          <cell r="EX1375">
            <v>0</v>
          </cell>
          <cell r="EY1375">
            <v>0</v>
          </cell>
          <cell r="EZ1375">
            <v>0</v>
          </cell>
          <cell r="FA1375">
            <v>0</v>
          </cell>
          <cell r="FB1375">
            <v>0</v>
          </cell>
          <cell r="FC1375">
            <v>0</v>
          </cell>
          <cell r="FD1375">
            <v>0</v>
          </cell>
          <cell r="FE1375">
            <v>0</v>
          </cell>
          <cell r="FF1375">
            <v>0</v>
          </cell>
          <cell r="FG1375">
            <v>0</v>
          </cell>
          <cell r="FH1375">
            <v>0</v>
          </cell>
          <cell r="FI1375">
            <v>0</v>
          </cell>
          <cell r="FJ1375">
            <v>0</v>
          </cell>
          <cell r="FK1375">
            <v>0</v>
          </cell>
          <cell r="FL1375">
            <v>0</v>
          </cell>
          <cell r="FM1375">
            <v>0</v>
          </cell>
          <cell r="FN1375">
            <v>0</v>
          </cell>
          <cell r="FO1375">
            <v>0</v>
          </cell>
          <cell r="FP1375">
            <v>0</v>
          </cell>
          <cell r="FQ1375">
            <v>0</v>
          </cell>
          <cell r="FR1375">
            <v>0</v>
          </cell>
          <cell r="FS1375">
            <v>0</v>
          </cell>
          <cell r="FT1375">
            <v>0</v>
          </cell>
          <cell r="FU1375">
            <v>0</v>
          </cell>
          <cell r="FV1375">
            <v>0</v>
          </cell>
          <cell r="FW1375">
            <v>0</v>
          </cell>
          <cell r="FX1375">
            <v>0</v>
          </cell>
          <cell r="FY1375">
            <v>0</v>
          </cell>
          <cell r="FZ1375">
            <v>0</v>
          </cell>
          <cell r="GA1375">
            <v>0</v>
          </cell>
          <cell r="GB1375">
            <v>0</v>
          </cell>
          <cell r="GC1375">
            <v>0</v>
          </cell>
          <cell r="GD1375">
            <v>0</v>
          </cell>
          <cell r="GE1375">
            <v>0</v>
          </cell>
          <cell r="GF1375">
            <v>0</v>
          </cell>
          <cell r="GG1375">
            <v>0</v>
          </cell>
          <cell r="GH1375">
            <v>0</v>
          </cell>
          <cell r="GI1375">
            <v>0</v>
          </cell>
          <cell r="GJ1375">
            <v>0</v>
          </cell>
          <cell r="GK1375">
            <v>0</v>
          </cell>
          <cell r="GL1375">
            <v>0</v>
          </cell>
          <cell r="GM1375">
            <v>0</v>
          </cell>
          <cell r="GN1375">
            <v>0</v>
          </cell>
          <cell r="GO1375">
            <v>0</v>
          </cell>
          <cell r="GP1375">
            <v>0</v>
          </cell>
          <cell r="GQ1375">
            <v>0</v>
          </cell>
          <cell r="GR1375">
            <v>0</v>
          </cell>
          <cell r="GS1375">
            <v>0</v>
          </cell>
          <cell r="GT1375">
            <v>0</v>
          </cell>
          <cell r="GU1375">
            <v>0</v>
          </cell>
          <cell r="GV1375">
            <v>0</v>
          </cell>
          <cell r="GW1375">
            <v>0</v>
          </cell>
          <cell r="GX1375">
            <v>0</v>
          </cell>
          <cell r="GY1375">
            <v>0</v>
          </cell>
          <cell r="GZ1375">
            <v>0</v>
          </cell>
          <cell r="HA1375">
            <v>0</v>
          </cell>
          <cell r="HB1375">
            <v>0</v>
          </cell>
          <cell r="HC1375">
            <v>0</v>
          </cell>
          <cell r="HD1375">
            <v>0</v>
          </cell>
          <cell r="HE1375">
            <v>0</v>
          </cell>
          <cell r="HF1375">
            <v>0</v>
          </cell>
          <cell r="HG1375">
            <v>0</v>
          </cell>
          <cell r="HH1375">
            <v>0</v>
          </cell>
          <cell r="HI1375">
            <v>0</v>
          </cell>
          <cell r="HJ1375">
            <v>0</v>
          </cell>
          <cell r="HK1375">
            <v>0</v>
          </cell>
          <cell r="HL1375">
            <v>0</v>
          </cell>
          <cell r="HM1375">
            <v>0</v>
          </cell>
          <cell r="HN1375">
            <v>0</v>
          </cell>
          <cell r="HO1375">
            <v>0</v>
          </cell>
          <cell r="HP1375">
            <v>0</v>
          </cell>
          <cell r="HQ1375">
            <v>0</v>
          </cell>
          <cell r="HR1375">
            <v>0</v>
          </cell>
          <cell r="HS1375">
            <v>0</v>
          </cell>
          <cell r="HT1375">
            <v>0</v>
          </cell>
          <cell r="HU1375">
            <v>0</v>
          </cell>
          <cell r="HV1375">
            <v>0</v>
          </cell>
          <cell r="HW1375">
            <v>0</v>
          </cell>
          <cell r="HX1375">
            <v>0</v>
          </cell>
          <cell r="HY1375">
            <v>0</v>
          </cell>
          <cell r="HZ1375">
            <v>0</v>
          </cell>
          <cell r="IA1375">
            <v>0</v>
          </cell>
          <cell r="IB1375">
            <v>0</v>
          </cell>
          <cell r="IC1375">
            <v>0</v>
          </cell>
          <cell r="ID1375">
            <v>0</v>
          </cell>
          <cell r="IE1375">
            <v>0</v>
          </cell>
          <cell r="IF1375">
            <v>0</v>
          </cell>
          <cell r="IG1375">
            <v>0</v>
          </cell>
          <cell r="IH1375">
            <v>0</v>
          </cell>
          <cell r="II1375">
            <v>0</v>
          </cell>
          <cell r="IJ1375">
            <v>0</v>
          </cell>
          <cell r="IK1375">
            <v>0</v>
          </cell>
          <cell r="IL1375">
            <v>0</v>
          </cell>
          <cell r="IM1375">
            <v>0</v>
          </cell>
          <cell r="IN1375">
            <v>0</v>
          </cell>
          <cell r="IO1375">
            <v>0</v>
          </cell>
          <cell r="IP1375">
            <v>0</v>
          </cell>
          <cell r="IQ1375">
            <v>0</v>
          </cell>
          <cell r="IR1375">
            <v>0</v>
          </cell>
          <cell r="IS1375">
            <v>0</v>
          </cell>
          <cell r="IT1375">
            <v>0</v>
          </cell>
          <cell r="IU1375">
            <v>0</v>
          </cell>
          <cell r="IV1375">
            <v>0</v>
          </cell>
          <cell r="IW1375">
            <v>0</v>
          </cell>
          <cell r="IX1375">
            <v>0</v>
          </cell>
          <cell r="IY1375">
            <v>0</v>
          </cell>
          <cell r="IZ1375">
            <v>0</v>
          </cell>
          <cell r="JA1375">
            <v>0</v>
          </cell>
          <cell r="JB1375">
            <v>0</v>
          </cell>
          <cell r="JC1375">
            <v>0</v>
          </cell>
          <cell r="JD1375">
            <v>0</v>
          </cell>
          <cell r="JE1375">
            <v>0</v>
          </cell>
          <cell r="JF1375">
            <v>0</v>
          </cell>
          <cell r="JG1375">
            <v>0</v>
          </cell>
          <cell r="JH1375">
            <v>0</v>
          </cell>
          <cell r="JI1375">
            <v>0</v>
          </cell>
          <cell r="JJ1375">
            <v>0</v>
          </cell>
          <cell r="JK1375">
            <v>0</v>
          </cell>
          <cell r="JL1375">
            <v>0</v>
          </cell>
          <cell r="JM1375">
            <v>0</v>
          </cell>
          <cell r="JN1375">
            <v>0</v>
          </cell>
          <cell r="JO1375">
            <v>0</v>
          </cell>
          <cell r="JP1375">
            <v>0</v>
          </cell>
          <cell r="JQ1375">
            <v>0</v>
          </cell>
        </row>
        <row r="1376">
          <cell r="D1376" t="str">
            <v>HY_.EX.SOR._.NUR.Toketee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  <cell r="BJ1376">
            <v>0</v>
          </cell>
          <cell r="BK1376">
            <v>0</v>
          </cell>
          <cell r="BL1376">
            <v>0</v>
          </cell>
          <cell r="BM1376">
            <v>0</v>
          </cell>
          <cell r="BN1376">
            <v>0</v>
          </cell>
          <cell r="BO1376">
            <v>0</v>
          </cell>
          <cell r="BP1376">
            <v>0</v>
          </cell>
          <cell r="BQ1376">
            <v>0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0</v>
          </cell>
          <cell r="BW1376">
            <v>0</v>
          </cell>
          <cell r="BX1376">
            <v>0</v>
          </cell>
          <cell r="BY1376">
            <v>0</v>
          </cell>
          <cell r="BZ1376">
            <v>0</v>
          </cell>
          <cell r="CA1376">
            <v>0</v>
          </cell>
          <cell r="CB1376">
            <v>0</v>
          </cell>
          <cell r="CC1376">
            <v>0</v>
          </cell>
          <cell r="CD1376">
            <v>0</v>
          </cell>
          <cell r="CE1376">
            <v>0</v>
          </cell>
          <cell r="CF1376">
            <v>0</v>
          </cell>
          <cell r="CG1376">
            <v>0</v>
          </cell>
          <cell r="CH1376">
            <v>0</v>
          </cell>
          <cell r="CI1376">
            <v>0</v>
          </cell>
          <cell r="CJ1376">
            <v>0</v>
          </cell>
          <cell r="CK1376">
            <v>0</v>
          </cell>
          <cell r="CL1376">
            <v>0</v>
          </cell>
          <cell r="CM1376">
            <v>0</v>
          </cell>
          <cell r="CN1376">
            <v>0</v>
          </cell>
          <cell r="CO1376">
            <v>0</v>
          </cell>
          <cell r="CP1376">
            <v>0</v>
          </cell>
          <cell r="CQ1376">
            <v>0</v>
          </cell>
          <cell r="CR1376">
            <v>0</v>
          </cell>
          <cell r="CS1376">
            <v>0</v>
          </cell>
          <cell r="CT1376">
            <v>0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0</v>
          </cell>
          <cell r="DA1376">
            <v>0</v>
          </cell>
          <cell r="DB1376">
            <v>0</v>
          </cell>
          <cell r="DC1376">
            <v>0</v>
          </cell>
          <cell r="DD1376">
            <v>0</v>
          </cell>
          <cell r="DE1376">
            <v>0</v>
          </cell>
          <cell r="DF1376">
            <v>0</v>
          </cell>
          <cell r="DG1376">
            <v>0</v>
          </cell>
          <cell r="DH1376">
            <v>0</v>
          </cell>
          <cell r="DI1376">
            <v>0</v>
          </cell>
          <cell r="DJ1376">
            <v>0</v>
          </cell>
          <cell r="DK1376">
            <v>0</v>
          </cell>
          <cell r="DL1376">
            <v>0</v>
          </cell>
          <cell r="DM1376">
            <v>0</v>
          </cell>
          <cell r="DN1376">
            <v>0</v>
          </cell>
          <cell r="DO1376">
            <v>0</v>
          </cell>
          <cell r="DP1376">
            <v>0</v>
          </cell>
          <cell r="DQ1376">
            <v>0</v>
          </cell>
          <cell r="DR1376">
            <v>0</v>
          </cell>
          <cell r="DS1376">
            <v>0</v>
          </cell>
          <cell r="DT1376">
            <v>0</v>
          </cell>
          <cell r="DU1376">
            <v>0</v>
          </cell>
          <cell r="DV1376">
            <v>0</v>
          </cell>
          <cell r="DW1376">
            <v>0</v>
          </cell>
          <cell r="DX1376">
            <v>0</v>
          </cell>
          <cell r="DY1376">
            <v>0</v>
          </cell>
          <cell r="DZ1376">
            <v>0</v>
          </cell>
          <cell r="EA1376">
            <v>0</v>
          </cell>
          <cell r="EB1376">
            <v>0</v>
          </cell>
          <cell r="EC1376">
            <v>0</v>
          </cell>
          <cell r="ED1376">
            <v>0</v>
          </cell>
          <cell r="EE1376">
            <v>0</v>
          </cell>
          <cell r="EF1376">
            <v>0</v>
          </cell>
          <cell r="EG1376">
            <v>0</v>
          </cell>
          <cell r="EH1376">
            <v>0</v>
          </cell>
          <cell r="EI1376">
            <v>0</v>
          </cell>
          <cell r="EJ1376">
            <v>0</v>
          </cell>
          <cell r="EK1376">
            <v>0</v>
          </cell>
          <cell r="EL1376">
            <v>0</v>
          </cell>
          <cell r="EM1376">
            <v>0</v>
          </cell>
          <cell r="EN1376">
            <v>0</v>
          </cell>
          <cell r="EO1376">
            <v>0</v>
          </cell>
          <cell r="EP1376">
            <v>0</v>
          </cell>
          <cell r="EQ1376">
            <v>0</v>
          </cell>
          <cell r="ER1376">
            <v>0</v>
          </cell>
          <cell r="ES1376">
            <v>0</v>
          </cell>
          <cell r="ET1376">
            <v>0</v>
          </cell>
          <cell r="EU1376">
            <v>0</v>
          </cell>
          <cell r="EV1376">
            <v>0</v>
          </cell>
          <cell r="EW1376">
            <v>0</v>
          </cell>
          <cell r="EX1376">
            <v>0</v>
          </cell>
          <cell r="EY1376">
            <v>0</v>
          </cell>
          <cell r="EZ1376">
            <v>0</v>
          </cell>
          <cell r="FA1376">
            <v>0</v>
          </cell>
          <cell r="FB1376">
            <v>0</v>
          </cell>
          <cell r="FC1376">
            <v>0</v>
          </cell>
          <cell r="FD1376">
            <v>0</v>
          </cell>
          <cell r="FE1376">
            <v>0</v>
          </cell>
          <cell r="FF1376">
            <v>0</v>
          </cell>
          <cell r="FG1376">
            <v>0</v>
          </cell>
          <cell r="FH1376">
            <v>0</v>
          </cell>
          <cell r="FI1376">
            <v>0</v>
          </cell>
          <cell r="FJ1376">
            <v>0</v>
          </cell>
          <cell r="FK1376">
            <v>0</v>
          </cell>
          <cell r="FL1376">
            <v>0</v>
          </cell>
          <cell r="FM1376">
            <v>0</v>
          </cell>
          <cell r="FN1376">
            <v>0</v>
          </cell>
          <cell r="FO1376">
            <v>0</v>
          </cell>
          <cell r="FP1376">
            <v>0</v>
          </cell>
          <cell r="FQ1376">
            <v>0</v>
          </cell>
          <cell r="FR1376">
            <v>0</v>
          </cell>
          <cell r="FS1376">
            <v>0</v>
          </cell>
          <cell r="FT1376">
            <v>0</v>
          </cell>
          <cell r="FU1376">
            <v>0</v>
          </cell>
          <cell r="FV1376">
            <v>0</v>
          </cell>
          <cell r="FW1376">
            <v>0</v>
          </cell>
          <cell r="FX1376">
            <v>0</v>
          </cell>
          <cell r="FY1376">
            <v>0</v>
          </cell>
          <cell r="FZ1376">
            <v>0</v>
          </cell>
          <cell r="GA1376">
            <v>0</v>
          </cell>
          <cell r="GB1376">
            <v>0</v>
          </cell>
          <cell r="GC1376">
            <v>0</v>
          </cell>
          <cell r="GD1376">
            <v>0</v>
          </cell>
          <cell r="GE1376">
            <v>0</v>
          </cell>
          <cell r="GF1376">
            <v>0</v>
          </cell>
          <cell r="GG1376">
            <v>0</v>
          </cell>
          <cell r="GH1376">
            <v>0</v>
          </cell>
          <cell r="GI1376">
            <v>0</v>
          </cell>
          <cell r="GJ1376">
            <v>0</v>
          </cell>
          <cell r="GK1376">
            <v>0</v>
          </cell>
          <cell r="GL1376">
            <v>0</v>
          </cell>
          <cell r="GM1376">
            <v>0</v>
          </cell>
          <cell r="GN1376">
            <v>0</v>
          </cell>
          <cell r="GO1376">
            <v>0</v>
          </cell>
          <cell r="GP1376">
            <v>0</v>
          </cell>
          <cell r="GQ1376">
            <v>0</v>
          </cell>
          <cell r="GR1376">
            <v>0</v>
          </cell>
          <cell r="GS1376">
            <v>0</v>
          </cell>
          <cell r="GT1376">
            <v>0</v>
          </cell>
          <cell r="GU1376">
            <v>0</v>
          </cell>
          <cell r="GV1376">
            <v>0</v>
          </cell>
          <cell r="GW1376">
            <v>0</v>
          </cell>
          <cell r="GX1376">
            <v>0</v>
          </cell>
          <cell r="GY1376">
            <v>0</v>
          </cell>
          <cell r="GZ1376">
            <v>0</v>
          </cell>
          <cell r="HA1376">
            <v>0</v>
          </cell>
          <cell r="HB1376">
            <v>0</v>
          </cell>
          <cell r="HC1376">
            <v>0</v>
          </cell>
          <cell r="HD1376">
            <v>0</v>
          </cell>
          <cell r="HE1376">
            <v>0</v>
          </cell>
          <cell r="HF1376">
            <v>0</v>
          </cell>
          <cell r="HG1376">
            <v>0</v>
          </cell>
          <cell r="HH1376">
            <v>0</v>
          </cell>
          <cell r="HI1376">
            <v>0</v>
          </cell>
          <cell r="HJ1376">
            <v>0</v>
          </cell>
          <cell r="HK1376">
            <v>0</v>
          </cell>
          <cell r="HL1376">
            <v>0</v>
          </cell>
          <cell r="HM1376">
            <v>0</v>
          </cell>
          <cell r="HN1376">
            <v>0</v>
          </cell>
          <cell r="HO1376">
            <v>0</v>
          </cell>
          <cell r="HP1376">
            <v>0</v>
          </cell>
          <cell r="HQ1376">
            <v>0</v>
          </cell>
          <cell r="HR1376">
            <v>0</v>
          </cell>
          <cell r="HS1376">
            <v>0</v>
          </cell>
          <cell r="HT1376">
            <v>0</v>
          </cell>
          <cell r="HU1376">
            <v>0</v>
          </cell>
          <cell r="HV1376">
            <v>0</v>
          </cell>
          <cell r="HW1376">
            <v>0</v>
          </cell>
          <cell r="HX1376">
            <v>0</v>
          </cell>
          <cell r="HY1376">
            <v>0</v>
          </cell>
          <cell r="HZ1376">
            <v>0</v>
          </cell>
          <cell r="IA1376">
            <v>0</v>
          </cell>
          <cell r="IB1376">
            <v>0</v>
          </cell>
          <cell r="IC1376">
            <v>0</v>
          </cell>
          <cell r="ID1376">
            <v>0</v>
          </cell>
          <cell r="IE1376">
            <v>0</v>
          </cell>
          <cell r="IF1376">
            <v>0</v>
          </cell>
          <cell r="IG1376">
            <v>0</v>
          </cell>
          <cell r="IH1376">
            <v>0</v>
          </cell>
          <cell r="II1376">
            <v>0</v>
          </cell>
          <cell r="IJ1376">
            <v>0</v>
          </cell>
          <cell r="IK1376">
            <v>0</v>
          </cell>
          <cell r="IL1376">
            <v>0</v>
          </cell>
          <cell r="IM1376">
            <v>0</v>
          </cell>
          <cell r="IN1376">
            <v>0</v>
          </cell>
          <cell r="IO1376">
            <v>0</v>
          </cell>
          <cell r="IP1376">
            <v>0</v>
          </cell>
          <cell r="IQ1376">
            <v>0</v>
          </cell>
          <cell r="IR1376">
            <v>0</v>
          </cell>
          <cell r="IS1376">
            <v>0</v>
          </cell>
          <cell r="IT1376">
            <v>0</v>
          </cell>
          <cell r="IU1376">
            <v>0</v>
          </cell>
          <cell r="IV1376">
            <v>0</v>
          </cell>
          <cell r="IW1376">
            <v>0</v>
          </cell>
          <cell r="IX1376">
            <v>0</v>
          </cell>
          <cell r="IY1376">
            <v>0</v>
          </cell>
          <cell r="IZ1376">
            <v>0</v>
          </cell>
          <cell r="JA1376">
            <v>0</v>
          </cell>
          <cell r="JB1376">
            <v>0</v>
          </cell>
          <cell r="JC1376">
            <v>0</v>
          </cell>
          <cell r="JD1376">
            <v>0</v>
          </cell>
          <cell r="JE1376">
            <v>0</v>
          </cell>
          <cell r="JF1376">
            <v>0</v>
          </cell>
          <cell r="JG1376">
            <v>0</v>
          </cell>
          <cell r="JH1376">
            <v>0</v>
          </cell>
          <cell r="JI1376">
            <v>0</v>
          </cell>
          <cell r="JJ1376">
            <v>0</v>
          </cell>
          <cell r="JK1376">
            <v>0</v>
          </cell>
          <cell r="JL1376">
            <v>0</v>
          </cell>
          <cell r="JM1376">
            <v>0</v>
          </cell>
          <cell r="JN1376">
            <v>0</v>
          </cell>
          <cell r="JO1376">
            <v>0</v>
          </cell>
          <cell r="JP1376">
            <v>0</v>
          </cell>
          <cell r="JQ1376">
            <v>0</v>
          </cell>
        </row>
        <row r="1377">
          <cell r="D1377" t="str">
            <v>HY_.EX.SOR._.ROG.Eagle Point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  <cell r="BD1377">
            <v>0</v>
          </cell>
          <cell r="BE1377">
            <v>0</v>
          </cell>
          <cell r="BF1377">
            <v>0</v>
          </cell>
          <cell r="BG1377">
            <v>0</v>
          </cell>
          <cell r="BH1377">
            <v>0</v>
          </cell>
          <cell r="BI1377">
            <v>0</v>
          </cell>
          <cell r="BJ1377">
            <v>0</v>
          </cell>
          <cell r="BK1377">
            <v>0</v>
          </cell>
          <cell r="BL1377">
            <v>0</v>
          </cell>
          <cell r="BM1377">
            <v>0</v>
          </cell>
          <cell r="BN1377">
            <v>0</v>
          </cell>
          <cell r="BO1377">
            <v>0</v>
          </cell>
          <cell r="BP1377">
            <v>0</v>
          </cell>
          <cell r="BQ1377">
            <v>0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0</v>
          </cell>
          <cell r="BW1377">
            <v>0</v>
          </cell>
          <cell r="BX1377">
            <v>0</v>
          </cell>
          <cell r="BY1377">
            <v>0</v>
          </cell>
          <cell r="BZ1377">
            <v>0</v>
          </cell>
          <cell r="CA1377">
            <v>0</v>
          </cell>
          <cell r="CB1377">
            <v>0</v>
          </cell>
          <cell r="CC1377">
            <v>0</v>
          </cell>
          <cell r="CD1377">
            <v>0</v>
          </cell>
          <cell r="CE1377">
            <v>0</v>
          </cell>
          <cell r="CF1377">
            <v>0</v>
          </cell>
          <cell r="CG1377">
            <v>0</v>
          </cell>
          <cell r="CH1377">
            <v>0</v>
          </cell>
          <cell r="CI1377">
            <v>0</v>
          </cell>
          <cell r="CJ1377">
            <v>0</v>
          </cell>
          <cell r="CK1377">
            <v>0</v>
          </cell>
          <cell r="CL1377">
            <v>0</v>
          </cell>
          <cell r="CM1377">
            <v>0</v>
          </cell>
          <cell r="CN1377">
            <v>0</v>
          </cell>
          <cell r="CO1377">
            <v>0</v>
          </cell>
          <cell r="CP1377">
            <v>0</v>
          </cell>
          <cell r="CQ1377">
            <v>0</v>
          </cell>
          <cell r="CR1377">
            <v>0</v>
          </cell>
          <cell r="CS1377">
            <v>0</v>
          </cell>
          <cell r="CT1377">
            <v>0</v>
          </cell>
          <cell r="CU1377">
            <v>0</v>
          </cell>
          <cell r="CV1377">
            <v>0</v>
          </cell>
          <cell r="CW1377">
            <v>0</v>
          </cell>
          <cell r="CX1377">
            <v>0</v>
          </cell>
          <cell r="CY1377">
            <v>0</v>
          </cell>
          <cell r="CZ1377">
            <v>0</v>
          </cell>
          <cell r="DA1377">
            <v>0</v>
          </cell>
          <cell r="DB1377">
            <v>0</v>
          </cell>
          <cell r="DC1377">
            <v>0</v>
          </cell>
          <cell r="DD1377">
            <v>0</v>
          </cell>
          <cell r="DE1377">
            <v>0</v>
          </cell>
          <cell r="DF1377">
            <v>0</v>
          </cell>
          <cell r="DG1377">
            <v>0</v>
          </cell>
          <cell r="DH1377">
            <v>0</v>
          </cell>
          <cell r="DI1377">
            <v>0</v>
          </cell>
          <cell r="DJ1377">
            <v>0</v>
          </cell>
          <cell r="DK1377">
            <v>0</v>
          </cell>
          <cell r="DL1377">
            <v>0</v>
          </cell>
          <cell r="DM1377">
            <v>0</v>
          </cell>
          <cell r="DN1377">
            <v>0</v>
          </cell>
          <cell r="DO1377">
            <v>0</v>
          </cell>
          <cell r="DP1377">
            <v>0</v>
          </cell>
          <cell r="DQ1377">
            <v>0</v>
          </cell>
          <cell r="DR1377">
            <v>0</v>
          </cell>
          <cell r="DS1377">
            <v>0</v>
          </cell>
          <cell r="DT1377">
            <v>0</v>
          </cell>
          <cell r="DU1377">
            <v>0</v>
          </cell>
          <cell r="DV1377">
            <v>0</v>
          </cell>
          <cell r="DW1377">
            <v>0</v>
          </cell>
          <cell r="DX1377">
            <v>0</v>
          </cell>
          <cell r="DY1377">
            <v>0</v>
          </cell>
          <cell r="DZ1377">
            <v>0</v>
          </cell>
          <cell r="EA1377">
            <v>0</v>
          </cell>
          <cell r="EB1377">
            <v>0</v>
          </cell>
          <cell r="EC1377">
            <v>0</v>
          </cell>
          <cell r="ED1377">
            <v>0</v>
          </cell>
          <cell r="EE1377">
            <v>0</v>
          </cell>
          <cell r="EF1377">
            <v>0</v>
          </cell>
          <cell r="EG1377">
            <v>0</v>
          </cell>
          <cell r="EH1377">
            <v>0</v>
          </cell>
          <cell r="EI1377">
            <v>0</v>
          </cell>
          <cell r="EJ1377">
            <v>0</v>
          </cell>
          <cell r="EK1377">
            <v>0</v>
          </cell>
          <cell r="EL1377">
            <v>0</v>
          </cell>
          <cell r="EM1377">
            <v>0</v>
          </cell>
          <cell r="EN1377">
            <v>0</v>
          </cell>
          <cell r="EO1377">
            <v>0</v>
          </cell>
          <cell r="EP1377">
            <v>0</v>
          </cell>
          <cell r="EQ1377">
            <v>0</v>
          </cell>
          <cell r="ER1377">
            <v>0</v>
          </cell>
          <cell r="ES1377">
            <v>0</v>
          </cell>
          <cell r="ET1377">
            <v>0</v>
          </cell>
          <cell r="EU1377">
            <v>0</v>
          </cell>
          <cell r="EV1377">
            <v>0</v>
          </cell>
          <cell r="EW1377">
            <v>0</v>
          </cell>
          <cell r="EX1377">
            <v>0</v>
          </cell>
          <cell r="EY1377">
            <v>0</v>
          </cell>
          <cell r="EZ1377">
            <v>0</v>
          </cell>
          <cell r="FA1377">
            <v>0</v>
          </cell>
          <cell r="FB1377">
            <v>0</v>
          </cell>
          <cell r="FC1377">
            <v>0</v>
          </cell>
          <cell r="FD1377">
            <v>0</v>
          </cell>
          <cell r="FE1377">
            <v>0</v>
          </cell>
          <cell r="FF1377">
            <v>0</v>
          </cell>
          <cell r="FG1377">
            <v>0</v>
          </cell>
          <cell r="FH1377">
            <v>0</v>
          </cell>
          <cell r="FI1377">
            <v>0</v>
          </cell>
          <cell r="FJ1377">
            <v>0</v>
          </cell>
          <cell r="FK1377">
            <v>0</v>
          </cell>
          <cell r="FL1377">
            <v>0</v>
          </cell>
          <cell r="FM1377">
            <v>0</v>
          </cell>
          <cell r="FN1377">
            <v>0</v>
          </cell>
          <cell r="FO1377">
            <v>0</v>
          </cell>
          <cell r="FP1377">
            <v>0</v>
          </cell>
          <cell r="FQ1377">
            <v>0</v>
          </cell>
          <cell r="FR1377">
            <v>0</v>
          </cell>
          <cell r="FS1377">
            <v>0</v>
          </cell>
          <cell r="FT1377">
            <v>0</v>
          </cell>
          <cell r="FU1377">
            <v>0</v>
          </cell>
          <cell r="FV1377">
            <v>0</v>
          </cell>
          <cell r="FW1377">
            <v>0</v>
          </cell>
          <cell r="FX1377">
            <v>0</v>
          </cell>
          <cell r="FY1377">
            <v>0</v>
          </cell>
          <cell r="FZ1377">
            <v>0</v>
          </cell>
          <cell r="GA1377">
            <v>0</v>
          </cell>
          <cell r="GB1377">
            <v>0</v>
          </cell>
          <cell r="GC1377">
            <v>0</v>
          </cell>
          <cell r="GD1377">
            <v>0</v>
          </cell>
          <cell r="GE1377">
            <v>0</v>
          </cell>
          <cell r="GF1377">
            <v>0</v>
          </cell>
          <cell r="GG1377">
            <v>0</v>
          </cell>
          <cell r="GH1377">
            <v>0</v>
          </cell>
          <cell r="GI1377">
            <v>0</v>
          </cell>
          <cell r="GJ1377">
            <v>0</v>
          </cell>
          <cell r="GK1377">
            <v>0</v>
          </cell>
          <cell r="GL1377">
            <v>0</v>
          </cell>
          <cell r="GM1377">
            <v>0</v>
          </cell>
          <cell r="GN1377">
            <v>0</v>
          </cell>
          <cell r="GO1377">
            <v>0</v>
          </cell>
          <cell r="GP1377">
            <v>0</v>
          </cell>
          <cell r="GQ1377">
            <v>0</v>
          </cell>
          <cell r="GR1377">
            <v>0</v>
          </cell>
          <cell r="GS1377">
            <v>0</v>
          </cell>
          <cell r="GT1377">
            <v>0</v>
          </cell>
          <cell r="GU1377">
            <v>0</v>
          </cell>
          <cell r="GV1377">
            <v>0</v>
          </cell>
          <cell r="GW1377">
            <v>0</v>
          </cell>
          <cell r="GX1377">
            <v>0</v>
          </cell>
          <cell r="GY1377">
            <v>0</v>
          </cell>
          <cell r="GZ1377">
            <v>0</v>
          </cell>
          <cell r="HA1377">
            <v>0</v>
          </cell>
          <cell r="HB1377">
            <v>0</v>
          </cell>
          <cell r="HC1377">
            <v>0</v>
          </cell>
          <cell r="HD1377">
            <v>0</v>
          </cell>
          <cell r="HE1377">
            <v>0</v>
          </cell>
          <cell r="HF1377">
            <v>0</v>
          </cell>
          <cell r="HG1377">
            <v>0</v>
          </cell>
          <cell r="HH1377">
            <v>0</v>
          </cell>
          <cell r="HI1377">
            <v>0</v>
          </cell>
          <cell r="HJ1377">
            <v>0</v>
          </cell>
          <cell r="HK1377">
            <v>0</v>
          </cell>
          <cell r="HL1377">
            <v>0</v>
          </cell>
          <cell r="HM1377">
            <v>0</v>
          </cell>
          <cell r="HN1377">
            <v>0</v>
          </cell>
          <cell r="HO1377">
            <v>0</v>
          </cell>
          <cell r="HP1377">
            <v>0</v>
          </cell>
          <cell r="HQ1377">
            <v>0</v>
          </cell>
          <cell r="HR1377">
            <v>0</v>
          </cell>
          <cell r="HS1377">
            <v>0</v>
          </cell>
          <cell r="HT1377">
            <v>0</v>
          </cell>
          <cell r="HU1377">
            <v>0</v>
          </cell>
          <cell r="HV1377">
            <v>0</v>
          </cell>
          <cell r="HW1377">
            <v>0</v>
          </cell>
          <cell r="HX1377">
            <v>0</v>
          </cell>
          <cell r="HY1377">
            <v>0</v>
          </cell>
          <cell r="HZ1377">
            <v>0</v>
          </cell>
          <cell r="IA1377">
            <v>0</v>
          </cell>
          <cell r="IB1377">
            <v>0</v>
          </cell>
          <cell r="IC1377">
            <v>0</v>
          </cell>
          <cell r="ID1377">
            <v>0</v>
          </cell>
          <cell r="IE1377">
            <v>0</v>
          </cell>
          <cell r="IF1377">
            <v>0</v>
          </cell>
          <cell r="IG1377">
            <v>0</v>
          </cell>
          <cell r="IH1377">
            <v>0</v>
          </cell>
          <cell r="II1377">
            <v>0</v>
          </cell>
          <cell r="IJ1377">
            <v>0</v>
          </cell>
          <cell r="IK1377">
            <v>0</v>
          </cell>
          <cell r="IL1377">
            <v>0</v>
          </cell>
          <cell r="IM1377">
            <v>0</v>
          </cell>
          <cell r="IN1377">
            <v>0</v>
          </cell>
          <cell r="IO1377">
            <v>0</v>
          </cell>
          <cell r="IP1377">
            <v>0</v>
          </cell>
          <cell r="IQ1377">
            <v>0</v>
          </cell>
          <cell r="IR1377">
            <v>0</v>
          </cell>
          <cell r="IS1377">
            <v>0</v>
          </cell>
          <cell r="IT1377">
            <v>0</v>
          </cell>
          <cell r="IU1377">
            <v>0</v>
          </cell>
          <cell r="IV1377">
            <v>0</v>
          </cell>
          <cell r="IW1377">
            <v>0</v>
          </cell>
          <cell r="IX1377">
            <v>0</v>
          </cell>
          <cell r="IY1377">
            <v>0</v>
          </cell>
          <cell r="IZ1377">
            <v>0</v>
          </cell>
          <cell r="JA1377">
            <v>0</v>
          </cell>
          <cell r="JB1377">
            <v>0</v>
          </cell>
          <cell r="JC1377">
            <v>0</v>
          </cell>
          <cell r="JD1377">
            <v>0</v>
          </cell>
          <cell r="JE1377">
            <v>0</v>
          </cell>
          <cell r="JF1377">
            <v>0</v>
          </cell>
          <cell r="JG1377">
            <v>0</v>
          </cell>
          <cell r="JH1377">
            <v>0</v>
          </cell>
          <cell r="JI1377">
            <v>0</v>
          </cell>
          <cell r="JJ1377">
            <v>0</v>
          </cell>
          <cell r="JK1377">
            <v>0</v>
          </cell>
          <cell r="JL1377">
            <v>0</v>
          </cell>
          <cell r="JM1377">
            <v>0</v>
          </cell>
          <cell r="JN1377">
            <v>0</v>
          </cell>
          <cell r="JO1377">
            <v>0</v>
          </cell>
          <cell r="JP1377">
            <v>0</v>
          </cell>
          <cell r="JQ1377">
            <v>0</v>
          </cell>
        </row>
        <row r="1378">
          <cell r="D1378" t="str">
            <v>HY_.EX.SOR._.ROG.Prospect 1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G1378">
            <v>0</v>
          </cell>
          <cell r="BH1378">
            <v>0</v>
          </cell>
          <cell r="BI1378">
            <v>0</v>
          </cell>
          <cell r="BJ1378">
            <v>0</v>
          </cell>
          <cell r="BK1378">
            <v>0</v>
          </cell>
          <cell r="BL1378">
            <v>0</v>
          </cell>
          <cell r="BM1378">
            <v>0</v>
          </cell>
          <cell r="BN1378">
            <v>0</v>
          </cell>
          <cell r="BO1378">
            <v>0</v>
          </cell>
          <cell r="BP1378">
            <v>0</v>
          </cell>
          <cell r="BQ1378">
            <v>0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0</v>
          </cell>
          <cell r="BW1378">
            <v>0</v>
          </cell>
          <cell r="BX1378">
            <v>0</v>
          </cell>
          <cell r="BY1378">
            <v>0</v>
          </cell>
          <cell r="BZ1378">
            <v>0</v>
          </cell>
          <cell r="CA1378">
            <v>0</v>
          </cell>
          <cell r="CB1378">
            <v>0</v>
          </cell>
          <cell r="CC1378">
            <v>0</v>
          </cell>
          <cell r="CD1378">
            <v>0</v>
          </cell>
          <cell r="CE1378">
            <v>0</v>
          </cell>
          <cell r="CF1378">
            <v>0</v>
          </cell>
          <cell r="CG1378">
            <v>0</v>
          </cell>
          <cell r="CH1378">
            <v>0</v>
          </cell>
          <cell r="CI1378">
            <v>0</v>
          </cell>
          <cell r="CJ1378">
            <v>0</v>
          </cell>
          <cell r="CK1378">
            <v>0</v>
          </cell>
          <cell r="CL1378">
            <v>0</v>
          </cell>
          <cell r="CM1378">
            <v>0</v>
          </cell>
          <cell r="CN1378">
            <v>0</v>
          </cell>
          <cell r="CO1378">
            <v>0</v>
          </cell>
          <cell r="CP1378">
            <v>0</v>
          </cell>
          <cell r="CQ1378">
            <v>0</v>
          </cell>
          <cell r="CR1378">
            <v>0</v>
          </cell>
          <cell r="CS1378">
            <v>0</v>
          </cell>
          <cell r="CT1378">
            <v>0</v>
          </cell>
          <cell r="CU1378">
            <v>0</v>
          </cell>
          <cell r="CV1378">
            <v>0</v>
          </cell>
          <cell r="CW1378">
            <v>0</v>
          </cell>
          <cell r="CX1378">
            <v>0</v>
          </cell>
          <cell r="CY1378">
            <v>0</v>
          </cell>
          <cell r="CZ1378">
            <v>0</v>
          </cell>
          <cell r="DA1378">
            <v>0</v>
          </cell>
          <cell r="DB1378">
            <v>0</v>
          </cell>
          <cell r="DC1378">
            <v>0</v>
          </cell>
          <cell r="DD1378">
            <v>0</v>
          </cell>
          <cell r="DE1378">
            <v>0</v>
          </cell>
          <cell r="DF1378">
            <v>0</v>
          </cell>
          <cell r="DG1378">
            <v>0</v>
          </cell>
          <cell r="DH1378">
            <v>0</v>
          </cell>
          <cell r="DI1378">
            <v>0</v>
          </cell>
          <cell r="DJ1378">
            <v>0</v>
          </cell>
          <cell r="DK1378">
            <v>0</v>
          </cell>
          <cell r="DL1378">
            <v>0</v>
          </cell>
          <cell r="DM1378">
            <v>0</v>
          </cell>
          <cell r="DN1378">
            <v>0</v>
          </cell>
          <cell r="DO1378">
            <v>0</v>
          </cell>
          <cell r="DP1378">
            <v>0</v>
          </cell>
          <cell r="DQ1378">
            <v>0</v>
          </cell>
          <cell r="DR1378">
            <v>0</v>
          </cell>
          <cell r="DS1378">
            <v>0</v>
          </cell>
          <cell r="DT1378">
            <v>0</v>
          </cell>
          <cell r="DU1378">
            <v>0</v>
          </cell>
          <cell r="DV1378">
            <v>0</v>
          </cell>
          <cell r="DW1378">
            <v>0</v>
          </cell>
          <cell r="DX1378">
            <v>0</v>
          </cell>
          <cell r="DY1378">
            <v>0</v>
          </cell>
          <cell r="DZ1378">
            <v>0</v>
          </cell>
          <cell r="EA1378">
            <v>0</v>
          </cell>
          <cell r="EB1378">
            <v>0</v>
          </cell>
          <cell r="EC1378">
            <v>0</v>
          </cell>
          <cell r="ED1378">
            <v>0</v>
          </cell>
          <cell r="EE1378">
            <v>0</v>
          </cell>
          <cell r="EF1378">
            <v>0</v>
          </cell>
          <cell r="EG1378">
            <v>0</v>
          </cell>
          <cell r="EH1378">
            <v>0</v>
          </cell>
          <cell r="EI1378">
            <v>0</v>
          </cell>
          <cell r="EJ1378">
            <v>0</v>
          </cell>
          <cell r="EK1378">
            <v>0</v>
          </cell>
          <cell r="EL1378">
            <v>0</v>
          </cell>
          <cell r="EM1378">
            <v>0</v>
          </cell>
          <cell r="EN1378">
            <v>0</v>
          </cell>
          <cell r="EO1378">
            <v>0</v>
          </cell>
          <cell r="EP1378">
            <v>0</v>
          </cell>
          <cell r="EQ1378">
            <v>0</v>
          </cell>
          <cell r="ER1378">
            <v>0</v>
          </cell>
          <cell r="ES1378">
            <v>0</v>
          </cell>
          <cell r="ET1378">
            <v>0</v>
          </cell>
          <cell r="EU1378">
            <v>0</v>
          </cell>
          <cell r="EV1378">
            <v>0</v>
          </cell>
          <cell r="EW1378">
            <v>0</v>
          </cell>
          <cell r="EX1378">
            <v>0</v>
          </cell>
          <cell r="EY1378">
            <v>0</v>
          </cell>
          <cell r="EZ1378">
            <v>0</v>
          </cell>
          <cell r="FA1378">
            <v>0</v>
          </cell>
          <cell r="FB1378">
            <v>0</v>
          </cell>
          <cell r="FC1378">
            <v>0</v>
          </cell>
          <cell r="FD1378">
            <v>0</v>
          </cell>
          <cell r="FE1378">
            <v>0</v>
          </cell>
          <cell r="FF1378">
            <v>0</v>
          </cell>
          <cell r="FG1378">
            <v>0</v>
          </cell>
          <cell r="FH1378">
            <v>0</v>
          </cell>
          <cell r="FI1378">
            <v>0</v>
          </cell>
          <cell r="FJ1378">
            <v>0</v>
          </cell>
          <cell r="FK1378">
            <v>0</v>
          </cell>
          <cell r="FL1378">
            <v>0</v>
          </cell>
          <cell r="FM1378">
            <v>0</v>
          </cell>
          <cell r="FN1378">
            <v>0</v>
          </cell>
          <cell r="FO1378">
            <v>0</v>
          </cell>
          <cell r="FP1378">
            <v>0</v>
          </cell>
          <cell r="FQ1378">
            <v>0</v>
          </cell>
          <cell r="FR1378">
            <v>0</v>
          </cell>
          <cell r="FS1378">
            <v>0</v>
          </cell>
          <cell r="FT1378">
            <v>0</v>
          </cell>
          <cell r="FU1378">
            <v>0</v>
          </cell>
          <cell r="FV1378">
            <v>0</v>
          </cell>
          <cell r="FW1378">
            <v>0</v>
          </cell>
          <cell r="FX1378">
            <v>0</v>
          </cell>
          <cell r="FY1378">
            <v>0</v>
          </cell>
          <cell r="FZ1378">
            <v>0</v>
          </cell>
          <cell r="GA1378">
            <v>0</v>
          </cell>
          <cell r="GB1378">
            <v>0</v>
          </cell>
          <cell r="GC1378">
            <v>0</v>
          </cell>
          <cell r="GD1378">
            <v>0</v>
          </cell>
          <cell r="GE1378">
            <v>0</v>
          </cell>
          <cell r="GF1378">
            <v>0</v>
          </cell>
          <cell r="GG1378">
            <v>0</v>
          </cell>
          <cell r="GH1378">
            <v>0</v>
          </cell>
          <cell r="GI1378">
            <v>0</v>
          </cell>
          <cell r="GJ1378">
            <v>0</v>
          </cell>
          <cell r="GK1378">
            <v>0</v>
          </cell>
          <cell r="GL1378">
            <v>0</v>
          </cell>
          <cell r="GM1378">
            <v>0</v>
          </cell>
          <cell r="GN1378">
            <v>0</v>
          </cell>
          <cell r="GO1378">
            <v>0</v>
          </cell>
          <cell r="GP1378">
            <v>0</v>
          </cell>
          <cell r="GQ1378">
            <v>0</v>
          </cell>
          <cell r="GR1378">
            <v>0</v>
          </cell>
          <cell r="GS1378">
            <v>0</v>
          </cell>
          <cell r="GT1378">
            <v>0</v>
          </cell>
          <cell r="GU1378">
            <v>0</v>
          </cell>
          <cell r="GV1378">
            <v>0</v>
          </cell>
          <cell r="GW1378">
            <v>0</v>
          </cell>
          <cell r="GX1378">
            <v>0</v>
          </cell>
          <cell r="GY1378">
            <v>0</v>
          </cell>
          <cell r="GZ1378">
            <v>0</v>
          </cell>
          <cell r="HA1378">
            <v>0</v>
          </cell>
          <cell r="HB1378">
            <v>0</v>
          </cell>
          <cell r="HC1378">
            <v>0</v>
          </cell>
          <cell r="HD1378">
            <v>0</v>
          </cell>
          <cell r="HE1378">
            <v>0</v>
          </cell>
          <cell r="HF1378">
            <v>0</v>
          </cell>
          <cell r="HG1378">
            <v>0</v>
          </cell>
          <cell r="HH1378">
            <v>0</v>
          </cell>
          <cell r="HI1378">
            <v>0</v>
          </cell>
          <cell r="HJ1378">
            <v>0</v>
          </cell>
          <cell r="HK1378">
            <v>0</v>
          </cell>
          <cell r="HL1378">
            <v>0</v>
          </cell>
          <cell r="HM1378">
            <v>0</v>
          </cell>
          <cell r="HN1378">
            <v>0</v>
          </cell>
          <cell r="HO1378">
            <v>0</v>
          </cell>
          <cell r="HP1378">
            <v>0</v>
          </cell>
          <cell r="HQ1378">
            <v>0</v>
          </cell>
          <cell r="HR1378">
            <v>0</v>
          </cell>
          <cell r="HS1378">
            <v>0</v>
          </cell>
          <cell r="HT1378">
            <v>0</v>
          </cell>
          <cell r="HU1378">
            <v>0</v>
          </cell>
          <cell r="HV1378">
            <v>0</v>
          </cell>
          <cell r="HW1378">
            <v>0</v>
          </cell>
          <cell r="HX1378">
            <v>0</v>
          </cell>
          <cell r="HY1378">
            <v>0</v>
          </cell>
          <cell r="HZ1378">
            <v>0</v>
          </cell>
          <cell r="IA1378">
            <v>0</v>
          </cell>
          <cell r="IB1378">
            <v>0</v>
          </cell>
          <cell r="IC1378">
            <v>0</v>
          </cell>
          <cell r="ID1378">
            <v>0</v>
          </cell>
          <cell r="IE1378">
            <v>0</v>
          </cell>
          <cell r="IF1378">
            <v>0</v>
          </cell>
          <cell r="IG1378">
            <v>0</v>
          </cell>
          <cell r="IH1378">
            <v>0</v>
          </cell>
          <cell r="II1378">
            <v>0</v>
          </cell>
          <cell r="IJ1378">
            <v>0</v>
          </cell>
          <cell r="IK1378">
            <v>0</v>
          </cell>
          <cell r="IL1378">
            <v>0</v>
          </cell>
          <cell r="IM1378">
            <v>0</v>
          </cell>
          <cell r="IN1378">
            <v>0</v>
          </cell>
          <cell r="IO1378">
            <v>0</v>
          </cell>
          <cell r="IP1378">
            <v>0</v>
          </cell>
          <cell r="IQ1378">
            <v>0</v>
          </cell>
          <cell r="IR1378">
            <v>0</v>
          </cell>
          <cell r="IS1378">
            <v>0</v>
          </cell>
          <cell r="IT1378">
            <v>0</v>
          </cell>
          <cell r="IU1378">
            <v>0</v>
          </cell>
          <cell r="IV1378">
            <v>0</v>
          </cell>
          <cell r="IW1378">
            <v>0</v>
          </cell>
          <cell r="IX1378">
            <v>0</v>
          </cell>
          <cell r="IY1378">
            <v>0</v>
          </cell>
          <cell r="IZ1378">
            <v>0</v>
          </cell>
          <cell r="JA1378">
            <v>0</v>
          </cell>
          <cell r="JB1378">
            <v>0</v>
          </cell>
          <cell r="JC1378">
            <v>0</v>
          </cell>
          <cell r="JD1378">
            <v>0</v>
          </cell>
          <cell r="JE1378">
            <v>0</v>
          </cell>
          <cell r="JF1378">
            <v>0</v>
          </cell>
          <cell r="JG1378">
            <v>0</v>
          </cell>
          <cell r="JH1378">
            <v>0</v>
          </cell>
          <cell r="JI1378">
            <v>0</v>
          </cell>
          <cell r="JJ1378">
            <v>0</v>
          </cell>
          <cell r="JK1378">
            <v>0</v>
          </cell>
          <cell r="JL1378">
            <v>0</v>
          </cell>
          <cell r="JM1378">
            <v>0</v>
          </cell>
          <cell r="JN1378">
            <v>0</v>
          </cell>
          <cell r="JO1378">
            <v>0</v>
          </cell>
          <cell r="JP1378">
            <v>0</v>
          </cell>
          <cell r="JQ1378">
            <v>0</v>
          </cell>
        </row>
        <row r="1379">
          <cell r="D1379" t="str">
            <v>HY_.EX.SOR._.ROG.Prospect 2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0</v>
          </cell>
          <cell r="BG1379">
            <v>0</v>
          </cell>
          <cell r="BH1379">
            <v>0</v>
          </cell>
          <cell r="BI1379">
            <v>0</v>
          </cell>
          <cell r="BJ1379">
            <v>0</v>
          </cell>
          <cell r="BK1379">
            <v>0</v>
          </cell>
          <cell r="BL1379">
            <v>0</v>
          </cell>
          <cell r="BM1379">
            <v>0</v>
          </cell>
          <cell r="BN1379">
            <v>0</v>
          </cell>
          <cell r="BO1379">
            <v>0</v>
          </cell>
          <cell r="BP1379">
            <v>0</v>
          </cell>
          <cell r="BQ1379">
            <v>0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0</v>
          </cell>
          <cell r="BW1379">
            <v>0</v>
          </cell>
          <cell r="BX1379">
            <v>0</v>
          </cell>
          <cell r="BY1379">
            <v>0</v>
          </cell>
          <cell r="BZ1379">
            <v>0</v>
          </cell>
          <cell r="CA1379">
            <v>0</v>
          </cell>
          <cell r="CB1379">
            <v>0</v>
          </cell>
          <cell r="CC1379">
            <v>0</v>
          </cell>
          <cell r="CD1379">
            <v>0</v>
          </cell>
          <cell r="CE1379">
            <v>0</v>
          </cell>
          <cell r="CF1379">
            <v>0</v>
          </cell>
          <cell r="CG1379">
            <v>0</v>
          </cell>
          <cell r="CH1379">
            <v>0</v>
          </cell>
          <cell r="CI1379">
            <v>0</v>
          </cell>
          <cell r="CJ1379">
            <v>0</v>
          </cell>
          <cell r="CK1379">
            <v>0</v>
          </cell>
          <cell r="CL1379">
            <v>0</v>
          </cell>
          <cell r="CM1379">
            <v>0</v>
          </cell>
          <cell r="CN1379">
            <v>0</v>
          </cell>
          <cell r="CO1379">
            <v>0</v>
          </cell>
          <cell r="CP1379">
            <v>0</v>
          </cell>
          <cell r="CQ1379">
            <v>0</v>
          </cell>
          <cell r="CR1379">
            <v>0</v>
          </cell>
          <cell r="CS1379">
            <v>0</v>
          </cell>
          <cell r="CT1379">
            <v>0</v>
          </cell>
          <cell r="CU1379">
            <v>0</v>
          </cell>
          <cell r="CV1379">
            <v>0</v>
          </cell>
          <cell r="CW1379">
            <v>0</v>
          </cell>
          <cell r="CX1379">
            <v>0</v>
          </cell>
          <cell r="CY1379">
            <v>0</v>
          </cell>
          <cell r="CZ1379">
            <v>0</v>
          </cell>
          <cell r="DA1379">
            <v>0</v>
          </cell>
          <cell r="DB1379">
            <v>0</v>
          </cell>
          <cell r="DC1379">
            <v>0</v>
          </cell>
          <cell r="DD1379">
            <v>0</v>
          </cell>
          <cell r="DE1379">
            <v>0</v>
          </cell>
          <cell r="DF1379">
            <v>0</v>
          </cell>
          <cell r="DG1379">
            <v>0</v>
          </cell>
          <cell r="DH1379">
            <v>0</v>
          </cell>
          <cell r="DI1379">
            <v>0</v>
          </cell>
          <cell r="DJ1379">
            <v>0</v>
          </cell>
          <cell r="DK1379">
            <v>0</v>
          </cell>
          <cell r="DL1379">
            <v>0</v>
          </cell>
          <cell r="DM1379">
            <v>0</v>
          </cell>
          <cell r="DN1379">
            <v>0</v>
          </cell>
          <cell r="DO1379">
            <v>0</v>
          </cell>
          <cell r="DP1379">
            <v>0</v>
          </cell>
          <cell r="DQ1379">
            <v>0</v>
          </cell>
          <cell r="DR1379">
            <v>0</v>
          </cell>
          <cell r="DS1379">
            <v>0</v>
          </cell>
          <cell r="DT1379">
            <v>0</v>
          </cell>
          <cell r="DU1379">
            <v>0</v>
          </cell>
          <cell r="DV1379">
            <v>0</v>
          </cell>
          <cell r="DW1379">
            <v>0</v>
          </cell>
          <cell r="DX1379">
            <v>0</v>
          </cell>
          <cell r="DY1379">
            <v>0</v>
          </cell>
          <cell r="DZ1379">
            <v>0</v>
          </cell>
          <cell r="EA1379">
            <v>0</v>
          </cell>
          <cell r="EB1379">
            <v>0</v>
          </cell>
          <cell r="EC1379">
            <v>0</v>
          </cell>
          <cell r="ED1379">
            <v>0</v>
          </cell>
          <cell r="EE1379">
            <v>0</v>
          </cell>
          <cell r="EF1379">
            <v>0</v>
          </cell>
          <cell r="EG1379">
            <v>0</v>
          </cell>
          <cell r="EH1379">
            <v>0</v>
          </cell>
          <cell r="EI1379">
            <v>0</v>
          </cell>
          <cell r="EJ1379">
            <v>0</v>
          </cell>
          <cell r="EK1379">
            <v>0</v>
          </cell>
          <cell r="EL1379">
            <v>0</v>
          </cell>
          <cell r="EM1379">
            <v>0</v>
          </cell>
          <cell r="EN1379">
            <v>0</v>
          </cell>
          <cell r="EO1379">
            <v>0</v>
          </cell>
          <cell r="EP1379">
            <v>0</v>
          </cell>
          <cell r="EQ1379">
            <v>0</v>
          </cell>
          <cell r="ER1379">
            <v>0</v>
          </cell>
          <cell r="ES1379">
            <v>0</v>
          </cell>
          <cell r="ET1379">
            <v>0</v>
          </cell>
          <cell r="EU1379">
            <v>0</v>
          </cell>
          <cell r="EV1379">
            <v>0</v>
          </cell>
          <cell r="EW1379">
            <v>0</v>
          </cell>
          <cell r="EX1379">
            <v>0</v>
          </cell>
          <cell r="EY1379">
            <v>0</v>
          </cell>
          <cell r="EZ1379">
            <v>0</v>
          </cell>
          <cell r="FA1379">
            <v>0</v>
          </cell>
          <cell r="FB1379">
            <v>0</v>
          </cell>
          <cell r="FC1379">
            <v>0</v>
          </cell>
          <cell r="FD1379">
            <v>0</v>
          </cell>
          <cell r="FE1379">
            <v>0</v>
          </cell>
          <cell r="FF1379">
            <v>0</v>
          </cell>
          <cell r="FG1379">
            <v>0</v>
          </cell>
          <cell r="FH1379">
            <v>0</v>
          </cell>
          <cell r="FI1379">
            <v>0</v>
          </cell>
          <cell r="FJ1379">
            <v>0</v>
          </cell>
          <cell r="FK1379">
            <v>0</v>
          </cell>
          <cell r="FL1379">
            <v>0</v>
          </cell>
          <cell r="FM1379">
            <v>0</v>
          </cell>
          <cell r="FN1379">
            <v>0</v>
          </cell>
          <cell r="FO1379">
            <v>0</v>
          </cell>
          <cell r="FP1379">
            <v>0</v>
          </cell>
          <cell r="FQ1379">
            <v>0</v>
          </cell>
          <cell r="FR1379">
            <v>0</v>
          </cell>
          <cell r="FS1379">
            <v>0</v>
          </cell>
          <cell r="FT1379">
            <v>0</v>
          </cell>
          <cell r="FU1379">
            <v>0</v>
          </cell>
          <cell r="FV1379">
            <v>0</v>
          </cell>
          <cell r="FW1379">
            <v>0</v>
          </cell>
          <cell r="FX1379">
            <v>0</v>
          </cell>
          <cell r="FY1379">
            <v>0</v>
          </cell>
          <cell r="FZ1379">
            <v>0</v>
          </cell>
          <cell r="GA1379">
            <v>0</v>
          </cell>
          <cell r="GB1379">
            <v>0</v>
          </cell>
          <cell r="GC1379">
            <v>0</v>
          </cell>
          <cell r="GD1379">
            <v>0</v>
          </cell>
          <cell r="GE1379">
            <v>0</v>
          </cell>
          <cell r="GF1379">
            <v>0</v>
          </cell>
          <cell r="GG1379">
            <v>0</v>
          </cell>
          <cell r="GH1379">
            <v>0</v>
          </cell>
          <cell r="GI1379">
            <v>0</v>
          </cell>
          <cell r="GJ1379">
            <v>0</v>
          </cell>
          <cell r="GK1379">
            <v>0</v>
          </cell>
          <cell r="GL1379">
            <v>0</v>
          </cell>
          <cell r="GM1379">
            <v>0</v>
          </cell>
          <cell r="GN1379">
            <v>0</v>
          </cell>
          <cell r="GO1379">
            <v>0</v>
          </cell>
          <cell r="GP1379">
            <v>0</v>
          </cell>
          <cell r="GQ1379">
            <v>0</v>
          </cell>
          <cell r="GR1379">
            <v>0</v>
          </cell>
          <cell r="GS1379">
            <v>0</v>
          </cell>
          <cell r="GT1379">
            <v>0</v>
          </cell>
          <cell r="GU1379">
            <v>0</v>
          </cell>
          <cell r="GV1379">
            <v>0</v>
          </cell>
          <cell r="GW1379">
            <v>0</v>
          </cell>
          <cell r="GX1379">
            <v>0</v>
          </cell>
          <cell r="GY1379">
            <v>0</v>
          </cell>
          <cell r="GZ1379">
            <v>0</v>
          </cell>
          <cell r="HA1379">
            <v>0</v>
          </cell>
          <cell r="HB1379">
            <v>0</v>
          </cell>
          <cell r="HC1379">
            <v>0</v>
          </cell>
          <cell r="HD1379">
            <v>0</v>
          </cell>
          <cell r="HE1379">
            <v>0</v>
          </cell>
          <cell r="HF1379">
            <v>0</v>
          </cell>
          <cell r="HG1379">
            <v>0</v>
          </cell>
          <cell r="HH1379">
            <v>0</v>
          </cell>
          <cell r="HI1379">
            <v>0</v>
          </cell>
          <cell r="HJ1379">
            <v>0</v>
          </cell>
          <cell r="HK1379">
            <v>0</v>
          </cell>
          <cell r="HL1379">
            <v>0</v>
          </cell>
          <cell r="HM1379">
            <v>0</v>
          </cell>
          <cell r="HN1379">
            <v>0</v>
          </cell>
          <cell r="HO1379">
            <v>0</v>
          </cell>
          <cell r="HP1379">
            <v>0</v>
          </cell>
          <cell r="HQ1379">
            <v>0</v>
          </cell>
          <cell r="HR1379">
            <v>0</v>
          </cell>
          <cell r="HS1379">
            <v>0</v>
          </cell>
          <cell r="HT1379">
            <v>0</v>
          </cell>
          <cell r="HU1379">
            <v>0</v>
          </cell>
          <cell r="HV1379">
            <v>0</v>
          </cell>
          <cell r="HW1379">
            <v>0</v>
          </cell>
          <cell r="HX1379">
            <v>0</v>
          </cell>
          <cell r="HY1379">
            <v>0</v>
          </cell>
          <cell r="HZ1379">
            <v>0</v>
          </cell>
          <cell r="IA1379">
            <v>0</v>
          </cell>
          <cell r="IB1379">
            <v>0</v>
          </cell>
          <cell r="IC1379">
            <v>0</v>
          </cell>
          <cell r="ID1379">
            <v>0</v>
          </cell>
          <cell r="IE1379">
            <v>0</v>
          </cell>
          <cell r="IF1379">
            <v>0</v>
          </cell>
          <cell r="IG1379">
            <v>0</v>
          </cell>
          <cell r="IH1379">
            <v>0</v>
          </cell>
          <cell r="II1379">
            <v>0</v>
          </cell>
          <cell r="IJ1379">
            <v>0</v>
          </cell>
          <cell r="IK1379">
            <v>0</v>
          </cell>
          <cell r="IL1379">
            <v>0</v>
          </cell>
          <cell r="IM1379">
            <v>0</v>
          </cell>
          <cell r="IN1379">
            <v>0</v>
          </cell>
          <cell r="IO1379">
            <v>0</v>
          </cell>
          <cell r="IP1379">
            <v>0</v>
          </cell>
          <cell r="IQ1379">
            <v>0</v>
          </cell>
          <cell r="IR1379">
            <v>0</v>
          </cell>
          <cell r="IS1379">
            <v>0</v>
          </cell>
          <cell r="IT1379">
            <v>0</v>
          </cell>
          <cell r="IU1379">
            <v>0</v>
          </cell>
          <cell r="IV1379">
            <v>0</v>
          </cell>
          <cell r="IW1379">
            <v>0</v>
          </cell>
          <cell r="IX1379">
            <v>0</v>
          </cell>
          <cell r="IY1379">
            <v>0</v>
          </cell>
          <cell r="IZ1379">
            <v>0</v>
          </cell>
          <cell r="JA1379">
            <v>0</v>
          </cell>
          <cell r="JB1379">
            <v>0</v>
          </cell>
          <cell r="JC1379">
            <v>0</v>
          </cell>
          <cell r="JD1379">
            <v>0</v>
          </cell>
          <cell r="JE1379">
            <v>0</v>
          </cell>
          <cell r="JF1379">
            <v>0</v>
          </cell>
          <cell r="JG1379">
            <v>0</v>
          </cell>
          <cell r="JH1379">
            <v>0</v>
          </cell>
          <cell r="JI1379">
            <v>0</v>
          </cell>
          <cell r="JJ1379">
            <v>0</v>
          </cell>
          <cell r="JK1379">
            <v>0</v>
          </cell>
          <cell r="JL1379">
            <v>0</v>
          </cell>
          <cell r="JM1379">
            <v>0</v>
          </cell>
          <cell r="JN1379">
            <v>0</v>
          </cell>
          <cell r="JO1379">
            <v>0</v>
          </cell>
          <cell r="JP1379">
            <v>0</v>
          </cell>
          <cell r="JQ1379">
            <v>0</v>
          </cell>
        </row>
        <row r="1380">
          <cell r="D1380" t="str">
            <v>HY_.EX.SOR._.ROG.Prospect 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  <cell r="BJ1380">
            <v>0</v>
          </cell>
          <cell r="BK1380">
            <v>0</v>
          </cell>
          <cell r="BL1380">
            <v>0</v>
          </cell>
          <cell r="BM1380">
            <v>0</v>
          </cell>
          <cell r="BN1380">
            <v>0</v>
          </cell>
          <cell r="BO1380">
            <v>0</v>
          </cell>
          <cell r="BP1380">
            <v>0</v>
          </cell>
          <cell r="BQ1380">
            <v>0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0</v>
          </cell>
          <cell r="BW1380">
            <v>0</v>
          </cell>
          <cell r="BX1380">
            <v>0</v>
          </cell>
          <cell r="BY1380">
            <v>0</v>
          </cell>
          <cell r="BZ1380">
            <v>0</v>
          </cell>
          <cell r="CA1380">
            <v>0</v>
          </cell>
          <cell r="CB1380">
            <v>0</v>
          </cell>
          <cell r="CC1380">
            <v>0</v>
          </cell>
          <cell r="CD1380">
            <v>0</v>
          </cell>
          <cell r="CE1380">
            <v>0</v>
          </cell>
          <cell r="CF1380">
            <v>0</v>
          </cell>
          <cell r="CG1380">
            <v>0</v>
          </cell>
          <cell r="CH1380">
            <v>0</v>
          </cell>
          <cell r="CI1380">
            <v>0</v>
          </cell>
          <cell r="CJ1380">
            <v>0</v>
          </cell>
          <cell r="CK1380">
            <v>0</v>
          </cell>
          <cell r="CL1380">
            <v>0</v>
          </cell>
          <cell r="CM1380">
            <v>0</v>
          </cell>
          <cell r="CN1380">
            <v>0</v>
          </cell>
          <cell r="CO1380">
            <v>0</v>
          </cell>
          <cell r="CP1380">
            <v>0</v>
          </cell>
          <cell r="CQ1380">
            <v>0</v>
          </cell>
          <cell r="CR1380">
            <v>0</v>
          </cell>
          <cell r="CS1380">
            <v>0</v>
          </cell>
          <cell r="CT1380">
            <v>0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0</v>
          </cell>
          <cell r="DA1380">
            <v>0</v>
          </cell>
          <cell r="DB1380">
            <v>0</v>
          </cell>
          <cell r="DC1380">
            <v>0</v>
          </cell>
          <cell r="DD1380">
            <v>0</v>
          </cell>
          <cell r="DE1380">
            <v>0</v>
          </cell>
          <cell r="DF1380">
            <v>0</v>
          </cell>
          <cell r="DG1380">
            <v>0</v>
          </cell>
          <cell r="DH1380">
            <v>0</v>
          </cell>
          <cell r="DI1380">
            <v>0</v>
          </cell>
          <cell r="DJ1380">
            <v>0</v>
          </cell>
          <cell r="DK1380">
            <v>0</v>
          </cell>
          <cell r="DL1380">
            <v>0</v>
          </cell>
          <cell r="DM1380">
            <v>0</v>
          </cell>
          <cell r="DN1380">
            <v>0</v>
          </cell>
          <cell r="DO1380">
            <v>0</v>
          </cell>
          <cell r="DP1380">
            <v>0</v>
          </cell>
          <cell r="DQ1380">
            <v>0</v>
          </cell>
          <cell r="DR1380">
            <v>0</v>
          </cell>
          <cell r="DS1380">
            <v>0</v>
          </cell>
          <cell r="DT1380">
            <v>0</v>
          </cell>
          <cell r="DU1380">
            <v>0</v>
          </cell>
          <cell r="DV1380">
            <v>0</v>
          </cell>
          <cell r="DW1380">
            <v>0</v>
          </cell>
          <cell r="DX1380">
            <v>0</v>
          </cell>
          <cell r="DY1380">
            <v>0</v>
          </cell>
          <cell r="DZ1380">
            <v>0</v>
          </cell>
          <cell r="EA1380">
            <v>0</v>
          </cell>
          <cell r="EB1380">
            <v>0</v>
          </cell>
          <cell r="EC1380">
            <v>0</v>
          </cell>
          <cell r="ED1380">
            <v>0</v>
          </cell>
          <cell r="EE1380">
            <v>0</v>
          </cell>
          <cell r="EF1380">
            <v>0</v>
          </cell>
          <cell r="EG1380">
            <v>0</v>
          </cell>
          <cell r="EH1380">
            <v>0</v>
          </cell>
          <cell r="EI1380">
            <v>0</v>
          </cell>
          <cell r="EJ1380">
            <v>0</v>
          </cell>
          <cell r="EK1380">
            <v>0</v>
          </cell>
          <cell r="EL1380">
            <v>0</v>
          </cell>
          <cell r="EM1380">
            <v>0</v>
          </cell>
          <cell r="EN1380">
            <v>0</v>
          </cell>
          <cell r="EO1380">
            <v>0</v>
          </cell>
          <cell r="EP1380">
            <v>0</v>
          </cell>
          <cell r="EQ1380">
            <v>0</v>
          </cell>
          <cell r="ER1380">
            <v>0</v>
          </cell>
          <cell r="ES1380">
            <v>0</v>
          </cell>
          <cell r="ET1380">
            <v>0</v>
          </cell>
          <cell r="EU1380">
            <v>0</v>
          </cell>
          <cell r="EV1380">
            <v>0</v>
          </cell>
          <cell r="EW1380">
            <v>0</v>
          </cell>
          <cell r="EX1380">
            <v>0</v>
          </cell>
          <cell r="EY1380">
            <v>0</v>
          </cell>
          <cell r="EZ1380">
            <v>0</v>
          </cell>
          <cell r="FA1380">
            <v>0</v>
          </cell>
          <cell r="FB1380">
            <v>0</v>
          </cell>
          <cell r="FC1380">
            <v>0</v>
          </cell>
          <cell r="FD1380">
            <v>0</v>
          </cell>
          <cell r="FE1380">
            <v>0</v>
          </cell>
          <cell r="FF1380">
            <v>0</v>
          </cell>
          <cell r="FG1380">
            <v>0</v>
          </cell>
          <cell r="FH1380">
            <v>0</v>
          </cell>
          <cell r="FI1380">
            <v>0</v>
          </cell>
          <cell r="FJ1380">
            <v>0</v>
          </cell>
          <cell r="FK1380">
            <v>0</v>
          </cell>
          <cell r="FL1380">
            <v>0</v>
          </cell>
          <cell r="FM1380">
            <v>0</v>
          </cell>
          <cell r="FN1380">
            <v>0</v>
          </cell>
          <cell r="FO1380">
            <v>0</v>
          </cell>
          <cell r="FP1380">
            <v>0</v>
          </cell>
          <cell r="FQ1380">
            <v>0</v>
          </cell>
          <cell r="FR1380">
            <v>0</v>
          </cell>
          <cell r="FS1380">
            <v>0</v>
          </cell>
          <cell r="FT1380">
            <v>0</v>
          </cell>
          <cell r="FU1380">
            <v>0</v>
          </cell>
          <cell r="FV1380">
            <v>0</v>
          </cell>
          <cell r="FW1380">
            <v>0</v>
          </cell>
          <cell r="FX1380">
            <v>0</v>
          </cell>
          <cell r="FY1380">
            <v>0</v>
          </cell>
          <cell r="FZ1380">
            <v>0</v>
          </cell>
          <cell r="GA1380">
            <v>0</v>
          </cell>
          <cell r="GB1380">
            <v>0</v>
          </cell>
          <cell r="GC1380">
            <v>0</v>
          </cell>
          <cell r="GD1380">
            <v>0</v>
          </cell>
          <cell r="GE1380">
            <v>0</v>
          </cell>
          <cell r="GF1380">
            <v>0</v>
          </cell>
          <cell r="GG1380">
            <v>0</v>
          </cell>
          <cell r="GH1380">
            <v>0</v>
          </cell>
          <cell r="GI1380">
            <v>0</v>
          </cell>
          <cell r="GJ1380">
            <v>0</v>
          </cell>
          <cell r="GK1380">
            <v>0</v>
          </cell>
          <cell r="GL1380">
            <v>0</v>
          </cell>
          <cell r="GM1380">
            <v>0</v>
          </cell>
          <cell r="GN1380">
            <v>0</v>
          </cell>
          <cell r="GO1380">
            <v>0</v>
          </cell>
          <cell r="GP1380">
            <v>0</v>
          </cell>
          <cell r="GQ1380">
            <v>0</v>
          </cell>
          <cell r="GR1380">
            <v>0</v>
          </cell>
          <cell r="GS1380">
            <v>0</v>
          </cell>
          <cell r="GT1380">
            <v>0</v>
          </cell>
          <cell r="GU1380">
            <v>0</v>
          </cell>
          <cell r="GV1380">
            <v>0</v>
          </cell>
          <cell r="GW1380">
            <v>0</v>
          </cell>
          <cell r="GX1380">
            <v>0</v>
          </cell>
          <cell r="GY1380">
            <v>0</v>
          </cell>
          <cell r="GZ1380">
            <v>0</v>
          </cell>
          <cell r="HA1380">
            <v>0</v>
          </cell>
          <cell r="HB1380">
            <v>0</v>
          </cell>
          <cell r="HC1380">
            <v>0</v>
          </cell>
          <cell r="HD1380">
            <v>0</v>
          </cell>
          <cell r="HE1380">
            <v>0</v>
          </cell>
          <cell r="HF1380">
            <v>0</v>
          </cell>
          <cell r="HG1380">
            <v>0</v>
          </cell>
          <cell r="HH1380">
            <v>0</v>
          </cell>
          <cell r="HI1380">
            <v>0</v>
          </cell>
          <cell r="HJ1380">
            <v>0</v>
          </cell>
          <cell r="HK1380">
            <v>0</v>
          </cell>
          <cell r="HL1380">
            <v>0</v>
          </cell>
          <cell r="HM1380">
            <v>0</v>
          </cell>
          <cell r="HN1380">
            <v>0</v>
          </cell>
          <cell r="HO1380">
            <v>0</v>
          </cell>
          <cell r="HP1380">
            <v>0</v>
          </cell>
          <cell r="HQ1380">
            <v>0</v>
          </cell>
          <cell r="HR1380">
            <v>0</v>
          </cell>
          <cell r="HS1380">
            <v>0</v>
          </cell>
          <cell r="HT1380">
            <v>0</v>
          </cell>
          <cell r="HU1380">
            <v>0</v>
          </cell>
          <cell r="HV1380">
            <v>0</v>
          </cell>
          <cell r="HW1380">
            <v>0</v>
          </cell>
          <cell r="HX1380">
            <v>0</v>
          </cell>
          <cell r="HY1380">
            <v>0</v>
          </cell>
          <cell r="HZ1380">
            <v>0</v>
          </cell>
          <cell r="IA1380">
            <v>0</v>
          </cell>
          <cell r="IB1380">
            <v>0</v>
          </cell>
          <cell r="IC1380">
            <v>0</v>
          </cell>
          <cell r="ID1380">
            <v>0</v>
          </cell>
          <cell r="IE1380">
            <v>0</v>
          </cell>
          <cell r="IF1380">
            <v>0</v>
          </cell>
          <cell r="IG1380">
            <v>0</v>
          </cell>
          <cell r="IH1380">
            <v>0</v>
          </cell>
          <cell r="II1380">
            <v>0</v>
          </cell>
          <cell r="IJ1380">
            <v>0</v>
          </cell>
          <cell r="IK1380">
            <v>0</v>
          </cell>
          <cell r="IL1380">
            <v>0</v>
          </cell>
          <cell r="IM1380">
            <v>0</v>
          </cell>
          <cell r="IN1380">
            <v>0</v>
          </cell>
          <cell r="IO1380">
            <v>0</v>
          </cell>
          <cell r="IP1380">
            <v>0</v>
          </cell>
          <cell r="IQ1380">
            <v>0</v>
          </cell>
          <cell r="IR1380">
            <v>0</v>
          </cell>
          <cell r="IS1380">
            <v>0</v>
          </cell>
          <cell r="IT1380">
            <v>0</v>
          </cell>
          <cell r="IU1380">
            <v>0</v>
          </cell>
          <cell r="IV1380">
            <v>0</v>
          </cell>
          <cell r="IW1380">
            <v>0</v>
          </cell>
          <cell r="IX1380">
            <v>0</v>
          </cell>
          <cell r="IY1380">
            <v>0</v>
          </cell>
          <cell r="IZ1380">
            <v>0</v>
          </cell>
          <cell r="JA1380">
            <v>0</v>
          </cell>
          <cell r="JB1380">
            <v>0</v>
          </cell>
          <cell r="JC1380">
            <v>0</v>
          </cell>
          <cell r="JD1380">
            <v>0</v>
          </cell>
          <cell r="JE1380">
            <v>0</v>
          </cell>
          <cell r="JF1380">
            <v>0</v>
          </cell>
          <cell r="JG1380">
            <v>0</v>
          </cell>
          <cell r="JH1380">
            <v>0</v>
          </cell>
          <cell r="JI1380">
            <v>0</v>
          </cell>
          <cell r="JJ1380">
            <v>0</v>
          </cell>
          <cell r="JK1380">
            <v>0</v>
          </cell>
          <cell r="JL1380">
            <v>0</v>
          </cell>
          <cell r="JM1380">
            <v>0</v>
          </cell>
          <cell r="JN1380">
            <v>0</v>
          </cell>
          <cell r="JO1380">
            <v>0</v>
          </cell>
          <cell r="JP1380">
            <v>0</v>
          </cell>
          <cell r="JQ1380">
            <v>0</v>
          </cell>
        </row>
        <row r="1381">
          <cell r="D1381" t="str">
            <v>HY_.EX.SOR._.ROG.Prospect 4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0</v>
          </cell>
          <cell r="BH1381">
            <v>0</v>
          </cell>
          <cell r="BI1381">
            <v>0</v>
          </cell>
          <cell r="BJ1381">
            <v>0</v>
          </cell>
          <cell r="BK1381">
            <v>0</v>
          </cell>
          <cell r="BL1381">
            <v>0</v>
          </cell>
          <cell r="BM1381">
            <v>0</v>
          </cell>
          <cell r="BN1381">
            <v>0</v>
          </cell>
          <cell r="BO1381">
            <v>0</v>
          </cell>
          <cell r="BP1381">
            <v>0</v>
          </cell>
          <cell r="BQ1381">
            <v>0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0</v>
          </cell>
          <cell r="BW1381">
            <v>0</v>
          </cell>
          <cell r="BX1381">
            <v>0</v>
          </cell>
          <cell r="BY1381">
            <v>0</v>
          </cell>
          <cell r="BZ1381">
            <v>0</v>
          </cell>
          <cell r="CA1381">
            <v>0</v>
          </cell>
          <cell r="CB1381">
            <v>0</v>
          </cell>
          <cell r="CC1381">
            <v>0</v>
          </cell>
          <cell r="CD1381">
            <v>0</v>
          </cell>
          <cell r="CE1381">
            <v>0</v>
          </cell>
          <cell r="CF1381">
            <v>0</v>
          </cell>
          <cell r="CG1381">
            <v>0</v>
          </cell>
          <cell r="CH1381">
            <v>0</v>
          </cell>
          <cell r="CI1381">
            <v>0</v>
          </cell>
          <cell r="CJ1381">
            <v>0</v>
          </cell>
          <cell r="CK1381">
            <v>0</v>
          </cell>
          <cell r="CL1381">
            <v>0</v>
          </cell>
          <cell r="CM1381">
            <v>0</v>
          </cell>
          <cell r="CN1381">
            <v>0</v>
          </cell>
          <cell r="CO1381">
            <v>0</v>
          </cell>
          <cell r="CP1381">
            <v>0</v>
          </cell>
          <cell r="CQ1381">
            <v>0</v>
          </cell>
          <cell r="CR1381">
            <v>0</v>
          </cell>
          <cell r="CS1381">
            <v>0</v>
          </cell>
          <cell r="CT1381">
            <v>0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0</v>
          </cell>
          <cell r="DA1381">
            <v>0</v>
          </cell>
          <cell r="DB1381">
            <v>0</v>
          </cell>
          <cell r="DC1381">
            <v>0</v>
          </cell>
          <cell r="DD1381">
            <v>0</v>
          </cell>
          <cell r="DE1381">
            <v>0</v>
          </cell>
          <cell r="DF1381">
            <v>0</v>
          </cell>
          <cell r="DG1381">
            <v>0</v>
          </cell>
          <cell r="DH1381">
            <v>0</v>
          </cell>
          <cell r="DI1381">
            <v>0</v>
          </cell>
          <cell r="DJ1381">
            <v>0</v>
          </cell>
          <cell r="DK1381">
            <v>0</v>
          </cell>
          <cell r="DL1381">
            <v>0</v>
          </cell>
          <cell r="DM1381">
            <v>0</v>
          </cell>
          <cell r="DN1381">
            <v>0</v>
          </cell>
          <cell r="DO1381">
            <v>0</v>
          </cell>
          <cell r="DP1381">
            <v>0</v>
          </cell>
          <cell r="DQ1381">
            <v>0</v>
          </cell>
          <cell r="DR1381">
            <v>0</v>
          </cell>
          <cell r="DS1381">
            <v>0</v>
          </cell>
          <cell r="DT1381">
            <v>0</v>
          </cell>
          <cell r="DU1381">
            <v>0</v>
          </cell>
          <cell r="DV1381">
            <v>0</v>
          </cell>
          <cell r="DW1381">
            <v>0</v>
          </cell>
          <cell r="DX1381">
            <v>0</v>
          </cell>
          <cell r="DY1381">
            <v>0</v>
          </cell>
          <cell r="DZ1381">
            <v>0</v>
          </cell>
          <cell r="EA1381">
            <v>0</v>
          </cell>
          <cell r="EB1381">
            <v>0</v>
          </cell>
          <cell r="EC1381">
            <v>0</v>
          </cell>
          <cell r="ED1381">
            <v>0</v>
          </cell>
          <cell r="EE1381">
            <v>0</v>
          </cell>
          <cell r="EF1381">
            <v>0</v>
          </cell>
          <cell r="EG1381">
            <v>0</v>
          </cell>
          <cell r="EH1381">
            <v>0</v>
          </cell>
          <cell r="EI1381">
            <v>0</v>
          </cell>
          <cell r="EJ1381">
            <v>0</v>
          </cell>
          <cell r="EK1381">
            <v>0</v>
          </cell>
          <cell r="EL1381">
            <v>0</v>
          </cell>
          <cell r="EM1381">
            <v>0</v>
          </cell>
          <cell r="EN1381">
            <v>0</v>
          </cell>
          <cell r="EO1381">
            <v>0</v>
          </cell>
          <cell r="EP1381">
            <v>0</v>
          </cell>
          <cell r="EQ1381">
            <v>0</v>
          </cell>
          <cell r="ER1381">
            <v>0</v>
          </cell>
          <cell r="ES1381">
            <v>0</v>
          </cell>
          <cell r="ET1381">
            <v>0</v>
          </cell>
          <cell r="EU1381">
            <v>0</v>
          </cell>
          <cell r="EV1381">
            <v>0</v>
          </cell>
          <cell r="EW1381">
            <v>0</v>
          </cell>
          <cell r="EX1381">
            <v>0</v>
          </cell>
          <cell r="EY1381">
            <v>0</v>
          </cell>
          <cell r="EZ1381">
            <v>0</v>
          </cell>
          <cell r="FA1381">
            <v>0</v>
          </cell>
          <cell r="FB1381">
            <v>0</v>
          </cell>
          <cell r="FC1381">
            <v>0</v>
          </cell>
          <cell r="FD1381">
            <v>0</v>
          </cell>
          <cell r="FE1381">
            <v>0</v>
          </cell>
          <cell r="FF1381">
            <v>0</v>
          </cell>
          <cell r="FG1381">
            <v>0</v>
          </cell>
          <cell r="FH1381">
            <v>0</v>
          </cell>
          <cell r="FI1381">
            <v>0</v>
          </cell>
          <cell r="FJ1381">
            <v>0</v>
          </cell>
          <cell r="FK1381">
            <v>0</v>
          </cell>
          <cell r="FL1381">
            <v>0</v>
          </cell>
          <cell r="FM1381">
            <v>0</v>
          </cell>
          <cell r="FN1381">
            <v>0</v>
          </cell>
          <cell r="FO1381">
            <v>0</v>
          </cell>
          <cell r="FP1381">
            <v>0</v>
          </cell>
          <cell r="FQ1381">
            <v>0</v>
          </cell>
          <cell r="FR1381">
            <v>0</v>
          </cell>
          <cell r="FS1381">
            <v>0</v>
          </cell>
          <cell r="FT1381">
            <v>0</v>
          </cell>
          <cell r="FU1381">
            <v>0</v>
          </cell>
          <cell r="FV1381">
            <v>0</v>
          </cell>
          <cell r="FW1381">
            <v>0</v>
          </cell>
          <cell r="FX1381">
            <v>0</v>
          </cell>
          <cell r="FY1381">
            <v>0</v>
          </cell>
          <cell r="FZ1381">
            <v>0</v>
          </cell>
          <cell r="GA1381">
            <v>0</v>
          </cell>
          <cell r="GB1381">
            <v>0</v>
          </cell>
          <cell r="GC1381">
            <v>0</v>
          </cell>
          <cell r="GD1381">
            <v>0</v>
          </cell>
          <cell r="GE1381">
            <v>0</v>
          </cell>
          <cell r="GF1381">
            <v>0</v>
          </cell>
          <cell r="GG1381">
            <v>0</v>
          </cell>
          <cell r="GH1381">
            <v>0</v>
          </cell>
          <cell r="GI1381">
            <v>0</v>
          </cell>
          <cell r="GJ1381">
            <v>0</v>
          </cell>
          <cell r="GK1381">
            <v>0</v>
          </cell>
          <cell r="GL1381">
            <v>0</v>
          </cell>
          <cell r="GM1381">
            <v>0</v>
          </cell>
          <cell r="GN1381">
            <v>0</v>
          </cell>
          <cell r="GO1381">
            <v>0</v>
          </cell>
          <cell r="GP1381">
            <v>0</v>
          </cell>
          <cell r="GQ1381">
            <v>0</v>
          </cell>
          <cell r="GR1381">
            <v>0</v>
          </cell>
          <cell r="GS1381">
            <v>0</v>
          </cell>
          <cell r="GT1381">
            <v>0</v>
          </cell>
          <cell r="GU1381">
            <v>0</v>
          </cell>
          <cell r="GV1381">
            <v>0</v>
          </cell>
          <cell r="GW1381">
            <v>0</v>
          </cell>
          <cell r="GX1381">
            <v>0</v>
          </cell>
          <cell r="GY1381">
            <v>0</v>
          </cell>
          <cell r="GZ1381">
            <v>0</v>
          </cell>
          <cell r="HA1381">
            <v>0</v>
          </cell>
          <cell r="HB1381">
            <v>0</v>
          </cell>
          <cell r="HC1381">
            <v>0</v>
          </cell>
          <cell r="HD1381">
            <v>0</v>
          </cell>
          <cell r="HE1381">
            <v>0</v>
          </cell>
          <cell r="HF1381">
            <v>0</v>
          </cell>
          <cell r="HG1381">
            <v>0</v>
          </cell>
          <cell r="HH1381">
            <v>0</v>
          </cell>
          <cell r="HI1381">
            <v>0</v>
          </cell>
          <cell r="HJ1381">
            <v>0</v>
          </cell>
          <cell r="HK1381">
            <v>0</v>
          </cell>
          <cell r="HL1381">
            <v>0</v>
          </cell>
          <cell r="HM1381">
            <v>0</v>
          </cell>
          <cell r="HN1381">
            <v>0</v>
          </cell>
          <cell r="HO1381">
            <v>0</v>
          </cell>
          <cell r="HP1381">
            <v>0</v>
          </cell>
          <cell r="HQ1381">
            <v>0</v>
          </cell>
          <cell r="HR1381">
            <v>0</v>
          </cell>
          <cell r="HS1381">
            <v>0</v>
          </cell>
          <cell r="HT1381">
            <v>0</v>
          </cell>
          <cell r="HU1381">
            <v>0</v>
          </cell>
          <cell r="HV1381">
            <v>0</v>
          </cell>
          <cell r="HW1381">
            <v>0</v>
          </cell>
          <cell r="HX1381">
            <v>0</v>
          </cell>
          <cell r="HY1381">
            <v>0</v>
          </cell>
          <cell r="HZ1381">
            <v>0</v>
          </cell>
          <cell r="IA1381">
            <v>0</v>
          </cell>
          <cell r="IB1381">
            <v>0</v>
          </cell>
          <cell r="IC1381">
            <v>0</v>
          </cell>
          <cell r="ID1381">
            <v>0</v>
          </cell>
          <cell r="IE1381">
            <v>0</v>
          </cell>
          <cell r="IF1381">
            <v>0</v>
          </cell>
          <cell r="IG1381">
            <v>0</v>
          </cell>
          <cell r="IH1381">
            <v>0</v>
          </cell>
          <cell r="II1381">
            <v>0</v>
          </cell>
          <cell r="IJ1381">
            <v>0</v>
          </cell>
          <cell r="IK1381">
            <v>0</v>
          </cell>
          <cell r="IL1381">
            <v>0</v>
          </cell>
          <cell r="IM1381">
            <v>0</v>
          </cell>
          <cell r="IN1381">
            <v>0</v>
          </cell>
          <cell r="IO1381">
            <v>0</v>
          </cell>
          <cell r="IP1381">
            <v>0</v>
          </cell>
          <cell r="IQ1381">
            <v>0</v>
          </cell>
          <cell r="IR1381">
            <v>0</v>
          </cell>
          <cell r="IS1381">
            <v>0</v>
          </cell>
          <cell r="IT1381">
            <v>0</v>
          </cell>
          <cell r="IU1381">
            <v>0</v>
          </cell>
          <cell r="IV1381">
            <v>0</v>
          </cell>
          <cell r="IW1381">
            <v>0</v>
          </cell>
          <cell r="IX1381">
            <v>0</v>
          </cell>
          <cell r="IY1381">
            <v>0</v>
          </cell>
          <cell r="IZ1381">
            <v>0</v>
          </cell>
          <cell r="JA1381">
            <v>0</v>
          </cell>
          <cell r="JB1381">
            <v>0</v>
          </cell>
          <cell r="JC1381">
            <v>0</v>
          </cell>
          <cell r="JD1381">
            <v>0</v>
          </cell>
          <cell r="JE1381">
            <v>0</v>
          </cell>
          <cell r="JF1381">
            <v>0</v>
          </cell>
          <cell r="JG1381">
            <v>0</v>
          </cell>
          <cell r="JH1381">
            <v>0</v>
          </cell>
          <cell r="JI1381">
            <v>0</v>
          </cell>
          <cell r="JJ1381">
            <v>0</v>
          </cell>
          <cell r="JK1381">
            <v>0</v>
          </cell>
          <cell r="JL1381">
            <v>0</v>
          </cell>
          <cell r="JM1381">
            <v>0</v>
          </cell>
          <cell r="JN1381">
            <v>0</v>
          </cell>
          <cell r="JO1381">
            <v>0</v>
          </cell>
          <cell r="JP1381">
            <v>0</v>
          </cell>
          <cell r="JQ1381">
            <v>0</v>
          </cell>
        </row>
        <row r="1382">
          <cell r="D1382" t="str">
            <v>HY_.EX.UID._.BER.Grace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  <cell r="BJ1382">
            <v>0</v>
          </cell>
          <cell r="BK1382">
            <v>0</v>
          </cell>
          <cell r="BL1382">
            <v>0</v>
          </cell>
          <cell r="BM1382">
            <v>0</v>
          </cell>
          <cell r="BN1382">
            <v>0</v>
          </cell>
          <cell r="BO1382">
            <v>0</v>
          </cell>
          <cell r="BP1382">
            <v>0</v>
          </cell>
          <cell r="BQ1382">
            <v>0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0</v>
          </cell>
          <cell r="BW1382">
            <v>0</v>
          </cell>
          <cell r="BX1382">
            <v>0</v>
          </cell>
          <cell r="BY1382">
            <v>0</v>
          </cell>
          <cell r="BZ1382">
            <v>0</v>
          </cell>
          <cell r="CA1382">
            <v>0</v>
          </cell>
          <cell r="CB1382">
            <v>0</v>
          </cell>
          <cell r="CC1382">
            <v>0</v>
          </cell>
          <cell r="CD1382">
            <v>0</v>
          </cell>
          <cell r="CE1382">
            <v>0</v>
          </cell>
          <cell r="CF1382">
            <v>0</v>
          </cell>
          <cell r="CG1382">
            <v>0</v>
          </cell>
          <cell r="CH1382">
            <v>0</v>
          </cell>
          <cell r="CI1382">
            <v>0</v>
          </cell>
          <cell r="CJ1382">
            <v>0</v>
          </cell>
          <cell r="CK1382">
            <v>0</v>
          </cell>
          <cell r="CL1382">
            <v>0</v>
          </cell>
          <cell r="CM1382">
            <v>0</v>
          </cell>
          <cell r="CN1382">
            <v>0</v>
          </cell>
          <cell r="CO1382">
            <v>0</v>
          </cell>
          <cell r="CP1382">
            <v>0</v>
          </cell>
          <cell r="CQ1382">
            <v>0</v>
          </cell>
          <cell r="CR1382">
            <v>0</v>
          </cell>
          <cell r="CS1382">
            <v>0</v>
          </cell>
          <cell r="CT1382">
            <v>0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0</v>
          </cell>
          <cell r="DA1382">
            <v>0</v>
          </cell>
          <cell r="DB1382">
            <v>0</v>
          </cell>
          <cell r="DC1382">
            <v>0</v>
          </cell>
          <cell r="DD1382">
            <v>0</v>
          </cell>
          <cell r="DE1382">
            <v>0</v>
          </cell>
          <cell r="DF1382">
            <v>0</v>
          </cell>
          <cell r="DG1382">
            <v>0</v>
          </cell>
          <cell r="DH1382">
            <v>0</v>
          </cell>
          <cell r="DI1382">
            <v>0</v>
          </cell>
          <cell r="DJ1382">
            <v>0</v>
          </cell>
          <cell r="DK1382">
            <v>0</v>
          </cell>
          <cell r="DL1382">
            <v>0</v>
          </cell>
          <cell r="DM1382">
            <v>0</v>
          </cell>
          <cell r="DN1382">
            <v>0</v>
          </cell>
          <cell r="DO1382">
            <v>0</v>
          </cell>
          <cell r="DP1382">
            <v>0</v>
          </cell>
          <cell r="DQ1382">
            <v>0</v>
          </cell>
          <cell r="DR1382">
            <v>0</v>
          </cell>
          <cell r="DS1382">
            <v>0</v>
          </cell>
          <cell r="DT1382">
            <v>0</v>
          </cell>
          <cell r="DU1382">
            <v>0</v>
          </cell>
          <cell r="DV1382">
            <v>0</v>
          </cell>
          <cell r="DW1382">
            <v>0</v>
          </cell>
          <cell r="DX1382">
            <v>0</v>
          </cell>
          <cell r="DY1382">
            <v>0</v>
          </cell>
          <cell r="DZ1382">
            <v>0</v>
          </cell>
          <cell r="EA1382">
            <v>0</v>
          </cell>
          <cell r="EB1382">
            <v>0</v>
          </cell>
          <cell r="EC1382">
            <v>0</v>
          </cell>
          <cell r="ED1382">
            <v>0</v>
          </cell>
          <cell r="EE1382">
            <v>0</v>
          </cell>
          <cell r="EF1382">
            <v>0</v>
          </cell>
          <cell r="EG1382">
            <v>0</v>
          </cell>
          <cell r="EH1382">
            <v>0</v>
          </cell>
          <cell r="EI1382">
            <v>0</v>
          </cell>
          <cell r="EJ1382">
            <v>0</v>
          </cell>
          <cell r="EK1382">
            <v>0</v>
          </cell>
          <cell r="EL1382">
            <v>0</v>
          </cell>
          <cell r="EM1382">
            <v>0</v>
          </cell>
          <cell r="EN1382">
            <v>0</v>
          </cell>
          <cell r="EO1382">
            <v>0</v>
          </cell>
          <cell r="EP1382">
            <v>0</v>
          </cell>
          <cell r="EQ1382">
            <v>0</v>
          </cell>
          <cell r="ER1382">
            <v>0</v>
          </cell>
          <cell r="ES1382">
            <v>0</v>
          </cell>
          <cell r="ET1382">
            <v>0</v>
          </cell>
          <cell r="EU1382">
            <v>0</v>
          </cell>
          <cell r="EV1382">
            <v>0</v>
          </cell>
          <cell r="EW1382">
            <v>0</v>
          </cell>
          <cell r="EX1382">
            <v>0</v>
          </cell>
          <cell r="EY1382">
            <v>0</v>
          </cell>
          <cell r="EZ1382">
            <v>0</v>
          </cell>
          <cell r="FA1382">
            <v>0</v>
          </cell>
          <cell r="FB1382">
            <v>0</v>
          </cell>
          <cell r="FC1382">
            <v>0</v>
          </cell>
          <cell r="FD1382">
            <v>0</v>
          </cell>
          <cell r="FE1382">
            <v>0</v>
          </cell>
          <cell r="FF1382">
            <v>0</v>
          </cell>
          <cell r="FG1382">
            <v>0</v>
          </cell>
          <cell r="FH1382">
            <v>0</v>
          </cell>
          <cell r="FI1382">
            <v>0</v>
          </cell>
          <cell r="FJ1382">
            <v>0</v>
          </cell>
          <cell r="FK1382">
            <v>0</v>
          </cell>
          <cell r="FL1382">
            <v>0</v>
          </cell>
          <cell r="FM1382">
            <v>0</v>
          </cell>
          <cell r="FN1382">
            <v>0</v>
          </cell>
          <cell r="FO1382">
            <v>0</v>
          </cell>
          <cell r="FP1382">
            <v>0</v>
          </cell>
          <cell r="FQ1382">
            <v>0</v>
          </cell>
          <cell r="FR1382">
            <v>0</v>
          </cell>
          <cell r="FS1382">
            <v>0</v>
          </cell>
          <cell r="FT1382">
            <v>0</v>
          </cell>
          <cell r="FU1382">
            <v>0</v>
          </cell>
          <cell r="FV1382">
            <v>0</v>
          </cell>
          <cell r="FW1382">
            <v>0</v>
          </cell>
          <cell r="FX1382">
            <v>0</v>
          </cell>
          <cell r="FY1382">
            <v>0</v>
          </cell>
          <cell r="FZ1382">
            <v>0</v>
          </cell>
          <cell r="GA1382">
            <v>0</v>
          </cell>
          <cell r="GB1382">
            <v>0</v>
          </cell>
          <cell r="GC1382">
            <v>0</v>
          </cell>
          <cell r="GD1382">
            <v>0</v>
          </cell>
          <cell r="GE1382">
            <v>0</v>
          </cell>
          <cell r="GF1382">
            <v>0</v>
          </cell>
          <cell r="GG1382">
            <v>0</v>
          </cell>
          <cell r="GH1382">
            <v>0</v>
          </cell>
          <cell r="GI1382">
            <v>0</v>
          </cell>
          <cell r="GJ1382">
            <v>0</v>
          </cell>
          <cell r="GK1382">
            <v>0</v>
          </cell>
          <cell r="GL1382">
            <v>0</v>
          </cell>
          <cell r="GM1382">
            <v>0</v>
          </cell>
          <cell r="GN1382">
            <v>0</v>
          </cell>
          <cell r="GO1382">
            <v>0</v>
          </cell>
          <cell r="GP1382">
            <v>0</v>
          </cell>
          <cell r="GQ1382">
            <v>0</v>
          </cell>
          <cell r="GR1382">
            <v>0</v>
          </cell>
          <cell r="GS1382">
            <v>0</v>
          </cell>
          <cell r="GT1382">
            <v>0</v>
          </cell>
          <cell r="GU1382">
            <v>0</v>
          </cell>
          <cell r="GV1382">
            <v>0</v>
          </cell>
          <cell r="GW1382">
            <v>0</v>
          </cell>
          <cell r="GX1382">
            <v>0</v>
          </cell>
          <cell r="GY1382">
            <v>0</v>
          </cell>
          <cell r="GZ1382">
            <v>0</v>
          </cell>
          <cell r="HA1382">
            <v>0</v>
          </cell>
          <cell r="HB1382">
            <v>0</v>
          </cell>
          <cell r="HC1382">
            <v>0</v>
          </cell>
          <cell r="HD1382">
            <v>0</v>
          </cell>
          <cell r="HE1382">
            <v>0</v>
          </cell>
          <cell r="HF1382">
            <v>0</v>
          </cell>
          <cell r="HG1382">
            <v>0</v>
          </cell>
          <cell r="HH1382">
            <v>0</v>
          </cell>
          <cell r="HI1382">
            <v>0</v>
          </cell>
          <cell r="HJ1382">
            <v>0</v>
          </cell>
          <cell r="HK1382">
            <v>0</v>
          </cell>
          <cell r="HL1382">
            <v>0</v>
          </cell>
          <cell r="HM1382">
            <v>0</v>
          </cell>
          <cell r="HN1382">
            <v>0</v>
          </cell>
          <cell r="HO1382">
            <v>0</v>
          </cell>
          <cell r="HP1382">
            <v>0</v>
          </cell>
          <cell r="HQ1382">
            <v>0</v>
          </cell>
          <cell r="HR1382">
            <v>0</v>
          </cell>
          <cell r="HS1382">
            <v>0</v>
          </cell>
          <cell r="HT1382">
            <v>0</v>
          </cell>
          <cell r="HU1382">
            <v>0</v>
          </cell>
          <cell r="HV1382">
            <v>0</v>
          </cell>
          <cell r="HW1382">
            <v>0</v>
          </cell>
          <cell r="HX1382">
            <v>0</v>
          </cell>
          <cell r="HY1382">
            <v>0</v>
          </cell>
          <cell r="HZ1382">
            <v>0</v>
          </cell>
          <cell r="IA1382">
            <v>0</v>
          </cell>
          <cell r="IB1382">
            <v>0</v>
          </cell>
          <cell r="IC1382">
            <v>0</v>
          </cell>
          <cell r="ID1382">
            <v>0</v>
          </cell>
          <cell r="IE1382">
            <v>0</v>
          </cell>
          <cell r="IF1382">
            <v>0</v>
          </cell>
          <cell r="IG1382">
            <v>0</v>
          </cell>
          <cell r="IH1382">
            <v>0</v>
          </cell>
          <cell r="II1382">
            <v>0</v>
          </cell>
          <cell r="IJ1382">
            <v>0</v>
          </cell>
          <cell r="IK1382">
            <v>0</v>
          </cell>
          <cell r="IL1382">
            <v>0</v>
          </cell>
          <cell r="IM1382">
            <v>0</v>
          </cell>
          <cell r="IN1382">
            <v>0</v>
          </cell>
          <cell r="IO1382">
            <v>0</v>
          </cell>
          <cell r="IP1382">
            <v>0</v>
          </cell>
          <cell r="IQ1382">
            <v>0</v>
          </cell>
          <cell r="IR1382">
            <v>0</v>
          </cell>
          <cell r="IS1382">
            <v>0</v>
          </cell>
          <cell r="IT1382">
            <v>0</v>
          </cell>
          <cell r="IU1382">
            <v>0</v>
          </cell>
          <cell r="IV1382">
            <v>0</v>
          </cell>
          <cell r="IW1382">
            <v>0</v>
          </cell>
          <cell r="IX1382">
            <v>0</v>
          </cell>
          <cell r="IY1382">
            <v>0</v>
          </cell>
          <cell r="IZ1382">
            <v>0</v>
          </cell>
          <cell r="JA1382">
            <v>0</v>
          </cell>
          <cell r="JB1382">
            <v>0</v>
          </cell>
          <cell r="JC1382">
            <v>0</v>
          </cell>
          <cell r="JD1382">
            <v>0</v>
          </cell>
          <cell r="JE1382">
            <v>0</v>
          </cell>
          <cell r="JF1382">
            <v>0</v>
          </cell>
          <cell r="JG1382">
            <v>0</v>
          </cell>
          <cell r="JH1382">
            <v>0</v>
          </cell>
          <cell r="JI1382">
            <v>0</v>
          </cell>
          <cell r="JJ1382">
            <v>0</v>
          </cell>
          <cell r="JK1382">
            <v>0</v>
          </cell>
          <cell r="JL1382">
            <v>0</v>
          </cell>
          <cell r="JM1382">
            <v>0</v>
          </cell>
          <cell r="JN1382">
            <v>0</v>
          </cell>
          <cell r="JO1382">
            <v>0</v>
          </cell>
          <cell r="JP1382">
            <v>0</v>
          </cell>
          <cell r="JQ1382">
            <v>0</v>
          </cell>
        </row>
        <row r="1383">
          <cell r="D1383" t="str">
            <v>HY_.EX.UID._.BER.Oneida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>
            <v>0</v>
          </cell>
          <cell r="BH1383">
            <v>0</v>
          </cell>
          <cell r="BI1383">
            <v>0</v>
          </cell>
          <cell r="BJ1383">
            <v>0</v>
          </cell>
          <cell r="BK1383">
            <v>0</v>
          </cell>
          <cell r="BL1383">
            <v>0</v>
          </cell>
          <cell r="BM1383">
            <v>0</v>
          </cell>
          <cell r="BN1383">
            <v>0</v>
          </cell>
          <cell r="BO1383">
            <v>0</v>
          </cell>
          <cell r="BP1383">
            <v>0</v>
          </cell>
          <cell r="BQ1383">
            <v>0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0</v>
          </cell>
          <cell r="BW1383">
            <v>0</v>
          </cell>
          <cell r="BX1383">
            <v>0</v>
          </cell>
          <cell r="BY1383">
            <v>0</v>
          </cell>
          <cell r="BZ1383">
            <v>0</v>
          </cell>
          <cell r="CA1383">
            <v>0</v>
          </cell>
          <cell r="CB1383">
            <v>0</v>
          </cell>
          <cell r="CC1383">
            <v>0</v>
          </cell>
          <cell r="CD1383">
            <v>0</v>
          </cell>
          <cell r="CE1383">
            <v>0</v>
          </cell>
          <cell r="CF1383">
            <v>0</v>
          </cell>
          <cell r="CG1383">
            <v>0</v>
          </cell>
          <cell r="CH1383">
            <v>0</v>
          </cell>
          <cell r="CI1383">
            <v>0</v>
          </cell>
          <cell r="CJ1383">
            <v>0</v>
          </cell>
          <cell r="CK1383">
            <v>0</v>
          </cell>
          <cell r="CL1383">
            <v>0</v>
          </cell>
          <cell r="CM1383">
            <v>0</v>
          </cell>
          <cell r="CN1383">
            <v>0</v>
          </cell>
          <cell r="CO1383">
            <v>0</v>
          </cell>
          <cell r="CP1383">
            <v>0</v>
          </cell>
          <cell r="CQ1383">
            <v>0</v>
          </cell>
          <cell r="CR1383">
            <v>0</v>
          </cell>
          <cell r="CS1383">
            <v>0</v>
          </cell>
          <cell r="CT1383">
            <v>0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0</v>
          </cell>
          <cell r="DA1383">
            <v>0</v>
          </cell>
          <cell r="DB1383">
            <v>0</v>
          </cell>
          <cell r="DC1383">
            <v>0</v>
          </cell>
          <cell r="DD1383">
            <v>0</v>
          </cell>
          <cell r="DE1383">
            <v>0</v>
          </cell>
          <cell r="DF1383">
            <v>0</v>
          </cell>
          <cell r="DG1383">
            <v>0</v>
          </cell>
          <cell r="DH1383">
            <v>0</v>
          </cell>
          <cell r="DI1383">
            <v>0</v>
          </cell>
          <cell r="DJ1383">
            <v>0</v>
          </cell>
          <cell r="DK1383">
            <v>0</v>
          </cell>
          <cell r="DL1383">
            <v>0</v>
          </cell>
          <cell r="DM1383">
            <v>0</v>
          </cell>
          <cell r="DN1383">
            <v>0</v>
          </cell>
          <cell r="DO1383">
            <v>0</v>
          </cell>
          <cell r="DP1383">
            <v>0</v>
          </cell>
          <cell r="DQ1383">
            <v>0</v>
          </cell>
          <cell r="DR1383">
            <v>0</v>
          </cell>
          <cell r="DS1383">
            <v>0</v>
          </cell>
          <cell r="DT1383">
            <v>0</v>
          </cell>
          <cell r="DU1383">
            <v>0</v>
          </cell>
          <cell r="DV1383">
            <v>0</v>
          </cell>
          <cell r="DW1383">
            <v>0</v>
          </cell>
          <cell r="DX1383">
            <v>0</v>
          </cell>
          <cell r="DY1383">
            <v>0</v>
          </cell>
          <cell r="DZ1383">
            <v>0</v>
          </cell>
          <cell r="EA1383">
            <v>0</v>
          </cell>
          <cell r="EB1383">
            <v>0</v>
          </cell>
          <cell r="EC1383">
            <v>0</v>
          </cell>
          <cell r="ED1383">
            <v>0</v>
          </cell>
          <cell r="EE1383">
            <v>0</v>
          </cell>
          <cell r="EF1383">
            <v>0</v>
          </cell>
          <cell r="EG1383">
            <v>0</v>
          </cell>
          <cell r="EH1383">
            <v>0</v>
          </cell>
          <cell r="EI1383">
            <v>0</v>
          </cell>
          <cell r="EJ1383">
            <v>0</v>
          </cell>
          <cell r="EK1383">
            <v>0</v>
          </cell>
          <cell r="EL1383">
            <v>0</v>
          </cell>
          <cell r="EM1383">
            <v>0</v>
          </cell>
          <cell r="EN1383">
            <v>0</v>
          </cell>
          <cell r="EO1383">
            <v>0</v>
          </cell>
          <cell r="EP1383">
            <v>0</v>
          </cell>
          <cell r="EQ1383">
            <v>0</v>
          </cell>
          <cell r="ER1383">
            <v>0</v>
          </cell>
          <cell r="ES1383">
            <v>0</v>
          </cell>
          <cell r="ET1383">
            <v>0</v>
          </cell>
          <cell r="EU1383">
            <v>0</v>
          </cell>
          <cell r="EV1383">
            <v>0</v>
          </cell>
          <cell r="EW1383">
            <v>0</v>
          </cell>
          <cell r="EX1383">
            <v>0</v>
          </cell>
          <cell r="EY1383">
            <v>0</v>
          </cell>
          <cell r="EZ1383">
            <v>0</v>
          </cell>
          <cell r="FA1383">
            <v>0</v>
          </cell>
          <cell r="FB1383">
            <v>0</v>
          </cell>
          <cell r="FC1383">
            <v>0</v>
          </cell>
          <cell r="FD1383">
            <v>0</v>
          </cell>
          <cell r="FE1383">
            <v>0</v>
          </cell>
          <cell r="FF1383">
            <v>0</v>
          </cell>
          <cell r="FG1383">
            <v>0</v>
          </cell>
          <cell r="FH1383">
            <v>0</v>
          </cell>
          <cell r="FI1383">
            <v>0</v>
          </cell>
          <cell r="FJ1383">
            <v>0</v>
          </cell>
          <cell r="FK1383">
            <v>0</v>
          </cell>
          <cell r="FL1383">
            <v>0</v>
          </cell>
          <cell r="FM1383">
            <v>0</v>
          </cell>
          <cell r="FN1383">
            <v>0</v>
          </cell>
          <cell r="FO1383">
            <v>0</v>
          </cell>
          <cell r="FP1383">
            <v>0</v>
          </cell>
          <cell r="FQ1383">
            <v>0</v>
          </cell>
          <cell r="FR1383">
            <v>0</v>
          </cell>
          <cell r="FS1383">
            <v>0</v>
          </cell>
          <cell r="FT1383">
            <v>0</v>
          </cell>
          <cell r="FU1383">
            <v>0</v>
          </cell>
          <cell r="FV1383">
            <v>0</v>
          </cell>
          <cell r="FW1383">
            <v>0</v>
          </cell>
          <cell r="FX1383">
            <v>0</v>
          </cell>
          <cell r="FY1383">
            <v>0</v>
          </cell>
          <cell r="FZ1383">
            <v>0</v>
          </cell>
          <cell r="GA1383">
            <v>0</v>
          </cell>
          <cell r="GB1383">
            <v>0</v>
          </cell>
          <cell r="GC1383">
            <v>0</v>
          </cell>
          <cell r="GD1383">
            <v>0</v>
          </cell>
          <cell r="GE1383">
            <v>0</v>
          </cell>
          <cell r="GF1383">
            <v>0</v>
          </cell>
          <cell r="GG1383">
            <v>0</v>
          </cell>
          <cell r="GH1383">
            <v>0</v>
          </cell>
          <cell r="GI1383">
            <v>0</v>
          </cell>
          <cell r="GJ1383">
            <v>0</v>
          </cell>
          <cell r="GK1383">
            <v>0</v>
          </cell>
          <cell r="GL1383">
            <v>0</v>
          </cell>
          <cell r="GM1383">
            <v>0</v>
          </cell>
          <cell r="GN1383">
            <v>0</v>
          </cell>
          <cell r="GO1383">
            <v>0</v>
          </cell>
          <cell r="GP1383">
            <v>0</v>
          </cell>
          <cell r="GQ1383">
            <v>0</v>
          </cell>
          <cell r="GR1383">
            <v>0</v>
          </cell>
          <cell r="GS1383">
            <v>0</v>
          </cell>
          <cell r="GT1383">
            <v>0</v>
          </cell>
          <cell r="GU1383">
            <v>0</v>
          </cell>
          <cell r="GV1383">
            <v>0</v>
          </cell>
          <cell r="GW1383">
            <v>0</v>
          </cell>
          <cell r="GX1383">
            <v>0</v>
          </cell>
          <cell r="GY1383">
            <v>0</v>
          </cell>
          <cell r="GZ1383">
            <v>0</v>
          </cell>
          <cell r="HA1383">
            <v>0</v>
          </cell>
          <cell r="HB1383">
            <v>0</v>
          </cell>
          <cell r="HC1383">
            <v>0</v>
          </cell>
          <cell r="HD1383">
            <v>0</v>
          </cell>
          <cell r="HE1383">
            <v>0</v>
          </cell>
          <cell r="HF1383">
            <v>0</v>
          </cell>
          <cell r="HG1383">
            <v>0</v>
          </cell>
          <cell r="HH1383">
            <v>0</v>
          </cell>
          <cell r="HI1383">
            <v>0</v>
          </cell>
          <cell r="HJ1383">
            <v>0</v>
          </cell>
          <cell r="HK1383">
            <v>0</v>
          </cell>
          <cell r="HL1383">
            <v>0</v>
          </cell>
          <cell r="HM1383">
            <v>0</v>
          </cell>
          <cell r="HN1383">
            <v>0</v>
          </cell>
          <cell r="HO1383">
            <v>0</v>
          </cell>
          <cell r="HP1383">
            <v>0</v>
          </cell>
          <cell r="HQ1383">
            <v>0</v>
          </cell>
          <cell r="HR1383">
            <v>0</v>
          </cell>
          <cell r="HS1383">
            <v>0</v>
          </cell>
          <cell r="HT1383">
            <v>0</v>
          </cell>
          <cell r="HU1383">
            <v>0</v>
          </cell>
          <cell r="HV1383">
            <v>0</v>
          </cell>
          <cell r="HW1383">
            <v>0</v>
          </cell>
          <cell r="HX1383">
            <v>0</v>
          </cell>
          <cell r="HY1383">
            <v>0</v>
          </cell>
          <cell r="HZ1383">
            <v>0</v>
          </cell>
          <cell r="IA1383">
            <v>0</v>
          </cell>
          <cell r="IB1383">
            <v>0</v>
          </cell>
          <cell r="IC1383">
            <v>0</v>
          </cell>
          <cell r="ID1383">
            <v>0</v>
          </cell>
          <cell r="IE1383">
            <v>0</v>
          </cell>
          <cell r="IF1383">
            <v>0</v>
          </cell>
          <cell r="IG1383">
            <v>0</v>
          </cell>
          <cell r="IH1383">
            <v>0</v>
          </cell>
          <cell r="II1383">
            <v>0</v>
          </cell>
          <cell r="IJ1383">
            <v>0</v>
          </cell>
          <cell r="IK1383">
            <v>0</v>
          </cell>
          <cell r="IL1383">
            <v>0</v>
          </cell>
          <cell r="IM1383">
            <v>0</v>
          </cell>
          <cell r="IN1383">
            <v>0</v>
          </cell>
          <cell r="IO1383">
            <v>0</v>
          </cell>
          <cell r="IP1383">
            <v>0</v>
          </cell>
          <cell r="IQ1383">
            <v>0</v>
          </cell>
          <cell r="IR1383">
            <v>0</v>
          </cell>
          <cell r="IS1383">
            <v>0</v>
          </cell>
          <cell r="IT1383">
            <v>0</v>
          </cell>
          <cell r="IU1383">
            <v>0</v>
          </cell>
          <cell r="IV1383">
            <v>0</v>
          </cell>
          <cell r="IW1383">
            <v>0</v>
          </cell>
          <cell r="IX1383">
            <v>0</v>
          </cell>
          <cell r="IY1383">
            <v>0</v>
          </cell>
          <cell r="IZ1383">
            <v>0</v>
          </cell>
          <cell r="JA1383">
            <v>0</v>
          </cell>
          <cell r="JB1383">
            <v>0</v>
          </cell>
          <cell r="JC1383">
            <v>0</v>
          </cell>
          <cell r="JD1383">
            <v>0</v>
          </cell>
          <cell r="JE1383">
            <v>0</v>
          </cell>
          <cell r="JF1383">
            <v>0</v>
          </cell>
          <cell r="JG1383">
            <v>0</v>
          </cell>
          <cell r="JH1383">
            <v>0</v>
          </cell>
          <cell r="JI1383">
            <v>0</v>
          </cell>
          <cell r="JJ1383">
            <v>0</v>
          </cell>
          <cell r="JK1383">
            <v>0</v>
          </cell>
          <cell r="JL1383">
            <v>0</v>
          </cell>
          <cell r="JM1383">
            <v>0</v>
          </cell>
          <cell r="JN1383">
            <v>0</v>
          </cell>
          <cell r="JO1383">
            <v>0</v>
          </cell>
          <cell r="JP1383">
            <v>0</v>
          </cell>
          <cell r="JQ1383">
            <v>0</v>
          </cell>
        </row>
        <row r="1384">
          <cell r="D1384" t="str">
            <v>HY_.EX.UID._.BER.Soda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  <cell r="BJ1384">
            <v>0</v>
          </cell>
          <cell r="BK1384">
            <v>0</v>
          </cell>
          <cell r="BL1384">
            <v>0</v>
          </cell>
          <cell r="BM1384">
            <v>0</v>
          </cell>
          <cell r="BN1384">
            <v>0</v>
          </cell>
          <cell r="BO1384">
            <v>0</v>
          </cell>
          <cell r="BP1384">
            <v>0</v>
          </cell>
          <cell r="BQ1384">
            <v>0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0</v>
          </cell>
          <cell r="BW1384">
            <v>0</v>
          </cell>
          <cell r="BX1384">
            <v>0</v>
          </cell>
          <cell r="BY1384">
            <v>0</v>
          </cell>
          <cell r="BZ1384">
            <v>0</v>
          </cell>
          <cell r="CA1384">
            <v>0</v>
          </cell>
          <cell r="CB1384">
            <v>0</v>
          </cell>
          <cell r="CC1384">
            <v>0</v>
          </cell>
          <cell r="CD1384">
            <v>0</v>
          </cell>
          <cell r="CE1384">
            <v>0</v>
          </cell>
          <cell r="CF1384">
            <v>0</v>
          </cell>
          <cell r="CG1384">
            <v>0</v>
          </cell>
          <cell r="CH1384">
            <v>0</v>
          </cell>
          <cell r="CI1384">
            <v>0</v>
          </cell>
          <cell r="CJ1384">
            <v>0</v>
          </cell>
          <cell r="CK1384">
            <v>0</v>
          </cell>
          <cell r="CL1384">
            <v>0</v>
          </cell>
          <cell r="CM1384">
            <v>0</v>
          </cell>
          <cell r="CN1384">
            <v>0</v>
          </cell>
          <cell r="CO1384">
            <v>0</v>
          </cell>
          <cell r="CP1384">
            <v>0</v>
          </cell>
          <cell r="CQ1384">
            <v>0</v>
          </cell>
          <cell r="CR1384">
            <v>0</v>
          </cell>
          <cell r="CS1384">
            <v>0</v>
          </cell>
          <cell r="CT1384">
            <v>0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0</v>
          </cell>
          <cell r="DA1384">
            <v>0</v>
          </cell>
          <cell r="DB1384">
            <v>0</v>
          </cell>
          <cell r="DC1384">
            <v>0</v>
          </cell>
          <cell r="DD1384">
            <v>0</v>
          </cell>
          <cell r="DE1384">
            <v>0</v>
          </cell>
          <cell r="DF1384">
            <v>0</v>
          </cell>
          <cell r="DG1384">
            <v>0</v>
          </cell>
          <cell r="DH1384">
            <v>0</v>
          </cell>
          <cell r="DI1384">
            <v>0</v>
          </cell>
          <cell r="DJ1384">
            <v>0</v>
          </cell>
          <cell r="DK1384">
            <v>0</v>
          </cell>
          <cell r="DL1384">
            <v>0</v>
          </cell>
          <cell r="DM1384">
            <v>0</v>
          </cell>
          <cell r="DN1384">
            <v>0</v>
          </cell>
          <cell r="DO1384">
            <v>0</v>
          </cell>
          <cell r="DP1384">
            <v>0</v>
          </cell>
          <cell r="DQ1384">
            <v>0</v>
          </cell>
          <cell r="DR1384">
            <v>0</v>
          </cell>
          <cell r="DS1384">
            <v>0</v>
          </cell>
          <cell r="DT1384">
            <v>0</v>
          </cell>
          <cell r="DU1384">
            <v>0</v>
          </cell>
          <cell r="DV1384">
            <v>0</v>
          </cell>
          <cell r="DW1384">
            <v>0</v>
          </cell>
          <cell r="DX1384">
            <v>0</v>
          </cell>
          <cell r="DY1384">
            <v>0</v>
          </cell>
          <cell r="DZ1384">
            <v>0</v>
          </cell>
          <cell r="EA1384">
            <v>0</v>
          </cell>
          <cell r="EB1384">
            <v>0</v>
          </cell>
          <cell r="EC1384">
            <v>0</v>
          </cell>
          <cell r="ED1384">
            <v>0</v>
          </cell>
          <cell r="EE1384">
            <v>0</v>
          </cell>
          <cell r="EF1384">
            <v>0</v>
          </cell>
          <cell r="EG1384">
            <v>0</v>
          </cell>
          <cell r="EH1384">
            <v>0</v>
          </cell>
          <cell r="EI1384">
            <v>0</v>
          </cell>
          <cell r="EJ1384">
            <v>0</v>
          </cell>
          <cell r="EK1384">
            <v>0</v>
          </cell>
          <cell r="EL1384">
            <v>0</v>
          </cell>
          <cell r="EM1384">
            <v>0</v>
          </cell>
          <cell r="EN1384">
            <v>0</v>
          </cell>
          <cell r="EO1384">
            <v>0</v>
          </cell>
          <cell r="EP1384">
            <v>0</v>
          </cell>
          <cell r="EQ1384">
            <v>0</v>
          </cell>
          <cell r="ER1384">
            <v>0</v>
          </cell>
          <cell r="ES1384">
            <v>0</v>
          </cell>
          <cell r="ET1384">
            <v>0</v>
          </cell>
          <cell r="EU1384">
            <v>0</v>
          </cell>
          <cell r="EV1384">
            <v>0</v>
          </cell>
          <cell r="EW1384">
            <v>0</v>
          </cell>
          <cell r="EX1384">
            <v>0</v>
          </cell>
          <cell r="EY1384">
            <v>0</v>
          </cell>
          <cell r="EZ1384">
            <v>0</v>
          </cell>
          <cell r="FA1384">
            <v>0</v>
          </cell>
          <cell r="FB1384">
            <v>0</v>
          </cell>
          <cell r="FC1384">
            <v>0</v>
          </cell>
          <cell r="FD1384">
            <v>0</v>
          </cell>
          <cell r="FE1384">
            <v>0</v>
          </cell>
          <cell r="FF1384">
            <v>0</v>
          </cell>
          <cell r="FG1384">
            <v>0</v>
          </cell>
          <cell r="FH1384">
            <v>0</v>
          </cell>
          <cell r="FI1384">
            <v>0</v>
          </cell>
          <cell r="FJ1384">
            <v>0</v>
          </cell>
          <cell r="FK1384">
            <v>0</v>
          </cell>
          <cell r="FL1384">
            <v>0</v>
          </cell>
          <cell r="FM1384">
            <v>0</v>
          </cell>
          <cell r="FN1384">
            <v>0</v>
          </cell>
          <cell r="FO1384">
            <v>0</v>
          </cell>
          <cell r="FP1384">
            <v>0</v>
          </cell>
          <cell r="FQ1384">
            <v>0</v>
          </cell>
          <cell r="FR1384">
            <v>0</v>
          </cell>
          <cell r="FS1384">
            <v>0</v>
          </cell>
          <cell r="FT1384">
            <v>0</v>
          </cell>
          <cell r="FU1384">
            <v>0</v>
          </cell>
          <cell r="FV1384">
            <v>0</v>
          </cell>
          <cell r="FW1384">
            <v>0</v>
          </cell>
          <cell r="FX1384">
            <v>0</v>
          </cell>
          <cell r="FY1384">
            <v>0</v>
          </cell>
          <cell r="FZ1384">
            <v>0</v>
          </cell>
          <cell r="GA1384">
            <v>0</v>
          </cell>
          <cell r="GB1384">
            <v>0</v>
          </cell>
          <cell r="GC1384">
            <v>0</v>
          </cell>
          <cell r="GD1384">
            <v>0</v>
          </cell>
          <cell r="GE1384">
            <v>0</v>
          </cell>
          <cell r="GF1384">
            <v>0</v>
          </cell>
          <cell r="GG1384">
            <v>0</v>
          </cell>
          <cell r="GH1384">
            <v>0</v>
          </cell>
          <cell r="GI1384">
            <v>0</v>
          </cell>
          <cell r="GJ1384">
            <v>0</v>
          </cell>
          <cell r="GK1384">
            <v>0</v>
          </cell>
          <cell r="GL1384">
            <v>0</v>
          </cell>
          <cell r="GM1384">
            <v>0</v>
          </cell>
          <cell r="GN1384">
            <v>0</v>
          </cell>
          <cell r="GO1384">
            <v>0</v>
          </cell>
          <cell r="GP1384">
            <v>0</v>
          </cell>
          <cell r="GQ1384">
            <v>0</v>
          </cell>
          <cell r="GR1384">
            <v>0</v>
          </cell>
          <cell r="GS1384">
            <v>0</v>
          </cell>
          <cell r="GT1384">
            <v>0</v>
          </cell>
          <cell r="GU1384">
            <v>0</v>
          </cell>
          <cell r="GV1384">
            <v>0</v>
          </cell>
          <cell r="GW1384">
            <v>0</v>
          </cell>
          <cell r="GX1384">
            <v>0</v>
          </cell>
          <cell r="GY1384">
            <v>0</v>
          </cell>
          <cell r="GZ1384">
            <v>0</v>
          </cell>
          <cell r="HA1384">
            <v>0</v>
          </cell>
          <cell r="HB1384">
            <v>0</v>
          </cell>
          <cell r="HC1384">
            <v>0</v>
          </cell>
          <cell r="HD1384">
            <v>0</v>
          </cell>
          <cell r="HE1384">
            <v>0</v>
          </cell>
          <cell r="HF1384">
            <v>0</v>
          </cell>
          <cell r="HG1384">
            <v>0</v>
          </cell>
          <cell r="HH1384">
            <v>0</v>
          </cell>
          <cell r="HI1384">
            <v>0</v>
          </cell>
          <cell r="HJ1384">
            <v>0</v>
          </cell>
          <cell r="HK1384">
            <v>0</v>
          </cell>
          <cell r="HL1384">
            <v>0</v>
          </cell>
          <cell r="HM1384">
            <v>0</v>
          </cell>
          <cell r="HN1384">
            <v>0</v>
          </cell>
          <cell r="HO1384">
            <v>0</v>
          </cell>
          <cell r="HP1384">
            <v>0</v>
          </cell>
          <cell r="HQ1384">
            <v>0</v>
          </cell>
          <cell r="HR1384">
            <v>0</v>
          </cell>
          <cell r="HS1384">
            <v>0</v>
          </cell>
          <cell r="HT1384">
            <v>0</v>
          </cell>
          <cell r="HU1384">
            <v>0</v>
          </cell>
          <cell r="HV1384">
            <v>0</v>
          </cell>
          <cell r="HW1384">
            <v>0</v>
          </cell>
          <cell r="HX1384">
            <v>0</v>
          </cell>
          <cell r="HY1384">
            <v>0</v>
          </cell>
          <cell r="HZ1384">
            <v>0</v>
          </cell>
          <cell r="IA1384">
            <v>0</v>
          </cell>
          <cell r="IB1384">
            <v>0</v>
          </cell>
          <cell r="IC1384">
            <v>0</v>
          </cell>
          <cell r="ID1384">
            <v>0</v>
          </cell>
          <cell r="IE1384">
            <v>0</v>
          </cell>
          <cell r="IF1384">
            <v>0</v>
          </cell>
          <cell r="IG1384">
            <v>0</v>
          </cell>
          <cell r="IH1384">
            <v>0</v>
          </cell>
          <cell r="II1384">
            <v>0</v>
          </cell>
          <cell r="IJ1384">
            <v>0</v>
          </cell>
          <cell r="IK1384">
            <v>0</v>
          </cell>
          <cell r="IL1384">
            <v>0</v>
          </cell>
          <cell r="IM1384">
            <v>0</v>
          </cell>
          <cell r="IN1384">
            <v>0</v>
          </cell>
          <cell r="IO1384">
            <v>0</v>
          </cell>
          <cell r="IP1384">
            <v>0</v>
          </cell>
          <cell r="IQ1384">
            <v>0</v>
          </cell>
          <cell r="IR1384">
            <v>0</v>
          </cell>
          <cell r="IS1384">
            <v>0</v>
          </cell>
          <cell r="IT1384">
            <v>0</v>
          </cell>
          <cell r="IU1384">
            <v>0</v>
          </cell>
          <cell r="IV1384">
            <v>0</v>
          </cell>
          <cell r="IW1384">
            <v>0</v>
          </cell>
          <cell r="IX1384">
            <v>0</v>
          </cell>
          <cell r="IY1384">
            <v>0</v>
          </cell>
          <cell r="IZ1384">
            <v>0</v>
          </cell>
          <cell r="JA1384">
            <v>0</v>
          </cell>
          <cell r="JB1384">
            <v>0</v>
          </cell>
          <cell r="JC1384">
            <v>0</v>
          </cell>
          <cell r="JD1384">
            <v>0</v>
          </cell>
          <cell r="JE1384">
            <v>0</v>
          </cell>
          <cell r="JF1384">
            <v>0</v>
          </cell>
          <cell r="JG1384">
            <v>0</v>
          </cell>
          <cell r="JH1384">
            <v>0</v>
          </cell>
          <cell r="JI1384">
            <v>0</v>
          </cell>
          <cell r="JJ1384">
            <v>0</v>
          </cell>
          <cell r="JK1384">
            <v>0</v>
          </cell>
          <cell r="JL1384">
            <v>0</v>
          </cell>
          <cell r="JM1384">
            <v>0</v>
          </cell>
          <cell r="JN1384">
            <v>0</v>
          </cell>
          <cell r="JO1384">
            <v>0</v>
          </cell>
          <cell r="JP1384">
            <v>0</v>
          </cell>
          <cell r="JQ1384">
            <v>0</v>
          </cell>
        </row>
        <row r="1385">
          <cell r="D1385" t="str">
            <v>HY_.EX.UID._.SME.Ashton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  <cell r="BJ1385">
            <v>0</v>
          </cell>
          <cell r="BK1385">
            <v>0</v>
          </cell>
          <cell r="BL1385">
            <v>0</v>
          </cell>
          <cell r="BM1385">
            <v>0</v>
          </cell>
          <cell r="BN1385">
            <v>0</v>
          </cell>
          <cell r="BO1385">
            <v>0</v>
          </cell>
          <cell r="BP1385">
            <v>0</v>
          </cell>
          <cell r="BQ1385">
            <v>0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0</v>
          </cell>
          <cell r="BW1385">
            <v>0</v>
          </cell>
          <cell r="BX1385">
            <v>0</v>
          </cell>
          <cell r="BY1385">
            <v>0</v>
          </cell>
          <cell r="BZ1385">
            <v>0</v>
          </cell>
          <cell r="CA1385">
            <v>0</v>
          </cell>
          <cell r="CB1385">
            <v>0</v>
          </cell>
          <cell r="CC1385">
            <v>0</v>
          </cell>
          <cell r="CD1385">
            <v>0</v>
          </cell>
          <cell r="CE1385">
            <v>0</v>
          </cell>
          <cell r="CF1385">
            <v>0</v>
          </cell>
          <cell r="CG1385">
            <v>0</v>
          </cell>
          <cell r="CH1385">
            <v>0</v>
          </cell>
          <cell r="CI1385">
            <v>0</v>
          </cell>
          <cell r="CJ1385">
            <v>0</v>
          </cell>
          <cell r="CK1385">
            <v>0</v>
          </cell>
          <cell r="CL1385">
            <v>0</v>
          </cell>
          <cell r="CM1385">
            <v>0</v>
          </cell>
          <cell r="CN1385">
            <v>0</v>
          </cell>
          <cell r="CO1385">
            <v>0</v>
          </cell>
          <cell r="CP1385">
            <v>0</v>
          </cell>
          <cell r="CQ1385">
            <v>0</v>
          </cell>
          <cell r="CR1385">
            <v>0</v>
          </cell>
          <cell r="CS1385">
            <v>0</v>
          </cell>
          <cell r="CT1385">
            <v>0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0</v>
          </cell>
          <cell r="DA1385">
            <v>0</v>
          </cell>
          <cell r="DB1385">
            <v>0</v>
          </cell>
          <cell r="DC1385">
            <v>0</v>
          </cell>
          <cell r="DD1385">
            <v>0</v>
          </cell>
          <cell r="DE1385">
            <v>0</v>
          </cell>
          <cell r="DF1385">
            <v>0</v>
          </cell>
          <cell r="DG1385">
            <v>0</v>
          </cell>
          <cell r="DH1385">
            <v>0</v>
          </cell>
          <cell r="DI1385">
            <v>0</v>
          </cell>
          <cell r="DJ1385">
            <v>0</v>
          </cell>
          <cell r="DK1385">
            <v>0</v>
          </cell>
          <cell r="DL1385">
            <v>0</v>
          </cell>
          <cell r="DM1385">
            <v>0</v>
          </cell>
          <cell r="DN1385">
            <v>0</v>
          </cell>
          <cell r="DO1385">
            <v>0</v>
          </cell>
          <cell r="DP1385">
            <v>0</v>
          </cell>
          <cell r="DQ1385">
            <v>0</v>
          </cell>
          <cell r="DR1385">
            <v>0</v>
          </cell>
          <cell r="DS1385">
            <v>0</v>
          </cell>
          <cell r="DT1385">
            <v>0</v>
          </cell>
          <cell r="DU1385">
            <v>0</v>
          </cell>
          <cell r="DV1385">
            <v>0</v>
          </cell>
          <cell r="DW1385">
            <v>0</v>
          </cell>
          <cell r="DX1385">
            <v>0</v>
          </cell>
          <cell r="DY1385">
            <v>0</v>
          </cell>
          <cell r="DZ1385">
            <v>0</v>
          </cell>
          <cell r="EA1385">
            <v>0</v>
          </cell>
          <cell r="EB1385">
            <v>0</v>
          </cell>
          <cell r="EC1385">
            <v>0</v>
          </cell>
          <cell r="ED1385">
            <v>0</v>
          </cell>
          <cell r="EE1385">
            <v>0</v>
          </cell>
          <cell r="EF1385">
            <v>0</v>
          </cell>
          <cell r="EG1385">
            <v>0</v>
          </cell>
          <cell r="EH1385">
            <v>0</v>
          </cell>
          <cell r="EI1385">
            <v>0</v>
          </cell>
          <cell r="EJ1385">
            <v>0</v>
          </cell>
          <cell r="EK1385">
            <v>0</v>
          </cell>
          <cell r="EL1385">
            <v>0</v>
          </cell>
          <cell r="EM1385">
            <v>0</v>
          </cell>
          <cell r="EN1385">
            <v>0</v>
          </cell>
          <cell r="EO1385">
            <v>0</v>
          </cell>
          <cell r="EP1385">
            <v>0</v>
          </cell>
          <cell r="EQ1385">
            <v>0</v>
          </cell>
          <cell r="ER1385">
            <v>0</v>
          </cell>
          <cell r="ES1385">
            <v>0</v>
          </cell>
          <cell r="ET1385">
            <v>0</v>
          </cell>
          <cell r="EU1385">
            <v>0</v>
          </cell>
          <cell r="EV1385">
            <v>0</v>
          </cell>
          <cell r="EW1385">
            <v>0</v>
          </cell>
          <cell r="EX1385">
            <v>0</v>
          </cell>
          <cell r="EY1385">
            <v>0</v>
          </cell>
          <cell r="EZ1385">
            <v>0</v>
          </cell>
          <cell r="FA1385">
            <v>0</v>
          </cell>
          <cell r="FB1385">
            <v>0</v>
          </cell>
          <cell r="FC1385">
            <v>0</v>
          </cell>
          <cell r="FD1385">
            <v>0</v>
          </cell>
          <cell r="FE1385">
            <v>0</v>
          </cell>
          <cell r="FF1385">
            <v>0</v>
          </cell>
          <cell r="FG1385">
            <v>0</v>
          </cell>
          <cell r="FH1385">
            <v>0</v>
          </cell>
          <cell r="FI1385">
            <v>0</v>
          </cell>
          <cell r="FJ1385">
            <v>0</v>
          </cell>
          <cell r="FK1385">
            <v>0</v>
          </cell>
          <cell r="FL1385">
            <v>0</v>
          </cell>
          <cell r="FM1385">
            <v>0</v>
          </cell>
          <cell r="FN1385">
            <v>0</v>
          </cell>
          <cell r="FO1385">
            <v>0</v>
          </cell>
          <cell r="FP1385">
            <v>0</v>
          </cell>
          <cell r="FQ1385">
            <v>0</v>
          </cell>
          <cell r="FR1385">
            <v>0</v>
          </cell>
          <cell r="FS1385">
            <v>0</v>
          </cell>
          <cell r="FT1385">
            <v>0</v>
          </cell>
          <cell r="FU1385">
            <v>0</v>
          </cell>
          <cell r="FV1385">
            <v>0</v>
          </cell>
          <cell r="FW1385">
            <v>0</v>
          </cell>
          <cell r="FX1385">
            <v>0</v>
          </cell>
          <cell r="FY1385">
            <v>0</v>
          </cell>
          <cell r="FZ1385">
            <v>0</v>
          </cell>
          <cell r="GA1385">
            <v>0</v>
          </cell>
          <cell r="GB1385">
            <v>0</v>
          </cell>
          <cell r="GC1385">
            <v>0</v>
          </cell>
          <cell r="GD1385">
            <v>0</v>
          </cell>
          <cell r="GE1385">
            <v>0</v>
          </cell>
          <cell r="GF1385">
            <v>0</v>
          </cell>
          <cell r="GG1385">
            <v>0</v>
          </cell>
          <cell r="GH1385">
            <v>0</v>
          </cell>
          <cell r="GI1385">
            <v>0</v>
          </cell>
          <cell r="GJ1385">
            <v>0</v>
          </cell>
          <cell r="GK1385">
            <v>0</v>
          </cell>
          <cell r="GL1385">
            <v>0</v>
          </cell>
          <cell r="GM1385">
            <v>0</v>
          </cell>
          <cell r="GN1385">
            <v>0</v>
          </cell>
          <cell r="GO1385">
            <v>0</v>
          </cell>
          <cell r="GP1385">
            <v>0</v>
          </cell>
          <cell r="GQ1385">
            <v>0</v>
          </cell>
          <cell r="GR1385">
            <v>0</v>
          </cell>
          <cell r="GS1385">
            <v>0</v>
          </cell>
          <cell r="GT1385">
            <v>0</v>
          </cell>
          <cell r="GU1385">
            <v>0</v>
          </cell>
          <cell r="GV1385">
            <v>0</v>
          </cell>
          <cell r="GW1385">
            <v>0</v>
          </cell>
          <cell r="GX1385">
            <v>0</v>
          </cell>
          <cell r="GY1385">
            <v>0</v>
          </cell>
          <cell r="GZ1385">
            <v>0</v>
          </cell>
          <cell r="HA1385">
            <v>0</v>
          </cell>
          <cell r="HB1385">
            <v>0</v>
          </cell>
          <cell r="HC1385">
            <v>0</v>
          </cell>
          <cell r="HD1385">
            <v>0</v>
          </cell>
          <cell r="HE1385">
            <v>0</v>
          </cell>
          <cell r="HF1385">
            <v>0</v>
          </cell>
          <cell r="HG1385">
            <v>0</v>
          </cell>
          <cell r="HH1385">
            <v>0</v>
          </cell>
          <cell r="HI1385">
            <v>0</v>
          </cell>
          <cell r="HJ1385">
            <v>0</v>
          </cell>
          <cell r="HK1385">
            <v>0</v>
          </cell>
          <cell r="HL1385">
            <v>0</v>
          </cell>
          <cell r="HM1385">
            <v>0</v>
          </cell>
          <cell r="HN1385">
            <v>0</v>
          </cell>
          <cell r="HO1385">
            <v>0</v>
          </cell>
          <cell r="HP1385">
            <v>0</v>
          </cell>
          <cell r="HQ1385">
            <v>0</v>
          </cell>
          <cell r="HR1385">
            <v>0</v>
          </cell>
          <cell r="HS1385">
            <v>0</v>
          </cell>
          <cell r="HT1385">
            <v>0</v>
          </cell>
          <cell r="HU1385">
            <v>0</v>
          </cell>
          <cell r="HV1385">
            <v>0</v>
          </cell>
          <cell r="HW1385">
            <v>0</v>
          </cell>
          <cell r="HX1385">
            <v>0</v>
          </cell>
          <cell r="HY1385">
            <v>0</v>
          </cell>
          <cell r="HZ1385">
            <v>0</v>
          </cell>
          <cell r="IA1385">
            <v>0</v>
          </cell>
          <cell r="IB1385">
            <v>0</v>
          </cell>
          <cell r="IC1385">
            <v>0</v>
          </cell>
          <cell r="ID1385">
            <v>0</v>
          </cell>
          <cell r="IE1385">
            <v>0</v>
          </cell>
          <cell r="IF1385">
            <v>0</v>
          </cell>
          <cell r="IG1385">
            <v>0</v>
          </cell>
          <cell r="IH1385">
            <v>0</v>
          </cell>
          <cell r="II1385">
            <v>0</v>
          </cell>
          <cell r="IJ1385">
            <v>0</v>
          </cell>
          <cell r="IK1385">
            <v>0</v>
          </cell>
          <cell r="IL1385">
            <v>0</v>
          </cell>
          <cell r="IM1385">
            <v>0</v>
          </cell>
          <cell r="IN1385">
            <v>0</v>
          </cell>
          <cell r="IO1385">
            <v>0</v>
          </cell>
          <cell r="IP1385">
            <v>0</v>
          </cell>
          <cell r="IQ1385">
            <v>0</v>
          </cell>
          <cell r="IR1385">
            <v>0</v>
          </cell>
          <cell r="IS1385">
            <v>0</v>
          </cell>
          <cell r="IT1385">
            <v>0</v>
          </cell>
          <cell r="IU1385">
            <v>0</v>
          </cell>
          <cell r="IV1385">
            <v>0</v>
          </cell>
          <cell r="IW1385">
            <v>0</v>
          </cell>
          <cell r="IX1385">
            <v>0</v>
          </cell>
          <cell r="IY1385">
            <v>0</v>
          </cell>
          <cell r="IZ1385">
            <v>0</v>
          </cell>
          <cell r="JA1385">
            <v>0</v>
          </cell>
          <cell r="JB1385">
            <v>0</v>
          </cell>
          <cell r="JC1385">
            <v>0</v>
          </cell>
          <cell r="JD1385">
            <v>0</v>
          </cell>
          <cell r="JE1385">
            <v>0</v>
          </cell>
          <cell r="JF1385">
            <v>0</v>
          </cell>
          <cell r="JG1385">
            <v>0</v>
          </cell>
          <cell r="JH1385">
            <v>0</v>
          </cell>
          <cell r="JI1385">
            <v>0</v>
          </cell>
          <cell r="JJ1385">
            <v>0</v>
          </cell>
          <cell r="JK1385">
            <v>0</v>
          </cell>
          <cell r="JL1385">
            <v>0</v>
          </cell>
          <cell r="JM1385">
            <v>0</v>
          </cell>
          <cell r="JN1385">
            <v>0</v>
          </cell>
          <cell r="JO1385">
            <v>0</v>
          </cell>
          <cell r="JP1385">
            <v>0</v>
          </cell>
          <cell r="JQ1385">
            <v>0</v>
          </cell>
        </row>
        <row r="1386">
          <cell r="D1386" t="str">
            <v>HY_.EX.UID._.SME.Granite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>
            <v>0</v>
          </cell>
          <cell r="BH1386">
            <v>0</v>
          </cell>
          <cell r="BI1386">
            <v>0</v>
          </cell>
          <cell r="BJ1386">
            <v>0</v>
          </cell>
          <cell r="BK1386">
            <v>0</v>
          </cell>
          <cell r="BL1386">
            <v>0</v>
          </cell>
          <cell r="BM1386">
            <v>0</v>
          </cell>
          <cell r="BN1386">
            <v>0</v>
          </cell>
          <cell r="BO1386">
            <v>0</v>
          </cell>
          <cell r="BP1386">
            <v>0</v>
          </cell>
          <cell r="BQ1386">
            <v>0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0</v>
          </cell>
          <cell r="BW1386">
            <v>0</v>
          </cell>
          <cell r="BX1386">
            <v>0</v>
          </cell>
          <cell r="BY1386">
            <v>0</v>
          </cell>
          <cell r="BZ1386">
            <v>0</v>
          </cell>
          <cell r="CA1386">
            <v>0</v>
          </cell>
          <cell r="CB1386">
            <v>0</v>
          </cell>
          <cell r="CC1386">
            <v>0</v>
          </cell>
          <cell r="CD1386">
            <v>0</v>
          </cell>
          <cell r="CE1386">
            <v>0</v>
          </cell>
          <cell r="CF1386">
            <v>0</v>
          </cell>
          <cell r="CG1386">
            <v>0</v>
          </cell>
          <cell r="CH1386">
            <v>0</v>
          </cell>
          <cell r="CI1386">
            <v>0</v>
          </cell>
          <cell r="CJ1386">
            <v>0</v>
          </cell>
          <cell r="CK1386">
            <v>0</v>
          </cell>
          <cell r="CL1386">
            <v>0</v>
          </cell>
          <cell r="CM1386">
            <v>0</v>
          </cell>
          <cell r="CN1386">
            <v>0</v>
          </cell>
          <cell r="CO1386">
            <v>0</v>
          </cell>
          <cell r="CP1386">
            <v>0</v>
          </cell>
          <cell r="CQ1386">
            <v>0</v>
          </cell>
          <cell r="CR1386">
            <v>0</v>
          </cell>
          <cell r="CS1386">
            <v>0</v>
          </cell>
          <cell r="CT1386">
            <v>0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0</v>
          </cell>
          <cell r="DA1386">
            <v>0</v>
          </cell>
          <cell r="DB1386">
            <v>0</v>
          </cell>
          <cell r="DC1386">
            <v>0</v>
          </cell>
          <cell r="DD1386">
            <v>0</v>
          </cell>
          <cell r="DE1386">
            <v>0</v>
          </cell>
          <cell r="DF1386">
            <v>0</v>
          </cell>
          <cell r="DG1386">
            <v>0</v>
          </cell>
          <cell r="DH1386">
            <v>0</v>
          </cell>
          <cell r="DI1386">
            <v>0</v>
          </cell>
          <cell r="DJ1386">
            <v>0</v>
          </cell>
          <cell r="DK1386">
            <v>0</v>
          </cell>
          <cell r="DL1386">
            <v>0</v>
          </cell>
          <cell r="DM1386">
            <v>0</v>
          </cell>
          <cell r="DN1386">
            <v>0</v>
          </cell>
          <cell r="DO1386">
            <v>0</v>
          </cell>
          <cell r="DP1386">
            <v>0</v>
          </cell>
          <cell r="DQ1386">
            <v>0</v>
          </cell>
          <cell r="DR1386">
            <v>0</v>
          </cell>
          <cell r="DS1386">
            <v>0</v>
          </cell>
          <cell r="DT1386">
            <v>0</v>
          </cell>
          <cell r="DU1386">
            <v>0</v>
          </cell>
          <cell r="DV1386">
            <v>0</v>
          </cell>
          <cell r="DW1386">
            <v>0</v>
          </cell>
          <cell r="DX1386">
            <v>0</v>
          </cell>
          <cell r="DY1386">
            <v>0</v>
          </cell>
          <cell r="DZ1386">
            <v>0</v>
          </cell>
          <cell r="EA1386">
            <v>0</v>
          </cell>
          <cell r="EB1386">
            <v>0</v>
          </cell>
          <cell r="EC1386">
            <v>0</v>
          </cell>
          <cell r="ED1386">
            <v>0</v>
          </cell>
          <cell r="EE1386">
            <v>0</v>
          </cell>
          <cell r="EF1386">
            <v>0</v>
          </cell>
          <cell r="EG1386">
            <v>0</v>
          </cell>
          <cell r="EH1386">
            <v>0</v>
          </cell>
          <cell r="EI1386">
            <v>0</v>
          </cell>
          <cell r="EJ1386">
            <v>0</v>
          </cell>
          <cell r="EK1386">
            <v>0</v>
          </cell>
          <cell r="EL1386">
            <v>0</v>
          </cell>
          <cell r="EM1386">
            <v>0</v>
          </cell>
          <cell r="EN1386">
            <v>0</v>
          </cell>
          <cell r="EO1386">
            <v>0</v>
          </cell>
          <cell r="EP1386">
            <v>0</v>
          </cell>
          <cell r="EQ1386">
            <v>0</v>
          </cell>
          <cell r="ER1386">
            <v>0</v>
          </cell>
          <cell r="ES1386">
            <v>0</v>
          </cell>
          <cell r="ET1386">
            <v>0</v>
          </cell>
          <cell r="EU1386">
            <v>0</v>
          </cell>
          <cell r="EV1386">
            <v>0</v>
          </cell>
          <cell r="EW1386">
            <v>0</v>
          </cell>
          <cell r="EX1386">
            <v>0</v>
          </cell>
          <cell r="EY1386">
            <v>0</v>
          </cell>
          <cell r="EZ1386">
            <v>0</v>
          </cell>
          <cell r="FA1386">
            <v>0</v>
          </cell>
          <cell r="FB1386">
            <v>0</v>
          </cell>
          <cell r="FC1386">
            <v>0</v>
          </cell>
          <cell r="FD1386">
            <v>0</v>
          </cell>
          <cell r="FE1386">
            <v>0</v>
          </cell>
          <cell r="FF1386">
            <v>0</v>
          </cell>
          <cell r="FG1386">
            <v>0</v>
          </cell>
          <cell r="FH1386">
            <v>0</v>
          </cell>
          <cell r="FI1386">
            <v>0</v>
          </cell>
          <cell r="FJ1386">
            <v>0</v>
          </cell>
          <cell r="FK1386">
            <v>0</v>
          </cell>
          <cell r="FL1386">
            <v>0</v>
          </cell>
          <cell r="FM1386">
            <v>0</v>
          </cell>
          <cell r="FN1386">
            <v>0</v>
          </cell>
          <cell r="FO1386">
            <v>0</v>
          </cell>
          <cell r="FP1386">
            <v>0</v>
          </cell>
          <cell r="FQ1386">
            <v>0</v>
          </cell>
          <cell r="FR1386">
            <v>0</v>
          </cell>
          <cell r="FS1386">
            <v>0</v>
          </cell>
          <cell r="FT1386">
            <v>0</v>
          </cell>
          <cell r="FU1386">
            <v>0</v>
          </cell>
          <cell r="FV1386">
            <v>0</v>
          </cell>
          <cell r="FW1386">
            <v>0</v>
          </cell>
          <cell r="FX1386">
            <v>0</v>
          </cell>
          <cell r="FY1386">
            <v>0</v>
          </cell>
          <cell r="FZ1386">
            <v>0</v>
          </cell>
          <cell r="GA1386">
            <v>0</v>
          </cell>
          <cell r="GB1386">
            <v>0</v>
          </cell>
          <cell r="GC1386">
            <v>0</v>
          </cell>
          <cell r="GD1386">
            <v>0</v>
          </cell>
          <cell r="GE1386">
            <v>0</v>
          </cell>
          <cell r="GF1386">
            <v>0</v>
          </cell>
          <cell r="GG1386">
            <v>0</v>
          </cell>
          <cell r="GH1386">
            <v>0</v>
          </cell>
          <cell r="GI1386">
            <v>0</v>
          </cell>
          <cell r="GJ1386">
            <v>0</v>
          </cell>
          <cell r="GK1386">
            <v>0</v>
          </cell>
          <cell r="GL1386">
            <v>0</v>
          </cell>
          <cell r="GM1386">
            <v>0</v>
          </cell>
          <cell r="GN1386">
            <v>0</v>
          </cell>
          <cell r="GO1386">
            <v>0</v>
          </cell>
          <cell r="GP1386">
            <v>0</v>
          </cell>
          <cell r="GQ1386">
            <v>0</v>
          </cell>
          <cell r="GR1386">
            <v>0</v>
          </cell>
          <cell r="GS1386">
            <v>0</v>
          </cell>
          <cell r="GT1386">
            <v>0</v>
          </cell>
          <cell r="GU1386">
            <v>0</v>
          </cell>
          <cell r="GV1386">
            <v>0</v>
          </cell>
          <cell r="GW1386">
            <v>0</v>
          </cell>
          <cell r="GX1386">
            <v>0</v>
          </cell>
          <cell r="GY1386">
            <v>0</v>
          </cell>
          <cell r="GZ1386">
            <v>0</v>
          </cell>
          <cell r="HA1386">
            <v>0</v>
          </cell>
          <cell r="HB1386">
            <v>0</v>
          </cell>
          <cell r="HC1386">
            <v>0</v>
          </cell>
          <cell r="HD1386">
            <v>0</v>
          </cell>
          <cell r="HE1386">
            <v>0</v>
          </cell>
          <cell r="HF1386">
            <v>0</v>
          </cell>
          <cell r="HG1386">
            <v>0</v>
          </cell>
          <cell r="HH1386">
            <v>0</v>
          </cell>
          <cell r="HI1386">
            <v>0</v>
          </cell>
          <cell r="HJ1386">
            <v>0</v>
          </cell>
          <cell r="HK1386">
            <v>0</v>
          </cell>
          <cell r="HL1386">
            <v>0</v>
          </cell>
          <cell r="HM1386">
            <v>0</v>
          </cell>
          <cell r="HN1386">
            <v>0</v>
          </cell>
          <cell r="HO1386">
            <v>0</v>
          </cell>
          <cell r="HP1386">
            <v>0</v>
          </cell>
          <cell r="HQ1386">
            <v>0</v>
          </cell>
          <cell r="HR1386">
            <v>0</v>
          </cell>
          <cell r="HS1386">
            <v>0</v>
          </cell>
          <cell r="HT1386">
            <v>0</v>
          </cell>
          <cell r="HU1386">
            <v>0</v>
          </cell>
          <cell r="HV1386">
            <v>0</v>
          </cell>
          <cell r="HW1386">
            <v>0</v>
          </cell>
          <cell r="HX1386">
            <v>0</v>
          </cell>
          <cell r="HY1386">
            <v>0</v>
          </cell>
          <cell r="HZ1386">
            <v>0</v>
          </cell>
          <cell r="IA1386">
            <v>0</v>
          </cell>
          <cell r="IB1386">
            <v>0</v>
          </cell>
          <cell r="IC1386">
            <v>0</v>
          </cell>
          <cell r="ID1386">
            <v>0</v>
          </cell>
          <cell r="IE1386">
            <v>0</v>
          </cell>
          <cell r="IF1386">
            <v>0</v>
          </cell>
          <cell r="IG1386">
            <v>0</v>
          </cell>
          <cell r="IH1386">
            <v>0</v>
          </cell>
          <cell r="II1386">
            <v>0</v>
          </cell>
          <cell r="IJ1386">
            <v>0</v>
          </cell>
          <cell r="IK1386">
            <v>0</v>
          </cell>
          <cell r="IL1386">
            <v>0</v>
          </cell>
          <cell r="IM1386">
            <v>0</v>
          </cell>
          <cell r="IN1386">
            <v>0</v>
          </cell>
          <cell r="IO1386">
            <v>0</v>
          </cell>
          <cell r="IP1386">
            <v>0</v>
          </cell>
          <cell r="IQ1386">
            <v>0</v>
          </cell>
          <cell r="IR1386">
            <v>0</v>
          </cell>
          <cell r="IS1386">
            <v>0</v>
          </cell>
          <cell r="IT1386">
            <v>0</v>
          </cell>
          <cell r="IU1386">
            <v>0</v>
          </cell>
          <cell r="IV1386">
            <v>0</v>
          </cell>
          <cell r="IW1386">
            <v>0</v>
          </cell>
          <cell r="IX1386">
            <v>0</v>
          </cell>
          <cell r="IY1386">
            <v>0</v>
          </cell>
          <cell r="IZ1386">
            <v>0</v>
          </cell>
          <cell r="JA1386">
            <v>0</v>
          </cell>
          <cell r="JB1386">
            <v>0</v>
          </cell>
          <cell r="JC1386">
            <v>0</v>
          </cell>
          <cell r="JD1386">
            <v>0</v>
          </cell>
          <cell r="JE1386">
            <v>0</v>
          </cell>
          <cell r="JF1386">
            <v>0</v>
          </cell>
          <cell r="JG1386">
            <v>0</v>
          </cell>
          <cell r="JH1386">
            <v>0</v>
          </cell>
          <cell r="JI1386">
            <v>0</v>
          </cell>
          <cell r="JJ1386">
            <v>0</v>
          </cell>
          <cell r="JK1386">
            <v>0</v>
          </cell>
          <cell r="JL1386">
            <v>0</v>
          </cell>
          <cell r="JM1386">
            <v>0</v>
          </cell>
          <cell r="JN1386">
            <v>0</v>
          </cell>
          <cell r="JO1386">
            <v>0</v>
          </cell>
          <cell r="JP1386">
            <v>0</v>
          </cell>
          <cell r="JQ1386">
            <v>0</v>
          </cell>
        </row>
        <row r="1387">
          <cell r="D1387" t="str">
            <v>HY_.EX.UID._.SME.Last_Chance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0</v>
          </cell>
          <cell r="BI1387">
            <v>0</v>
          </cell>
          <cell r="BJ1387">
            <v>0</v>
          </cell>
          <cell r="BK1387">
            <v>0</v>
          </cell>
          <cell r="BL1387">
            <v>0</v>
          </cell>
          <cell r="BM1387">
            <v>0</v>
          </cell>
          <cell r="BN1387">
            <v>0</v>
          </cell>
          <cell r="BO1387">
            <v>0</v>
          </cell>
          <cell r="BP1387">
            <v>0</v>
          </cell>
          <cell r="BQ1387">
            <v>0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0</v>
          </cell>
          <cell r="BW1387">
            <v>0</v>
          </cell>
          <cell r="BX1387">
            <v>0</v>
          </cell>
          <cell r="BY1387">
            <v>0</v>
          </cell>
          <cell r="BZ1387">
            <v>0</v>
          </cell>
          <cell r="CA1387">
            <v>0</v>
          </cell>
          <cell r="CB1387">
            <v>0</v>
          </cell>
          <cell r="CC1387">
            <v>0</v>
          </cell>
          <cell r="CD1387">
            <v>0</v>
          </cell>
          <cell r="CE1387">
            <v>0</v>
          </cell>
          <cell r="CF1387">
            <v>0</v>
          </cell>
          <cell r="CG1387">
            <v>0</v>
          </cell>
          <cell r="CH1387">
            <v>0</v>
          </cell>
          <cell r="CI1387">
            <v>0</v>
          </cell>
          <cell r="CJ1387">
            <v>0</v>
          </cell>
          <cell r="CK1387">
            <v>0</v>
          </cell>
          <cell r="CL1387">
            <v>0</v>
          </cell>
          <cell r="CM1387">
            <v>0</v>
          </cell>
          <cell r="CN1387">
            <v>0</v>
          </cell>
          <cell r="CO1387">
            <v>0</v>
          </cell>
          <cell r="CP1387">
            <v>0</v>
          </cell>
          <cell r="CQ1387">
            <v>0</v>
          </cell>
          <cell r="CR1387">
            <v>0</v>
          </cell>
          <cell r="CS1387">
            <v>0</v>
          </cell>
          <cell r="CT1387">
            <v>0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0</v>
          </cell>
          <cell r="DA1387">
            <v>0</v>
          </cell>
          <cell r="DB1387">
            <v>0</v>
          </cell>
          <cell r="DC1387">
            <v>0</v>
          </cell>
          <cell r="DD1387">
            <v>0</v>
          </cell>
          <cell r="DE1387">
            <v>0</v>
          </cell>
          <cell r="DF1387">
            <v>0</v>
          </cell>
          <cell r="DG1387">
            <v>0</v>
          </cell>
          <cell r="DH1387">
            <v>0</v>
          </cell>
          <cell r="DI1387">
            <v>0</v>
          </cell>
          <cell r="DJ1387">
            <v>0</v>
          </cell>
          <cell r="DK1387">
            <v>0</v>
          </cell>
          <cell r="DL1387">
            <v>0</v>
          </cell>
          <cell r="DM1387">
            <v>0</v>
          </cell>
          <cell r="DN1387">
            <v>0</v>
          </cell>
          <cell r="DO1387">
            <v>0</v>
          </cell>
          <cell r="DP1387">
            <v>0</v>
          </cell>
          <cell r="DQ1387">
            <v>0</v>
          </cell>
          <cell r="DR1387">
            <v>0</v>
          </cell>
          <cell r="DS1387">
            <v>0</v>
          </cell>
          <cell r="DT1387">
            <v>0</v>
          </cell>
          <cell r="DU1387">
            <v>0</v>
          </cell>
          <cell r="DV1387">
            <v>0</v>
          </cell>
          <cell r="DW1387">
            <v>0</v>
          </cell>
          <cell r="DX1387">
            <v>0</v>
          </cell>
          <cell r="DY1387">
            <v>0</v>
          </cell>
          <cell r="DZ1387">
            <v>0</v>
          </cell>
          <cell r="EA1387">
            <v>0</v>
          </cell>
          <cell r="EB1387">
            <v>0</v>
          </cell>
          <cell r="EC1387">
            <v>0</v>
          </cell>
          <cell r="ED1387">
            <v>0</v>
          </cell>
          <cell r="EE1387">
            <v>0</v>
          </cell>
          <cell r="EF1387">
            <v>0</v>
          </cell>
          <cell r="EG1387">
            <v>0</v>
          </cell>
          <cell r="EH1387">
            <v>0</v>
          </cell>
          <cell r="EI1387">
            <v>0</v>
          </cell>
          <cell r="EJ1387">
            <v>0</v>
          </cell>
          <cell r="EK1387">
            <v>0</v>
          </cell>
          <cell r="EL1387">
            <v>0</v>
          </cell>
          <cell r="EM1387">
            <v>0</v>
          </cell>
          <cell r="EN1387">
            <v>0</v>
          </cell>
          <cell r="EO1387">
            <v>0</v>
          </cell>
          <cell r="EP1387">
            <v>0</v>
          </cell>
          <cell r="EQ1387">
            <v>0</v>
          </cell>
          <cell r="ER1387">
            <v>0</v>
          </cell>
          <cell r="ES1387">
            <v>0</v>
          </cell>
          <cell r="ET1387">
            <v>0</v>
          </cell>
          <cell r="EU1387">
            <v>0</v>
          </cell>
          <cell r="EV1387">
            <v>0</v>
          </cell>
          <cell r="EW1387">
            <v>0</v>
          </cell>
          <cell r="EX1387">
            <v>0</v>
          </cell>
          <cell r="EY1387">
            <v>0</v>
          </cell>
          <cell r="EZ1387">
            <v>0</v>
          </cell>
          <cell r="FA1387">
            <v>0</v>
          </cell>
          <cell r="FB1387">
            <v>0</v>
          </cell>
          <cell r="FC1387">
            <v>0</v>
          </cell>
          <cell r="FD1387">
            <v>0</v>
          </cell>
          <cell r="FE1387">
            <v>0</v>
          </cell>
          <cell r="FF1387">
            <v>0</v>
          </cell>
          <cell r="FG1387">
            <v>0</v>
          </cell>
          <cell r="FH1387">
            <v>0</v>
          </cell>
          <cell r="FI1387">
            <v>0</v>
          </cell>
          <cell r="FJ1387">
            <v>0</v>
          </cell>
          <cell r="FK1387">
            <v>0</v>
          </cell>
          <cell r="FL1387">
            <v>0</v>
          </cell>
          <cell r="FM1387">
            <v>0</v>
          </cell>
          <cell r="FN1387">
            <v>0</v>
          </cell>
          <cell r="FO1387">
            <v>0</v>
          </cell>
          <cell r="FP1387">
            <v>0</v>
          </cell>
          <cell r="FQ1387">
            <v>0</v>
          </cell>
          <cell r="FR1387">
            <v>0</v>
          </cell>
          <cell r="FS1387">
            <v>0</v>
          </cell>
          <cell r="FT1387">
            <v>0</v>
          </cell>
          <cell r="FU1387">
            <v>0</v>
          </cell>
          <cell r="FV1387">
            <v>0</v>
          </cell>
          <cell r="FW1387">
            <v>0</v>
          </cell>
          <cell r="FX1387">
            <v>0</v>
          </cell>
          <cell r="FY1387">
            <v>0</v>
          </cell>
          <cell r="FZ1387">
            <v>0</v>
          </cell>
          <cell r="GA1387">
            <v>0</v>
          </cell>
          <cell r="GB1387">
            <v>0</v>
          </cell>
          <cell r="GC1387">
            <v>0</v>
          </cell>
          <cell r="GD1387">
            <v>0</v>
          </cell>
          <cell r="GE1387">
            <v>0</v>
          </cell>
          <cell r="GF1387">
            <v>0</v>
          </cell>
          <cell r="GG1387">
            <v>0</v>
          </cell>
          <cell r="GH1387">
            <v>0</v>
          </cell>
          <cell r="GI1387">
            <v>0</v>
          </cell>
          <cell r="GJ1387">
            <v>0</v>
          </cell>
          <cell r="GK1387">
            <v>0</v>
          </cell>
          <cell r="GL1387">
            <v>0</v>
          </cell>
          <cell r="GM1387">
            <v>0</v>
          </cell>
          <cell r="GN1387">
            <v>0</v>
          </cell>
          <cell r="GO1387">
            <v>0</v>
          </cell>
          <cell r="GP1387">
            <v>0</v>
          </cell>
          <cell r="GQ1387">
            <v>0</v>
          </cell>
          <cell r="GR1387">
            <v>0</v>
          </cell>
          <cell r="GS1387">
            <v>0</v>
          </cell>
          <cell r="GT1387">
            <v>0</v>
          </cell>
          <cell r="GU1387">
            <v>0</v>
          </cell>
          <cell r="GV1387">
            <v>0</v>
          </cell>
          <cell r="GW1387">
            <v>0</v>
          </cell>
          <cell r="GX1387">
            <v>0</v>
          </cell>
          <cell r="GY1387">
            <v>0</v>
          </cell>
          <cell r="GZ1387">
            <v>0</v>
          </cell>
          <cell r="HA1387">
            <v>0</v>
          </cell>
          <cell r="HB1387">
            <v>0</v>
          </cell>
          <cell r="HC1387">
            <v>0</v>
          </cell>
          <cell r="HD1387">
            <v>0</v>
          </cell>
          <cell r="HE1387">
            <v>0</v>
          </cell>
          <cell r="HF1387">
            <v>0</v>
          </cell>
          <cell r="HG1387">
            <v>0</v>
          </cell>
          <cell r="HH1387">
            <v>0</v>
          </cell>
          <cell r="HI1387">
            <v>0</v>
          </cell>
          <cell r="HJ1387">
            <v>0</v>
          </cell>
          <cell r="HK1387">
            <v>0</v>
          </cell>
          <cell r="HL1387">
            <v>0</v>
          </cell>
          <cell r="HM1387">
            <v>0</v>
          </cell>
          <cell r="HN1387">
            <v>0</v>
          </cell>
          <cell r="HO1387">
            <v>0</v>
          </cell>
          <cell r="HP1387">
            <v>0</v>
          </cell>
          <cell r="HQ1387">
            <v>0</v>
          </cell>
          <cell r="HR1387">
            <v>0</v>
          </cell>
          <cell r="HS1387">
            <v>0</v>
          </cell>
          <cell r="HT1387">
            <v>0</v>
          </cell>
          <cell r="HU1387">
            <v>0</v>
          </cell>
          <cell r="HV1387">
            <v>0</v>
          </cell>
          <cell r="HW1387">
            <v>0</v>
          </cell>
          <cell r="HX1387">
            <v>0</v>
          </cell>
          <cell r="HY1387">
            <v>0</v>
          </cell>
          <cell r="HZ1387">
            <v>0</v>
          </cell>
          <cell r="IA1387">
            <v>0</v>
          </cell>
          <cell r="IB1387">
            <v>0</v>
          </cell>
          <cell r="IC1387">
            <v>0</v>
          </cell>
          <cell r="ID1387">
            <v>0</v>
          </cell>
          <cell r="IE1387">
            <v>0</v>
          </cell>
          <cell r="IF1387">
            <v>0</v>
          </cell>
          <cell r="IG1387">
            <v>0</v>
          </cell>
          <cell r="IH1387">
            <v>0</v>
          </cell>
          <cell r="II1387">
            <v>0</v>
          </cell>
          <cell r="IJ1387">
            <v>0</v>
          </cell>
          <cell r="IK1387">
            <v>0</v>
          </cell>
          <cell r="IL1387">
            <v>0</v>
          </cell>
          <cell r="IM1387">
            <v>0</v>
          </cell>
          <cell r="IN1387">
            <v>0</v>
          </cell>
          <cell r="IO1387">
            <v>0</v>
          </cell>
          <cell r="IP1387">
            <v>0</v>
          </cell>
          <cell r="IQ1387">
            <v>0</v>
          </cell>
          <cell r="IR1387">
            <v>0</v>
          </cell>
          <cell r="IS1387">
            <v>0</v>
          </cell>
          <cell r="IT1387">
            <v>0</v>
          </cell>
          <cell r="IU1387">
            <v>0</v>
          </cell>
          <cell r="IV1387">
            <v>0</v>
          </cell>
          <cell r="IW1387">
            <v>0</v>
          </cell>
          <cell r="IX1387">
            <v>0</v>
          </cell>
          <cell r="IY1387">
            <v>0</v>
          </cell>
          <cell r="IZ1387">
            <v>0</v>
          </cell>
          <cell r="JA1387">
            <v>0</v>
          </cell>
          <cell r="JB1387">
            <v>0</v>
          </cell>
          <cell r="JC1387">
            <v>0</v>
          </cell>
          <cell r="JD1387">
            <v>0</v>
          </cell>
          <cell r="JE1387">
            <v>0</v>
          </cell>
          <cell r="JF1387">
            <v>0</v>
          </cell>
          <cell r="JG1387">
            <v>0</v>
          </cell>
          <cell r="JH1387">
            <v>0</v>
          </cell>
          <cell r="JI1387">
            <v>0</v>
          </cell>
          <cell r="JJ1387">
            <v>0</v>
          </cell>
          <cell r="JK1387">
            <v>0</v>
          </cell>
          <cell r="JL1387">
            <v>0</v>
          </cell>
          <cell r="JM1387">
            <v>0</v>
          </cell>
          <cell r="JN1387">
            <v>0</v>
          </cell>
          <cell r="JO1387">
            <v>0</v>
          </cell>
          <cell r="JP1387">
            <v>0</v>
          </cell>
          <cell r="JQ1387">
            <v>0</v>
          </cell>
        </row>
        <row r="1388">
          <cell r="D1388" t="str">
            <v>HY_.EX.UWY._.SME.Viva_Naughton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0</v>
          </cell>
          <cell r="BI1388">
            <v>0</v>
          </cell>
          <cell r="BJ1388">
            <v>0</v>
          </cell>
          <cell r="BK1388">
            <v>0</v>
          </cell>
          <cell r="BL1388">
            <v>0</v>
          </cell>
          <cell r="BM1388">
            <v>0</v>
          </cell>
          <cell r="BN1388">
            <v>0</v>
          </cell>
          <cell r="BO1388">
            <v>0</v>
          </cell>
          <cell r="BP1388">
            <v>0</v>
          </cell>
          <cell r="BQ1388">
            <v>0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0</v>
          </cell>
          <cell r="BW1388">
            <v>0</v>
          </cell>
          <cell r="BX1388">
            <v>0</v>
          </cell>
          <cell r="BY1388">
            <v>0</v>
          </cell>
          <cell r="BZ1388">
            <v>0</v>
          </cell>
          <cell r="CA1388">
            <v>0</v>
          </cell>
          <cell r="CB1388">
            <v>0</v>
          </cell>
          <cell r="CC1388">
            <v>0</v>
          </cell>
          <cell r="CD1388">
            <v>0</v>
          </cell>
          <cell r="CE1388">
            <v>0</v>
          </cell>
          <cell r="CF1388">
            <v>0</v>
          </cell>
          <cell r="CG1388">
            <v>0</v>
          </cell>
          <cell r="CH1388">
            <v>0</v>
          </cell>
          <cell r="CI1388">
            <v>0</v>
          </cell>
          <cell r="CJ1388">
            <v>0</v>
          </cell>
          <cell r="CK1388">
            <v>0</v>
          </cell>
          <cell r="CL1388">
            <v>0</v>
          </cell>
          <cell r="CM1388">
            <v>0</v>
          </cell>
          <cell r="CN1388">
            <v>0</v>
          </cell>
          <cell r="CO1388">
            <v>0</v>
          </cell>
          <cell r="CP1388">
            <v>0</v>
          </cell>
          <cell r="CQ1388">
            <v>0</v>
          </cell>
          <cell r="CR1388">
            <v>0</v>
          </cell>
          <cell r="CS1388">
            <v>0</v>
          </cell>
          <cell r="CT1388">
            <v>0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0</v>
          </cell>
          <cell r="DA1388">
            <v>0</v>
          </cell>
          <cell r="DB1388">
            <v>0</v>
          </cell>
          <cell r="DC1388">
            <v>0</v>
          </cell>
          <cell r="DD1388">
            <v>0</v>
          </cell>
          <cell r="DE1388">
            <v>0</v>
          </cell>
          <cell r="DF1388">
            <v>0</v>
          </cell>
          <cell r="DG1388">
            <v>0</v>
          </cell>
          <cell r="DH1388">
            <v>0</v>
          </cell>
          <cell r="DI1388">
            <v>0</v>
          </cell>
          <cell r="DJ1388">
            <v>0</v>
          </cell>
          <cell r="DK1388">
            <v>0</v>
          </cell>
          <cell r="DL1388">
            <v>0</v>
          </cell>
          <cell r="DM1388">
            <v>0</v>
          </cell>
          <cell r="DN1388">
            <v>0</v>
          </cell>
          <cell r="DO1388">
            <v>0</v>
          </cell>
          <cell r="DP1388">
            <v>0</v>
          </cell>
          <cell r="DQ1388">
            <v>0</v>
          </cell>
          <cell r="DR1388">
            <v>0</v>
          </cell>
          <cell r="DS1388">
            <v>0</v>
          </cell>
          <cell r="DT1388">
            <v>0</v>
          </cell>
          <cell r="DU1388">
            <v>0</v>
          </cell>
          <cell r="DV1388">
            <v>0</v>
          </cell>
          <cell r="DW1388">
            <v>0</v>
          </cell>
          <cell r="DX1388">
            <v>0</v>
          </cell>
          <cell r="DY1388">
            <v>0</v>
          </cell>
          <cell r="DZ1388">
            <v>0</v>
          </cell>
          <cell r="EA1388">
            <v>0</v>
          </cell>
          <cell r="EB1388">
            <v>0</v>
          </cell>
          <cell r="EC1388">
            <v>0</v>
          </cell>
          <cell r="ED1388">
            <v>0</v>
          </cell>
          <cell r="EE1388">
            <v>0</v>
          </cell>
          <cell r="EF1388">
            <v>0</v>
          </cell>
          <cell r="EG1388">
            <v>0</v>
          </cell>
          <cell r="EH1388">
            <v>0</v>
          </cell>
          <cell r="EI1388">
            <v>0</v>
          </cell>
          <cell r="EJ1388">
            <v>0</v>
          </cell>
          <cell r="EK1388">
            <v>0</v>
          </cell>
          <cell r="EL1388">
            <v>0</v>
          </cell>
          <cell r="EM1388">
            <v>0</v>
          </cell>
          <cell r="EN1388">
            <v>0</v>
          </cell>
          <cell r="EO1388">
            <v>0</v>
          </cell>
          <cell r="EP1388">
            <v>0</v>
          </cell>
          <cell r="EQ1388">
            <v>0</v>
          </cell>
          <cell r="ER1388">
            <v>0</v>
          </cell>
          <cell r="ES1388">
            <v>0</v>
          </cell>
          <cell r="ET1388">
            <v>0</v>
          </cell>
          <cell r="EU1388">
            <v>0</v>
          </cell>
          <cell r="EV1388">
            <v>0</v>
          </cell>
          <cell r="EW1388">
            <v>0</v>
          </cell>
          <cell r="EX1388">
            <v>0</v>
          </cell>
          <cell r="EY1388">
            <v>0</v>
          </cell>
          <cell r="EZ1388">
            <v>0</v>
          </cell>
          <cell r="FA1388">
            <v>0</v>
          </cell>
          <cell r="FB1388">
            <v>0</v>
          </cell>
          <cell r="FC1388">
            <v>0</v>
          </cell>
          <cell r="FD1388">
            <v>0</v>
          </cell>
          <cell r="FE1388">
            <v>0</v>
          </cell>
          <cell r="FF1388">
            <v>0</v>
          </cell>
          <cell r="FG1388">
            <v>0</v>
          </cell>
          <cell r="FH1388">
            <v>0</v>
          </cell>
          <cell r="FI1388">
            <v>0</v>
          </cell>
          <cell r="FJ1388">
            <v>0</v>
          </cell>
          <cell r="FK1388">
            <v>0</v>
          </cell>
          <cell r="FL1388">
            <v>0</v>
          </cell>
          <cell r="FM1388">
            <v>0</v>
          </cell>
          <cell r="FN1388">
            <v>0</v>
          </cell>
          <cell r="FO1388">
            <v>0</v>
          </cell>
          <cell r="FP1388">
            <v>0</v>
          </cell>
          <cell r="FQ1388">
            <v>0</v>
          </cell>
          <cell r="FR1388">
            <v>0</v>
          </cell>
          <cell r="FS1388">
            <v>0</v>
          </cell>
          <cell r="FT1388">
            <v>0</v>
          </cell>
          <cell r="FU1388">
            <v>0</v>
          </cell>
          <cell r="FV1388">
            <v>0</v>
          </cell>
          <cell r="FW1388">
            <v>0</v>
          </cell>
          <cell r="FX1388">
            <v>0</v>
          </cell>
          <cell r="FY1388">
            <v>0</v>
          </cell>
          <cell r="FZ1388">
            <v>0</v>
          </cell>
          <cell r="GA1388">
            <v>0</v>
          </cell>
          <cell r="GB1388">
            <v>0</v>
          </cell>
          <cell r="GC1388">
            <v>0</v>
          </cell>
          <cell r="GD1388">
            <v>0</v>
          </cell>
          <cell r="GE1388">
            <v>0</v>
          </cell>
          <cell r="GF1388">
            <v>0</v>
          </cell>
          <cell r="GG1388">
            <v>0</v>
          </cell>
          <cell r="GH1388">
            <v>0</v>
          </cell>
          <cell r="GI1388">
            <v>0</v>
          </cell>
          <cell r="GJ1388">
            <v>0</v>
          </cell>
          <cell r="GK1388">
            <v>0</v>
          </cell>
          <cell r="GL1388">
            <v>0</v>
          </cell>
          <cell r="GM1388">
            <v>0</v>
          </cell>
          <cell r="GN1388">
            <v>0</v>
          </cell>
          <cell r="GO1388">
            <v>0</v>
          </cell>
          <cell r="GP1388">
            <v>0</v>
          </cell>
          <cell r="GQ1388">
            <v>0</v>
          </cell>
          <cell r="GR1388">
            <v>0</v>
          </cell>
          <cell r="GS1388">
            <v>0</v>
          </cell>
          <cell r="GT1388">
            <v>0</v>
          </cell>
          <cell r="GU1388">
            <v>0</v>
          </cell>
          <cell r="GV1388">
            <v>0</v>
          </cell>
          <cell r="GW1388">
            <v>0</v>
          </cell>
          <cell r="GX1388">
            <v>0</v>
          </cell>
          <cell r="GY1388">
            <v>0</v>
          </cell>
          <cell r="GZ1388">
            <v>0</v>
          </cell>
          <cell r="HA1388">
            <v>0</v>
          </cell>
          <cell r="HB1388">
            <v>0</v>
          </cell>
          <cell r="HC1388">
            <v>0</v>
          </cell>
          <cell r="HD1388">
            <v>0</v>
          </cell>
          <cell r="HE1388">
            <v>0</v>
          </cell>
          <cell r="HF1388">
            <v>0</v>
          </cell>
          <cell r="HG1388">
            <v>0</v>
          </cell>
          <cell r="HH1388">
            <v>0</v>
          </cell>
          <cell r="HI1388">
            <v>0</v>
          </cell>
          <cell r="HJ1388">
            <v>0</v>
          </cell>
          <cell r="HK1388">
            <v>0</v>
          </cell>
          <cell r="HL1388">
            <v>0</v>
          </cell>
          <cell r="HM1388">
            <v>0</v>
          </cell>
          <cell r="HN1388">
            <v>0</v>
          </cell>
          <cell r="HO1388">
            <v>0</v>
          </cell>
          <cell r="HP1388">
            <v>0</v>
          </cell>
          <cell r="HQ1388">
            <v>0</v>
          </cell>
          <cell r="HR1388">
            <v>0</v>
          </cell>
          <cell r="HS1388">
            <v>0</v>
          </cell>
          <cell r="HT1388">
            <v>0</v>
          </cell>
          <cell r="HU1388">
            <v>0</v>
          </cell>
          <cell r="HV1388">
            <v>0</v>
          </cell>
          <cell r="HW1388">
            <v>0</v>
          </cell>
          <cell r="HX1388">
            <v>0</v>
          </cell>
          <cell r="HY1388">
            <v>0</v>
          </cell>
          <cell r="HZ1388">
            <v>0</v>
          </cell>
          <cell r="IA1388">
            <v>0</v>
          </cell>
          <cell r="IB1388">
            <v>0</v>
          </cell>
          <cell r="IC1388">
            <v>0</v>
          </cell>
          <cell r="ID1388">
            <v>0</v>
          </cell>
          <cell r="IE1388">
            <v>0</v>
          </cell>
          <cell r="IF1388">
            <v>0</v>
          </cell>
          <cell r="IG1388">
            <v>0</v>
          </cell>
          <cell r="IH1388">
            <v>0</v>
          </cell>
          <cell r="II1388">
            <v>0</v>
          </cell>
          <cell r="IJ1388">
            <v>0</v>
          </cell>
          <cell r="IK1388">
            <v>0</v>
          </cell>
          <cell r="IL1388">
            <v>0</v>
          </cell>
          <cell r="IM1388">
            <v>0</v>
          </cell>
          <cell r="IN1388">
            <v>0</v>
          </cell>
          <cell r="IO1388">
            <v>0</v>
          </cell>
          <cell r="IP1388">
            <v>0</v>
          </cell>
          <cell r="IQ1388">
            <v>0</v>
          </cell>
          <cell r="IR1388">
            <v>0</v>
          </cell>
          <cell r="IS1388">
            <v>0</v>
          </cell>
          <cell r="IT1388">
            <v>0</v>
          </cell>
          <cell r="IU1388">
            <v>0</v>
          </cell>
          <cell r="IV1388">
            <v>0</v>
          </cell>
          <cell r="IW1388">
            <v>0</v>
          </cell>
          <cell r="IX1388">
            <v>0</v>
          </cell>
          <cell r="IY1388">
            <v>0</v>
          </cell>
          <cell r="IZ1388">
            <v>0</v>
          </cell>
          <cell r="JA1388">
            <v>0</v>
          </cell>
          <cell r="JB1388">
            <v>0</v>
          </cell>
          <cell r="JC1388">
            <v>0</v>
          </cell>
          <cell r="JD1388">
            <v>0</v>
          </cell>
          <cell r="JE1388">
            <v>0</v>
          </cell>
          <cell r="JF1388">
            <v>0</v>
          </cell>
          <cell r="JG1388">
            <v>0</v>
          </cell>
          <cell r="JH1388">
            <v>0</v>
          </cell>
          <cell r="JI1388">
            <v>0</v>
          </cell>
          <cell r="JJ1388">
            <v>0</v>
          </cell>
          <cell r="JK1388">
            <v>0</v>
          </cell>
          <cell r="JL1388">
            <v>0</v>
          </cell>
          <cell r="JM1388">
            <v>0</v>
          </cell>
          <cell r="JN1388">
            <v>0</v>
          </cell>
          <cell r="JO1388">
            <v>0</v>
          </cell>
          <cell r="JP1388">
            <v>0</v>
          </cell>
          <cell r="JQ1388">
            <v>0</v>
          </cell>
        </row>
        <row r="1389">
          <cell r="D1389" t="str">
            <v>HY_.EX.WMV._.SMW.Fall Creek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>
            <v>0</v>
          </cell>
          <cell r="BQ1389">
            <v>0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0</v>
          </cell>
          <cell r="BW1389">
            <v>0</v>
          </cell>
          <cell r="BX1389">
            <v>0</v>
          </cell>
          <cell r="BY1389">
            <v>0</v>
          </cell>
          <cell r="BZ1389">
            <v>0</v>
          </cell>
          <cell r="CA1389">
            <v>0</v>
          </cell>
          <cell r="CB1389">
            <v>0</v>
          </cell>
          <cell r="CC1389">
            <v>0</v>
          </cell>
          <cell r="CD1389">
            <v>0</v>
          </cell>
          <cell r="CE1389">
            <v>0</v>
          </cell>
          <cell r="CF1389">
            <v>0</v>
          </cell>
          <cell r="CG1389">
            <v>0</v>
          </cell>
          <cell r="CH1389">
            <v>0</v>
          </cell>
          <cell r="CI1389">
            <v>0</v>
          </cell>
          <cell r="CJ1389">
            <v>0</v>
          </cell>
          <cell r="CK1389">
            <v>0</v>
          </cell>
          <cell r="CL1389">
            <v>0</v>
          </cell>
          <cell r="CM1389">
            <v>0</v>
          </cell>
          <cell r="CN1389">
            <v>0</v>
          </cell>
          <cell r="CO1389">
            <v>0</v>
          </cell>
          <cell r="CP1389">
            <v>0</v>
          </cell>
          <cell r="CQ1389">
            <v>0</v>
          </cell>
          <cell r="CR1389">
            <v>0</v>
          </cell>
          <cell r="CS1389">
            <v>0</v>
          </cell>
          <cell r="CT1389">
            <v>0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0</v>
          </cell>
          <cell r="DA1389">
            <v>0</v>
          </cell>
          <cell r="DB1389">
            <v>0</v>
          </cell>
          <cell r="DC1389">
            <v>0</v>
          </cell>
          <cell r="DD1389">
            <v>0</v>
          </cell>
          <cell r="DE1389">
            <v>0</v>
          </cell>
          <cell r="DF1389">
            <v>0</v>
          </cell>
          <cell r="DG1389">
            <v>0</v>
          </cell>
          <cell r="DH1389">
            <v>0</v>
          </cell>
          <cell r="DI1389">
            <v>0</v>
          </cell>
          <cell r="DJ1389">
            <v>0</v>
          </cell>
          <cell r="DK1389">
            <v>0</v>
          </cell>
          <cell r="DL1389">
            <v>0</v>
          </cell>
          <cell r="DM1389">
            <v>0</v>
          </cell>
          <cell r="DN1389">
            <v>0</v>
          </cell>
          <cell r="DO1389">
            <v>0</v>
          </cell>
          <cell r="DP1389">
            <v>0</v>
          </cell>
          <cell r="DQ1389">
            <v>0</v>
          </cell>
          <cell r="DR1389">
            <v>0</v>
          </cell>
          <cell r="DS1389">
            <v>0</v>
          </cell>
          <cell r="DT1389">
            <v>0</v>
          </cell>
          <cell r="DU1389">
            <v>0</v>
          </cell>
          <cell r="DV1389">
            <v>0</v>
          </cell>
          <cell r="DW1389">
            <v>0</v>
          </cell>
          <cell r="DX1389">
            <v>0</v>
          </cell>
          <cell r="DY1389">
            <v>0</v>
          </cell>
          <cell r="DZ1389">
            <v>0</v>
          </cell>
          <cell r="EA1389">
            <v>0</v>
          </cell>
          <cell r="EB1389">
            <v>0</v>
          </cell>
          <cell r="EC1389">
            <v>0</v>
          </cell>
          <cell r="ED1389">
            <v>0</v>
          </cell>
          <cell r="EE1389">
            <v>0</v>
          </cell>
          <cell r="EF1389">
            <v>0</v>
          </cell>
          <cell r="EG1389">
            <v>0</v>
          </cell>
          <cell r="EH1389">
            <v>0</v>
          </cell>
          <cell r="EI1389">
            <v>0</v>
          </cell>
          <cell r="EJ1389">
            <v>0</v>
          </cell>
          <cell r="EK1389">
            <v>0</v>
          </cell>
          <cell r="EL1389">
            <v>0</v>
          </cell>
          <cell r="EM1389">
            <v>0</v>
          </cell>
          <cell r="EN1389">
            <v>0</v>
          </cell>
          <cell r="EO1389">
            <v>0</v>
          </cell>
          <cell r="EP1389">
            <v>0</v>
          </cell>
          <cell r="EQ1389">
            <v>0</v>
          </cell>
          <cell r="ER1389">
            <v>0</v>
          </cell>
          <cell r="ES1389">
            <v>0</v>
          </cell>
          <cell r="ET1389">
            <v>0</v>
          </cell>
          <cell r="EU1389">
            <v>0</v>
          </cell>
          <cell r="EV1389">
            <v>0</v>
          </cell>
          <cell r="EW1389">
            <v>0</v>
          </cell>
          <cell r="EX1389">
            <v>0</v>
          </cell>
          <cell r="EY1389">
            <v>0</v>
          </cell>
          <cell r="EZ1389">
            <v>0</v>
          </cell>
          <cell r="FA1389">
            <v>0</v>
          </cell>
          <cell r="FB1389">
            <v>0</v>
          </cell>
          <cell r="FC1389">
            <v>0</v>
          </cell>
          <cell r="FD1389">
            <v>0</v>
          </cell>
          <cell r="FE1389">
            <v>0</v>
          </cell>
          <cell r="FF1389">
            <v>0</v>
          </cell>
          <cell r="FG1389">
            <v>0</v>
          </cell>
          <cell r="FH1389">
            <v>0</v>
          </cell>
          <cell r="FI1389">
            <v>0</v>
          </cell>
          <cell r="FJ1389">
            <v>0</v>
          </cell>
          <cell r="FK1389">
            <v>0</v>
          </cell>
          <cell r="FL1389">
            <v>0</v>
          </cell>
          <cell r="FM1389">
            <v>0</v>
          </cell>
          <cell r="FN1389">
            <v>0</v>
          </cell>
          <cell r="FO1389">
            <v>0</v>
          </cell>
          <cell r="FP1389">
            <v>0</v>
          </cell>
          <cell r="FQ1389">
            <v>0</v>
          </cell>
          <cell r="FR1389">
            <v>0</v>
          </cell>
          <cell r="FS1389">
            <v>0</v>
          </cell>
          <cell r="FT1389">
            <v>0</v>
          </cell>
          <cell r="FU1389">
            <v>0</v>
          </cell>
          <cell r="FV1389">
            <v>0</v>
          </cell>
          <cell r="FW1389">
            <v>0</v>
          </cell>
          <cell r="FX1389">
            <v>0</v>
          </cell>
          <cell r="FY1389">
            <v>0</v>
          </cell>
          <cell r="FZ1389">
            <v>0</v>
          </cell>
          <cell r="GA1389">
            <v>0</v>
          </cell>
          <cell r="GB1389">
            <v>0</v>
          </cell>
          <cell r="GC1389">
            <v>0</v>
          </cell>
          <cell r="GD1389">
            <v>0</v>
          </cell>
          <cell r="GE1389">
            <v>0</v>
          </cell>
          <cell r="GF1389">
            <v>0</v>
          </cell>
          <cell r="GG1389">
            <v>0</v>
          </cell>
          <cell r="GH1389">
            <v>0</v>
          </cell>
          <cell r="GI1389">
            <v>0</v>
          </cell>
          <cell r="GJ1389">
            <v>0</v>
          </cell>
          <cell r="GK1389">
            <v>0</v>
          </cell>
          <cell r="GL1389">
            <v>0</v>
          </cell>
          <cell r="GM1389">
            <v>0</v>
          </cell>
          <cell r="GN1389">
            <v>0</v>
          </cell>
          <cell r="GO1389">
            <v>0</v>
          </cell>
          <cell r="GP1389">
            <v>0</v>
          </cell>
          <cell r="GQ1389">
            <v>0</v>
          </cell>
          <cell r="GR1389">
            <v>0</v>
          </cell>
          <cell r="GS1389">
            <v>0</v>
          </cell>
          <cell r="GT1389">
            <v>0</v>
          </cell>
          <cell r="GU1389">
            <v>0</v>
          </cell>
          <cell r="GV1389">
            <v>0</v>
          </cell>
          <cell r="GW1389">
            <v>0</v>
          </cell>
          <cell r="GX1389">
            <v>0</v>
          </cell>
          <cell r="GY1389">
            <v>0</v>
          </cell>
          <cell r="GZ1389">
            <v>0</v>
          </cell>
          <cell r="HA1389">
            <v>0</v>
          </cell>
          <cell r="HB1389">
            <v>0</v>
          </cell>
          <cell r="HC1389">
            <v>0</v>
          </cell>
          <cell r="HD1389">
            <v>0</v>
          </cell>
          <cell r="HE1389">
            <v>0</v>
          </cell>
          <cell r="HF1389">
            <v>0</v>
          </cell>
          <cell r="HG1389">
            <v>0</v>
          </cell>
          <cell r="HH1389">
            <v>0</v>
          </cell>
          <cell r="HI1389">
            <v>0</v>
          </cell>
          <cell r="HJ1389">
            <v>0</v>
          </cell>
          <cell r="HK1389">
            <v>0</v>
          </cell>
          <cell r="HL1389">
            <v>0</v>
          </cell>
          <cell r="HM1389">
            <v>0</v>
          </cell>
          <cell r="HN1389">
            <v>0</v>
          </cell>
          <cell r="HO1389">
            <v>0</v>
          </cell>
          <cell r="HP1389">
            <v>0</v>
          </cell>
          <cell r="HQ1389">
            <v>0</v>
          </cell>
          <cell r="HR1389">
            <v>0</v>
          </cell>
          <cell r="HS1389">
            <v>0</v>
          </cell>
          <cell r="HT1389">
            <v>0</v>
          </cell>
          <cell r="HU1389">
            <v>0</v>
          </cell>
          <cell r="HV1389">
            <v>0</v>
          </cell>
          <cell r="HW1389">
            <v>0</v>
          </cell>
          <cell r="HX1389">
            <v>0</v>
          </cell>
          <cell r="HY1389">
            <v>0</v>
          </cell>
          <cell r="HZ1389">
            <v>0</v>
          </cell>
          <cell r="IA1389">
            <v>0</v>
          </cell>
          <cell r="IB1389">
            <v>0</v>
          </cell>
          <cell r="IC1389">
            <v>0</v>
          </cell>
          <cell r="ID1389">
            <v>0</v>
          </cell>
          <cell r="IE1389">
            <v>0</v>
          </cell>
          <cell r="IF1389">
            <v>0</v>
          </cell>
          <cell r="IG1389">
            <v>0</v>
          </cell>
          <cell r="IH1389">
            <v>0</v>
          </cell>
          <cell r="II1389">
            <v>0</v>
          </cell>
          <cell r="IJ1389">
            <v>0</v>
          </cell>
          <cell r="IK1389">
            <v>0</v>
          </cell>
          <cell r="IL1389">
            <v>0</v>
          </cell>
          <cell r="IM1389">
            <v>0</v>
          </cell>
          <cell r="IN1389">
            <v>0</v>
          </cell>
          <cell r="IO1389">
            <v>0</v>
          </cell>
          <cell r="IP1389">
            <v>0</v>
          </cell>
          <cell r="IQ1389">
            <v>0</v>
          </cell>
          <cell r="IR1389">
            <v>0</v>
          </cell>
          <cell r="IS1389">
            <v>0</v>
          </cell>
          <cell r="IT1389">
            <v>0</v>
          </cell>
          <cell r="IU1389">
            <v>0</v>
          </cell>
          <cell r="IV1389">
            <v>0</v>
          </cell>
          <cell r="IW1389">
            <v>0</v>
          </cell>
          <cell r="IX1389">
            <v>0</v>
          </cell>
          <cell r="IY1389">
            <v>0</v>
          </cell>
          <cell r="IZ1389">
            <v>0</v>
          </cell>
          <cell r="JA1389">
            <v>0</v>
          </cell>
          <cell r="JB1389">
            <v>0</v>
          </cell>
          <cell r="JC1389">
            <v>0</v>
          </cell>
          <cell r="JD1389">
            <v>0</v>
          </cell>
          <cell r="JE1389">
            <v>0</v>
          </cell>
          <cell r="JF1389">
            <v>0</v>
          </cell>
          <cell r="JG1389">
            <v>0</v>
          </cell>
          <cell r="JH1389">
            <v>0</v>
          </cell>
          <cell r="JI1389">
            <v>0</v>
          </cell>
          <cell r="JJ1389">
            <v>0</v>
          </cell>
          <cell r="JK1389">
            <v>0</v>
          </cell>
          <cell r="JL1389">
            <v>0</v>
          </cell>
          <cell r="JM1389">
            <v>0</v>
          </cell>
          <cell r="JN1389">
            <v>0</v>
          </cell>
          <cell r="JO1389">
            <v>0</v>
          </cell>
          <cell r="JP1389">
            <v>0</v>
          </cell>
          <cell r="JQ1389">
            <v>0</v>
          </cell>
        </row>
        <row r="1390">
          <cell r="D1390" t="str">
            <v>HY_.EX.WOR._.SMW.Wallowa Falls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  <cell r="BJ1390">
            <v>0</v>
          </cell>
          <cell r="BK1390">
            <v>0</v>
          </cell>
          <cell r="BL1390">
            <v>0</v>
          </cell>
          <cell r="BM1390">
            <v>0</v>
          </cell>
          <cell r="BN1390">
            <v>0</v>
          </cell>
          <cell r="BO1390">
            <v>0</v>
          </cell>
          <cell r="BP1390">
            <v>0</v>
          </cell>
          <cell r="BQ1390">
            <v>0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0</v>
          </cell>
          <cell r="BW1390">
            <v>0</v>
          </cell>
          <cell r="BX1390">
            <v>0</v>
          </cell>
          <cell r="BY1390">
            <v>0</v>
          </cell>
          <cell r="BZ1390">
            <v>0</v>
          </cell>
          <cell r="CA1390">
            <v>0</v>
          </cell>
          <cell r="CB1390">
            <v>0</v>
          </cell>
          <cell r="CC1390">
            <v>0</v>
          </cell>
          <cell r="CD1390">
            <v>0</v>
          </cell>
          <cell r="CE1390">
            <v>0</v>
          </cell>
          <cell r="CF1390">
            <v>0</v>
          </cell>
          <cell r="CG1390">
            <v>0</v>
          </cell>
          <cell r="CH1390">
            <v>0</v>
          </cell>
          <cell r="CI1390">
            <v>0</v>
          </cell>
          <cell r="CJ1390">
            <v>0</v>
          </cell>
          <cell r="CK1390">
            <v>0</v>
          </cell>
          <cell r="CL1390">
            <v>0</v>
          </cell>
          <cell r="CM1390">
            <v>0</v>
          </cell>
          <cell r="CN1390">
            <v>0</v>
          </cell>
          <cell r="CO1390">
            <v>0</v>
          </cell>
          <cell r="CP1390">
            <v>0</v>
          </cell>
          <cell r="CQ1390">
            <v>0</v>
          </cell>
          <cell r="CR1390">
            <v>0</v>
          </cell>
          <cell r="CS1390">
            <v>0</v>
          </cell>
          <cell r="CT1390">
            <v>0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0</v>
          </cell>
          <cell r="DA1390">
            <v>0</v>
          </cell>
          <cell r="DB1390">
            <v>0</v>
          </cell>
          <cell r="DC1390">
            <v>0</v>
          </cell>
          <cell r="DD1390">
            <v>0</v>
          </cell>
          <cell r="DE1390">
            <v>0</v>
          </cell>
          <cell r="DF1390">
            <v>0</v>
          </cell>
          <cell r="DG1390">
            <v>0</v>
          </cell>
          <cell r="DH1390">
            <v>0</v>
          </cell>
          <cell r="DI1390">
            <v>0</v>
          </cell>
          <cell r="DJ1390">
            <v>0</v>
          </cell>
          <cell r="DK1390">
            <v>0</v>
          </cell>
          <cell r="DL1390">
            <v>0</v>
          </cell>
          <cell r="DM1390">
            <v>0</v>
          </cell>
          <cell r="DN1390">
            <v>0</v>
          </cell>
          <cell r="DO1390">
            <v>0</v>
          </cell>
          <cell r="DP1390">
            <v>0</v>
          </cell>
          <cell r="DQ1390">
            <v>0</v>
          </cell>
          <cell r="DR1390">
            <v>0</v>
          </cell>
          <cell r="DS1390">
            <v>0</v>
          </cell>
          <cell r="DT1390">
            <v>0</v>
          </cell>
          <cell r="DU1390">
            <v>0</v>
          </cell>
          <cell r="DV1390">
            <v>0</v>
          </cell>
          <cell r="DW1390">
            <v>0</v>
          </cell>
          <cell r="DX1390">
            <v>0</v>
          </cell>
          <cell r="DY1390">
            <v>0</v>
          </cell>
          <cell r="DZ1390">
            <v>0</v>
          </cell>
          <cell r="EA1390">
            <v>0</v>
          </cell>
          <cell r="EB1390">
            <v>0</v>
          </cell>
          <cell r="EC1390">
            <v>0</v>
          </cell>
          <cell r="ED1390">
            <v>0</v>
          </cell>
          <cell r="EE1390">
            <v>0</v>
          </cell>
          <cell r="EF1390">
            <v>0</v>
          </cell>
          <cell r="EG1390">
            <v>0</v>
          </cell>
          <cell r="EH1390">
            <v>0</v>
          </cell>
          <cell r="EI1390">
            <v>0</v>
          </cell>
          <cell r="EJ1390">
            <v>0</v>
          </cell>
          <cell r="EK1390">
            <v>0</v>
          </cell>
          <cell r="EL1390">
            <v>0</v>
          </cell>
          <cell r="EM1390">
            <v>0</v>
          </cell>
          <cell r="EN1390">
            <v>0</v>
          </cell>
          <cell r="EO1390">
            <v>0</v>
          </cell>
          <cell r="EP1390">
            <v>0</v>
          </cell>
          <cell r="EQ1390">
            <v>0</v>
          </cell>
          <cell r="ER1390">
            <v>0</v>
          </cell>
          <cell r="ES1390">
            <v>0</v>
          </cell>
          <cell r="ET1390">
            <v>0</v>
          </cell>
          <cell r="EU1390">
            <v>0</v>
          </cell>
          <cell r="EV1390">
            <v>0</v>
          </cell>
          <cell r="EW1390">
            <v>0</v>
          </cell>
          <cell r="EX1390">
            <v>0</v>
          </cell>
          <cell r="EY1390">
            <v>0</v>
          </cell>
          <cell r="EZ1390">
            <v>0</v>
          </cell>
          <cell r="FA1390">
            <v>0</v>
          </cell>
          <cell r="FB1390">
            <v>0</v>
          </cell>
          <cell r="FC1390">
            <v>0</v>
          </cell>
          <cell r="FD1390">
            <v>0</v>
          </cell>
          <cell r="FE1390">
            <v>0</v>
          </cell>
          <cell r="FF1390">
            <v>0</v>
          </cell>
          <cell r="FG1390">
            <v>0</v>
          </cell>
          <cell r="FH1390">
            <v>0</v>
          </cell>
          <cell r="FI1390">
            <v>0</v>
          </cell>
          <cell r="FJ1390">
            <v>0</v>
          </cell>
          <cell r="FK1390">
            <v>0</v>
          </cell>
          <cell r="FL1390">
            <v>0</v>
          </cell>
          <cell r="FM1390">
            <v>0</v>
          </cell>
          <cell r="FN1390">
            <v>0</v>
          </cell>
          <cell r="FO1390">
            <v>0</v>
          </cell>
          <cell r="FP1390">
            <v>0</v>
          </cell>
          <cell r="FQ1390">
            <v>0</v>
          </cell>
          <cell r="FR1390">
            <v>0</v>
          </cell>
          <cell r="FS1390">
            <v>0</v>
          </cell>
          <cell r="FT1390">
            <v>0</v>
          </cell>
          <cell r="FU1390">
            <v>0</v>
          </cell>
          <cell r="FV1390">
            <v>0</v>
          </cell>
          <cell r="FW1390">
            <v>0</v>
          </cell>
          <cell r="FX1390">
            <v>0</v>
          </cell>
          <cell r="FY1390">
            <v>0</v>
          </cell>
          <cell r="FZ1390">
            <v>0</v>
          </cell>
          <cell r="GA1390">
            <v>0</v>
          </cell>
          <cell r="GB1390">
            <v>0</v>
          </cell>
          <cell r="GC1390">
            <v>0</v>
          </cell>
          <cell r="GD1390">
            <v>0</v>
          </cell>
          <cell r="GE1390">
            <v>0</v>
          </cell>
          <cell r="GF1390">
            <v>0</v>
          </cell>
          <cell r="GG1390">
            <v>0</v>
          </cell>
          <cell r="GH1390">
            <v>0</v>
          </cell>
          <cell r="GI1390">
            <v>0</v>
          </cell>
          <cell r="GJ1390">
            <v>0</v>
          </cell>
          <cell r="GK1390">
            <v>0</v>
          </cell>
          <cell r="GL1390">
            <v>0</v>
          </cell>
          <cell r="GM1390">
            <v>0</v>
          </cell>
          <cell r="GN1390">
            <v>0</v>
          </cell>
          <cell r="GO1390">
            <v>0</v>
          </cell>
          <cell r="GP1390">
            <v>0</v>
          </cell>
          <cell r="GQ1390">
            <v>0</v>
          </cell>
          <cell r="GR1390">
            <v>0</v>
          </cell>
          <cell r="GS1390">
            <v>0</v>
          </cell>
          <cell r="GT1390">
            <v>0</v>
          </cell>
          <cell r="GU1390">
            <v>0</v>
          </cell>
          <cell r="GV1390">
            <v>0</v>
          </cell>
          <cell r="GW1390">
            <v>0</v>
          </cell>
          <cell r="GX1390">
            <v>0</v>
          </cell>
          <cell r="GY1390">
            <v>0</v>
          </cell>
          <cell r="GZ1390">
            <v>0</v>
          </cell>
          <cell r="HA1390">
            <v>0</v>
          </cell>
          <cell r="HB1390">
            <v>0</v>
          </cell>
          <cell r="HC1390">
            <v>0</v>
          </cell>
          <cell r="HD1390">
            <v>0</v>
          </cell>
          <cell r="HE1390">
            <v>0</v>
          </cell>
          <cell r="HF1390">
            <v>0</v>
          </cell>
          <cell r="HG1390">
            <v>0</v>
          </cell>
          <cell r="HH1390">
            <v>0</v>
          </cell>
          <cell r="HI1390">
            <v>0</v>
          </cell>
          <cell r="HJ1390">
            <v>0</v>
          </cell>
          <cell r="HK1390">
            <v>0</v>
          </cell>
          <cell r="HL1390">
            <v>0</v>
          </cell>
          <cell r="HM1390">
            <v>0</v>
          </cell>
          <cell r="HN1390">
            <v>0</v>
          </cell>
          <cell r="HO1390">
            <v>0</v>
          </cell>
          <cell r="HP1390">
            <v>0</v>
          </cell>
          <cell r="HQ1390">
            <v>0</v>
          </cell>
          <cell r="HR1390">
            <v>0</v>
          </cell>
          <cell r="HS1390">
            <v>0</v>
          </cell>
          <cell r="HT1390">
            <v>0</v>
          </cell>
          <cell r="HU1390">
            <v>0</v>
          </cell>
          <cell r="HV1390">
            <v>0</v>
          </cell>
          <cell r="HW1390">
            <v>0</v>
          </cell>
          <cell r="HX1390">
            <v>0</v>
          </cell>
          <cell r="HY1390">
            <v>0</v>
          </cell>
          <cell r="HZ1390">
            <v>0</v>
          </cell>
          <cell r="IA1390">
            <v>0</v>
          </cell>
          <cell r="IB1390">
            <v>0</v>
          </cell>
          <cell r="IC1390">
            <v>0</v>
          </cell>
          <cell r="ID1390">
            <v>0</v>
          </cell>
          <cell r="IE1390">
            <v>0</v>
          </cell>
          <cell r="IF1390">
            <v>0</v>
          </cell>
          <cell r="IG1390">
            <v>0</v>
          </cell>
          <cell r="IH1390">
            <v>0</v>
          </cell>
          <cell r="II1390">
            <v>0</v>
          </cell>
          <cell r="IJ1390">
            <v>0</v>
          </cell>
          <cell r="IK1390">
            <v>0</v>
          </cell>
          <cell r="IL1390">
            <v>0</v>
          </cell>
          <cell r="IM1390">
            <v>0</v>
          </cell>
          <cell r="IN1390">
            <v>0</v>
          </cell>
          <cell r="IO1390">
            <v>0</v>
          </cell>
          <cell r="IP1390">
            <v>0</v>
          </cell>
          <cell r="IQ1390">
            <v>0</v>
          </cell>
          <cell r="IR1390">
            <v>0</v>
          </cell>
          <cell r="IS1390">
            <v>0</v>
          </cell>
          <cell r="IT1390">
            <v>0</v>
          </cell>
          <cell r="IU1390">
            <v>0</v>
          </cell>
          <cell r="IV1390">
            <v>0</v>
          </cell>
          <cell r="IW1390">
            <v>0</v>
          </cell>
          <cell r="IX1390">
            <v>0</v>
          </cell>
          <cell r="IY1390">
            <v>0</v>
          </cell>
          <cell r="IZ1390">
            <v>0</v>
          </cell>
          <cell r="JA1390">
            <v>0</v>
          </cell>
          <cell r="JB1390">
            <v>0</v>
          </cell>
          <cell r="JC1390">
            <v>0</v>
          </cell>
          <cell r="JD1390">
            <v>0</v>
          </cell>
          <cell r="JE1390">
            <v>0</v>
          </cell>
          <cell r="JF1390">
            <v>0</v>
          </cell>
          <cell r="JG1390">
            <v>0</v>
          </cell>
          <cell r="JH1390">
            <v>0</v>
          </cell>
          <cell r="JI1390">
            <v>0</v>
          </cell>
          <cell r="JJ1390">
            <v>0</v>
          </cell>
          <cell r="JK1390">
            <v>0</v>
          </cell>
          <cell r="JL1390">
            <v>0</v>
          </cell>
          <cell r="JM1390">
            <v>0</v>
          </cell>
          <cell r="JN1390">
            <v>0</v>
          </cell>
          <cell r="JO1390">
            <v>0</v>
          </cell>
          <cell r="JP1390">
            <v>0</v>
          </cell>
          <cell r="JQ1390">
            <v>0</v>
          </cell>
        </row>
        <row r="1391">
          <cell r="D1391" t="str">
            <v>HY_.EX.WSF._.SME.Pioneer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>
            <v>0</v>
          </cell>
          <cell r="BQ1391">
            <v>0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0</v>
          </cell>
          <cell r="BW1391">
            <v>0</v>
          </cell>
          <cell r="BX1391">
            <v>0</v>
          </cell>
          <cell r="BY1391">
            <v>0</v>
          </cell>
          <cell r="BZ1391">
            <v>0</v>
          </cell>
          <cell r="CA1391">
            <v>0</v>
          </cell>
          <cell r="CB1391">
            <v>0</v>
          </cell>
          <cell r="CC1391">
            <v>0</v>
          </cell>
          <cell r="CD1391">
            <v>0</v>
          </cell>
          <cell r="CE1391">
            <v>0</v>
          </cell>
          <cell r="CF1391">
            <v>0</v>
          </cell>
          <cell r="CG1391">
            <v>0</v>
          </cell>
          <cell r="CH1391">
            <v>0</v>
          </cell>
          <cell r="CI1391">
            <v>0</v>
          </cell>
          <cell r="CJ1391">
            <v>0</v>
          </cell>
          <cell r="CK1391">
            <v>0</v>
          </cell>
          <cell r="CL1391">
            <v>0</v>
          </cell>
          <cell r="CM1391">
            <v>0</v>
          </cell>
          <cell r="CN1391">
            <v>0</v>
          </cell>
          <cell r="CO1391">
            <v>0</v>
          </cell>
          <cell r="CP1391">
            <v>0</v>
          </cell>
          <cell r="CQ1391">
            <v>0</v>
          </cell>
          <cell r="CR1391">
            <v>0</v>
          </cell>
          <cell r="CS1391">
            <v>0</v>
          </cell>
          <cell r="CT1391">
            <v>0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0</v>
          </cell>
          <cell r="DA1391">
            <v>0</v>
          </cell>
          <cell r="DB1391">
            <v>0</v>
          </cell>
          <cell r="DC1391">
            <v>0</v>
          </cell>
          <cell r="DD1391">
            <v>0</v>
          </cell>
          <cell r="DE1391">
            <v>0</v>
          </cell>
          <cell r="DF1391">
            <v>0</v>
          </cell>
          <cell r="DG1391">
            <v>0</v>
          </cell>
          <cell r="DH1391">
            <v>0</v>
          </cell>
          <cell r="DI1391">
            <v>0</v>
          </cell>
          <cell r="DJ1391">
            <v>0</v>
          </cell>
          <cell r="DK1391">
            <v>0</v>
          </cell>
          <cell r="DL1391">
            <v>0</v>
          </cell>
          <cell r="DM1391">
            <v>0</v>
          </cell>
          <cell r="DN1391">
            <v>0</v>
          </cell>
          <cell r="DO1391">
            <v>0</v>
          </cell>
          <cell r="DP1391">
            <v>0</v>
          </cell>
          <cell r="DQ1391">
            <v>0</v>
          </cell>
          <cell r="DR1391">
            <v>0</v>
          </cell>
          <cell r="DS1391">
            <v>0</v>
          </cell>
          <cell r="DT1391">
            <v>0</v>
          </cell>
          <cell r="DU1391">
            <v>0</v>
          </cell>
          <cell r="DV1391">
            <v>0</v>
          </cell>
          <cell r="DW1391">
            <v>0</v>
          </cell>
          <cell r="DX1391">
            <v>0</v>
          </cell>
          <cell r="DY1391">
            <v>0</v>
          </cell>
          <cell r="DZ1391">
            <v>0</v>
          </cell>
          <cell r="EA1391">
            <v>0</v>
          </cell>
          <cell r="EB1391">
            <v>0</v>
          </cell>
          <cell r="EC1391">
            <v>0</v>
          </cell>
          <cell r="ED1391">
            <v>0</v>
          </cell>
          <cell r="EE1391">
            <v>0</v>
          </cell>
          <cell r="EF1391">
            <v>0</v>
          </cell>
          <cell r="EG1391">
            <v>0</v>
          </cell>
          <cell r="EH1391">
            <v>0</v>
          </cell>
          <cell r="EI1391">
            <v>0</v>
          </cell>
          <cell r="EJ1391">
            <v>0</v>
          </cell>
          <cell r="EK1391">
            <v>0</v>
          </cell>
          <cell r="EL1391">
            <v>0</v>
          </cell>
          <cell r="EM1391">
            <v>0</v>
          </cell>
          <cell r="EN1391">
            <v>0</v>
          </cell>
          <cell r="EO1391">
            <v>0</v>
          </cell>
          <cell r="EP1391">
            <v>0</v>
          </cell>
          <cell r="EQ1391">
            <v>0</v>
          </cell>
          <cell r="ER1391">
            <v>0</v>
          </cell>
          <cell r="ES1391">
            <v>0</v>
          </cell>
          <cell r="ET1391">
            <v>0</v>
          </cell>
          <cell r="EU1391">
            <v>0</v>
          </cell>
          <cell r="EV1391">
            <v>0</v>
          </cell>
          <cell r="EW1391">
            <v>0</v>
          </cell>
          <cell r="EX1391">
            <v>0</v>
          </cell>
          <cell r="EY1391">
            <v>0</v>
          </cell>
          <cell r="EZ1391">
            <v>0</v>
          </cell>
          <cell r="FA1391">
            <v>0</v>
          </cell>
          <cell r="FB1391">
            <v>0</v>
          </cell>
          <cell r="FC1391">
            <v>0</v>
          </cell>
          <cell r="FD1391">
            <v>0</v>
          </cell>
          <cell r="FE1391">
            <v>0</v>
          </cell>
          <cell r="FF1391">
            <v>0</v>
          </cell>
          <cell r="FG1391">
            <v>0</v>
          </cell>
          <cell r="FH1391">
            <v>0</v>
          </cell>
          <cell r="FI1391">
            <v>0</v>
          </cell>
          <cell r="FJ1391">
            <v>0</v>
          </cell>
          <cell r="FK1391">
            <v>0</v>
          </cell>
          <cell r="FL1391">
            <v>0</v>
          </cell>
          <cell r="FM1391">
            <v>0</v>
          </cell>
          <cell r="FN1391">
            <v>0</v>
          </cell>
          <cell r="FO1391">
            <v>0</v>
          </cell>
          <cell r="FP1391">
            <v>0</v>
          </cell>
          <cell r="FQ1391">
            <v>0</v>
          </cell>
          <cell r="FR1391">
            <v>0</v>
          </cell>
          <cell r="FS1391">
            <v>0</v>
          </cell>
          <cell r="FT1391">
            <v>0</v>
          </cell>
          <cell r="FU1391">
            <v>0</v>
          </cell>
          <cell r="FV1391">
            <v>0</v>
          </cell>
          <cell r="FW1391">
            <v>0</v>
          </cell>
          <cell r="FX1391">
            <v>0</v>
          </cell>
          <cell r="FY1391">
            <v>0</v>
          </cell>
          <cell r="FZ1391">
            <v>0</v>
          </cell>
          <cell r="GA1391">
            <v>0</v>
          </cell>
          <cell r="GB1391">
            <v>0</v>
          </cell>
          <cell r="GC1391">
            <v>0</v>
          </cell>
          <cell r="GD1391">
            <v>0</v>
          </cell>
          <cell r="GE1391">
            <v>0</v>
          </cell>
          <cell r="GF1391">
            <v>0</v>
          </cell>
          <cell r="GG1391">
            <v>0</v>
          </cell>
          <cell r="GH1391">
            <v>0</v>
          </cell>
          <cell r="GI1391">
            <v>0</v>
          </cell>
          <cell r="GJ1391">
            <v>0</v>
          </cell>
          <cell r="GK1391">
            <v>0</v>
          </cell>
          <cell r="GL1391">
            <v>0</v>
          </cell>
          <cell r="GM1391">
            <v>0</v>
          </cell>
          <cell r="GN1391">
            <v>0</v>
          </cell>
          <cell r="GO1391">
            <v>0</v>
          </cell>
          <cell r="GP1391">
            <v>0</v>
          </cell>
          <cell r="GQ1391">
            <v>0</v>
          </cell>
          <cell r="GR1391">
            <v>0</v>
          </cell>
          <cell r="GS1391">
            <v>0</v>
          </cell>
          <cell r="GT1391">
            <v>0</v>
          </cell>
          <cell r="GU1391">
            <v>0</v>
          </cell>
          <cell r="GV1391">
            <v>0</v>
          </cell>
          <cell r="GW1391">
            <v>0</v>
          </cell>
          <cell r="GX1391">
            <v>0</v>
          </cell>
          <cell r="GY1391">
            <v>0</v>
          </cell>
          <cell r="GZ1391">
            <v>0</v>
          </cell>
          <cell r="HA1391">
            <v>0</v>
          </cell>
          <cell r="HB1391">
            <v>0</v>
          </cell>
          <cell r="HC1391">
            <v>0</v>
          </cell>
          <cell r="HD1391">
            <v>0</v>
          </cell>
          <cell r="HE1391">
            <v>0</v>
          </cell>
          <cell r="HF1391">
            <v>0</v>
          </cell>
          <cell r="HG1391">
            <v>0</v>
          </cell>
          <cell r="HH1391">
            <v>0</v>
          </cell>
          <cell r="HI1391">
            <v>0</v>
          </cell>
          <cell r="HJ1391">
            <v>0</v>
          </cell>
          <cell r="HK1391">
            <v>0</v>
          </cell>
          <cell r="HL1391">
            <v>0</v>
          </cell>
          <cell r="HM1391">
            <v>0</v>
          </cell>
          <cell r="HN1391">
            <v>0</v>
          </cell>
          <cell r="HO1391">
            <v>0</v>
          </cell>
          <cell r="HP1391">
            <v>0</v>
          </cell>
          <cell r="HQ1391">
            <v>0</v>
          </cell>
          <cell r="HR1391">
            <v>0</v>
          </cell>
          <cell r="HS1391">
            <v>0</v>
          </cell>
          <cell r="HT1391">
            <v>0</v>
          </cell>
          <cell r="HU1391">
            <v>0</v>
          </cell>
          <cell r="HV1391">
            <v>0</v>
          </cell>
          <cell r="HW1391">
            <v>0</v>
          </cell>
          <cell r="HX1391">
            <v>0</v>
          </cell>
          <cell r="HY1391">
            <v>0</v>
          </cell>
          <cell r="HZ1391">
            <v>0</v>
          </cell>
          <cell r="IA1391">
            <v>0</v>
          </cell>
          <cell r="IB1391">
            <v>0</v>
          </cell>
          <cell r="IC1391">
            <v>0</v>
          </cell>
          <cell r="ID1391">
            <v>0</v>
          </cell>
          <cell r="IE1391">
            <v>0</v>
          </cell>
          <cell r="IF1391">
            <v>0</v>
          </cell>
          <cell r="IG1391">
            <v>0</v>
          </cell>
          <cell r="IH1391">
            <v>0</v>
          </cell>
          <cell r="II1391">
            <v>0</v>
          </cell>
          <cell r="IJ1391">
            <v>0</v>
          </cell>
          <cell r="IK1391">
            <v>0</v>
          </cell>
          <cell r="IL1391">
            <v>0</v>
          </cell>
          <cell r="IM1391">
            <v>0</v>
          </cell>
          <cell r="IN1391">
            <v>0</v>
          </cell>
          <cell r="IO1391">
            <v>0</v>
          </cell>
          <cell r="IP1391">
            <v>0</v>
          </cell>
          <cell r="IQ1391">
            <v>0</v>
          </cell>
          <cell r="IR1391">
            <v>0</v>
          </cell>
          <cell r="IS1391">
            <v>0</v>
          </cell>
          <cell r="IT1391">
            <v>0</v>
          </cell>
          <cell r="IU1391">
            <v>0</v>
          </cell>
          <cell r="IV1391">
            <v>0</v>
          </cell>
          <cell r="IW1391">
            <v>0</v>
          </cell>
          <cell r="IX1391">
            <v>0</v>
          </cell>
          <cell r="IY1391">
            <v>0</v>
          </cell>
          <cell r="IZ1391">
            <v>0</v>
          </cell>
          <cell r="JA1391">
            <v>0</v>
          </cell>
          <cell r="JB1391">
            <v>0</v>
          </cell>
          <cell r="JC1391">
            <v>0</v>
          </cell>
          <cell r="JD1391">
            <v>0</v>
          </cell>
          <cell r="JE1391">
            <v>0</v>
          </cell>
          <cell r="JF1391">
            <v>0</v>
          </cell>
          <cell r="JG1391">
            <v>0</v>
          </cell>
          <cell r="JH1391">
            <v>0</v>
          </cell>
          <cell r="JI1391">
            <v>0</v>
          </cell>
          <cell r="JJ1391">
            <v>0</v>
          </cell>
          <cell r="JK1391">
            <v>0</v>
          </cell>
          <cell r="JL1391">
            <v>0</v>
          </cell>
          <cell r="JM1391">
            <v>0</v>
          </cell>
          <cell r="JN1391">
            <v>0</v>
          </cell>
          <cell r="JO1391">
            <v>0</v>
          </cell>
          <cell r="JP1391">
            <v>0</v>
          </cell>
          <cell r="JQ1391">
            <v>0</v>
          </cell>
        </row>
        <row r="1392">
          <cell r="D1392" t="str">
            <v>HY_.EX.WSF._.SME.Stairs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>
            <v>0</v>
          </cell>
          <cell r="BH1392">
            <v>0</v>
          </cell>
          <cell r="BI1392">
            <v>0</v>
          </cell>
          <cell r="BJ1392">
            <v>0</v>
          </cell>
          <cell r="BK1392">
            <v>0</v>
          </cell>
          <cell r="BL1392">
            <v>0</v>
          </cell>
          <cell r="BM1392">
            <v>0</v>
          </cell>
          <cell r="BN1392">
            <v>0</v>
          </cell>
          <cell r="BO1392">
            <v>0</v>
          </cell>
          <cell r="BP1392">
            <v>0</v>
          </cell>
          <cell r="BQ1392">
            <v>0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0</v>
          </cell>
          <cell r="BW1392">
            <v>0</v>
          </cell>
          <cell r="BX1392">
            <v>0</v>
          </cell>
          <cell r="BY1392">
            <v>0</v>
          </cell>
          <cell r="BZ1392">
            <v>0</v>
          </cell>
          <cell r="CA1392">
            <v>0</v>
          </cell>
          <cell r="CB1392">
            <v>0</v>
          </cell>
          <cell r="CC1392">
            <v>0</v>
          </cell>
          <cell r="CD1392">
            <v>0</v>
          </cell>
          <cell r="CE1392">
            <v>0</v>
          </cell>
          <cell r="CF1392">
            <v>0</v>
          </cell>
          <cell r="CG1392">
            <v>0</v>
          </cell>
          <cell r="CH1392">
            <v>0</v>
          </cell>
          <cell r="CI1392">
            <v>0</v>
          </cell>
          <cell r="CJ1392">
            <v>0</v>
          </cell>
          <cell r="CK1392">
            <v>0</v>
          </cell>
          <cell r="CL1392">
            <v>0</v>
          </cell>
          <cell r="CM1392">
            <v>0</v>
          </cell>
          <cell r="CN1392">
            <v>0</v>
          </cell>
          <cell r="CO1392">
            <v>0</v>
          </cell>
          <cell r="CP1392">
            <v>0</v>
          </cell>
          <cell r="CQ1392">
            <v>0</v>
          </cell>
          <cell r="CR1392">
            <v>0</v>
          </cell>
          <cell r="CS1392">
            <v>0</v>
          </cell>
          <cell r="CT1392">
            <v>0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0</v>
          </cell>
          <cell r="DA1392">
            <v>0</v>
          </cell>
          <cell r="DB1392">
            <v>0</v>
          </cell>
          <cell r="DC1392">
            <v>0</v>
          </cell>
          <cell r="DD1392">
            <v>0</v>
          </cell>
          <cell r="DE1392">
            <v>0</v>
          </cell>
          <cell r="DF1392">
            <v>0</v>
          </cell>
          <cell r="DG1392">
            <v>0</v>
          </cell>
          <cell r="DH1392">
            <v>0</v>
          </cell>
          <cell r="DI1392">
            <v>0</v>
          </cell>
          <cell r="DJ1392">
            <v>0</v>
          </cell>
          <cell r="DK1392">
            <v>0</v>
          </cell>
          <cell r="DL1392">
            <v>0</v>
          </cell>
          <cell r="DM1392">
            <v>0</v>
          </cell>
          <cell r="DN1392">
            <v>0</v>
          </cell>
          <cell r="DO1392">
            <v>0</v>
          </cell>
          <cell r="DP1392">
            <v>0</v>
          </cell>
          <cell r="DQ1392">
            <v>0</v>
          </cell>
          <cell r="DR1392">
            <v>0</v>
          </cell>
          <cell r="DS1392">
            <v>0</v>
          </cell>
          <cell r="DT1392">
            <v>0</v>
          </cell>
          <cell r="DU1392">
            <v>0</v>
          </cell>
          <cell r="DV1392">
            <v>0</v>
          </cell>
          <cell r="DW1392">
            <v>0</v>
          </cell>
          <cell r="DX1392">
            <v>0</v>
          </cell>
          <cell r="DY1392">
            <v>0</v>
          </cell>
          <cell r="DZ1392">
            <v>0</v>
          </cell>
          <cell r="EA1392">
            <v>0</v>
          </cell>
          <cell r="EB1392">
            <v>0</v>
          </cell>
          <cell r="EC1392">
            <v>0</v>
          </cell>
          <cell r="ED1392">
            <v>0</v>
          </cell>
          <cell r="EE1392">
            <v>0</v>
          </cell>
          <cell r="EF1392">
            <v>0</v>
          </cell>
          <cell r="EG1392">
            <v>0</v>
          </cell>
          <cell r="EH1392">
            <v>0</v>
          </cell>
          <cell r="EI1392">
            <v>0</v>
          </cell>
          <cell r="EJ1392">
            <v>0</v>
          </cell>
          <cell r="EK1392">
            <v>0</v>
          </cell>
          <cell r="EL1392">
            <v>0</v>
          </cell>
          <cell r="EM1392">
            <v>0</v>
          </cell>
          <cell r="EN1392">
            <v>0</v>
          </cell>
          <cell r="EO1392">
            <v>0</v>
          </cell>
          <cell r="EP1392">
            <v>0</v>
          </cell>
          <cell r="EQ1392">
            <v>0</v>
          </cell>
          <cell r="ER1392">
            <v>0</v>
          </cell>
          <cell r="ES1392">
            <v>0</v>
          </cell>
          <cell r="ET1392">
            <v>0</v>
          </cell>
          <cell r="EU1392">
            <v>0</v>
          </cell>
          <cell r="EV1392">
            <v>0</v>
          </cell>
          <cell r="EW1392">
            <v>0</v>
          </cell>
          <cell r="EX1392">
            <v>0</v>
          </cell>
          <cell r="EY1392">
            <v>0</v>
          </cell>
          <cell r="EZ1392">
            <v>0</v>
          </cell>
          <cell r="FA1392">
            <v>0</v>
          </cell>
          <cell r="FB1392">
            <v>0</v>
          </cell>
          <cell r="FC1392">
            <v>0</v>
          </cell>
          <cell r="FD1392">
            <v>0</v>
          </cell>
          <cell r="FE1392">
            <v>0</v>
          </cell>
          <cell r="FF1392">
            <v>0</v>
          </cell>
          <cell r="FG1392">
            <v>0</v>
          </cell>
          <cell r="FH1392">
            <v>0</v>
          </cell>
          <cell r="FI1392">
            <v>0</v>
          </cell>
          <cell r="FJ1392">
            <v>0</v>
          </cell>
          <cell r="FK1392">
            <v>0</v>
          </cell>
          <cell r="FL1392">
            <v>0</v>
          </cell>
          <cell r="FM1392">
            <v>0</v>
          </cell>
          <cell r="FN1392">
            <v>0</v>
          </cell>
          <cell r="FO1392">
            <v>0</v>
          </cell>
          <cell r="FP1392">
            <v>0</v>
          </cell>
          <cell r="FQ1392">
            <v>0</v>
          </cell>
          <cell r="FR1392">
            <v>0</v>
          </cell>
          <cell r="FS1392">
            <v>0</v>
          </cell>
          <cell r="FT1392">
            <v>0</v>
          </cell>
          <cell r="FU1392">
            <v>0</v>
          </cell>
          <cell r="FV1392">
            <v>0</v>
          </cell>
          <cell r="FW1392">
            <v>0</v>
          </cell>
          <cell r="FX1392">
            <v>0</v>
          </cell>
          <cell r="FY1392">
            <v>0</v>
          </cell>
          <cell r="FZ1392">
            <v>0</v>
          </cell>
          <cell r="GA1392">
            <v>0</v>
          </cell>
          <cell r="GB1392">
            <v>0</v>
          </cell>
          <cell r="GC1392">
            <v>0</v>
          </cell>
          <cell r="GD1392">
            <v>0</v>
          </cell>
          <cell r="GE1392">
            <v>0</v>
          </cell>
          <cell r="GF1392">
            <v>0</v>
          </cell>
          <cell r="GG1392">
            <v>0</v>
          </cell>
          <cell r="GH1392">
            <v>0</v>
          </cell>
          <cell r="GI1392">
            <v>0</v>
          </cell>
          <cell r="GJ1392">
            <v>0</v>
          </cell>
          <cell r="GK1392">
            <v>0</v>
          </cell>
          <cell r="GL1392">
            <v>0</v>
          </cell>
          <cell r="GM1392">
            <v>0</v>
          </cell>
          <cell r="GN1392">
            <v>0</v>
          </cell>
          <cell r="GO1392">
            <v>0</v>
          </cell>
          <cell r="GP1392">
            <v>0</v>
          </cell>
          <cell r="GQ1392">
            <v>0</v>
          </cell>
          <cell r="GR1392">
            <v>0</v>
          </cell>
          <cell r="GS1392">
            <v>0</v>
          </cell>
          <cell r="GT1392">
            <v>0</v>
          </cell>
          <cell r="GU1392">
            <v>0</v>
          </cell>
          <cell r="GV1392">
            <v>0</v>
          </cell>
          <cell r="GW1392">
            <v>0</v>
          </cell>
          <cell r="GX1392">
            <v>0</v>
          </cell>
          <cell r="GY1392">
            <v>0</v>
          </cell>
          <cell r="GZ1392">
            <v>0</v>
          </cell>
          <cell r="HA1392">
            <v>0</v>
          </cell>
          <cell r="HB1392">
            <v>0</v>
          </cell>
          <cell r="HC1392">
            <v>0</v>
          </cell>
          <cell r="HD1392">
            <v>0</v>
          </cell>
          <cell r="HE1392">
            <v>0</v>
          </cell>
          <cell r="HF1392">
            <v>0</v>
          </cell>
          <cell r="HG1392">
            <v>0</v>
          </cell>
          <cell r="HH1392">
            <v>0</v>
          </cell>
          <cell r="HI1392">
            <v>0</v>
          </cell>
          <cell r="HJ1392">
            <v>0</v>
          </cell>
          <cell r="HK1392">
            <v>0</v>
          </cell>
          <cell r="HL1392">
            <v>0</v>
          </cell>
          <cell r="HM1392">
            <v>0</v>
          </cell>
          <cell r="HN1392">
            <v>0</v>
          </cell>
          <cell r="HO1392">
            <v>0</v>
          </cell>
          <cell r="HP1392">
            <v>0</v>
          </cell>
          <cell r="HQ1392">
            <v>0</v>
          </cell>
          <cell r="HR1392">
            <v>0</v>
          </cell>
          <cell r="HS1392">
            <v>0</v>
          </cell>
          <cell r="HT1392">
            <v>0</v>
          </cell>
          <cell r="HU1392">
            <v>0</v>
          </cell>
          <cell r="HV1392">
            <v>0</v>
          </cell>
          <cell r="HW1392">
            <v>0</v>
          </cell>
          <cell r="HX1392">
            <v>0</v>
          </cell>
          <cell r="HY1392">
            <v>0</v>
          </cell>
          <cell r="HZ1392">
            <v>0</v>
          </cell>
          <cell r="IA1392">
            <v>0</v>
          </cell>
          <cell r="IB1392">
            <v>0</v>
          </cell>
          <cell r="IC1392">
            <v>0</v>
          </cell>
          <cell r="ID1392">
            <v>0</v>
          </cell>
          <cell r="IE1392">
            <v>0</v>
          </cell>
          <cell r="IF1392">
            <v>0</v>
          </cell>
          <cell r="IG1392">
            <v>0</v>
          </cell>
          <cell r="IH1392">
            <v>0</v>
          </cell>
          <cell r="II1392">
            <v>0</v>
          </cell>
          <cell r="IJ1392">
            <v>0</v>
          </cell>
          <cell r="IK1392">
            <v>0</v>
          </cell>
          <cell r="IL1392">
            <v>0</v>
          </cell>
          <cell r="IM1392">
            <v>0</v>
          </cell>
          <cell r="IN1392">
            <v>0</v>
          </cell>
          <cell r="IO1392">
            <v>0</v>
          </cell>
          <cell r="IP1392">
            <v>0</v>
          </cell>
          <cell r="IQ1392">
            <v>0</v>
          </cell>
          <cell r="IR1392">
            <v>0</v>
          </cell>
          <cell r="IS1392">
            <v>0</v>
          </cell>
          <cell r="IT1392">
            <v>0</v>
          </cell>
          <cell r="IU1392">
            <v>0</v>
          </cell>
          <cell r="IV1392">
            <v>0</v>
          </cell>
          <cell r="IW1392">
            <v>0</v>
          </cell>
          <cell r="IX1392">
            <v>0</v>
          </cell>
          <cell r="IY1392">
            <v>0</v>
          </cell>
          <cell r="IZ1392">
            <v>0</v>
          </cell>
          <cell r="JA1392">
            <v>0</v>
          </cell>
          <cell r="JB1392">
            <v>0</v>
          </cell>
          <cell r="JC1392">
            <v>0</v>
          </cell>
          <cell r="JD1392">
            <v>0</v>
          </cell>
          <cell r="JE1392">
            <v>0</v>
          </cell>
          <cell r="JF1392">
            <v>0</v>
          </cell>
          <cell r="JG1392">
            <v>0</v>
          </cell>
          <cell r="JH1392">
            <v>0</v>
          </cell>
          <cell r="JI1392">
            <v>0</v>
          </cell>
          <cell r="JJ1392">
            <v>0</v>
          </cell>
          <cell r="JK1392">
            <v>0</v>
          </cell>
          <cell r="JL1392">
            <v>0</v>
          </cell>
          <cell r="JM1392">
            <v>0</v>
          </cell>
          <cell r="JN1392">
            <v>0</v>
          </cell>
          <cell r="JO1392">
            <v>0</v>
          </cell>
          <cell r="JP1392">
            <v>0</v>
          </cell>
          <cell r="JQ1392">
            <v>0</v>
          </cell>
        </row>
        <row r="1393">
          <cell r="D1393" t="str">
            <v>HY_.EX.WSF._.SME.Weber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G1393">
            <v>0</v>
          </cell>
          <cell r="BH1393">
            <v>0</v>
          </cell>
          <cell r="BI1393">
            <v>0</v>
          </cell>
          <cell r="BJ1393">
            <v>0</v>
          </cell>
          <cell r="BK1393">
            <v>0</v>
          </cell>
          <cell r="BL1393">
            <v>0</v>
          </cell>
          <cell r="BM1393">
            <v>0</v>
          </cell>
          <cell r="BN1393">
            <v>0</v>
          </cell>
          <cell r="BO1393">
            <v>0</v>
          </cell>
          <cell r="BP1393">
            <v>0</v>
          </cell>
          <cell r="BQ1393">
            <v>0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0</v>
          </cell>
          <cell r="BW1393">
            <v>0</v>
          </cell>
          <cell r="BX1393">
            <v>0</v>
          </cell>
          <cell r="BY1393">
            <v>0</v>
          </cell>
          <cell r="BZ1393">
            <v>0</v>
          </cell>
          <cell r="CA1393">
            <v>0</v>
          </cell>
          <cell r="CB1393">
            <v>0</v>
          </cell>
          <cell r="CC1393">
            <v>0</v>
          </cell>
          <cell r="CD1393">
            <v>0</v>
          </cell>
          <cell r="CE1393">
            <v>0</v>
          </cell>
          <cell r="CF1393">
            <v>0</v>
          </cell>
          <cell r="CG1393">
            <v>0</v>
          </cell>
          <cell r="CH1393">
            <v>0</v>
          </cell>
          <cell r="CI1393">
            <v>0</v>
          </cell>
          <cell r="CJ1393">
            <v>0</v>
          </cell>
          <cell r="CK1393">
            <v>0</v>
          </cell>
          <cell r="CL1393">
            <v>0</v>
          </cell>
          <cell r="CM1393">
            <v>0</v>
          </cell>
          <cell r="CN1393">
            <v>0</v>
          </cell>
          <cell r="CO1393">
            <v>0</v>
          </cell>
          <cell r="CP1393">
            <v>0</v>
          </cell>
          <cell r="CQ1393">
            <v>0</v>
          </cell>
          <cell r="CR1393">
            <v>0</v>
          </cell>
          <cell r="CS1393">
            <v>0</v>
          </cell>
          <cell r="CT1393">
            <v>0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0</v>
          </cell>
          <cell r="DA1393">
            <v>0</v>
          </cell>
          <cell r="DB1393">
            <v>0</v>
          </cell>
          <cell r="DC1393">
            <v>0</v>
          </cell>
          <cell r="DD1393">
            <v>0</v>
          </cell>
          <cell r="DE1393">
            <v>0</v>
          </cell>
          <cell r="DF1393">
            <v>0</v>
          </cell>
          <cell r="DG1393">
            <v>0</v>
          </cell>
          <cell r="DH1393">
            <v>0</v>
          </cell>
          <cell r="DI1393">
            <v>0</v>
          </cell>
          <cell r="DJ1393">
            <v>0</v>
          </cell>
          <cell r="DK1393">
            <v>0</v>
          </cell>
          <cell r="DL1393">
            <v>0</v>
          </cell>
          <cell r="DM1393">
            <v>0</v>
          </cell>
          <cell r="DN1393">
            <v>0</v>
          </cell>
          <cell r="DO1393">
            <v>0</v>
          </cell>
          <cell r="DP1393">
            <v>0</v>
          </cell>
          <cell r="DQ1393">
            <v>0</v>
          </cell>
          <cell r="DR1393">
            <v>0</v>
          </cell>
          <cell r="DS1393">
            <v>0</v>
          </cell>
          <cell r="DT1393">
            <v>0</v>
          </cell>
          <cell r="DU1393">
            <v>0</v>
          </cell>
          <cell r="DV1393">
            <v>0</v>
          </cell>
          <cell r="DW1393">
            <v>0</v>
          </cell>
          <cell r="DX1393">
            <v>0</v>
          </cell>
          <cell r="DY1393">
            <v>0</v>
          </cell>
          <cell r="DZ1393">
            <v>0</v>
          </cell>
          <cell r="EA1393">
            <v>0</v>
          </cell>
          <cell r="EB1393">
            <v>0</v>
          </cell>
          <cell r="EC1393">
            <v>0</v>
          </cell>
          <cell r="ED1393">
            <v>0</v>
          </cell>
          <cell r="EE1393">
            <v>0</v>
          </cell>
          <cell r="EF1393">
            <v>0</v>
          </cell>
          <cell r="EG1393">
            <v>0</v>
          </cell>
          <cell r="EH1393">
            <v>0</v>
          </cell>
          <cell r="EI1393">
            <v>0</v>
          </cell>
          <cell r="EJ1393">
            <v>0</v>
          </cell>
          <cell r="EK1393">
            <v>0</v>
          </cell>
          <cell r="EL1393">
            <v>0</v>
          </cell>
          <cell r="EM1393">
            <v>0</v>
          </cell>
          <cell r="EN1393">
            <v>0</v>
          </cell>
          <cell r="EO1393">
            <v>0</v>
          </cell>
          <cell r="EP1393">
            <v>0</v>
          </cell>
          <cell r="EQ1393">
            <v>0</v>
          </cell>
          <cell r="ER1393">
            <v>0</v>
          </cell>
          <cell r="ES1393">
            <v>0</v>
          </cell>
          <cell r="ET1393">
            <v>0</v>
          </cell>
          <cell r="EU1393">
            <v>0</v>
          </cell>
          <cell r="EV1393">
            <v>0</v>
          </cell>
          <cell r="EW1393">
            <v>0</v>
          </cell>
          <cell r="EX1393">
            <v>0</v>
          </cell>
          <cell r="EY1393">
            <v>0</v>
          </cell>
          <cell r="EZ1393">
            <v>0</v>
          </cell>
          <cell r="FA1393">
            <v>0</v>
          </cell>
          <cell r="FB1393">
            <v>0</v>
          </cell>
          <cell r="FC1393">
            <v>0</v>
          </cell>
          <cell r="FD1393">
            <v>0</v>
          </cell>
          <cell r="FE1393">
            <v>0</v>
          </cell>
          <cell r="FF1393">
            <v>0</v>
          </cell>
          <cell r="FG1393">
            <v>0</v>
          </cell>
          <cell r="FH1393">
            <v>0</v>
          </cell>
          <cell r="FI1393">
            <v>0</v>
          </cell>
          <cell r="FJ1393">
            <v>0</v>
          </cell>
          <cell r="FK1393">
            <v>0</v>
          </cell>
          <cell r="FL1393">
            <v>0</v>
          </cell>
          <cell r="FM1393">
            <v>0</v>
          </cell>
          <cell r="FN1393">
            <v>0</v>
          </cell>
          <cell r="FO1393">
            <v>0</v>
          </cell>
          <cell r="FP1393">
            <v>0</v>
          </cell>
          <cell r="FQ1393">
            <v>0</v>
          </cell>
          <cell r="FR1393">
            <v>0</v>
          </cell>
          <cell r="FS1393">
            <v>0</v>
          </cell>
          <cell r="FT1393">
            <v>0</v>
          </cell>
          <cell r="FU1393">
            <v>0</v>
          </cell>
          <cell r="FV1393">
            <v>0</v>
          </cell>
          <cell r="FW1393">
            <v>0</v>
          </cell>
          <cell r="FX1393">
            <v>0</v>
          </cell>
          <cell r="FY1393">
            <v>0</v>
          </cell>
          <cell r="FZ1393">
            <v>0</v>
          </cell>
          <cell r="GA1393">
            <v>0</v>
          </cell>
          <cell r="GB1393">
            <v>0</v>
          </cell>
          <cell r="GC1393">
            <v>0</v>
          </cell>
          <cell r="GD1393">
            <v>0</v>
          </cell>
          <cell r="GE1393">
            <v>0</v>
          </cell>
          <cell r="GF1393">
            <v>0</v>
          </cell>
          <cell r="GG1393">
            <v>0</v>
          </cell>
          <cell r="GH1393">
            <v>0</v>
          </cell>
          <cell r="GI1393">
            <v>0</v>
          </cell>
          <cell r="GJ1393">
            <v>0</v>
          </cell>
          <cell r="GK1393">
            <v>0</v>
          </cell>
          <cell r="GL1393">
            <v>0</v>
          </cell>
          <cell r="GM1393">
            <v>0</v>
          </cell>
          <cell r="GN1393">
            <v>0</v>
          </cell>
          <cell r="GO1393">
            <v>0</v>
          </cell>
          <cell r="GP1393">
            <v>0</v>
          </cell>
          <cell r="GQ1393">
            <v>0</v>
          </cell>
          <cell r="GR1393">
            <v>0</v>
          </cell>
          <cell r="GS1393">
            <v>0</v>
          </cell>
          <cell r="GT1393">
            <v>0</v>
          </cell>
          <cell r="GU1393">
            <v>0</v>
          </cell>
          <cell r="GV1393">
            <v>0</v>
          </cell>
          <cell r="GW1393">
            <v>0</v>
          </cell>
          <cell r="GX1393">
            <v>0</v>
          </cell>
          <cell r="GY1393">
            <v>0</v>
          </cell>
          <cell r="GZ1393">
            <v>0</v>
          </cell>
          <cell r="HA1393">
            <v>0</v>
          </cell>
          <cell r="HB1393">
            <v>0</v>
          </cell>
          <cell r="HC1393">
            <v>0</v>
          </cell>
          <cell r="HD1393">
            <v>0</v>
          </cell>
          <cell r="HE1393">
            <v>0</v>
          </cell>
          <cell r="HF1393">
            <v>0</v>
          </cell>
          <cell r="HG1393">
            <v>0</v>
          </cell>
          <cell r="HH1393">
            <v>0</v>
          </cell>
          <cell r="HI1393">
            <v>0</v>
          </cell>
          <cell r="HJ1393">
            <v>0</v>
          </cell>
          <cell r="HK1393">
            <v>0</v>
          </cell>
          <cell r="HL1393">
            <v>0</v>
          </cell>
          <cell r="HM1393">
            <v>0</v>
          </cell>
          <cell r="HN1393">
            <v>0</v>
          </cell>
          <cell r="HO1393">
            <v>0</v>
          </cell>
          <cell r="HP1393">
            <v>0</v>
          </cell>
          <cell r="HQ1393">
            <v>0</v>
          </cell>
          <cell r="HR1393">
            <v>0</v>
          </cell>
          <cell r="HS1393">
            <v>0</v>
          </cell>
          <cell r="HT1393">
            <v>0</v>
          </cell>
          <cell r="HU1393">
            <v>0</v>
          </cell>
          <cell r="HV1393">
            <v>0</v>
          </cell>
          <cell r="HW1393">
            <v>0</v>
          </cell>
          <cell r="HX1393">
            <v>0</v>
          </cell>
          <cell r="HY1393">
            <v>0</v>
          </cell>
          <cell r="HZ1393">
            <v>0</v>
          </cell>
          <cell r="IA1393">
            <v>0</v>
          </cell>
          <cell r="IB1393">
            <v>0</v>
          </cell>
          <cell r="IC1393">
            <v>0</v>
          </cell>
          <cell r="ID1393">
            <v>0</v>
          </cell>
          <cell r="IE1393">
            <v>0</v>
          </cell>
          <cell r="IF1393">
            <v>0</v>
          </cell>
          <cell r="IG1393">
            <v>0</v>
          </cell>
          <cell r="IH1393">
            <v>0</v>
          </cell>
          <cell r="II1393">
            <v>0</v>
          </cell>
          <cell r="IJ1393">
            <v>0</v>
          </cell>
          <cell r="IK1393">
            <v>0</v>
          </cell>
          <cell r="IL1393">
            <v>0</v>
          </cell>
          <cell r="IM1393">
            <v>0</v>
          </cell>
          <cell r="IN1393">
            <v>0</v>
          </cell>
          <cell r="IO1393">
            <v>0</v>
          </cell>
          <cell r="IP1393">
            <v>0</v>
          </cell>
          <cell r="IQ1393">
            <v>0</v>
          </cell>
          <cell r="IR1393">
            <v>0</v>
          </cell>
          <cell r="IS1393">
            <v>0</v>
          </cell>
          <cell r="IT1393">
            <v>0</v>
          </cell>
          <cell r="IU1393">
            <v>0</v>
          </cell>
          <cell r="IV1393">
            <v>0</v>
          </cell>
          <cell r="IW1393">
            <v>0</v>
          </cell>
          <cell r="IX1393">
            <v>0</v>
          </cell>
          <cell r="IY1393">
            <v>0</v>
          </cell>
          <cell r="IZ1393">
            <v>0</v>
          </cell>
          <cell r="JA1393">
            <v>0</v>
          </cell>
          <cell r="JB1393">
            <v>0</v>
          </cell>
          <cell r="JC1393">
            <v>0</v>
          </cell>
          <cell r="JD1393">
            <v>0</v>
          </cell>
          <cell r="JE1393">
            <v>0</v>
          </cell>
          <cell r="JF1393">
            <v>0</v>
          </cell>
          <cell r="JG1393">
            <v>0</v>
          </cell>
          <cell r="JH1393">
            <v>0</v>
          </cell>
          <cell r="JI1393">
            <v>0</v>
          </cell>
          <cell r="JJ1393">
            <v>0</v>
          </cell>
          <cell r="JK1393">
            <v>0</v>
          </cell>
          <cell r="JL1393">
            <v>0</v>
          </cell>
          <cell r="JM1393">
            <v>0</v>
          </cell>
          <cell r="JN1393">
            <v>0</v>
          </cell>
          <cell r="JO1393">
            <v>0</v>
          </cell>
          <cell r="JP1393">
            <v>0</v>
          </cell>
          <cell r="JQ1393">
            <v>0</v>
          </cell>
        </row>
        <row r="1394">
          <cell r="D1394" t="str">
            <v>HY_.PC.MDC._.___.Mid Columbia - Priest Rapids</v>
          </cell>
          <cell r="F1394">
            <v>40.634224019988324</v>
          </cell>
          <cell r="G1394">
            <v>-16.510112700001628</v>
          </cell>
          <cell r="H1394">
            <v>10.667866340001638</v>
          </cell>
          <cell r="I1394">
            <v>-7.0825076500041177</v>
          </cell>
          <cell r="J1394">
            <v>-65.061846560012782</v>
          </cell>
          <cell r="K1394">
            <v>6.4720728499960387</v>
          </cell>
          <cell r="L1394">
            <v>-7.2692715200100793</v>
          </cell>
          <cell r="M1394">
            <v>10.536152490007225</v>
          </cell>
          <cell r="N1394">
            <v>-9.0763037500073551</v>
          </cell>
          <cell r="O1394">
            <v>2.1961958100000629</v>
          </cell>
          <cell r="P1394">
            <v>3.2724184900216642</v>
          </cell>
          <cell r="Q1394">
            <v>16.176525290007703</v>
          </cell>
          <cell r="R1394">
            <v>93.829792920034379</v>
          </cell>
          <cell r="S1394">
            <v>49.685057559996494</v>
          </cell>
          <cell r="T1394">
            <v>11.814572649993352</v>
          </cell>
          <cell r="U1394">
            <v>-50.27516160000232</v>
          </cell>
          <cell r="V1394">
            <v>9.1162063300143927</v>
          </cell>
          <cell r="W1394">
            <v>-25.024867589992937</v>
          </cell>
          <cell r="X1394">
            <v>0.88186855001549702</v>
          </cell>
          <cell r="Y1394">
            <v>78.643653979990631</v>
          </cell>
          <cell r="Z1394">
            <v>4.5750672700014547</v>
          </cell>
          <cell r="AA1394">
            <v>1.1188514799869154</v>
          </cell>
          <cell r="AB1394">
            <v>-11.562539760001528</v>
          </cell>
          <cell r="AC1394">
            <v>21.678823909991479</v>
          </cell>
          <cell r="AD1394">
            <v>3.1782601400045678</v>
          </cell>
          <cell r="AE1394">
            <v>93.559452539775521</v>
          </cell>
          <cell r="AF1394">
            <v>90.100145060016075</v>
          </cell>
          <cell r="AG1394">
            <v>-50.673775089999253</v>
          </cell>
          <cell r="AH1394">
            <v>0</v>
          </cell>
          <cell r="AI1394">
            <v>-9.9971657618880272E-9</v>
          </cell>
          <cell r="AJ1394">
            <v>-2.1040662600134965</v>
          </cell>
          <cell r="AK1394">
            <v>-3.9478218500007642</v>
          </cell>
          <cell r="AL1394">
            <v>-0.3799995899971691</v>
          </cell>
          <cell r="AM1394">
            <v>-0.76898556000378449</v>
          </cell>
          <cell r="AN1394">
            <v>-27.478073010002845</v>
          </cell>
          <cell r="AO1394">
            <v>105.66556569999375</v>
          </cell>
          <cell r="AP1394">
            <v>-4.2279499300202588</v>
          </cell>
          <cell r="AQ1394">
            <v>-12.625586920010392</v>
          </cell>
          <cell r="AR1394">
            <v>-139.77762025012635</v>
          </cell>
          <cell r="AS1394">
            <v>56.397136890002002</v>
          </cell>
          <cell r="AT1394">
            <v>-2.3183046000049217</v>
          </cell>
          <cell r="AU1394">
            <v>-8.5407378100062488</v>
          </cell>
          <cell r="AV1394">
            <v>1.6688636000035331</v>
          </cell>
          <cell r="AW1394">
            <v>17.119975829977193</v>
          </cell>
          <cell r="AX1394">
            <v>-66.903642530014622</v>
          </cell>
          <cell r="AY1394">
            <v>71.269540390014299</v>
          </cell>
          <cell r="AZ1394">
            <v>3.0325714200007496</v>
          </cell>
          <cell r="BA1394">
            <v>-60.489483050005219</v>
          </cell>
          <cell r="BB1394">
            <v>-3.142892940013553</v>
          </cell>
          <cell r="BC1394">
            <v>-34.835693760003778</v>
          </cell>
          <cell r="BD1394">
            <v>-113.03495369000302</v>
          </cell>
          <cell r="BE1394">
            <v>349.59009456995409</v>
          </cell>
          <cell r="BF1394">
            <v>14.115703949981253</v>
          </cell>
          <cell r="BG1394">
            <v>1.0011717677116394E-8</v>
          </cell>
          <cell r="BH1394">
            <v>-1.0778128799938713</v>
          </cell>
          <cell r="BI1394">
            <v>0</v>
          </cell>
          <cell r="BJ1394">
            <v>134.559188669984</v>
          </cell>
          <cell r="BK1394">
            <v>72.09441732999403</v>
          </cell>
          <cell r="BL1394">
            <v>5.1095848900004057</v>
          </cell>
          <cell r="BM1394">
            <v>6.3941390199834132</v>
          </cell>
          <cell r="BN1394">
            <v>-0.75153889998910017</v>
          </cell>
          <cell r="BO1394">
            <v>45.119317100004992</v>
          </cell>
          <cell r="BP1394">
            <v>-2.3662505000029341</v>
          </cell>
          <cell r="BQ1394">
            <v>76.393345880009292</v>
          </cell>
          <cell r="BR1394">
            <v>63.964751920080744</v>
          </cell>
          <cell r="BS1394">
            <v>-0.35491426000953652</v>
          </cell>
          <cell r="BT1394">
            <v>0</v>
          </cell>
          <cell r="BU1394">
            <v>-19.657445060009195</v>
          </cell>
          <cell r="BV1394">
            <v>0</v>
          </cell>
          <cell r="BW1394">
            <v>0</v>
          </cell>
          <cell r="BX1394">
            <v>-7.4803676900046412</v>
          </cell>
          <cell r="BY1394">
            <v>4.6187531199975638</v>
          </cell>
          <cell r="BZ1394">
            <v>9.3337965600076132</v>
          </cell>
          <cell r="CA1394">
            <v>-21.677064679992327</v>
          </cell>
          <cell r="CB1394">
            <v>0.18210381000244524</v>
          </cell>
          <cell r="CC1394">
            <v>-2.0001607481390238E-8</v>
          </cell>
          <cell r="CD1394">
            <v>98.999890140010393</v>
          </cell>
          <cell r="CE1394">
            <v>-185.10405944020022</v>
          </cell>
          <cell r="CF1394">
            <v>10.548669349998818</v>
          </cell>
          <cell r="CG1394">
            <v>-9.9971657618880272E-9</v>
          </cell>
          <cell r="CH1394">
            <v>2.0008883439004421E-8</v>
          </cell>
          <cell r="CI1394">
            <v>0</v>
          </cell>
          <cell r="CJ1394">
            <v>0</v>
          </cell>
          <cell r="CK1394">
            <v>0</v>
          </cell>
          <cell r="CL1394">
            <v>21.05554665998352</v>
          </cell>
          <cell r="CM1394">
            <v>-15.886195119994227</v>
          </cell>
          <cell r="CN1394">
            <v>-0.9860878000035882</v>
          </cell>
          <cell r="CO1394">
            <v>-32.824375819989655</v>
          </cell>
          <cell r="CP1394">
            <v>-37.169785629987018</v>
          </cell>
          <cell r="CQ1394">
            <v>-129.84183109000151</v>
          </cell>
          <cell r="CR1394">
            <v>246.19694079994224</v>
          </cell>
          <cell r="CS1394">
            <v>20.743186460022116</v>
          </cell>
          <cell r="CT1394">
            <v>6.7438791300010053</v>
          </cell>
          <cell r="CU1394">
            <v>0</v>
          </cell>
          <cell r="CV1394">
            <v>0</v>
          </cell>
          <cell r="CW1394">
            <v>0</v>
          </cell>
          <cell r="CX1394">
            <v>-0.14461042999755591</v>
          </cell>
          <cell r="CY1394">
            <v>-1.8475012599956244</v>
          </cell>
          <cell r="CZ1394">
            <v>162.75951924000401</v>
          </cell>
          <cell r="DA1394">
            <v>40.228398270002799</v>
          </cell>
          <cell r="DB1394">
            <v>4.8365446899915696</v>
          </cell>
          <cell r="DC1394">
            <v>-41.194112099969061</v>
          </cell>
          <cell r="DD1394">
            <v>54.071636799999396</v>
          </cell>
          <cell r="DE1394">
            <v>33.6303839298198</v>
          </cell>
          <cell r="DF1394">
            <v>-7.2937520900013624</v>
          </cell>
          <cell r="DG1394">
            <v>-1.0004441719502211E-8</v>
          </cell>
          <cell r="DH1394">
            <v>-26.909278899998753</v>
          </cell>
          <cell r="DI1394">
            <v>-9.443068510008743</v>
          </cell>
          <cell r="DJ1394">
            <v>0</v>
          </cell>
          <cell r="DK1394">
            <v>0</v>
          </cell>
          <cell r="DL1394">
            <v>-1.6464532199897803</v>
          </cell>
          <cell r="DM1394">
            <v>1.5116984299893375</v>
          </cell>
          <cell r="DN1394">
            <v>-4.2888452499973937</v>
          </cell>
          <cell r="DO1394">
            <v>2.0008883439004421E-8</v>
          </cell>
          <cell r="DP1394">
            <v>-38.251892659987789</v>
          </cell>
          <cell r="DQ1394">
            <v>119.95197611999174</v>
          </cell>
          <cell r="DR1394">
            <v>32.702339580049738</v>
          </cell>
          <cell r="DS1394">
            <v>-12.179204269996262</v>
          </cell>
          <cell r="DT1394">
            <v>0</v>
          </cell>
          <cell r="DU1394">
            <v>-11.355346160002227</v>
          </cell>
          <cell r="DV1394">
            <v>1.0004441719502211E-8</v>
          </cell>
          <cell r="DW1394">
            <v>19.645552249989123</v>
          </cell>
          <cell r="DX1394">
            <v>0</v>
          </cell>
          <cell r="DY1394">
            <v>-12.627065450004011</v>
          </cell>
          <cell r="DZ1394">
            <v>-0.59505288999207551</v>
          </cell>
          <cell r="EA1394">
            <v>9.3599334899990936</v>
          </cell>
          <cell r="EB1394">
            <v>7.8087729699982447</v>
          </cell>
          <cell r="EC1394">
            <v>0</v>
          </cell>
          <cell r="ED1394">
            <v>32.644749629995204</v>
          </cell>
          <cell r="EE1394">
            <v>98.677844479912892</v>
          </cell>
          <cell r="EF1394">
            <v>18.094396029991913</v>
          </cell>
          <cell r="EG1394">
            <v>36.395654360014305</v>
          </cell>
          <cell r="EH1394">
            <v>28.836058180000691</v>
          </cell>
          <cell r="EI1394">
            <v>0</v>
          </cell>
          <cell r="EJ1394">
            <v>0</v>
          </cell>
          <cell r="EK1394">
            <v>0</v>
          </cell>
          <cell r="EL1394">
            <v>0.34198625999852084</v>
          </cell>
          <cell r="EM1394">
            <v>-3.8120400000043446</v>
          </cell>
          <cell r="EN1394">
            <v>2.1176134399938746</v>
          </cell>
          <cell r="EO1394">
            <v>0</v>
          </cell>
          <cell r="EP1394">
            <v>-1.4053869900017162</v>
          </cell>
          <cell r="EQ1394">
            <v>18.109563199999684</v>
          </cell>
          <cell r="ER1394">
            <v>64.532265380141325</v>
          </cell>
          <cell r="ES1394">
            <v>-67.100210880002123</v>
          </cell>
          <cell r="ET1394">
            <v>2.0001607481390238E-8</v>
          </cell>
          <cell r="EU1394">
            <v>-1.0004441719502211E-8</v>
          </cell>
          <cell r="EV1394">
            <v>0</v>
          </cell>
          <cell r="EW1394">
            <v>0</v>
          </cell>
          <cell r="EX1394">
            <v>22.52682346997608</v>
          </cell>
          <cell r="EY1394">
            <v>18.447537139996712</v>
          </cell>
          <cell r="EZ1394">
            <v>0</v>
          </cell>
          <cell r="FA1394">
            <v>0</v>
          </cell>
          <cell r="FB1394">
            <v>1.1756536000029882</v>
          </cell>
          <cell r="FC1394">
            <v>28.460971350003092</v>
          </cell>
          <cell r="FD1394">
            <v>61.021490689992788</v>
          </cell>
          <cell r="FE1394">
            <v>228.47083862009458</v>
          </cell>
          <cell r="FF1394">
            <v>170.62606013000186</v>
          </cell>
          <cell r="FG1394">
            <v>0</v>
          </cell>
          <cell r="FH1394">
            <v>0</v>
          </cell>
          <cell r="FI1394">
            <v>9.9971657618880272E-9</v>
          </cell>
          <cell r="FJ1394">
            <v>0</v>
          </cell>
          <cell r="FK1394">
            <v>-89.58826226000383</v>
          </cell>
          <cell r="FL1394">
            <v>-0.24936760000855429</v>
          </cell>
          <cell r="FM1394">
            <v>-29.356591140000091</v>
          </cell>
          <cell r="FN1394">
            <v>0</v>
          </cell>
          <cell r="FO1394">
            <v>-36.024081269999442</v>
          </cell>
          <cell r="FP1394">
            <v>4.4291148299889755</v>
          </cell>
          <cell r="FQ1394">
            <v>208.63396592000208</v>
          </cell>
          <cell r="FR1394">
            <v>102.44687409000471</v>
          </cell>
          <cell r="FS1394">
            <v>80.046407150002779</v>
          </cell>
          <cell r="FT1394">
            <v>10.802955729996029</v>
          </cell>
          <cell r="FU1394">
            <v>-1.0004441719502211E-8</v>
          </cell>
          <cell r="FV1394">
            <v>28.289619870003662</v>
          </cell>
          <cell r="FW1394">
            <v>0</v>
          </cell>
          <cell r="FX1394">
            <v>0</v>
          </cell>
          <cell r="FY1394">
            <v>-2.2751087000069674</v>
          </cell>
          <cell r="FZ1394">
            <v>-10.541319889998704</v>
          </cell>
          <cell r="GA1394">
            <v>0</v>
          </cell>
          <cell r="GB1394">
            <v>-3.0253136399915093</v>
          </cell>
          <cell r="GC1394">
            <v>-5.8429807900101878</v>
          </cell>
          <cell r="GD1394">
            <v>4.9926143699995009</v>
          </cell>
          <cell r="GE1394">
            <v>-378.72183590987697</v>
          </cell>
          <cell r="GF1394">
            <v>-208.34288505000586</v>
          </cell>
          <cell r="GG1394">
            <v>-32.063326269999379</v>
          </cell>
          <cell r="GH1394">
            <v>0</v>
          </cell>
          <cell r="GI1394">
            <v>0</v>
          </cell>
          <cell r="GJ1394">
            <v>-9.9971657618880272E-9</v>
          </cell>
          <cell r="GK1394">
            <v>0</v>
          </cell>
          <cell r="GL1394">
            <v>0</v>
          </cell>
          <cell r="GM1394">
            <v>11.574000049993629</v>
          </cell>
          <cell r="GN1394">
            <v>0</v>
          </cell>
          <cell r="GO1394">
            <v>0</v>
          </cell>
          <cell r="GP1394">
            <v>2.0580835300133913</v>
          </cell>
          <cell r="GQ1394">
            <v>-151.94770815999073</v>
          </cell>
          <cell r="GR1394">
            <v>162.59862062009051</v>
          </cell>
          <cell r="GS1394">
            <v>92.955093030002899</v>
          </cell>
          <cell r="GT1394">
            <v>16.797038730001077</v>
          </cell>
          <cell r="GU1394">
            <v>86.849680750005064</v>
          </cell>
          <cell r="GV1394">
            <v>0</v>
          </cell>
          <cell r="GW1394">
            <v>1.0011717677116394E-8</v>
          </cell>
          <cell r="GX1394">
            <v>0</v>
          </cell>
          <cell r="GY1394">
            <v>0</v>
          </cell>
          <cell r="GZ1394">
            <v>0</v>
          </cell>
          <cell r="HA1394">
            <v>0</v>
          </cell>
          <cell r="HB1394">
            <v>0</v>
          </cell>
          <cell r="HC1394">
            <v>-0.99251566999737406</v>
          </cell>
          <cell r="HD1394">
            <v>-33.010676229991077</v>
          </cell>
          <cell r="HE1394">
            <v>-40.722343169967644</v>
          </cell>
          <cell r="HF1394">
            <v>7.4311684899876127</v>
          </cell>
          <cell r="HG1394">
            <v>-19.414818320001359</v>
          </cell>
          <cell r="HH1394">
            <v>-9.9971657618880272E-9</v>
          </cell>
          <cell r="HI1394">
            <v>1.8023445999933756</v>
          </cell>
          <cell r="HJ1394">
            <v>0</v>
          </cell>
          <cell r="HK1394">
            <v>0</v>
          </cell>
          <cell r="HL1394">
            <v>0</v>
          </cell>
          <cell r="HM1394">
            <v>-7.4927071999991313</v>
          </cell>
          <cell r="HN1394">
            <v>0</v>
          </cell>
          <cell r="HO1394">
            <v>0</v>
          </cell>
          <cell r="HP1394">
            <v>-9.9898898042738438E-9</v>
          </cell>
          <cell r="HQ1394">
            <v>-23.04833071999019</v>
          </cell>
          <cell r="HR1394">
            <v>-64.481185319833457</v>
          </cell>
          <cell r="HS1394">
            <v>-158.26585152999905</v>
          </cell>
          <cell r="HT1394">
            <v>1.0213353500002995</v>
          </cell>
          <cell r="HU1394">
            <v>-1.0004441719502211E-8</v>
          </cell>
          <cell r="HV1394">
            <v>0</v>
          </cell>
          <cell r="HW1394">
            <v>0</v>
          </cell>
          <cell r="HX1394">
            <v>0</v>
          </cell>
          <cell r="HY1394">
            <v>0</v>
          </cell>
          <cell r="HZ1394">
            <v>0</v>
          </cell>
          <cell r="IA1394">
            <v>0</v>
          </cell>
          <cell r="IB1394">
            <v>0</v>
          </cell>
          <cell r="IC1394">
            <v>0.54165123002167093</v>
          </cell>
          <cell r="ID1394">
            <v>92.221679639987997</v>
          </cell>
          <cell r="IE1394">
            <v>-36.52467556996271</v>
          </cell>
          <cell r="IF1394">
            <v>-13.216086570013431</v>
          </cell>
          <cell r="IG1394">
            <v>-9.9971657618880272E-9</v>
          </cell>
          <cell r="IH1394">
            <v>0</v>
          </cell>
          <cell r="II1394">
            <v>0</v>
          </cell>
          <cell r="IJ1394">
            <v>0</v>
          </cell>
          <cell r="IK1394">
            <v>0</v>
          </cell>
          <cell r="IL1394">
            <v>-9.9971657618880272E-9</v>
          </cell>
          <cell r="IM1394">
            <v>0</v>
          </cell>
          <cell r="IN1394">
            <v>0</v>
          </cell>
          <cell r="IO1394">
            <v>0</v>
          </cell>
          <cell r="IP1394">
            <v>-26.39735769998515</v>
          </cell>
          <cell r="IQ1394">
            <v>3.0887687199938227</v>
          </cell>
          <cell r="IR1394">
            <v>-34.846789809991606</v>
          </cell>
          <cell r="IS1394">
            <v>-21.635655450008926</v>
          </cell>
          <cell r="IT1394">
            <v>-61.474441879989172</v>
          </cell>
          <cell r="IU1394">
            <v>0</v>
          </cell>
          <cell r="IV1394">
            <v>33.939393940003356</v>
          </cell>
          <cell r="IW1394">
            <v>0</v>
          </cell>
          <cell r="IX1394">
            <v>0</v>
          </cell>
          <cell r="IY1394">
            <v>0</v>
          </cell>
          <cell r="IZ1394">
            <v>0</v>
          </cell>
          <cell r="JA1394">
            <v>0</v>
          </cell>
          <cell r="JB1394">
            <v>0</v>
          </cell>
          <cell r="JC1394">
            <v>8.095917950005969</v>
          </cell>
          <cell r="JD1394">
            <v>6.2279956300044432</v>
          </cell>
          <cell r="JE1394">
            <v>0</v>
          </cell>
          <cell r="JF1394">
            <v>0</v>
          </cell>
          <cell r="JG1394">
            <v>0</v>
          </cell>
          <cell r="JH1394">
            <v>0</v>
          </cell>
          <cell r="JI1394">
            <v>0</v>
          </cell>
          <cell r="JJ1394">
            <v>0</v>
          </cell>
          <cell r="JK1394">
            <v>0</v>
          </cell>
          <cell r="JL1394">
            <v>0</v>
          </cell>
          <cell r="JM1394">
            <v>0</v>
          </cell>
          <cell r="JN1394">
            <v>0</v>
          </cell>
          <cell r="JO1394">
            <v>0</v>
          </cell>
          <cell r="JP1394">
            <v>0</v>
          </cell>
          <cell r="JQ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>
            <v>0</v>
          </cell>
          <cell r="BH1395">
            <v>0</v>
          </cell>
          <cell r="BI1395">
            <v>0</v>
          </cell>
          <cell r="BJ1395">
            <v>0</v>
          </cell>
          <cell r="BK1395">
            <v>0</v>
          </cell>
          <cell r="BL1395">
            <v>0</v>
          </cell>
          <cell r="BM1395">
            <v>0</v>
          </cell>
          <cell r="BN1395">
            <v>0</v>
          </cell>
          <cell r="BO1395">
            <v>0</v>
          </cell>
          <cell r="BP1395">
            <v>0</v>
          </cell>
          <cell r="BQ1395">
            <v>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0</v>
          </cell>
          <cell r="BW1395">
            <v>0</v>
          </cell>
          <cell r="BX1395">
            <v>0</v>
          </cell>
          <cell r="BY1395">
            <v>0</v>
          </cell>
          <cell r="BZ1395">
            <v>0</v>
          </cell>
          <cell r="CA1395">
            <v>0</v>
          </cell>
          <cell r="CB1395">
            <v>0</v>
          </cell>
          <cell r="CC1395">
            <v>0</v>
          </cell>
          <cell r="CD1395">
            <v>0</v>
          </cell>
          <cell r="CE1395">
            <v>0</v>
          </cell>
          <cell r="CF1395">
            <v>0</v>
          </cell>
          <cell r="CG1395">
            <v>0</v>
          </cell>
          <cell r="CH1395">
            <v>0</v>
          </cell>
          <cell r="CI1395">
            <v>0</v>
          </cell>
          <cell r="CJ1395">
            <v>0</v>
          </cell>
          <cell r="CK1395">
            <v>0</v>
          </cell>
          <cell r="CL1395">
            <v>0</v>
          </cell>
          <cell r="CM1395">
            <v>0</v>
          </cell>
          <cell r="CN1395">
            <v>0</v>
          </cell>
          <cell r="CO1395">
            <v>0</v>
          </cell>
          <cell r="CP1395">
            <v>0</v>
          </cell>
          <cell r="CQ1395">
            <v>0</v>
          </cell>
          <cell r="CR1395">
            <v>0</v>
          </cell>
          <cell r="CS1395">
            <v>0</v>
          </cell>
          <cell r="CT1395">
            <v>0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0</v>
          </cell>
          <cell r="DA1395">
            <v>0</v>
          </cell>
          <cell r="DB1395">
            <v>0</v>
          </cell>
          <cell r="DC1395">
            <v>0</v>
          </cell>
          <cell r="DD1395">
            <v>0</v>
          </cell>
          <cell r="DE1395">
            <v>0</v>
          </cell>
          <cell r="DF1395">
            <v>0</v>
          </cell>
          <cell r="DG1395">
            <v>0</v>
          </cell>
          <cell r="DH1395">
            <v>0</v>
          </cell>
          <cell r="DI1395">
            <v>0</v>
          </cell>
          <cell r="DJ1395">
            <v>0</v>
          </cell>
          <cell r="DK1395">
            <v>0</v>
          </cell>
          <cell r="DL1395">
            <v>0</v>
          </cell>
          <cell r="DM1395">
            <v>0</v>
          </cell>
          <cell r="DN1395">
            <v>0</v>
          </cell>
          <cell r="DO1395">
            <v>0</v>
          </cell>
          <cell r="DP1395">
            <v>0</v>
          </cell>
          <cell r="DQ1395">
            <v>0</v>
          </cell>
          <cell r="DR1395">
            <v>0</v>
          </cell>
          <cell r="DS1395">
            <v>0</v>
          </cell>
          <cell r="DT1395">
            <v>0</v>
          </cell>
          <cell r="DU1395">
            <v>0</v>
          </cell>
          <cell r="DV1395">
            <v>0</v>
          </cell>
          <cell r="DW1395">
            <v>0</v>
          </cell>
          <cell r="DX1395">
            <v>0</v>
          </cell>
          <cell r="DY1395">
            <v>0</v>
          </cell>
          <cell r="DZ1395">
            <v>0</v>
          </cell>
          <cell r="EA1395">
            <v>0</v>
          </cell>
          <cell r="EB1395">
            <v>0</v>
          </cell>
          <cell r="EC1395">
            <v>0</v>
          </cell>
          <cell r="ED1395">
            <v>0</v>
          </cell>
          <cell r="EE1395">
            <v>0</v>
          </cell>
          <cell r="EF1395">
            <v>0</v>
          </cell>
          <cell r="EG1395">
            <v>0</v>
          </cell>
          <cell r="EH1395">
            <v>0</v>
          </cell>
          <cell r="EI1395">
            <v>0</v>
          </cell>
          <cell r="EJ1395">
            <v>0</v>
          </cell>
          <cell r="EK1395">
            <v>0</v>
          </cell>
          <cell r="EL1395">
            <v>0</v>
          </cell>
          <cell r="EM1395">
            <v>0</v>
          </cell>
          <cell r="EN1395">
            <v>0</v>
          </cell>
          <cell r="EO1395">
            <v>0</v>
          </cell>
          <cell r="EP1395">
            <v>0</v>
          </cell>
          <cell r="EQ1395">
            <v>0</v>
          </cell>
          <cell r="ER1395">
            <v>0</v>
          </cell>
          <cell r="ES1395">
            <v>0</v>
          </cell>
          <cell r="ET1395">
            <v>0</v>
          </cell>
          <cell r="EU1395">
            <v>0</v>
          </cell>
          <cell r="EV1395">
            <v>0</v>
          </cell>
          <cell r="EW1395">
            <v>0</v>
          </cell>
          <cell r="EX1395">
            <v>0</v>
          </cell>
          <cell r="EY1395">
            <v>0</v>
          </cell>
          <cell r="EZ1395">
            <v>0</v>
          </cell>
          <cell r="FA1395">
            <v>0</v>
          </cell>
          <cell r="FB1395">
            <v>0</v>
          </cell>
          <cell r="FC1395">
            <v>0</v>
          </cell>
          <cell r="FD1395">
            <v>0</v>
          </cell>
          <cell r="FE1395">
            <v>0</v>
          </cell>
          <cell r="FF1395">
            <v>0</v>
          </cell>
          <cell r="FG1395">
            <v>0</v>
          </cell>
          <cell r="FH1395">
            <v>0</v>
          </cell>
          <cell r="FI1395">
            <v>0</v>
          </cell>
          <cell r="FJ1395">
            <v>0</v>
          </cell>
          <cell r="FK1395">
            <v>0</v>
          </cell>
          <cell r="FL1395">
            <v>0</v>
          </cell>
          <cell r="FM1395">
            <v>0</v>
          </cell>
          <cell r="FN1395">
            <v>0</v>
          </cell>
          <cell r="FO1395">
            <v>0</v>
          </cell>
          <cell r="FP1395">
            <v>0</v>
          </cell>
          <cell r="FQ1395">
            <v>0</v>
          </cell>
          <cell r="FR1395">
            <v>0</v>
          </cell>
          <cell r="FS1395">
            <v>0</v>
          </cell>
          <cell r="FT1395">
            <v>0</v>
          </cell>
          <cell r="FU1395">
            <v>0</v>
          </cell>
          <cell r="FV1395">
            <v>0</v>
          </cell>
          <cell r="FW1395">
            <v>0</v>
          </cell>
          <cell r="FX1395">
            <v>0</v>
          </cell>
          <cell r="FY1395">
            <v>0</v>
          </cell>
          <cell r="FZ1395">
            <v>0</v>
          </cell>
          <cell r="GA1395">
            <v>0</v>
          </cell>
          <cell r="GB1395">
            <v>0</v>
          </cell>
          <cell r="GC1395">
            <v>0</v>
          </cell>
          <cell r="GD1395">
            <v>0</v>
          </cell>
          <cell r="GE1395">
            <v>0</v>
          </cell>
          <cell r="GF1395">
            <v>0</v>
          </cell>
          <cell r="GG1395">
            <v>0</v>
          </cell>
          <cell r="GH1395">
            <v>0</v>
          </cell>
          <cell r="GI1395">
            <v>0</v>
          </cell>
          <cell r="GJ1395">
            <v>0</v>
          </cell>
          <cell r="GK1395">
            <v>0</v>
          </cell>
          <cell r="GL1395">
            <v>0</v>
          </cell>
          <cell r="GM1395">
            <v>0</v>
          </cell>
          <cell r="GN1395">
            <v>0</v>
          </cell>
          <cell r="GO1395">
            <v>0</v>
          </cell>
          <cell r="GP1395">
            <v>0</v>
          </cell>
          <cell r="GQ1395">
            <v>0</v>
          </cell>
          <cell r="GR1395">
            <v>0</v>
          </cell>
          <cell r="GS1395">
            <v>0</v>
          </cell>
          <cell r="GT1395">
            <v>0</v>
          </cell>
          <cell r="GU1395">
            <v>0</v>
          </cell>
          <cell r="GV1395">
            <v>0</v>
          </cell>
          <cell r="GW1395">
            <v>0</v>
          </cell>
          <cell r="GX1395">
            <v>0</v>
          </cell>
          <cell r="GY1395">
            <v>0</v>
          </cell>
          <cell r="GZ1395">
            <v>0</v>
          </cell>
          <cell r="HA1395">
            <v>0</v>
          </cell>
          <cell r="HB1395">
            <v>0</v>
          </cell>
          <cell r="HC1395">
            <v>0</v>
          </cell>
          <cell r="HD1395">
            <v>0</v>
          </cell>
          <cell r="HE1395">
            <v>0</v>
          </cell>
          <cell r="HF1395">
            <v>0</v>
          </cell>
          <cell r="HG1395">
            <v>0</v>
          </cell>
          <cell r="HH1395">
            <v>0</v>
          </cell>
          <cell r="HI1395">
            <v>0</v>
          </cell>
          <cell r="HJ1395">
            <v>0</v>
          </cell>
          <cell r="HK1395">
            <v>0</v>
          </cell>
          <cell r="HL1395">
            <v>0</v>
          </cell>
          <cell r="HM1395">
            <v>0</v>
          </cell>
          <cell r="HN1395">
            <v>0</v>
          </cell>
          <cell r="HO1395">
            <v>0</v>
          </cell>
          <cell r="HP1395">
            <v>0</v>
          </cell>
          <cell r="HQ1395">
            <v>0</v>
          </cell>
          <cell r="HR1395">
            <v>0</v>
          </cell>
          <cell r="HS1395">
            <v>0</v>
          </cell>
          <cell r="HT1395">
            <v>0</v>
          </cell>
          <cell r="HU1395">
            <v>0</v>
          </cell>
          <cell r="HV1395">
            <v>0</v>
          </cell>
          <cell r="HW1395">
            <v>0</v>
          </cell>
          <cell r="HX1395">
            <v>0</v>
          </cell>
          <cell r="HY1395">
            <v>0</v>
          </cell>
          <cell r="HZ1395">
            <v>0</v>
          </cell>
          <cell r="IA1395">
            <v>0</v>
          </cell>
          <cell r="IB1395">
            <v>0</v>
          </cell>
          <cell r="IC1395">
            <v>0</v>
          </cell>
          <cell r="ID1395">
            <v>0</v>
          </cell>
          <cell r="IE1395">
            <v>0</v>
          </cell>
          <cell r="IF1395">
            <v>0</v>
          </cell>
          <cell r="IG1395">
            <v>0</v>
          </cell>
          <cell r="IH1395">
            <v>0</v>
          </cell>
          <cell r="II1395">
            <v>0</v>
          </cell>
          <cell r="IJ1395">
            <v>0</v>
          </cell>
          <cell r="IK1395">
            <v>0</v>
          </cell>
          <cell r="IL1395">
            <v>0</v>
          </cell>
          <cell r="IM1395">
            <v>0</v>
          </cell>
          <cell r="IN1395">
            <v>0</v>
          </cell>
          <cell r="IO1395">
            <v>0</v>
          </cell>
          <cell r="IP1395">
            <v>0</v>
          </cell>
          <cell r="IQ1395">
            <v>0</v>
          </cell>
          <cell r="IR1395">
            <v>0</v>
          </cell>
          <cell r="IS1395">
            <v>0</v>
          </cell>
          <cell r="IT1395">
            <v>0</v>
          </cell>
          <cell r="IU1395">
            <v>0</v>
          </cell>
          <cell r="IV1395">
            <v>0</v>
          </cell>
          <cell r="IW1395">
            <v>0</v>
          </cell>
          <cell r="IX1395">
            <v>0</v>
          </cell>
          <cell r="IY1395">
            <v>0</v>
          </cell>
          <cell r="IZ1395">
            <v>0</v>
          </cell>
          <cell r="JA1395">
            <v>0</v>
          </cell>
          <cell r="JB1395">
            <v>0</v>
          </cell>
          <cell r="JC1395">
            <v>0</v>
          </cell>
          <cell r="JD1395">
            <v>0</v>
          </cell>
          <cell r="JE1395">
            <v>0</v>
          </cell>
          <cell r="JF1395">
            <v>0</v>
          </cell>
          <cell r="JG1395">
            <v>0</v>
          </cell>
          <cell r="JH1395">
            <v>0</v>
          </cell>
          <cell r="JI1395">
            <v>0</v>
          </cell>
          <cell r="JJ1395">
            <v>0</v>
          </cell>
          <cell r="JK1395">
            <v>0</v>
          </cell>
          <cell r="JL1395">
            <v>0</v>
          </cell>
          <cell r="JM1395">
            <v>0</v>
          </cell>
          <cell r="JN1395">
            <v>0</v>
          </cell>
          <cell r="JO1395">
            <v>0</v>
          </cell>
          <cell r="JP1395">
            <v>0</v>
          </cell>
          <cell r="JQ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>
            <v>0</v>
          </cell>
          <cell r="BH1396">
            <v>0</v>
          </cell>
          <cell r="BI1396">
            <v>0</v>
          </cell>
          <cell r="BJ1396">
            <v>0</v>
          </cell>
          <cell r="BK1396">
            <v>0</v>
          </cell>
          <cell r="BL1396">
            <v>0</v>
          </cell>
          <cell r="BM1396">
            <v>0</v>
          </cell>
          <cell r="BN1396">
            <v>0</v>
          </cell>
          <cell r="BO1396">
            <v>0</v>
          </cell>
          <cell r="BP1396">
            <v>0</v>
          </cell>
          <cell r="BQ1396">
            <v>0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0</v>
          </cell>
          <cell r="BW1396">
            <v>0</v>
          </cell>
          <cell r="BX1396">
            <v>0</v>
          </cell>
          <cell r="BY1396">
            <v>0</v>
          </cell>
          <cell r="BZ1396">
            <v>0</v>
          </cell>
          <cell r="CA1396">
            <v>0</v>
          </cell>
          <cell r="CB1396">
            <v>0</v>
          </cell>
          <cell r="CC1396">
            <v>0</v>
          </cell>
          <cell r="CD1396">
            <v>0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0</v>
          </cell>
          <cell r="CK1396">
            <v>0</v>
          </cell>
          <cell r="CL1396">
            <v>0</v>
          </cell>
          <cell r="CM1396">
            <v>0</v>
          </cell>
          <cell r="CN1396">
            <v>0</v>
          </cell>
          <cell r="CO1396">
            <v>0</v>
          </cell>
          <cell r="CP1396">
            <v>0</v>
          </cell>
          <cell r="CQ1396">
            <v>0</v>
          </cell>
          <cell r="CR1396">
            <v>0</v>
          </cell>
          <cell r="CS1396">
            <v>0</v>
          </cell>
          <cell r="CT1396">
            <v>0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0</v>
          </cell>
          <cell r="DA1396">
            <v>0</v>
          </cell>
          <cell r="DB1396">
            <v>0</v>
          </cell>
          <cell r="DC1396">
            <v>0</v>
          </cell>
          <cell r="DD1396">
            <v>0</v>
          </cell>
          <cell r="DE1396">
            <v>0</v>
          </cell>
          <cell r="DF1396">
            <v>0</v>
          </cell>
          <cell r="DG1396">
            <v>0</v>
          </cell>
          <cell r="DH1396">
            <v>0</v>
          </cell>
          <cell r="DI1396">
            <v>0</v>
          </cell>
          <cell r="DJ1396">
            <v>0</v>
          </cell>
          <cell r="DK1396">
            <v>0</v>
          </cell>
          <cell r="DL1396">
            <v>0</v>
          </cell>
          <cell r="DM1396">
            <v>0</v>
          </cell>
          <cell r="DN1396">
            <v>0</v>
          </cell>
          <cell r="DO1396">
            <v>0</v>
          </cell>
          <cell r="DP1396">
            <v>0</v>
          </cell>
          <cell r="DQ1396">
            <v>0</v>
          </cell>
          <cell r="DR1396">
            <v>0</v>
          </cell>
          <cell r="DS1396">
            <v>0</v>
          </cell>
          <cell r="DT1396">
            <v>0</v>
          </cell>
          <cell r="DU1396">
            <v>0</v>
          </cell>
          <cell r="DV1396">
            <v>0</v>
          </cell>
          <cell r="DW1396">
            <v>0</v>
          </cell>
          <cell r="DX1396">
            <v>0</v>
          </cell>
          <cell r="DY1396">
            <v>0</v>
          </cell>
          <cell r="DZ1396">
            <v>0</v>
          </cell>
          <cell r="EA1396">
            <v>0</v>
          </cell>
          <cell r="EB1396">
            <v>0</v>
          </cell>
          <cell r="EC1396">
            <v>0</v>
          </cell>
          <cell r="ED1396">
            <v>0</v>
          </cell>
          <cell r="EE1396">
            <v>0</v>
          </cell>
          <cell r="EF1396">
            <v>0</v>
          </cell>
          <cell r="EG1396">
            <v>0</v>
          </cell>
          <cell r="EH1396">
            <v>0</v>
          </cell>
          <cell r="EI1396">
            <v>0</v>
          </cell>
          <cell r="EJ1396">
            <v>0</v>
          </cell>
          <cell r="EK1396">
            <v>0</v>
          </cell>
          <cell r="EL1396">
            <v>0</v>
          </cell>
          <cell r="EM1396">
            <v>0</v>
          </cell>
          <cell r="EN1396">
            <v>0</v>
          </cell>
          <cell r="EO1396">
            <v>0</v>
          </cell>
          <cell r="EP1396">
            <v>0</v>
          </cell>
          <cell r="EQ1396">
            <v>0</v>
          </cell>
          <cell r="ER1396">
            <v>0</v>
          </cell>
          <cell r="ES1396">
            <v>0</v>
          </cell>
          <cell r="ET1396">
            <v>0</v>
          </cell>
          <cell r="EU1396">
            <v>0</v>
          </cell>
          <cell r="EV1396">
            <v>0</v>
          </cell>
          <cell r="EW1396">
            <v>0</v>
          </cell>
          <cell r="EX1396">
            <v>0</v>
          </cell>
          <cell r="EY1396">
            <v>0</v>
          </cell>
          <cell r="EZ1396">
            <v>0</v>
          </cell>
          <cell r="FA1396">
            <v>0</v>
          </cell>
          <cell r="FB1396">
            <v>0</v>
          </cell>
          <cell r="FC1396">
            <v>0</v>
          </cell>
          <cell r="FD1396">
            <v>0</v>
          </cell>
          <cell r="FE1396">
            <v>0</v>
          </cell>
          <cell r="FF1396">
            <v>0</v>
          </cell>
          <cell r="FG1396">
            <v>0</v>
          </cell>
          <cell r="FH1396">
            <v>0</v>
          </cell>
          <cell r="FI1396">
            <v>0</v>
          </cell>
          <cell r="FJ1396">
            <v>0</v>
          </cell>
          <cell r="FK1396">
            <v>0</v>
          </cell>
          <cell r="FL1396">
            <v>0</v>
          </cell>
          <cell r="FM1396">
            <v>0</v>
          </cell>
          <cell r="FN1396">
            <v>0</v>
          </cell>
          <cell r="FO1396">
            <v>0</v>
          </cell>
          <cell r="FP1396">
            <v>0</v>
          </cell>
          <cell r="FQ1396">
            <v>0</v>
          </cell>
          <cell r="FR1396">
            <v>0</v>
          </cell>
          <cell r="FS1396">
            <v>0</v>
          </cell>
          <cell r="FT1396">
            <v>0</v>
          </cell>
          <cell r="FU1396">
            <v>0</v>
          </cell>
          <cell r="FV1396">
            <v>0</v>
          </cell>
          <cell r="FW1396">
            <v>0</v>
          </cell>
          <cell r="FX1396">
            <v>0</v>
          </cell>
          <cell r="FY1396">
            <v>0</v>
          </cell>
          <cell r="FZ1396">
            <v>0</v>
          </cell>
          <cell r="GA1396">
            <v>0</v>
          </cell>
          <cell r="GB1396">
            <v>0</v>
          </cell>
          <cell r="GC1396">
            <v>0</v>
          </cell>
          <cell r="GD1396">
            <v>0</v>
          </cell>
          <cell r="GE1396">
            <v>0</v>
          </cell>
          <cell r="GF1396">
            <v>0</v>
          </cell>
          <cell r="GG1396">
            <v>0</v>
          </cell>
          <cell r="GH1396">
            <v>0</v>
          </cell>
          <cell r="GI1396">
            <v>0</v>
          </cell>
          <cell r="GJ1396">
            <v>0</v>
          </cell>
          <cell r="GK1396">
            <v>0</v>
          </cell>
          <cell r="GL1396">
            <v>0</v>
          </cell>
          <cell r="GM1396">
            <v>0</v>
          </cell>
          <cell r="GN1396">
            <v>0</v>
          </cell>
          <cell r="GO1396">
            <v>0</v>
          </cell>
          <cell r="GP1396">
            <v>0</v>
          </cell>
          <cell r="GQ1396">
            <v>0</v>
          </cell>
          <cell r="GR1396">
            <v>0</v>
          </cell>
          <cell r="GS1396">
            <v>0</v>
          </cell>
          <cell r="GT1396">
            <v>0</v>
          </cell>
          <cell r="GU1396">
            <v>0</v>
          </cell>
          <cell r="GV1396">
            <v>0</v>
          </cell>
          <cell r="GW1396">
            <v>0</v>
          </cell>
          <cell r="GX1396">
            <v>0</v>
          </cell>
          <cell r="GY1396">
            <v>0</v>
          </cell>
          <cell r="GZ1396">
            <v>0</v>
          </cell>
          <cell r="HA1396">
            <v>0</v>
          </cell>
          <cell r="HB1396">
            <v>0</v>
          </cell>
          <cell r="HC1396">
            <v>0</v>
          </cell>
          <cell r="HD1396">
            <v>0</v>
          </cell>
          <cell r="HE1396">
            <v>0</v>
          </cell>
          <cell r="HF1396">
            <v>0</v>
          </cell>
          <cell r="HG1396">
            <v>0</v>
          </cell>
          <cell r="HH1396">
            <v>0</v>
          </cell>
          <cell r="HI1396">
            <v>0</v>
          </cell>
          <cell r="HJ1396">
            <v>0</v>
          </cell>
          <cell r="HK1396">
            <v>0</v>
          </cell>
          <cell r="HL1396">
            <v>0</v>
          </cell>
          <cell r="HM1396">
            <v>0</v>
          </cell>
          <cell r="HN1396">
            <v>0</v>
          </cell>
          <cell r="HO1396">
            <v>0</v>
          </cell>
          <cell r="HP1396">
            <v>0</v>
          </cell>
          <cell r="HQ1396">
            <v>0</v>
          </cell>
          <cell r="HR1396">
            <v>0</v>
          </cell>
          <cell r="HS1396">
            <v>0</v>
          </cell>
          <cell r="HT1396">
            <v>0</v>
          </cell>
          <cell r="HU1396">
            <v>0</v>
          </cell>
          <cell r="HV1396">
            <v>0</v>
          </cell>
          <cell r="HW1396">
            <v>0</v>
          </cell>
          <cell r="HX1396">
            <v>0</v>
          </cell>
          <cell r="HY1396">
            <v>0</v>
          </cell>
          <cell r="HZ1396">
            <v>0</v>
          </cell>
          <cell r="IA1396">
            <v>0</v>
          </cell>
          <cell r="IB1396">
            <v>0</v>
          </cell>
          <cell r="IC1396">
            <v>0</v>
          </cell>
          <cell r="ID1396">
            <v>0</v>
          </cell>
          <cell r="IE1396">
            <v>0</v>
          </cell>
          <cell r="IF1396">
            <v>0</v>
          </cell>
          <cell r="IG1396">
            <v>0</v>
          </cell>
          <cell r="IH1396">
            <v>0</v>
          </cell>
          <cell r="II1396">
            <v>0</v>
          </cell>
          <cell r="IJ1396">
            <v>0</v>
          </cell>
          <cell r="IK1396">
            <v>0</v>
          </cell>
          <cell r="IL1396">
            <v>0</v>
          </cell>
          <cell r="IM1396">
            <v>0</v>
          </cell>
          <cell r="IN1396">
            <v>0</v>
          </cell>
          <cell r="IO1396">
            <v>0</v>
          </cell>
          <cell r="IP1396">
            <v>0</v>
          </cell>
          <cell r="IQ1396">
            <v>0</v>
          </cell>
          <cell r="IR1396">
            <v>0</v>
          </cell>
          <cell r="IS1396">
            <v>0</v>
          </cell>
          <cell r="IT1396">
            <v>0</v>
          </cell>
          <cell r="IU1396">
            <v>0</v>
          </cell>
          <cell r="IV1396">
            <v>0</v>
          </cell>
          <cell r="IW1396">
            <v>0</v>
          </cell>
          <cell r="IX1396">
            <v>0</v>
          </cell>
          <cell r="IY1396">
            <v>0</v>
          </cell>
          <cell r="IZ1396">
            <v>0</v>
          </cell>
          <cell r="JA1396">
            <v>0</v>
          </cell>
          <cell r="JB1396">
            <v>0</v>
          </cell>
          <cell r="JC1396">
            <v>0</v>
          </cell>
          <cell r="JD1396">
            <v>0</v>
          </cell>
          <cell r="JE1396">
            <v>0</v>
          </cell>
          <cell r="JF1396">
            <v>0</v>
          </cell>
          <cell r="JG1396">
            <v>0</v>
          </cell>
          <cell r="JH1396">
            <v>0</v>
          </cell>
          <cell r="JI1396">
            <v>0</v>
          </cell>
          <cell r="JJ1396">
            <v>0</v>
          </cell>
          <cell r="JK1396">
            <v>0</v>
          </cell>
          <cell r="JL1396">
            <v>0</v>
          </cell>
          <cell r="JM1396">
            <v>0</v>
          </cell>
          <cell r="JN1396">
            <v>0</v>
          </cell>
          <cell r="JO1396">
            <v>0</v>
          </cell>
          <cell r="JP1396">
            <v>0</v>
          </cell>
          <cell r="JQ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  <cell r="BJ1397">
            <v>0</v>
          </cell>
          <cell r="BK1397">
            <v>0</v>
          </cell>
          <cell r="BL1397">
            <v>0</v>
          </cell>
          <cell r="BM1397">
            <v>0</v>
          </cell>
          <cell r="BN1397">
            <v>0</v>
          </cell>
          <cell r="BO1397">
            <v>0</v>
          </cell>
          <cell r="BP1397">
            <v>0</v>
          </cell>
          <cell r="BQ1397">
            <v>0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0</v>
          </cell>
          <cell r="BW1397">
            <v>0</v>
          </cell>
          <cell r="BX1397">
            <v>0</v>
          </cell>
          <cell r="BY1397">
            <v>0</v>
          </cell>
          <cell r="BZ1397">
            <v>0</v>
          </cell>
          <cell r="CA1397">
            <v>0</v>
          </cell>
          <cell r="CB1397">
            <v>0</v>
          </cell>
          <cell r="CC1397">
            <v>0</v>
          </cell>
          <cell r="CD1397">
            <v>0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0</v>
          </cell>
          <cell r="CK1397">
            <v>0</v>
          </cell>
          <cell r="CL1397">
            <v>0</v>
          </cell>
          <cell r="CM1397">
            <v>0</v>
          </cell>
          <cell r="CN1397">
            <v>0</v>
          </cell>
          <cell r="CO1397">
            <v>0</v>
          </cell>
          <cell r="CP1397">
            <v>0</v>
          </cell>
          <cell r="CQ1397">
            <v>0</v>
          </cell>
          <cell r="CR1397">
            <v>0</v>
          </cell>
          <cell r="CS1397">
            <v>0</v>
          </cell>
          <cell r="CT1397">
            <v>0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0</v>
          </cell>
          <cell r="DA1397">
            <v>0</v>
          </cell>
          <cell r="DB1397">
            <v>0</v>
          </cell>
          <cell r="DC1397">
            <v>0</v>
          </cell>
          <cell r="DD1397">
            <v>0</v>
          </cell>
          <cell r="DE1397">
            <v>0</v>
          </cell>
          <cell r="DF1397">
            <v>0</v>
          </cell>
          <cell r="DG1397">
            <v>0</v>
          </cell>
          <cell r="DH1397">
            <v>0</v>
          </cell>
          <cell r="DI1397">
            <v>0</v>
          </cell>
          <cell r="DJ1397">
            <v>0</v>
          </cell>
          <cell r="DK1397">
            <v>0</v>
          </cell>
          <cell r="DL1397">
            <v>0</v>
          </cell>
          <cell r="DM1397">
            <v>0</v>
          </cell>
          <cell r="DN1397">
            <v>0</v>
          </cell>
          <cell r="DO1397">
            <v>0</v>
          </cell>
          <cell r="DP1397">
            <v>0</v>
          </cell>
          <cell r="DQ1397">
            <v>0</v>
          </cell>
          <cell r="DR1397">
            <v>0</v>
          </cell>
          <cell r="DS1397">
            <v>0</v>
          </cell>
          <cell r="DT1397">
            <v>0</v>
          </cell>
          <cell r="DU1397">
            <v>0</v>
          </cell>
          <cell r="DV1397">
            <v>0</v>
          </cell>
          <cell r="DW1397">
            <v>0</v>
          </cell>
          <cell r="DX1397">
            <v>0</v>
          </cell>
          <cell r="DY1397">
            <v>0</v>
          </cell>
          <cell r="DZ1397">
            <v>0</v>
          </cell>
          <cell r="EA1397">
            <v>0</v>
          </cell>
          <cell r="EB1397">
            <v>0</v>
          </cell>
          <cell r="EC1397">
            <v>0</v>
          </cell>
          <cell r="ED1397">
            <v>0</v>
          </cell>
          <cell r="EE1397">
            <v>0</v>
          </cell>
          <cell r="EF1397">
            <v>0</v>
          </cell>
          <cell r="EG1397">
            <v>0</v>
          </cell>
          <cell r="EH1397">
            <v>0</v>
          </cell>
          <cell r="EI1397">
            <v>0</v>
          </cell>
          <cell r="EJ1397">
            <v>0</v>
          </cell>
          <cell r="EK1397">
            <v>0</v>
          </cell>
          <cell r="EL1397">
            <v>0</v>
          </cell>
          <cell r="EM1397">
            <v>0</v>
          </cell>
          <cell r="EN1397">
            <v>0</v>
          </cell>
          <cell r="EO1397">
            <v>0</v>
          </cell>
          <cell r="EP1397">
            <v>0</v>
          </cell>
          <cell r="EQ1397">
            <v>0</v>
          </cell>
          <cell r="ER1397">
            <v>0</v>
          </cell>
          <cell r="ES1397">
            <v>0</v>
          </cell>
          <cell r="ET1397">
            <v>0</v>
          </cell>
          <cell r="EU1397">
            <v>0</v>
          </cell>
          <cell r="EV1397">
            <v>0</v>
          </cell>
          <cell r="EW1397">
            <v>0</v>
          </cell>
          <cell r="EX1397">
            <v>0</v>
          </cell>
          <cell r="EY1397">
            <v>0</v>
          </cell>
          <cell r="EZ1397">
            <v>0</v>
          </cell>
          <cell r="FA1397">
            <v>0</v>
          </cell>
          <cell r="FB1397">
            <v>0</v>
          </cell>
          <cell r="FC1397">
            <v>0</v>
          </cell>
          <cell r="FD1397">
            <v>0</v>
          </cell>
          <cell r="FE1397">
            <v>0</v>
          </cell>
          <cell r="FF1397">
            <v>0</v>
          </cell>
          <cell r="FG1397">
            <v>0</v>
          </cell>
          <cell r="FH1397">
            <v>0</v>
          </cell>
          <cell r="FI1397">
            <v>0</v>
          </cell>
          <cell r="FJ1397">
            <v>0</v>
          </cell>
          <cell r="FK1397">
            <v>0</v>
          </cell>
          <cell r="FL1397">
            <v>0</v>
          </cell>
          <cell r="FM1397">
            <v>0</v>
          </cell>
          <cell r="FN1397">
            <v>0</v>
          </cell>
          <cell r="FO1397">
            <v>0</v>
          </cell>
          <cell r="FP1397">
            <v>0</v>
          </cell>
          <cell r="FQ1397">
            <v>0</v>
          </cell>
          <cell r="FR1397">
            <v>0</v>
          </cell>
          <cell r="FS1397">
            <v>0</v>
          </cell>
          <cell r="FT1397">
            <v>0</v>
          </cell>
          <cell r="FU1397">
            <v>0</v>
          </cell>
          <cell r="FV1397">
            <v>0</v>
          </cell>
          <cell r="FW1397">
            <v>0</v>
          </cell>
          <cell r="FX1397">
            <v>0</v>
          </cell>
          <cell r="FY1397">
            <v>0</v>
          </cell>
          <cell r="FZ1397">
            <v>0</v>
          </cell>
          <cell r="GA1397">
            <v>0</v>
          </cell>
          <cell r="GB1397">
            <v>0</v>
          </cell>
          <cell r="GC1397">
            <v>0</v>
          </cell>
          <cell r="GD1397">
            <v>0</v>
          </cell>
          <cell r="GE1397">
            <v>0</v>
          </cell>
          <cell r="GF1397">
            <v>0</v>
          </cell>
          <cell r="GG1397">
            <v>0</v>
          </cell>
          <cell r="GH1397">
            <v>0</v>
          </cell>
          <cell r="GI1397">
            <v>0</v>
          </cell>
          <cell r="GJ1397">
            <v>0</v>
          </cell>
          <cell r="GK1397">
            <v>0</v>
          </cell>
          <cell r="GL1397">
            <v>0</v>
          </cell>
          <cell r="GM1397">
            <v>0</v>
          </cell>
          <cell r="GN1397">
            <v>0</v>
          </cell>
          <cell r="GO1397">
            <v>0</v>
          </cell>
          <cell r="GP1397">
            <v>0</v>
          </cell>
          <cell r="GQ1397">
            <v>0</v>
          </cell>
          <cell r="GR1397">
            <v>0</v>
          </cell>
          <cell r="GS1397">
            <v>0</v>
          </cell>
          <cell r="GT1397">
            <v>0</v>
          </cell>
          <cell r="GU1397">
            <v>0</v>
          </cell>
          <cell r="GV1397">
            <v>0</v>
          </cell>
          <cell r="GW1397">
            <v>0</v>
          </cell>
          <cell r="GX1397">
            <v>0</v>
          </cell>
          <cell r="GY1397">
            <v>0</v>
          </cell>
          <cell r="GZ1397">
            <v>0</v>
          </cell>
          <cell r="HA1397">
            <v>0</v>
          </cell>
          <cell r="HB1397">
            <v>0</v>
          </cell>
          <cell r="HC1397">
            <v>0</v>
          </cell>
          <cell r="HD1397">
            <v>0</v>
          </cell>
          <cell r="HE1397">
            <v>0</v>
          </cell>
          <cell r="HF1397">
            <v>0</v>
          </cell>
          <cell r="HG1397">
            <v>0</v>
          </cell>
          <cell r="HH1397">
            <v>0</v>
          </cell>
          <cell r="HI1397">
            <v>0</v>
          </cell>
          <cell r="HJ1397">
            <v>0</v>
          </cell>
          <cell r="HK1397">
            <v>0</v>
          </cell>
          <cell r="HL1397">
            <v>0</v>
          </cell>
          <cell r="HM1397">
            <v>0</v>
          </cell>
          <cell r="HN1397">
            <v>0</v>
          </cell>
          <cell r="HO1397">
            <v>0</v>
          </cell>
          <cell r="HP1397">
            <v>0</v>
          </cell>
          <cell r="HQ1397">
            <v>0</v>
          </cell>
          <cell r="HR1397">
            <v>0</v>
          </cell>
          <cell r="HS1397">
            <v>0</v>
          </cell>
          <cell r="HT1397">
            <v>0</v>
          </cell>
          <cell r="HU1397">
            <v>0</v>
          </cell>
          <cell r="HV1397">
            <v>0</v>
          </cell>
          <cell r="HW1397">
            <v>0</v>
          </cell>
          <cell r="HX1397">
            <v>0</v>
          </cell>
          <cell r="HY1397">
            <v>0</v>
          </cell>
          <cell r="HZ1397">
            <v>0</v>
          </cell>
          <cell r="IA1397">
            <v>0</v>
          </cell>
          <cell r="IB1397">
            <v>0</v>
          </cell>
          <cell r="IC1397">
            <v>0</v>
          </cell>
          <cell r="ID1397">
            <v>0</v>
          </cell>
          <cell r="IE1397">
            <v>0</v>
          </cell>
          <cell r="IF1397">
            <v>0</v>
          </cell>
          <cell r="IG1397">
            <v>0</v>
          </cell>
          <cell r="IH1397">
            <v>0</v>
          </cell>
          <cell r="II1397">
            <v>0</v>
          </cell>
          <cell r="IJ1397">
            <v>0</v>
          </cell>
          <cell r="IK1397">
            <v>0</v>
          </cell>
          <cell r="IL1397">
            <v>0</v>
          </cell>
          <cell r="IM1397">
            <v>0</v>
          </cell>
          <cell r="IN1397">
            <v>0</v>
          </cell>
          <cell r="IO1397">
            <v>0</v>
          </cell>
          <cell r="IP1397">
            <v>0</v>
          </cell>
          <cell r="IQ1397">
            <v>0</v>
          </cell>
          <cell r="IR1397">
            <v>0</v>
          </cell>
          <cell r="IS1397">
            <v>0</v>
          </cell>
          <cell r="IT1397">
            <v>0</v>
          </cell>
          <cell r="IU1397">
            <v>0</v>
          </cell>
          <cell r="IV1397">
            <v>0</v>
          </cell>
          <cell r="IW1397">
            <v>0</v>
          </cell>
          <cell r="IX1397">
            <v>0</v>
          </cell>
          <cell r="IY1397">
            <v>0</v>
          </cell>
          <cell r="IZ1397">
            <v>0</v>
          </cell>
          <cell r="JA1397">
            <v>0</v>
          </cell>
          <cell r="JB1397">
            <v>0</v>
          </cell>
          <cell r="JC1397">
            <v>0</v>
          </cell>
          <cell r="JD1397">
            <v>0</v>
          </cell>
          <cell r="JE1397">
            <v>0</v>
          </cell>
          <cell r="JF1397">
            <v>0</v>
          </cell>
          <cell r="JG1397">
            <v>0</v>
          </cell>
          <cell r="JH1397">
            <v>0</v>
          </cell>
          <cell r="JI1397">
            <v>0</v>
          </cell>
          <cell r="JJ1397">
            <v>0</v>
          </cell>
          <cell r="JK1397">
            <v>0</v>
          </cell>
          <cell r="JL1397">
            <v>0</v>
          </cell>
          <cell r="JM1397">
            <v>0</v>
          </cell>
          <cell r="JN1397">
            <v>0</v>
          </cell>
          <cell r="JO1397">
            <v>0</v>
          </cell>
          <cell r="JP1397">
            <v>0</v>
          </cell>
          <cell r="JQ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  <cell r="BJ1398">
            <v>0</v>
          </cell>
          <cell r="BK1398">
            <v>0</v>
          </cell>
          <cell r="BL1398">
            <v>0</v>
          </cell>
          <cell r="BM1398">
            <v>0</v>
          </cell>
          <cell r="BN1398">
            <v>0</v>
          </cell>
          <cell r="BO1398">
            <v>0</v>
          </cell>
          <cell r="BP1398">
            <v>0</v>
          </cell>
          <cell r="BQ1398">
            <v>0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0</v>
          </cell>
          <cell r="BW1398">
            <v>0</v>
          </cell>
          <cell r="BX1398">
            <v>0</v>
          </cell>
          <cell r="BY1398">
            <v>0</v>
          </cell>
          <cell r="BZ1398">
            <v>0</v>
          </cell>
          <cell r="CA1398">
            <v>0</v>
          </cell>
          <cell r="CB1398">
            <v>0</v>
          </cell>
          <cell r="CC1398">
            <v>0</v>
          </cell>
          <cell r="CD1398">
            <v>0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0</v>
          </cell>
          <cell r="CK1398">
            <v>0</v>
          </cell>
          <cell r="CL1398">
            <v>0</v>
          </cell>
          <cell r="CM1398">
            <v>0</v>
          </cell>
          <cell r="CN1398">
            <v>0</v>
          </cell>
          <cell r="CO1398">
            <v>0</v>
          </cell>
          <cell r="CP1398">
            <v>0</v>
          </cell>
          <cell r="CQ1398">
            <v>0</v>
          </cell>
          <cell r="CR1398">
            <v>0</v>
          </cell>
          <cell r="CS1398">
            <v>0</v>
          </cell>
          <cell r="CT1398">
            <v>0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0</v>
          </cell>
          <cell r="DA1398">
            <v>0</v>
          </cell>
          <cell r="DB1398">
            <v>0</v>
          </cell>
          <cell r="DC1398">
            <v>0</v>
          </cell>
          <cell r="DD1398">
            <v>0</v>
          </cell>
          <cell r="DE1398">
            <v>0</v>
          </cell>
          <cell r="DF1398">
            <v>0</v>
          </cell>
          <cell r="DG1398">
            <v>0</v>
          </cell>
          <cell r="DH1398">
            <v>0</v>
          </cell>
          <cell r="DI1398">
            <v>0</v>
          </cell>
          <cell r="DJ1398">
            <v>0</v>
          </cell>
          <cell r="DK1398">
            <v>0</v>
          </cell>
          <cell r="DL1398">
            <v>0</v>
          </cell>
          <cell r="DM1398">
            <v>0</v>
          </cell>
          <cell r="DN1398">
            <v>0</v>
          </cell>
          <cell r="DO1398">
            <v>0</v>
          </cell>
          <cell r="DP1398">
            <v>0</v>
          </cell>
          <cell r="DQ1398">
            <v>0</v>
          </cell>
          <cell r="DR1398">
            <v>0</v>
          </cell>
          <cell r="DS1398">
            <v>0</v>
          </cell>
          <cell r="DT1398">
            <v>0</v>
          </cell>
          <cell r="DU1398">
            <v>0</v>
          </cell>
          <cell r="DV1398">
            <v>0</v>
          </cell>
          <cell r="DW1398">
            <v>0</v>
          </cell>
          <cell r="DX1398">
            <v>0</v>
          </cell>
          <cell r="DY1398">
            <v>0</v>
          </cell>
          <cell r="DZ1398">
            <v>0</v>
          </cell>
          <cell r="EA1398">
            <v>0</v>
          </cell>
          <cell r="EB1398">
            <v>0</v>
          </cell>
          <cell r="EC1398">
            <v>0</v>
          </cell>
          <cell r="ED1398">
            <v>0</v>
          </cell>
          <cell r="EE1398">
            <v>0</v>
          </cell>
          <cell r="EF1398">
            <v>0</v>
          </cell>
          <cell r="EG1398">
            <v>0</v>
          </cell>
          <cell r="EH1398">
            <v>0</v>
          </cell>
          <cell r="EI1398">
            <v>0</v>
          </cell>
          <cell r="EJ1398">
            <v>0</v>
          </cell>
          <cell r="EK1398">
            <v>0</v>
          </cell>
          <cell r="EL1398">
            <v>0</v>
          </cell>
          <cell r="EM1398">
            <v>0</v>
          </cell>
          <cell r="EN1398">
            <v>0</v>
          </cell>
          <cell r="EO1398">
            <v>0</v>
          </cell>
          <cell r="EP1398">
            <v>0</v>
          </cell>
          <cell r="EQ1398">
            <v>0</v>
          </cell>
          <cell r="ER1398">
            <v>0</v>
          </cell>
          <cell r="ES1398">
            <v>0</v>
          </cell>
          <cell r="ET1398">
            <v>0</v>
          </cell>
          <cell r="EU1398">
            <v>0</v>
          </cell>
          <cell r="EV1398">
            <v>0</v>
          </cell>
          <cell r="EW1398">
            <v>0</v>
          </cell>
          <cell r="EX1398">
            <v>0</v>
          </cell>
          <cell r="EY1398">
            <v>0</v>
          </cell>
          <cell r="EZ1398">
            <v>0</v>
          </cell>
          <cell r="FA1398">
            <v>0</v>
          </cell>
          <cell r="FB1398">
            <v>0</v>
          </cell>
          <cell r="FC1398">
            <v>0</v>
          </cell>
          <cell r="FD1398">
            <v>0</v>
          </cell>
          <cell r="FE1398">
            <v>0</v>
          </cell>
          <cell r="FF1398">
            <v>0</v>
          </cell>
          <cell r="FG1398">
            <v>0</v>
          </cell>
          <cell r="FH1398">
            <v>0</v>
          </cell>
          <cell r="FI1398">
            <v>0</v>
          </cell>
          <cell r="FJ1398">
            <v>0</v>
          </cell>
          <cell r="FK1398">
            <v>0</v>
          </cell>
          <cell r="FL1398">
            <v>0</v>
          </cell>
          <cell r="FM1398">
            <v>0</v>
          </cell>
          <cell r="FN1398">
            <v>0</v>
          </cell>
          <cell r="FO1398">
            <v>0</v>
          </cell>
          <cell r="FP1398">
            <v>0</v>
          </cell>
          <cell r="FQ1398">
            <v>0</v>
          </cell>
          <cell r="FR1398">
            <v>0</v>
          </cell>
          <cell r="FS1398">
            <v>0</v>
          </cell>
          <cell r="FT1398">
            <v>0</v>
          </cell>
          <cell r="FU1398">
            <v>0</v>
          </cell>
          <cell r="FV1398">
            <v>0</v>
          </cell>
          <cell r="FW1398">
            <v>0</v>
          </cell>
          <cell r="FX1398">
            <v>0</v>
          </cell>
          <cell r="FY1398">
            <v>0</v>
          </cell>
          <cell r="FZ1398">
            <v>0</v>
          </cell>
          <cell r="GA1398">
            <v>0</v>
          </cell>
          <cell r="GB1398">
            <v>0</v>
          </cell>
          <cell r="GC1398">
            <v>0</v>
          </cell>
          <cell r="GD1398">
            <v>0</v>
          </cell>
          <cell r="GE1398">
            <v>0</v>
          </cell>
          <cell r="GF1398">
            <v>0</v>
          </cell>
          <cell r="GG1398">
            <v>0</v>
          </cell>
          <cell r="GH1398">
            <v>0</v>
          </cell>
          <cell r="GI1398">
            <v>0</v>
          </cell>
          <cell r="GJ1398">
            <v>0</v>
          </cell>
          <cell r="GK1398">
            <v>0</v>
          </cell>
          <cell r="GL1398">
            <v>0</v>
          </cell>
          <cell r="GM1398">
            <v>0</v>
          </cell>
          <cell r="GN1398">
            <v>0</v>
          </cell>
          <cell r="GO1398">
            <v>0</v>
          </cell>
          <cell r="GP1398">
            <v>0</v>
          </cell>
          <cell r="GQ1398">
            <v>0</v>
          </cell>
          <cell r="GR1398">
            <v>0</v>
          </cell>
          <cell r="GS1398">
            <v>0</v>
          </cell>
          <cell r="GT1398">
            <v>0</v>
          </cell>
          <cell r="GU1398">
            <v>0</v>
          </cell>
          <cell r="GV1398">
            <v>0</v>
          </cell>
          <cell r="GW1398">
            <v>0</v>
          </cell>
          <cell r="GX1398">
            <v>0</v>
          </cell>
          <cell r="GY1398">
            <v>0</v>
          </cell>
          <cell r="GZ1398">
            <v>0</v>
          </cell>
          <cell r="HA1398">
            <v>0</v>
          </cell>
          <cell r="HB1398">
            <v>0</v>
          </cell>
          <cell r="HC1398">
            <v>0</v>
          </cell>
          <cell r="HD1398">
            <v>0</v>
          </cell>
          <cell r="HE1398">
            <v>0</v>
          </cell>
          <cell r="HF1398">
            <v>0</v>
          </cell>
          <cell r="HG1398">
            <v>0</v>
          </cell>
          <cell r="HH1398">
            <v>0</v>
          </cell>
          <cell r="HI1398">
            <v>0</v>
          </cell>
          <cell r="HJ1398">
            <v>0</v>
          </cell>
          <cell r="HK1398">
            <v>0</v>
          </cell>
          <cell r="HL1398">
            <v>0</v>
          </cell>
          <cell r="HM1398">
            <v>0</v>
          </cell>
          <cell r="HN1398">
            <v>0</v>
          </cell>
          <cell r="HO1398">
            <v>0</v>
          </cell>
          <cell r="HP1398">
            <v>0</v>
          </cell>
          <cell r="HQ1398">
            <v>0</v>
          </cell>
          <cell r="HR1398">
            <v>0</v>
          </cell>
          <cell r="HS1398">
            <v>0</v>
          </cell>
          <cell r="HT1398">
            <v>0</v>
          </cell>
          <cell r="HU1398">
            <v>0</v>
          </cell>
          <cell r="HV1398">
            <v>0</v>
          </cell>
          <cell r="HW1398">
            <v>0</v>
          </cell>
          <cell r="HX1398">
            <v>0</v>
          </cell>
          <cell r="HY1398">
            <v>0</v>
          </cell>
          <cell r="HZ1398">
            <v>0</v>
          </cell>
          <cell r="IA1398">
            <v>0</v>
          </cell>
          <cell r="IB1398">
            <v>0</v>
          </cell>
          <cell r="IC1398">
            <v>0</v>
          </cell>
          <cell r="ID1398">
            <v>0</v>
          </cell>
          <cell r="IE1398">
            <v>0</v>
          </cell>
          <cell r="IF1398">
            <v>0</v>
          </cell>
          <cell r="IG1398">
            <v>0</v>
          </cell>
          <cell r="IH1398">
            <v>0</v>
          </cell>
          <cell r="II1398">
            <v>0</v>
          </cell>
          <cell r="IJ1398">
            <v>0</v>
          </cell>
          <cell r="IK1398">
            <v>0</v>
          </cell>
          <cell r="IL1398">
            <v>0</v>
          </cell>
          <cell r="IM1398">
            <v>0</v>
          </cell>
          <cell r="IN1398">
            <v>0</v>
          </cell>
          <cell r="IO1398">
            <v>0</v>
          </cell>
          <cell r="IP1398">
            <v>0</v>
          </cell>
          <cell r="IQ1398">
            <v>0</v>
          </cell>
          <cell r="IR1398">
            <v>0</v>
          </cell>
          <cell r="IS1398">
            <v>0</v>
          </cell>
          <cell r="IT1398">
            <v>0</v>
          </cell>
          <cell r="IU1398">
            <v>0</v>
          </cell>
          <cell r="IV1398">
            <v>0</v>
          </cell>
          <cell r="IW1398">
            <v>0</v>
          </cell>
          <cell r="IX1398">
            <v>0</v>
          </cell>
          <cell r="IY1398">
            <v>0</v>
          </cell>
          <cell r="IZ1398">
            <v>0</v>
          </cell>
          <cell r="JA1398">
            <v>0</v>
          </cell>
          <cell r="JB1398">
            <v>0</v>
          </cell>
          <cell r="JC1398">
            <v>0</v>
          </cell>
          <cell r="JD1398">
            <v>0</v>
          </cell>
          <cell r="JE1398">
            <v>0</v>
          </cell>
          <cell r="JF1398">
            <v>0</v>
          </cell>
          <cell r="JG1398">
            <v>0</v>
          </cell>
          <cell r="JH1398">
            <v>0</v>
          </cell>
          <cell r="JI1398">
            <v>0</v>
          </cell>
          <cell r="JJ1398">
            <v>0</v>
          </cell>
          <cell r="JK1398">
            <v>0</v>
          </cell>
          <cell r="JL1398">
            <v>0</v>
          </cell>
          <cell r="JM1398">
            <v>0</v>
          </cell>
          <cell r="JN1398">
            <v>0</v>
          </cell>
          <cell r="JO1398">
            <v>0</v>
          </cell>
          <cell r="JP1398">
            <v>0</v>
          </cell>
          <cell r="JQ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  <cell r="BJ1399">
            <v>0</v>
          </cell>
          <cell r="BK1399">
            <v>0</v>
          </cell>
          <cell r="BL1399">
            <v>0</v>
          </cell>
          <cell r="BM1399">
            <v>0</v>
          </cell>
          <cell r="BN1399">
            <v>0</v>
          </cell>
          <cell r="BO1399">
            <v>0</v>
          </cell>
          <cell r="BP1399">
            <v>0</v>
          </cell>
          <cell r="BQ1399">
            <v>0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0</v>
          </cell>
          <cell r="BW1399">
            <v>0</v>
          </cell>
          <cell r="BX1399">
            <v>0</v>
          </cell>
          <cell r="BY1399">
            <v>0</v>
          </cell>
          <cell r="BZ1399">
            <v>0</v>
          </cell>
          <cell r="CA1399">
            <v>0</v>
          </cell>
          <cell r="CB1399">
            <v>0</v>
          </cell>
          <cell r="CC1399">
            <v>0</v>
          </cell>
          <cell r="CD1399">
            <v>0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0</v>
          </cell>
          <cell r="CK1399">
            <v>0</v>
          </cell>
          <cell r="CL1399">
            <v>0</v>
          </cell>
          <cell r="CM1399">
            <v>0</v>
          </cell>
          <cell r="CN1399">
            <v>0</v>
          </cell>
          <cell r="CO1399">
            <v>0</v>
          </cell>
          <cell r="CP1399">
            <v>0</v>
          </cell>
          <cell r="CQ1399">
            <v>0</v>
          </cell>
          <cell r="CR1399">
            <v>0</v>
          </cell>
          <cell r="CS1399">
            <v>0</v>
          </cell>
          <cell r="CT1399">
            <v>0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0</v>
          </cell>
          <cell r="DA1399">
            <v>0</v>
          </cell>
          <cell r="DB1399">
            <v>0</v>
          </cell>
          <cell r="DC1399">
            <v>0</v>
          </cell>
          <cell r="DD1399">
            <v>0</v>
          </cell>
          <cell r="DE1399">
            <v>0</v>
          </cell>
          <cell r="DF1399">
            <v>0</v>
          </cell>
          <cell r="DG1399">
            <v>0</v>
          </cell>
          <cell r="DH1399">
            <v>0</v>
          </cell>
          <cell r="DI1399">
            <v>0</v>
          </cell>
          <cell r="DJ1399">
            <v>0</v>
          </cell>
          <cell r="DK1399">
            <v>0</v>
          </cell>
          <cell r="DL1399">
            <v>0</v>
          </cell>
          <cell r="DM1399">
            <v>0</v>
          </cell>
          <cell r="DN1399">
            <v>0</v>
          </cell>
          <cell r="DO1399">
            <v>0</v>
          </cell>
          <cell r="DP1399">
            <v>0</v>
          </cell>
          <cell r="DQ1399">
            <v>0</v>
          </cell>
          <cell r="DR1399">
            <v>0</v>
          </cell>
          <cell r="DS1399">
            <v>0</v>
          </cell>
          <cell r="DT1399">
            <v>0</v>
          </cell>
          <cell r="DU1399">
            <v>0</v>
          </cell>
          <cell r="DV1399">
            <v>0</v>
          </cell>
          <cell r="DW1399">
            <v>0</v>
          </cell>
          <cell r="DX1399">
            <v>0</v>
          </cell>
          <cell r="DY1399">
            <v>0</v>
          </cell>
          <cell r="DZ1399">
            <v>0</v>
          </cell>
          <cell r="EA1399">
            <v>0</v>
          </cell>
          <cell r="EB1399">
            <v>0</v>
          </cell>
          <cell r="EC1399">
            <v>0</v>
          </cell>
          <cell r="ED1399">
            <v>0</v>
          </cell>
          <cell r="EE1399">
            <v>0</v>
          </cell>
          <cell r="EF1399">
            <v>0</v>
          </cell>
          <cell r="EG1399">
            <v>0</v>
          </cell>
          <cell r="EH1399">
            <v>0</v>
          </cell>
          <cell r="EI1399">
            <v>0</v>
          </cell>
          <cell r="EJ1399">
            <v>0</v>
          </cell>
          <cell r="EK1399">
            <v>0</v>
          </cell>
          <cell r="EL1399">
            <v>0</v>
          </cell>
          <cell r="EM1399">
            <v>0</v>
          </cell>
          <cell r="EN1399">
            <v>0</v>
          </cell>
          <cell r="EO1399">
            <v>0</v>
          </cell>
          <cell r="EP1399">
            <v>0</v>
          </cell>
          <cell r="EQ1399">
            <v>0</v>
          </cell>
          <cell r="ER1399">
            <v>0</v>
          </cell>
          <cell r="ES1399">
            <v>0</v>
          </cell>
          <cell r="ET1399">
            <v>0</v>
          </cell>
          <cell r="EU1399">
            <v>0</v>
          </cell>
          <cell r="EV1399">
            <v>0</v>
          </cell>
          <cell r="EW1399">
            <v>0</v>
          </cell>
          <cell r="EX1399">
            <v>0</v>
          </cell>
          <cell r="EY1399">
            <v>0</v>
          </cell>
          <cell r="EZ1399">
            <v>0</v>
          </cell>
          <cell r="FA1399">
            <v>0</v>
          </cell>
          <cell r="FB1399">
            <v>0</v>
          </cell>
          <cell r="FC1399">
            <v>0</v>
          </cell>
          <cell r="FD1399">
            <v>0</v>
          </cell>
          <cell r="FE1399">
            <v>0</v>
          </cell>
          <cell r="FF1399">
            <v>0</v>
          </cell>
          <cell r="FG1399">
            <v>0</v>
          </cell>
          <cell r="FH1399">
            <v>0</v>
          </cell>
          <cell r="FI1399">
            <v>0</v>
          </cell>
          <cell r="FJ1399">
            <v>0</v>
          </cell>
          <cell r="FK1399">
            <v>0</v>
          </cell>
          <cell r="FL1399">
            <v>0</v>
          </cell>
          <cell r="FM1399">
            <v>0</v>
          </cell>
          <cell r="FN1399">
            <v>0</v>
          </cell>
          <cell r="FO1399">
            <v>0</v>
          </cell>
          <cell r="FP1399">
            <v>0</v>
          </cell>
          <cell r="FQ1399">
            <v>0</v>
          </cell>
          <cell r="FR1399">
            <v>0</v>
          </cell>
          <cell r="FS1399">
            <v>0</v>
          </cell>
          <cell r="FT1399">
            <v>0</v>
          </cell>
          <cell r="FU1399">
            <v>0</v>
          </cell>
          <cell r="FV1399">
            <v>0</v>
          </cell>
          <cell r="FW1399">
            <v>0</v>
          </cell>
          <cell r="FX1399">
            <v>0</v>
          </cell>
          <cell r="FY1399">
            <v>0</v>
          </cell>
          <cell r="FZ1399">
            <v>0</v>
          </cell>
          <cell r="GA1399">
            <v>0</v>
          </cell>
          <cell r="GB1399">
            <v>0</v>
          </cell>
          <cell r="GC1399">
            <v>0</v>
          </cell>
          <cell r="GD1399">
            <v>0</v>
          </cell>
          <cell r="GE1399">
            <v>0</v>
          </cell>
          <cell r="GF1399">
            <v>0</v>
          </cell>
          <cell r="GG1399">
            <v>0</v>
          </cell>
          <cell r="GH1399">
            <v>0</v>
          </cell>
          <cell r="GI1399">
            <v>0</v>
          </cell>
          <cell r="GJ1399">
            <v>0</v>
          </cell>
          <cell r="GK1399">
            <v>0</v>
          </cell>
          <cell r="GL1399">
            <v>0</v>
          </cell>
          <cell r="GM1399">
            <v>0</v>
          </cell>
          <cell r="GN1399">
            <v>0</v>
          </cell>
          <cell r="GO1399">
            <v>0</v>
          </cell>
          <cell r="GP1399">
            <v>0</v>
          </cell>
          <cell r="GQ1399">
            <v>0</v>
          </cell>
          <cell r="GR1399">
            <v>0</v>
          </cell>
          <cell r="GS1399">
            <v>0</v>
          </cell>
          <cell r="GT1399">
            <v>0</v>
          </cell>
          <cell r="GU1399">
            <v>0</v>
          </cell>
          <cell r="GV1399">
            <v>0</v>
          </cell>
          <cell r="GW1399">
            <v>0</v>
          </cell>
          <cell r="GX1399">
            <v>0</v>
          </cell>
          <cell r="GY1399">
            <v>0</v>
          </cell>
          <cell r="GZ1399">
            <v>0</v>
          </cell>
          <cell r="HA1399">
            <v>0</v>
          </cell>
          <cell r="HB1399">
            <v>0</v>
          </cell>
          <cell r="HC1399">
            <v>0</v>
          </cell>
          <cell r="HD1399">
            <v>0</v>
          </cell>
          <cell r="HE1399">
            <v>0</v>
          </cell>
          <cell r="HF1399">
            <v>0</v>
          </cell>
          <cell r="HG1399">
            <v>0</v>
          </cell>
          <cell r="HH1399">
            <v>0</v>
          </cell>
          <cell r="HI1399">
            <v>0</v>
          </cell>
          <cell r="HJ1399">
            <v>0</v>
          </cell>
          <cell r="HK1399">
            <v>0</v>
          </cell>
          <cell r="HL1399">
            <v>0</v>
          </cell>
          <cell r="HM1399">
            <v>0</v>
          </cell>
          <cell r="HN1399">
            <v>0</v>
          </cell>
          <cell r="HO1399">
            <v>0</v>
          </cell>
          <cell r="HP1399">
            <v>0</v>
          </cell>
          <cell r="HQ1399">
            <v>0</v>
          </cell>
          <cell r="HR1399">
            <v>0</v>
          </cell>
          <cell r="HS1399">
            <v>0</v>
          </cell>
          <cell r="HT1399">
            <v>0</v>
          </cell>
          <cell r="HU1399">
            <v>0</v>
          </cell>
          <cell r="HV1399">
            <v>0</v>
          </cell>
          <cell r="HW1399">
            <v>0</v>
          </cell>
          <cell r="HX1399">
            <v>0</v>
          </cell>
          <cell r="HY1399">
            <v>0</v>
          </cell>
          <cell r="HZ1399">
            <v>0</v>
          </cell>
          <cell r="IA1399">
            <v>0</v>
          </cell>
          <cell r="IB1399">
            <v>0</v>
          </cell>
          <cell r="IC1399">
            <v>0</v>
          </cell>
          <cell r="ID1399">
            <v>0</v>
          </cell>
          <cell r="IE1399">
            <v>0</v>
          </cell>
          <cell r="IF1399">
            <v>0</v>
          </cell>
          <cell r="IG1399">
            <v>0</v>
          </cell>
          <cell r="IH1399">
            <v>0</v>
          </cell>
          <cell r="II1399">
            <v>0</v>
          </cell>
          <cell r="IJ1399">
            <v>0</v>
          </cell>
          <cell r="IK1399">
            <v>0</v>
          </cell>
          <cell r="IL1399">
            <v>0</v>
          </cell>
          <cell r="IM1399">
            <v>0</v>
          </cell>
          <cell r="IN1399">
            <v>0</v>
          </cell>
          <cell r="IO1399">
            <v>0</v>
          </cell>
          <cell r="IP1399">
            <v>0</v>
          </cell>
          <cell r="IQ1399">
            <v>0</v>
          </cell>
          <cell r="IR1399">
            <v>0</v>
          </cell>
          <cell r="IS1399">
            <v>0</v>
          </cell>
          <cell r="IT1399">
            <v>0</v>
          </cell>
          <cell r="IU1399">
            <v>0</v>
          </cell>
          <cell r="IV1399">
            <v>0</v>
          </cell>
          <cell r="IW1399">
            <v>0</v>
          </cell>
          <cell r="IX1399">
            <v>0</v>
          </cell>
          <cell r="IY1399">
            <v>0</v>
          </cell>
          <cell r="IZ1399">
            <v>0</v>
          </cell>
          <cell r="JA1399">
            <v>0</v>
          </cell>
          <cell r="JB1399">
            <v>0</v>
          </cell>
          <cell r="JC1399">
            <v>0</v>
          </cell>
          <cell r="JD1399">
            <v>0</v>
          </cell>
          <cell r="JE1399">
            <v>0</v>
          </cell>
          <cell r="JF1399">
            <v>0</v>
          </cell>
          <cell r="JG1399">
            <v>0</v>
          </cell>
          <cell r="JH1399">
            <v>0</v>
          </cell>
          <cell r="JI1399">
            <v>0</v>
          </cell>
          <cell r="JJ1399">
            <v>0</v>
          </cell>
          <cell r="JK1399">
            <v>0</v>
          </cell>
          <cell r="JL1399">
            <v>0</v>
          </cell>
          <cell r="JM1399">
            <v>0</v>
          </cell>
          <cell r="JN1399">
            <v>0</v>
          </cell>
          <cell r="JO1399">
            <v>0</v>
          </cell>
          <cell r="JP1399">
            <v>0</v>
          </cell>
          <cell r="JQ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0</v>
          </cell>
          <cell r="BI1400">
            <v>0</v>
          </cell>
          <cell r="BJ1400">
            <v>0</v>
          </cell>
          <cell r="BK1400">
            <v>0</v>
          </cell>
          <cell r="BL1400">
            <v>0</v>
          </cell>
          <cell r="BM1400">
            <v>0</v>
          </cell>
          <cell r="BN1400">
            <v>0</v>
          </cell>
          <cell r="BO1400">
            <v>0</v>
          </cell>
          <cell r="BP1400">
            <v>0</v>
          </cell>
          <cell r="BQ1400">
            <v>0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0</v>
          </cell>
          <cell r="BW1400">
            <v>0</v>
          </cell>
          <cell r="BX1400">
            <v>0</v>
          </cell>
          <cell r="BY1400">
            <v>0</v>
          </cell>
          <cell r="BZ1400">
            <v>0</v>
          </cell>
          <cell r="CA1400">
            <v>0</v>
          </cell>
          <cell r="CB1400">
            <v>0</v>
          </cell>
          <cell r="CC1400">
            <v>0</v>
          </cell>
          <cell r="CD1400">
            <v>0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0</v>
          </cell>
          <cell r="CK1400">
            <v>0</v>
          </cell>
          <cell r="CL1400">
            <v>0</v>
          </cell>
          <cell r="CM1400">
            <v>0</v>
          </cell>
          <cell r="CN1400">
            <v>0</v>
          </cell>
          <cell r="CO1400">
            <v>0</v>
          </cell>
          <cell r="CP1400">
            <v>0</v>
          </cell>
          <cell r="CQ1400">
            <v>0</v>
          </cell>
          <cell r="CR1400">
            <v>0</v>
          </cell>
          <cell r="CS1400">
            <v>0</v>
          </cell>
          <cell r="CT1400">
            <v>0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0</v>
          </cell>
          <cell r="DA1400">
            <v>0</v>
          </cell>
          <cell r="DB1400">
            <v>0</v>
          </cell>
          <cell r="DC1400">
            <v>0</v>
          </cell>
          <cell r="DD1400">
            <v>0</v>
          </cell>
          <cell r="DE1400">
            <v>0</v>
          </cell>
          <cell r="DF1400">
            <v>0</v>
          </cell>
          <cell r="DG1400">
            <v>0</v>
          </cell>
          <cell r="DH1400">
            <v>0</v>
          </cell>
          <cell r="DI1400">
            <v>0</v>
          </cell>
          <cell r="DJ1400">
            <v>0</v>
          </cell>
          <cell r="DK1400">
            <v>0</v>
          </cell>
          <cell r="DL1400">
            <v>0</v>
          </cell>
          <cell r="DM1400">
            <v>0</v>
          </cell>
          <cell r="DN1400">
            <v>0</v>
          </cell>
          <cell r="DO1400">
            <v>0</v>
          </cell>
          <cell r="DP1400">
            <v>0</v>
          </cell>
          <cell r="DQ1400">
            <v>0</v>
          </cell>
          <cell r="DR1400">
            <v>0</v>
          </cell>
          <cell r="DS1400">
            <v>0</v>
          </cell>
          <cell r="DT1400">
            <v>0</v>
          </cell>
          <cell r="DU1400">
            <v>0</v>
          </cell>
          <cell r="DV1400">
            <v>0</v>
          </cell>
          <cell r="DW1400">
            <v>0</v>
          </cell>
          <cell r="DX1400">
            <v>0</v>
          </cell>
          <cell r="DY1400">
            <v>0</v>
          </cell>
          <cell r="DZ1400">
            <v>0</v>
          </cell>
          <cell r="EA1400">
            <v>0</v>
          </cell>
          <cell r="EB1400">
            <v>0</v>
          </cell>
          <cell r="EC1400">
            <v>0</v>
          </cell>
          <cell r="ED1400">
            <v>0</v>
          </cell>
          <cell r="EE1400">
            <v>0</v>
          </cell>
          <cell r="EF1400">
            <v>0</v>
          </cell>
          <cell r="EG1400">
            <v>0</v>
          </cell>
          <cell r="EH1400">
            <v>0</v>
          </cell>
          <cell r="EI1400">
            <v>0</v>
          </cell>
          <cell r="EJ1400">
            <v>0</v>
          </cell>
          <cell r="EK1400">
            <v>0</v>
          </cell>
          <cell r="EL1400">
            <v>0</v>
          </cell>
          <cell r="EM1400">
            <v>0</v>
          </cell>
          <cell r="EN1400">
            <v>0</v>
          </cell>
          <cell r="EO1400">
            <v>0</v>
          </cell>
          <cell r="EP1400">
            <v>0</v>
          </cell>
          <cell r="EQ1400">
            <v>0</v>
          </cell>
          <cell r="ER1400">
            <v>0</v>
          </cell>
          <cell r="ES1400">
            <v>0</v>
          </cell>
          <cell r="ET1400">
            <v>0</v>
          </cell>
          <cell r="EU1400">
            <v>0</v>
          </cell>
          <cell r="EV1400">
            <v>0</v>
          </cell>
          <cell r="EW1400">
            <v>0</v>
          </cell>
          <cell r="EX1400">
            <v>0</v>
          </cell>
          <cell r="EY1400">
            <v>0</v>
          </cell>
          <cell r="EZ1400">
            <v>0</v>
          </cell>
          <cell r="FA1400">
            <v>0</v>
          </cell>
          <cell r="FB1400">
            <v>0</v>
          </cell>
          <cell r="FC1400">
            <v>0</v>
          </cell>
          <cell r="FD1400">
            <v>0</v>
          </cell>
          <cell r="FE1400">
            <v>0</v>
          </cell>
          <cell r="FF1400">
            <v>0</v>
          </cell>
          <cell r="FG1400">
            <v>0</v>
          </cell>
          <cell r="FH1400">
            <v>0</v>
          </cell>
          <cell r="FI1400">
            <v>0</v>
          </cell>
          <cell r="FJ1400">
            <v>0</v>
          </cell>
          <cell r="FK1400">
            <v>0</v>
          </cell>
          <cell r="FL1400">
            <v>0</v>
          </cell>
          <cell r="FM1400">
            <v>0</v>
          </cell>
          <cell r="FN1400">
            <v>0</v>
          </cell>
          <cell r="FO1400">
            <v>0</v>
          </cell>
          <cell r="FP1400">
            <v>0</v>
          </cell>
          <cell r="FQ1400">
            <v>0</v>
          </cell>
          <cell r="FR1400">
            <v>0</v>
          </cell>
          <cell r="FS1400">
            <v>0</v>
          </cell>
          <cell r="FT1400">
            <v>0</v>
          </cell>
          <cell r="FU1400">
            <v>0</v>
          </cell>
          <cell r="FV1400">
            <v>0</v>
          </cell>
          <cell r="FW1400">
            <v>0</v>
          </cell>
          <cell r="FX1400">
            <v>0</v>
          </cell>
          <cell r="FY1400">
            <v>0</v>
          </cell>
          <cell r="FZ1400">
            <v>0</v>
          </cell>
          <cell r="GA1400">
            <v>0</v>
          </cell>
          <cell r="GB1400">
            <v>0</v>
          </cell>
          <cell r="GC1400">
            <v>0</v>
          </cell>
          <cell r="GD1400">
            <v>0</v>
          </cell>
          <cell r="GE1400">
            <v>0</v>
          </cell>
          <cell r="GF1400">
            <v>0</v>
          </cell>
          <cell r="GG1400">
            <v>0</v>
          </cell>
          <cell r="GH1400">
            <v>0</v>
          </cell>
          <cell r="GI1400">
            <v>0</v>
          </cell>
          <cell r="GJ1400">
            <v>0</v>
          </cell>
          <cell r="GK1400">
            <v>0</v>
          </cell>
          <cell r="GL1400">
            <v>0</v>
          </cell>
          <cell r="GM1400">
            <v>0</v>
          </cell>
          <cell r="GN1400">
            <v>0</v>
          </cell>
          <cell r="GO1400">
            <v>0</v>
          </cell>
          <cell r="GP1400">
            <v>0</v>
          </cell>
          <cell r="GQ1400">
            <v>0</v>
          </cell>
          <cell r="GR1400">
            <v>0</v>
          </cell>
          <cell r="GS1400">
            <v>0</v>
          </cell>
          <cell r="GT1400">
            <v>0</v>
          </cell>
          <cell r="GU1400">
            <v>0</v>
          </cell>
          <cell r="GV1400">
            <v>0</v>
          </cell>
          <cell r="GW1400">
            <v>0</v>
          </cell>
          <cell r="GX1400">
            <v>0</v>
          </cell>
          <cell r="GY1400">
            <v>0</v>
          </cell>
          <cell r="GZ1400">
            <v>0</v>
          </cell>
          <cell r="HA1400">
            <v>0</v>
          </cell>
          <cell r="HB1400">
            <v>0</v>
          </cell>
          <cell r="HC1400">
            <v>0</v>
          </cell>
          <cell r="HD1400">
            <v>0</v>
          </cell>
          <cell r="HE1400">
            <v>0</v>
          </cell>
          <cell r="HF1400">
            <v>0</v>
          </cell>
          <cell r="HG1400">
            <v>0</v>
          </cell>
          <cell r="HH1400">
            <v>0</v>
          </cell>
          <cell r="HI1400">
            <v>0</v>
          </cell>
          <cell r="HJ1400">
            <v>0</v>
          </cell>
          <cell r="HK1400">
            <v>0</v>
          </cell>
          <cell r="HL1400">
            <v>0</v>
          </cell>
          <cell r="HM1400">
            <v>0</v>
          </cell>
          <cell r="HN1400">
            <v>0</v>
          </cell>
          <cell r="HO1400">
            <v>0</v>
          </cell>
          <cell r="HP1400">
            <v>0</v>
          </cell>
          <cell r="HQ1400">
            <v>0</v>
          </cell>
          <cell r="HR1400">
            <v>0</v>
          </cell>
          <cell r="HS1400">
            <v>0</v>
          </cell>
          <cell r="HT1400">
            <v>0</v>
          </cell>
          <cell r="HU1400">
            <v>0</v>
          </cell>
          <cell r="HV1400">
            <v>0</v>
          </cell>
          <cell r="HW1400">
            <v>0</v>
          </cell>
          <cell r="HX1400">
            <v>0</v>
          </cell>
          <cell r="HY1400">
            <v>0</v>
          </cell>
          <cell r="HZ1400">
            <v>0</v>
          </cell>
          <cell r="IA1400">
            <v>0</v>
          </cell>
          <cell r="IB1400">
            <v>0</v>
          </cell>
          <cell r="IC1400">
            <v>0</v>
          </cell>
          <cell r="ID1400">
            <v>0</v>
          </cell>
          <cell r="IE1400">
            <v>0</v>
          </cell>
          <cell r="IF1400">
            <v>0</v>
          </cell>
          <cell r="IG1400">
            <v>0</v>
          </cell>
          <cell r="IH1400">
            <v>0</v>
          </cell>
          <cell r="II1400">
            <v>0</v>
          </cell>
          <cell r="IJ1400">
            <v>0</v>
          </cell>
          <cell r="IK1400">
            <v>0</v>
          </cell>
          <cell r="IL1400">
            <v>0</v>
          </cell>
          <cell r="IM1400">
            <v>0</v>
          </cell>
          <cell r="IN1400">
            <v>0</v>
          </cell>
          <cell r="IO1400">
            <v>0</v>
          </cell>
          <cell r="IP1400">
            <v>0</v>
          </cell>
          <cell r="IQ1400">
            <v>0</v>
          </cell>
          <cell r="IR1400">
            <v>0</v>
          </cell>
          <cell r="IS1400">
            <v>0</v>
          </cell>
          <cell r="IT1400">
            <v>0</v>
          </cell>
          <cell r="IU1400">
            <v>0</v>
          </cell>
          <cell r="IV1400">
            <v>0</v>
          </cell>
          <cell r="IW1400">
            <v>0</v>
          </cell>
          <cell r="IX1400">
            <v>0</v>
          </cell>
          <cell r="IY1400">
            <v>0</v>
          </cell>
          <cell r="IZ1400">
            <v>0</v>
          </cell>
          <cell r="JA1400">
            <v>0</v>
          </cell>
          <cell r="JB1400">
            <v>0</v>
          </cell>
          <cell r="JC1400">
            <v>0</v>
          </cell>
          <cell r="JD1400">
            <v>0</v>
          </cell>
          <cell r="JE1400">
            <v>0</v>
          </cell>
          <cell r="JF1400">
            <v>0</v>
          </cell>
          <cell r="JG1400">
            <v>0</v>
          </cell>
          <cell r="JH1400">
            <v>0</v>
          </cell>
          <cell r="JI1400">
            <v>0</v>
          </cell>
          <cell r="JJ1400">
            <v>0</v>
          </cell>
          <cell r="JK1400">
            <v>0</v>
          </cell>
          <cell r="JL1400">
            <v>0</v>
          </cell>
          <cell r="JM1400">
            <v>0</v>
          </cell>
          <cell r="JN1400">
            <v>0</v>
          </cell>
          <cell r="JO1400">
            <v>0</v>
          </cell>
          <cell r="JP1400">
            <v>0</v>
          </cell>
          <cell r="JQ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  <cell r="BJ1401">
            <v>0</v>
          </cell>
          <cell r="BK1401">
            <v>0</v>
          </cell>
          <cell r="BL1401">
            <v>0</v>
          </cell>
          <cell r="BM1401">
            <v>0</v>
          </cell>
          <cell r="BN1401">
            <v>0</v>
          </cell>
          <cell r="BO1401">
            <v>0</v>
          </cell>
          <cell r="BP1401">
            <v>0</v>
          </cell>
          <cell r="BQ1401">
            <v>0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0</v>
          </cell>
          <cell r="BW1401">
            <v>0</v>
          </cell>
          <cell r="BX1401">
            <v>0</v>
          </cell>
          <cell r="BY1401">
            <v>0</v>
          </cell>
          <cell r="BZ1401">
            <v>0</v>
          </cell>
          <cell r="CA1401">
            <v>0</v>
          </cell>
          <cell r="CB1401">
            <v>0</v>
          </cell>
          <cell r="CC1401">
            <v>0</v>
          </cell>
          <cell r="CD1401">
            <v>0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0</v>
          </cell>
          <cell r="CK1401">
            <v>0</v>
          </cell>
          <cell r="CL1401">
            <v>0</v>
          </cell>
          <cell r="CM1401">
            <v>0</v>
          </cell>
          <cell r="CN1401">
            <v>0</v>
          </cell>
          <cell r="CO1401">
            <v>0</v>
          </cell>
          <cell r="CP1401">
            <v>0</v>
          </cell>
          <cell r="CQ1401">
            <v>0</v>
          </cell>
          <cell r="CR1401">
            <v>0</v>
          </cell>
          <cell r="CS1401">
            <v>0</v>
          </cell>
          <cell r="CT1401">
            <v>0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0</v>
          </cell>
          <cell r="DA1401">
            <v>0</v>
          </cell>
          <cell r="DB1401">
            <v>0</v>
          </cell>
          <cell r="DC1401">
            <v>0</v>
          </cell>
          <cell r="DD1401">
            <v>0</v>
          </cell>
          <cell r="DE1401">
            <v>0</v>
          </cell>
          <cell r="DF1401">
            <v>0</v>
          </cell>
          <cell r="DG1401">
            <v>0</v>
          </cell>
          <cell r="DH1401">
            <v>0</v>
          </cell>
          <cell r="DI1401">
            <v>0</v>
          </cell>
          <cell r="DJ1401">
            <v>0</v>
          </cell>
          <cell r="DK1401">
            <v>0</v>
          </cell>
          <cell r="DL1401">
            <v>0</v>
          </cell>
          <cell r="DM1401">
            <v>0</v>
          </cell>
          <cell r="DN1401">
            <v>0</v>
          </cell>
          <cell r="DO1401">
            <v>0</v>
          </cell>
          <cell r="DP1401">
            <v>0</v>
          </cell>
          <cell r="DQ1401">
            <v>0</v>
          </cell>
          <cell r="DR1401">
            <v>0</v>
          </cell>
          <cell r="DS1401">
            <v>0</v>
          </cell>
          <cell r="DT1401">
            <v>0</v>
          </cell>
          <cell r="DU1401">
            <v>0</v>
          </cell>
          <cell r="DV1401">
            <v>0</v>
          </cell>
          <cell r="DW1401">
            <v>0</v>
          </cell>
          <cell r="DX1401">
            <v>0</v>
          </cell>
          <cell r="DY1401">
            <v>0</v>
          </cell>
          <cell r="DZ1401">
            <v>0</v>
          </cell>
          <cell r="EA1401">
            <v>0</v>
          </cell>
          <cell r="EB1401">
            <v>0</v>
          </cell>
          <cell r="EC1401">
            <v>0</v>
          </cell>
          <cell r="ED1401">
            <v>0</v>
          </cell>
          <cell r="EE1401">
            <v>0</v>
          </cell>
          <cell r="EF1401">
            <v>0</v>
          </cell>
          <cell r="EG1401">
            <v>0</v>
          </cell>
          <cell r="EH1401">
            <v>0</v>
          </cell>
          <cell r="EI1401">
            <v>0</v>
          </cell>
          <cell r="EJ1401">
            <v>0</v>
          </cell>
          <cell r="EK1401">
            <v>0</v>
          </cell>
          <cell r="EL1401">
            <v>0</v>
          </cell>
          <cell r="EM1401">
            <v>0</v>
          </cell>
          <cell r="EN1401">
            <v>0</v>
          </cell>
          <cell r="EO1401">
            <v>0</v>
          </cell>
          <cell r="EP1401">
            <v>0</v>
          </cell>
          <cell r="EQ1401">
            <v>0</v>
          </cell>
          <cell r="ER1401">
            <v>0</v>
          </cell>
          <cell r="ES1401">
            <v>0</v>
          </cell>
          <cell r="ET1401">
            <v>0</v>
          </cell>
          <cell r="EU1401">
            <v>0</v>
          </cell>
          <cell r="EV1401">
            <v>0</v>
          </cell>
          <cell r="EW1401">
            <v>0</v>
          </cell>
          <cell r="EX1401">
            <v>0</v>
          </cell>
          <cell r="EY1401">
            <v>0</v>
          </cell>
          <cell r="EZ1401">
            <v>0</v>
          </cell>
          <cell r="FA1401">
            <v>0</v>
          </cell>
          <cell r="FB1401">
            <v>0</v>
          </cell>
          <cell r="FC1401">
            <v>0</v>
          </cell>
          <cell r="FD1401">
            <v>0</v>
          </cell>
          <cell r="FE1401">
            <v>0</v>
          </cell>
          <cell r="FF1401">
            <v>0</v>
          </cell>
          <cell r="FG1401">
            <v>0</v>
          </cell>
          <cell r="FH1401">
            <v>0</v>
          </cell>
          <cell r="FI1401">
            <v>0</v>
          </cell>
          <cell r="FJ1401">
            <v>0</v>
          </cell>
          <cell r="FK1401">
            <v>0</v>
          </cell>
          <cell r="FL1401">
            <v>0</v>
          </cell>
          <cell r="FM1401">
            <v>0</v>
          </cell>
          <cell r="FN1401">
            <v>0</v>
          </cell>
          <cell r="FO1401">
            <v>0</v>
          </cell>
          <cell r="FP1401">
            <v>0</v>
          </cell>
          <cell r="FQ1401">
            <v>0</v>
          </cell>
          <cell r="FR1401">
            <v>0</v>
          </cell>
          <cell r="FS1401">
            <v>0</v>
          </cell>
          <cell r="FT1401">
            <v>0</v>
          </cell>
          <cell r="FU1401">
            <v>0</v>
          </cell>
          <cell r="FV1401">
            <v>0</v>
          </cell>
          <cell r="FW1401">
            <v>0</v>
          </cell>
          <cell r="FX1401">
            <v>0</v>
          </cell>
          <cell r="FY1401">
            <v>0</v>
          </cell>
          <cell r="FZ1401">
            <v>0</v>
          </cell>
          <cell r="GA1401">
            <v>0</v>
          </cell>
          <cell r="GB1401">
            <v>0</v>
          </cell>
          <cell r="GC1401">
            <v>0</v>
          </cell>
          <cell r="GD1401">
            <v>0</v>
          </cell>
          <cell r="GE1401">
            <v>0</v>
          </cell>
          <cell r="GF1401">
            <v>0</v>
          </cell>
          <cell r="GG1401">
            <v>0</v>
          </cell>
          <cell r="GH1401">
            <v>0</v>
          </cell>
          <cell r="GI1401">
            <v>0</v>
          </cell>
          <cell r="GJ1401">
            <v>0</v>
          </cell>
          <cell r="GK1401">
            <v>0</v>
          </cell>
          <cell r="GL1401">
            <v>0</v>
          </cell>
          <cell r="GM1401">
            <v>0</v>
          </cell>
          <cell r="GN1401">
            <v>0</v>
          </cell>
          <cell r="GO1401">
            <v>0</v>
          </cell>
          <cell r="GP1401">
            <v>0</v>
          </cell>
          <cell r="GQ1401">
            <v>0</v>
          </cell>
          <cell r="GR1401">
            <v>0</v>
          </cell>
          <cell r="GS1401">
            <v>0</v>
          </cell>
          <cell r="GT1401">
            <v>0</v>
          </cell>
          <cell r="GU1401">
            <v>0</v>
          </cell>
          <cell r="GV1401">
            <v>0</v>
          </cell>
          <cell r="GW1401">
            <v>0</v>
          </cell>
          <cell r="GX1401">
            <v>0</v>
          </cell>
          <cell r="GY1401">
            <v>0</v>
          </cell>
          <cell r="GZ1401">
            <v>0</v>
          </cell>
          <cell r="HA1401">
            <v>0</v>
          </cell>
          <cell r="HB1401">
            <v>0</v>
          </cell>
          <cell r="HC1401">
            <v>0</v>
          </cell>
          <cell r="HD1401">
            <v>0</v>
          </cell>
          <cell r="HE1401">
            <v>0</v>
          </cell>
          <cell r="HF1401">
            <v>0</v>
          </cell>
          <cell r="HG1401">
            <v>0</v>
          </cell>
          <cell r="HH1401">
            <v>0</v>
          </cell>
          <cell r="HI1401">
            <v>0</v>
          </cell>
          <cell r="HJ1401">
            <v>0</v>
          </cell>
          <cell r="HK1401">
            <v>0</v>
          </cell>
          <cell r="HL1401">
            <v>0</v>
          </cell>
          <cell r="HM1401">
            <v>0</v>
          </cell>
          <cell r="HN1401">
            <v>0</v>
          </cell>
          <cell r="HO1401">
            <v>0</v>
          </cell>
          <cell r="HP1401">
            <v>0</v>
          </cell>
          <cell r="HQ1401">
            <v>0</v>
          </cell>
          <cell r="HR1401">
            <v>0</v>
          </cell>
          <cell r="HS1401">
            <v>0</v>
          </cell>
          <cell r="HT1401">
            <v>0</v>
          </cell>
          <cell r="HU1401">
            <v>0</v>
          </cell>
          <cell r="HV1401">
            <v>0</v>
          </cell>
          <cell r="HW1401">
            <v>0</v>
          </cell>
          <cell r="HX1401">
            <v>0</v>
          </cell>
          <cell r="HY1401">
            <v>0</v>
          </cell>
          <cell r="HZ1401">
            <v>0</v>
          </cell>
          <cell r="IA1401">
            <v>0</v>
          </cell>
          <cell r="IB1401">
            <v>0</v>
          </cell>
          <cell r="IC1401">
            <v>0</v>
          </cell>
          <cell r="ID1401">
            <v>0</v>
          </cell>
          <cell r="IE1401">
            <v>0</v>
          </cell>
          <cell r="IF1401">
            <v>0</v>
          </cell>
          <cell r="IG1401">
            <v>0</v>
          </cell>
          <cell r="IH1401">
            <v>0</v>
          </cell>
          <cell r="II1401">
            <v>0</v>
          </cell>
          <cell r="IJ1401">
            <v>0</v>
          </cell>
          <cell r="IK1401">
            <v>0</v>
          </cell>
          <cell r="IL1401">
            <v>0</v>
          </cell>
          <cell r="IM1401">
            <v>0</v>
          </cell>
          <cell r="IN1401">
            <v>0</v>
          </cell>
          <cell r="IO1401">
            <v>0</v>
          </cell>
          <cell r="IP1401">
            <v>0</v>
          </cell>
          <cell r="IQ1401">
            <v>0</v>
          </cell>
          <cell r="IR1401">
            <v>0</v>
          </cell>
          <cell r="IS1401">
            <v>0</v>
          </cell>
          <cell r="IT1401">
            <v>0</v>
          </cell>
          <cell r="IU1401">
            <v>0</v>
          </cell>
          <cell r="IV1401">
            <v>0</v>
          </cell>
          <cell r="IW1401">
            <v>0</v>
          </cell>
          <cell r="IX1401">
            <v>0</v>
          </cell>
          <cell r="IY1401">
            <v>0</v>
          </cell>
          <cell r="IZ1401">
            <v>0</v>
          </cell>
          <cell r="JA1401">
            <v>0</v>
          </cell>
          <cell r="JB1401">
            <v>0</v>
          </cell>
          <cell r="JC1401">
            <v>0</v>
          </cell>
          <cell r="JD1401">
            <v>0</v>
          </cell>
          <cell r="JE1401">
            <v>0</v>
          </cell>
          <cell r="JF1401">
            <v>0</v>
          </cell>
          <cell r="JG1401">
            <v>0</v>
          </cell>
          <cell r="JH1401">
            <v>0</v>
          </cell>
          <cell r="JI1401">
            <v>0</v>
          </cell>
          <cell r="JJ1401">
            <v>0</v>
          </cell>
          <cell r="JK1401">
            <v>0</v>
          </cell>
          <cell r="JL1401">
            <v>0</v>
          </cell>
          <cell r="JM1401">
            <v>0</v>
          </cell>
          <cell r="JN1401">
            <v>0</v>
          </cell>
          <cell r="JO1401">
            <v>0</v>
          </cell>
          <cell r="JP1401">
            <v>0</v>
          </cell>
          <cell r="JQ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0</v>
          </cell>
          <cell r="BH1402">
            <v>0</v>
          </cell>
          <cell r="BI1402">
            <v>0</v>
          </cell>
          <cell r="BJ1402">
            <v>0</v>
          </cell>
          <cell r="BK1402">
            <v>0</v>
          </cell>
          <cell r="BL1402">
            <v>0</v>
          </cell>
          <cell r="BM1402">
            <v>0</v>
          </cell>
          <cell r="BN1402">
            <v>0</v>
          </cell>
          <cell r="BO1402">
            <v>0</v>
          </cell>
          <cell r="BP1402">
            <v>0</v>
          </cell>
          <cell r="BQ1402">
            <v>0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0</v>
          </cell>
          <cell r="BW1402">
            <v>0</v>
          </cell>
          <cell r="BX1402">
            <v>0</v>
          </cell>
          <cell r="BY1402">
            <v>0</v>
          </cell>
          <cell r="BZ1402">
            <v>0</v>
          </cell>
          <cell r="CA1402">
            <v>0</v>
          </cell>
          <cell r="CB1402">
            <v>0</v>
          </cell>
          <cell r="CC1402">
            <v>0</v>
          </cell>
          <cell r="CD1402">
            <v>0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0</v>
          </cell>
          <cell r="CK1402">
            <v>0</v>
          </cell>
          <cell r="CL1402">
            <v>0</v>
          </cell>
          <cell r="CM1402">
            <v>0</v>
          </cell>
          <cell r="CN1402">
            <v>0</v>
          </cell>
          <cell r="CO1402">
            <v>0</v>
          </cell>
          <cell r="CP1402">
            <v>0</v>
          </cell>
          <cell r="CQ1402">
            <v>0</v>
          </cell>
          <cell r="CR1402">
            <v>0</v>
          </cell>
          <cell r="CS1402">
            <v>0</v>
          </cell>
          <cell r="CT1402">
            <v>0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0</v>
          </cell>
          <cell r="DA1402">
            <v>0</v>
          </cell>
          <cell r="DB1402">
            <v>0</v>
          </cell>
          <cell r="DC1402">
            <v>0</v>
          </cell>
          <cell r="DD1402">
            <v>0</v>
          </cell>
          <cell r="DE1402">
            <v>0</v>
          </cell>
          <cell r="DF1402">
            <v>0</v>
          </cell>
          <cell r="DG1402">
            <v>0</v>
          </cell>
          <cell r="DH1402">
            <v>0</v>
          </cell>
          <cell r="DI1402">
            <v>0</v>
          </cell>
          <cell r="DJ1402">
            <v>0</v>
          </cell>
          <cell r="DK1402">
            <v>0</v>
          </cell>
          <cell r="DL1402">
            <v>0</v>
          </cell>
          <cell r="DM1402">
            <v>0</v>
          </cell>
          <cell r="DN1402">
            <v>0</v>
          </cell>
          <cell r="DO1402">
            <v>0</v>
          </cell>
          <cell r="DP1402">
            <v>0</v>
          </cell>
          <cell r="DQ1402">
            <v>0</v>
          </cell>
          <cell r="DR1402">
            <v>0</v>
          </cell>
          <cell r="DS1402">
            <v>0</v>
          </cell>
          <cell r="DT1402">
            <v>0</v>
          </cell>
          <cell r="DU1402">
            <v>0</v>
          </cell>
          <cell r="DV1402">
            <v>0</v>
          </cell>
          <cell r="DW1402">
            <v>0</v>
          </cell>
          <cell r="DX1402">
            <v>0</v>
          </cell>
          <cell r="DY1402">
            <v>0</v>
          </cell>
          <cell r="DZ1402">
            <v>0</v>
          </cell>
          <cell r="EA1402">
            <v>0</v>
          </cell>
          <cell r="EB1402">
            <v>0</v>
          </cell>
          <cell r="EC1402">
            <v>0</v>
          </cell>
          <cell r="ED1402">
            <v>0</v>
          </cell>
          <cell r="EE1402">
            <v>0</v>
          </cell>
          <cell r="EF1402">
            <v>0</v>
          </cell>
          <cell r="EG1402">
            <v>0</v>
          </cell>
          <cell r="EH1402">
            <v>0</v>
          </cell>
          <cell r="EI1402">
            <v>0</v>
          </cell>
          <cell r="EJ1402">
            <v>0</v>
          </cell>
          <cell r="EK1402">
            <v>0</v>
          </cell>
          <cell r="EL1402">
            <v>0</v>
          </cell>
          <cell r="EM1402">
            <v>0</v>
          </cell>
          <cell r="EN1402">
            <v>0</v>
          </cell>
          <cell r="EO1402">
            <v>0</v>
          </cell>
          <cell r="EP1402">
            <v>0</v>
          </cell>
          <cell r="EQ1402">
            <v>0</v>
          </cell>
          <cell r="ER1402">
            <v>0</v>
          </cell>
          <cell r="ES1402">
            <v>0</v>
          </cell>
          <cell r="ET1402">
            <v>0</v>
          </cell>
          <cell r="EU1402">
            <v>0</v>
          </cell>
          <cell r="EV1402">
            <v>0</v>
          </cell>
          <cell r="EW1402">
            <v>0</v>
          </cell>
          <cell r="EX1402">
            <v>0</v>
          </cell>
          <cell r="EY1402">
            <v>0</v>
          </cell>
          <cell r="EZ1402">
            <v>0</v>
          </cell>
          <cell r="FA1402">
            <v>0</v>
          </cell>
          <cell r="FB1402">
            <v>0</v>
          </cell>
          <cell r="FC1402">
            <v>0</v>
          </cell>
          <cell r="FD1402">
            <v>0</v>
          </cell>
          <cell r="FE1402">
            <v>0</v>
          </cell>
          <cell r="FF1402">
            <v>0</v>
          </cell>
          <cell r="FG1402">
            <v>0</v>
          </cell>
          <cell r="FH1402">
            <v>0</v>
          </cell>
          <cell r="FI1402">
            <v>0</v>
          </cell>
          <cell r="FJ1402">
            <v>0</v>
          </cell>
          <cell r="FK1402">
            <v>0</v>
          </cell>
          <cell r="FL1402">
            <v>0</v>
          </cell>
          <cell r="FM1402">
            <v>0</v>
          </cell>
          <cell r="FN1402">
            <v>0</v>
          </cell>
          <cell r="FO1402">
            <v>0</v>
          </cell>
          <cell r="FP1402">
            <v>0</v>
          </cell>
          <cell r="FQ1402">
            <v>0</v>
          </cell>
          <cell r="FR1402">
            <v>0</v>
          </cell>
          <cell r="FS1402">
            <v>0</v>
          </cell>
          <cell r="FT1402">
            <v>0</v>
          </cell>
          <cell r="FU1402">
            <v>0</v>
          </cell>
          <cell r="FV1402">
            <v>0</v>
          </cell>
          <cell r="FW1402">
            <v>0</v>
          </cell>
          <cell r="FX1402">
            <v>0</v>
          </cell>
          <cell r="FY1402">
            <v>0</v>
          </cell>
          <cell r="FZ1402">
            <v>0</v>
          </cell>
          <cell r="GA1402">
            <v>0</v>
          </cell>
          <cell r="GB1402">
            <v>0</v>
          </cell>
          <cell r="GC1402">
            <v>0</v>
          </cell>
          <cell r="GD1402">
            <v>0</v>
          </cell>
          <cell r="GE1402">
            <v>0</v>
          </cell>
          <cell r="GF1402">
            <v>0</v>
          </cell>
          <cell r="GG1402">
            <v>0</v>
          </cell>
          <cell r="GH1402">
            <v>0</v>
          </cell>
          <cell r="GI1402">
            <v>0</v>
          </cell>
          <cell r="GJ1402">
            <v>0</v>
          </cell>
          <cell r="GK1402">
            <v>0</v>
          </cell>
          <cell r="GL1402">
            <v>0</v>
          </cell>
          <cell r="GM1402">
            <v>0</v>
          </cell>
          <cell r="GN1402">
            <v>0</v>
          </cell>
          <cell r="GO1402">
            <v>0</v>
          </cell>
          <cell r="GP1402">
            <v>0</v>
          </cell>
          <cell r="GQ1402">
            <v>0</v>
          </cell>
          <cell r="GR1402">
            <v>0</v>
          </cell>
          <cell r="GS1402">
            <v>0</v>
          </cell>
          <cell r="GT1402">
            <v>0</v>
          </cell>
          <cell r="GU1402">
            <v>0</v>
          </cell>
          <cell r="GV1402">
            <v>0</v>
          </cell>
          <cell r="GW1402">
            <v>0</v>
          </cell>
          <cell r="GX1402">
            <v>0</v>
          </cell>
          <cell r="GY1402">
            <v>0</v>
          </cell>
          <cell r="GZ1402">
            <v>0</v>
          </cell>
          <cell r="HA1402">
            <v>0</v>
          </cell>
          <cell r="HB1402">
            <v>0</v>
          </cell>
          <cell r="HC1402">
            <v>0</v>
          </cell>
          <cell r="HD1402">
            <v>0</v>
          </cell>
          <cell r="HE1402">
            <v>0</v>
          </cell>
          <cell r="HF1402">
            <v>0</v>
          </cell>
          <cell r="HG1402">
            <v>0</v>
          </cell>
          <cell r="HH1402">
            <v>0</v>
          </cell>
          <cell r="HI1402">
            <v>0</v>
          </cell>
          <cell r="HJ1402">
            <v>0</v>
          </cell>
          <cell r="HK1402">
            <v>0</v>
          </cell>
          <cell r="HL1402">
            <v>0</v>
          </cell>
          <cell r="HM1402">
            <v>0</v>
          </cell>
          <cell r="HN1402">
            <v>0</v>
          </cell>
          <cell r="HO1402">
            <v>0</v>
          </cell>
          <cell r="HP1402">
            <v>0</v>
          </cell>
          <cell r="HQ1402">
            <v>0</v>
          </cell>
          <cell r="HR1402">
            <v>0</v>
          </cell>
          <cell r="HS1402">
            <v>0</v>
          </cell>
          <cell r="HT1402">
            <v>0</v>
          </cell>
          <cell r="HU1402">
            <v>0</v>
          </cell>
          <cell r="HV1402">
            <v>0</v>
          </cell>
          <cell r="HW1402">
            <v>0</v>
          </cell>
          <cell r="HX1402">
            <v>0</v>
          </cell>
          <cell r="HY1402">
            <v>0</v>
          </cell>
          <cell r="HZ1402">
            <v>0</v>
          </cell>
          <cell r="IA1402">
            <v>0</v>
          </cell>
          <cell r="IB1402">
            <v>0</v>
          </cell>
          <cell r="IC1402">
            <v>0</v>
          </cell>
          <cell r="ID1402">
            <v>0</v>
          </cell>
          <cell r="IE1402">
            <v>0</v>
          </cell>
          <cell r="IF1402">
            <v>0</v>
          </cell>
          <cell r="IG1402">
            <v>0</v>
          </cell>
          <cell r="IH1402">
            <v>0</v>
          </cell>
          <cell r="II1402">
            <v>0</v>
          </cell>
          <cell r="IJ1402">
            <v>0</v>
          </cell>
          <cell r="IK1402">
            <v>0</v>
          </cell>
          <cell r="IL1402">
            <v>0</v>
          </cell>
          <cell r="IM1402">
            <v>0</v>
          </cell>
          <cell r="IN1402">
            <v>0</v>
          </cell>
          <cell r="IO1402">
            <v>0</v>
          </cell>
          <cell r="IP1402">
            <v>0</v>
          </cell>
          <cell r="IQ1402">
            <v>0</v>
          </cell>
          <cell r="IR1402">
            <v>0</v>
          </cell>
          <cell r="IS1402">
            <v>0</v>
          </cell>
          <cell r="IT1402">
            <v>0</v>
          </cell>
          <cell r="IU1402">
            <v>0</v>
          </cell>
          <cell r="IV1402">
            <v>0</v>
          </cell>
          <cell r="IW1402">
            <v>0</v>
          </cell>
          <cell r="IX1402">
            <v>0</v>
          </cell>
          <cell r="IY1402">
            <v>0</v>
          </cell>
          <cell r="IZ1402">
            <v>0</v>
          </cell>
          <cell r="JA1402">
            <v>0</v>
          </cell>
          <cell r="JB1402">
            <v>0</v>
          </cell>
          <cell r="JC1402">
            <v>0</v>
          </cell>
          <cell r="JD1402">
            <v>0</v>
          </cell>
          <cell r="JE1402">
            <v>0</v>
          </cell>
          <cell r="JF1402">
            <v>0</v>
          </cell>
          <cell r="JG1402">
            <v>0</v>
          </cell>
          <cell r="JH1402">
            <v>0</v>
          </cell>
          <cell r="JI1402">
            <v>0</v>
          </cell>
          <cell r="JJ1402">
            <v>0</v>
          </cell>
          <cell r="JK1402">
            <v>0</v>
          </cell>
          <cell r="JL1402">
            <v>0</v>
          </cell>
          <cell r="JM1402">
            <v>0</v>
          </cell>
          <cell r="JN1402">
            <v>0</v>
          </cell>
          <cell r="JO1402">
            <v>0</v>
          </cell>
          <cell r="JP1402">
            <v>0</v>
          </cell>
          <cell r="JQ1402">
            <v>0</v>
          </cell>
        </row>
        <row r="1403">
          <cell r="F1403">
            <v>31.390208740020171</v>
          </cell>
          <cell r="G1403">
            <v>3.0746559100225568</v>
          </cell>
          <cell r="H1403">
            <v>4.6329388099256903</v>
          </cell>
          <cell r="I1403">
            <v>-41.362168169929646</v>
          </cell>
          <cell r="J1403">
            <v>-61.057481839961838</v>
          </cell>
          <cell r="K1403">
            <v>-35.154526669997722</v>
          </cell>
          <cell r="L1403">
            <v>30.59578492998844</v>
          </cell>
          <cell r="M1403">
            <v>1.0399292299989611</v>
          </cell>
          <cell r="N1403">
            <v>-10.332844760006992</v>
          </cell>
          <cell r="O1403">
            <v>-126.51874069997575</v>
          </cell>
          <cell r="P1403">
            <v>236.54633239004761</v>
          </cell>
          <cell r="Q1403">
            <v>7.4404952499899082</v>
          </cell>
          <cell r="R1403">
            <v>-109.28076660912484</v>
          </cell>
          <cell r="S1403">
            <v>-16.554556339979172</v>
          </cell>
          <cell r="T1403">
            <v>63.462196280015633</v>
          </cell>
          <cell r="U1403">
            <v>-29.746304109983612</v>
          </cell>
          <cell r="V1403">
            <v>9.8782659299904481</v>
          </cell>
          <cell r="W1403">
            <v>-25.108958639961202</v>
          </cell>
          <cell r="X1403">
            <v>-266.74124464998022</v>
          </cell>
          <cell r="Y1403">
            <v>76.673562229960226</v>
          </cell>
          <cell r="Z1403">
            <v>4.5750673099828418</v>
          </cell>
          <cell r="AA1403">
            <v>1.1188514299865346</v>
          </cell>
          <cell r="AB1403">
            <v>12.238362709991634</v>
          </cell>
          <cell r="AC1403">
            <v>87.874170829949435</v>
          </cell>
          <cell r="AD1403">
            <v>-26.950179589970503</v>
          </cell>
          <cell r="AE1403">
            <v>181.7012849804014</v>
          </cell>
          <cell r="AF1403">
            <v>-5.6641863199765794</v>
          </cell>
          <cell r="AG1403">
            <v>-13.609167370013893</v>
          </cell>
          <cell r="AH1403">
            <v>1.493710600072518</v>
          </cell>
          <cell r="AI1403">
            <v>16.888118040049449</v>
          </cell>
          <cell r="AJ1403">
            <v>68.647245209955145</v>
          </cell>
          <cell r="AK1403">
            <v>44.999821239965968</v>
          </cell>
          <cell r="AL1403">
            <v>43.782731660001446</v>
          </cell>
          <cell r="AM1403">
            <v>21.297819930012338</v>
          </cell>
          <cell r="AN1403">
            <v>18.207681439991575</v>
          </cell>
          <cell r="AO1403">
            <v>62.302052449958865</v>
          </cell>
          <cell r="AP1403">
            <v>-62.050823799974751</v>
          </cell>
          <cell r="AQ1403">
            <v>-14.593718099931721</v>
          </cell>
          <cell r="AR1403">
            <v>84.560235369950533</v>
          </cell>
          <cell r="AS1403">
            <v>126.00925326003926</v>
          </cell>
          <cell r="AT1403">
            <v>6.5532818001229316</v>
          </cell>
          <cell r="AU1403">
            <v>-3.0731147099868394</v>
          </cell>
          <cell r="AV1403">
            <v>-2.3445107999723405</v>
          </cell>
          <cell r="AW1403">
            <v>39.37075293000089</v>
          </cell>
          <cell r="AX1403">
            <v>-79.169387080008164</v>
          </cell>
          <cell r="AY1403">
            <v>94.568128320010146</v>
          </cell>
          <cell r="AZ1403">
            <v>6.2371889500063844</v>
          </cell>
          <cell r="BA1403">
            <v>-58.390015990007669</v>
          </cell>
          <cell r="BB1403">
            <v>-19.132250780035974</v>
          </cell>
          <cell r="BC1403">
            <v>-39.311618180014193</v>
          </cell>
          <cell r="BD1403">
            <v>13.242527650087141</v>
          </cell>
          <cell r="BE1403">
            <v>391.85751722101122</v>
          </cell>
          <cell r="BF1403">
            <v>13.693566039903089</v>
          </cell>
          <cell r="BG1403">
            <v>8.1638147200574167</v>
          </cell>
          <cell r="BH1403">
            <v>17.846834880008828</v>
          </cell>
          <cell r="BI1403">
            <v>13.454558480007108</v>
          </cell>
          <cell r="BJ1403">
            <v>172.38023341994267</v>
          </cell>
          <cell r="BK1403">
            <v>39.271205880038906</v>
          </cell>
          <cell r="BL1403">
            <v>31.301108340034261</v>
          </cell>
          <cell r="BM1403">
            <v>7.8525374799792189</v>
          </cell>
          <cell r="BN1403">
            <v>25.406126480025705</v>
          </cell>
          <cell r="BO1403">
            <v>41.711120360007044</v>
          </cell>
          <cell r="BP1403">
            <v>63.187740489898715</v>
          </cell>
          <cell r="BQ1403">
            <v>-42.41132935002679</v>
          </cell>
          <cell r="BR1403">
            <v>29.769478219561279</v>
          </cell>
          <cell r="BS1403">
            <v>50.281311400001869</v>
          </cell>
          <cell r="BT1403">
            <v>-20.604403569945134</v>
          </cell>
          <cell r="BU1403">
            <v>5.2862564099486917</v>
          </cell>
          <cell r="BV1403">
            <v>-10.068091069988441</v>
          </cell>
          <cell r="BW1403">
            <v>-4.4187836400233209</v>
          </cell>
          <cell r="BX1403">
            <v>-4.3821775700198486</v>
          </cell>
          <cell r="BY1403">
            <v>141.53180716000497</v>
          </cell>
          <cell r="BZ1403">
            <v>-121.61790057999315</v>
          </cell>
          <cell r="CA1403">
            <v>-32.058206329995301</v>
          </cell>
          <cell r="CB1403">
            <v>8.6568965599872172</v>
          </cell>
          <cell r="CC1403">
            <v>0.89141440013190731</v>
          </cell>
          <cell r="CD1403">
            <v>16.27135505003389</v>
          </cell>
          <cell r="CE1403">
            <v>-182.69492684910074</v>
          </cell>
          <cell r="CF1403">
            <v>-69.813372820033692</v>
          </cell>
          <cell r="CG1403">
            <v>66.50908841995988</v>
          </cell>
          <cell r="CH1403">
            <v>-12.662650120037142</v>
          </cell>
          <cell r="CI1403">
            <v>-3.5412857700139284</v>
          </cell>
          <cell r="CJ1403">
            <v>2.9016743400716223</v>
          </cell>
          <cell r="CK1403">
            <v>0</v>
          </cell>
          <cell r="CL1403">
            <v>-30.451652880030451</v>
          </cell>
          <cell r="CM1403">
            <v>-15.886195119994227</v>
          </cell>
          <cell r="CN1403">
            <v>-0.98608778000925668</v>
          </cell>
          <cell r="CO1403">
            <v>-30.655134080036078</v>
          </cell>
          <cell r="CP1403">
            <v>-54.362142209953163</v>
          </cell>
          <cell r="CQ1403">
            <v>-33.747168829955626</v>
          </cell>
          <cell r="CR1403">
            <v>234.80344624072313</v>
          </cell>
          <cell r="CS1403">
            <v>101.08446410001488</v>
          </cell>
          <cell r="CT1403">
            <v>-9.4846332999877632</v>
          </cell>
          <cell r="CU1403">
            <v>19.59341986005893</v>
          </cell>
          <cell r="CV1403">
            <v>30.667277459986508</v>
          </cell>
          <cell r="CW1403">
            <v>7.0047990999883041</v>
          </cell>
          <cell r="CX1403">
            <v>-19.672630299988668</v>
          </cell>
          <cell r="CY1403">
            <v>-26.869233619945589</v>
          </cell>
          <cell r="CZ1403">
            <v>185.39196923002601</v>
          </cell>
          <cell r="DA1403">
            <v>24.721998779976275</v>
          </cell>
          <cell r="DB1403">
            <v>-56.764435300021432</v>
          </cell>
          <cell r="DC1403">
            <v>3.7151189200230874</v>
          </cell>
          <cell r="DD1403">
            <v>-24.584668690047693</v>
          </cell>
          <cell r="DE1403">
            <v>-100.14883401058614</v>
          </cell>
          <cell r="DF1403">
            <v>3.967469559982419</v>
          </cell>
          <cell r="DG1403">
            <v>-3.5148520399816334</v>
          </cell>
          <cell r="DH1403">
            <v>3.1445360099896789</v>
          </cell>
          <cell r="DI1403">
            <v>-86.722605859977193</v>
          </cell>
          <cell r="DJ1403">
            <v>75.529573799984064</v>
          </cell>
          <cell r="DK1403">
            <v>78.19210084999213</v>
          </cell>
          <cell r="DL1403">
            <v>-84.1981066899898</v>
          </cell>
          <cell r="DM1403">
            <v>-108.57126402002177</v>
          </cell>
          <cell r="DN1403">
            <v>67.123811480007134</v>
          </cell>
          <cell r="DO1403">
            <v>-34.86663594993297</v>
          </cell>
          <cell r="DP1403">
            <v>-38.251892650092486</v>
          </cell>
          <cell r="DQ1403">
            <v>28.019031499978155</v>
          </cell>
          <cell r="DR1403">
            <v>131.27177775930613</v>
          </cell>
          <cell r="DS1403">
            <v>-14.286144929996226</v>
          </cell>
          <cell r="DT1403">
            <v>0</v>
          </cell>
          <cell r="DU1403">
            <v>-11.351622469956055</v>
          </cell>
          <cell r="DV1403">
            <v>9.8708519100327976</v>
          </cell>
          <cell r="DW1403">
            <v>-51.475349600077607</v>
          </cell>
          <cell r="DX1403">
            <v>-176.19812340999488</v>
          </cell>
          <cell r="DY1403">
            <v>156.77547404001234</v>
          </cell>
          <cell r="DZ1403">
            <v>223.50511491001816</v>
          </cell>
          <cell r="EA1403">
            <v>-52.925666089984588</v>
          </cell>
          <cell r="EB1403">
            <v>68.48566020996077</v>
          </cell>
          <cell r="EC1403">
            <v>-0.55087968002771959</v>
          </cell>
          <cell r="ED1403">
            <v>-20.577537129982375</v>
          </cell>
          <cell r="EE1403">
            <v>-27.075337019748986</v>
          </cell>
          <cell r="EF1403">
            <v>21.528946079954039</v>
          </cell>
          <cell r="EG1403">
            <v>36.39565441000741</v>
          </cell>
          <cell r="EH1403">
            <v>28.843506190052722</v>
          </cell>
          <cell r="EI1403">
            <v>0</v>
          </cell>
          <cell r="EJ1403">
            <v>-138.78798411000753</v>
          </cell>
          <cell r="EK1403">
            <v>10.175735829980113</v>
          </cell>
          <cell r="EL1403">
            <v>-0.32024853001348674</v>
          </cell>
          <cell r="EM1403">
            <v>-94.773407930013491</v>
          </cell>
          <cell r="EN1403">
            <v>82.553396770003019</v>
          </cell>
          <cell r="EO1403">
            <v>284.48967547999928</v>
          </cell>
          <cell r="EP1403">
            <v>-266.95633514010115</v>
          </cell>
          <cell r="EQ1403">
            <v>9.7757239299826324</v>
          </cell>
          <cell r="ER1403">
            <v>88.035085340030491</v>
          </cell>
          <cell r="ES1403">
            <v>64.129235069907736</v>
          </cell>
          <cell r="ET1403">
            <v>-63.170673440035898</v>
          </cell>
          <cell r="EU1403">
            <v>4.3498233301215805</v>
          </cell>
          <cell r="EV1403">
            <v>13.837093519978225</v>
          </cell>
          <cell r="EW1403">
            <v>-24.513284059939906</v>
          </cell>
          <cell r="EX1403">
            <v>50.788553409976885</v>
          </cell>
          <cell r="EY1403">
            <v>72.666116280044662</v>
          </cell>
          <cell r="EZ1403">
            <v>-72.302372800011653</v>
          </cell>
          <cell r="FA1403">
            <v>-0.55691876998753287</v>
          </cell>
          <cell r="FB1403">
            <v>118.4972233499866</v>
          </cell>
          <cell r="FC1403">
            <v>-73.858181679912377</v>
          </cell>
          <cell r="FD1403">
            <v>-1.8315288700978272</v>
          </cell>
          <cell r="FE1403">
            <v>-40.732450479641557</v>
          </cell>
          <cell r="FF1403">
            <v>33.212903750012629</v>
          </cell>
          <cell r="FG1403">
            <v>137.62549260002561</v>
          </cell>
          <cell r="FH1403">
            <v>-3.9988663047552109E-8</v>
          </cell>
          <cell r="FI1403">
            <v>7.5383844099706039</v>
          </cell>
          <cell r="FJ1403">
            <v>-76.462469500023872</v>
          </cell>
          <cell r="FK1403">
            <v>-83.289843239996117</v>
          </cell>
          <cell r="FL1403">
            <v>36.990849079971667</v>
          </cell>
          <cell r="FM1403">
            <v>-73.068897250021109</v>
          </cell>
          <cell r="FN1403">
            <v>-0.1949969100242015</v>
          </cell>
          <cell r="FO1403">
            <v>80.104838659986854</v>
          </cell>
          <cell r="FP1403">
            <v>-150.21444787998917</v>
          </cell>
          <cell r="FQ1403">
            <v>47.025735840026755</v>
          </cell>
          <cell r="FR1403">
            <v>236.04218466952443</v>
          </cell>
          <cell r="FS1403">
            <v>182.26880540000275</v>
          </cell>
          <cell r="FT1403">
            <v>-101.98385884001618</v>
          </cell>
          <cell r="FU1403">
            <v>2.7464586999849416</v>
          </cell>
          <cell r="FV1403">
            <v>33.496327300032135</v>
          </cell>
          <cell r="FW1403">
            <v>5.6830633799545467</v>
          </cell>
          <cell r="FX1403">
            <v>-18.071448419999797</v>
          </cell>
          <cell r="FY1403">
            <v>-11.141077139996924</v>
          </cell>
          <cell r="FZ1403">
            <v>-10.541319879994262</v>
          </cell>
          <cell r="GA1403">
            <v>1.5032972100016195</v>
          </cell>
          <cell r="GB1403">
            <v>132.96272898005554</v>
          </cell>
          <cell r="GC1403">
            <v>14.126593630004209</v>
          </cell>
          <cell r="GD1403">
            <v>4.9926143499324098</v>
          </cell>
          <cell r="GE1403">
            <v>-394.41641996055841</v>
          </cell>
          <cell r="GF1403">
            <v>-307.36537508998299</v>
          </cell>
          <cell r="GG1403">
            <v>61.582668880117126</v>
          </cell>
          <cell r="GH1403">
            <v>-20.125547420000657</v>
          </cell>
          <cell r="GI1403">
            <v>-9.1906363099697046</v>
          </cell>
          <cell r="GJ1403">
            <v>0.68472904997179285</v>
          </cell>
          <cell r="GK1403">
            <v>2.0023435354232788E-8</v>
          </cell>
          <cell r="GL1403">
            <v>3.9988663047552109E-8</v>
          </cell>
          <cell r="GM1403">
            <v>0.86879779997980222</v>
          </cell>
          <cell r="GN1403">
            <v>9.3796466200146824</v>
          </cell>
          <cell r="GO1403">
            <v>-2.7893206999870017</v>
          </cell>
          <cell r="GP1403">
            <v>24.486325319972821</v>
          </cell>
          <cell r="GQ1403">
            <v>-151.9477081700461</v>
          </cell>
          <cell r="GR1403">
            <v>99.817919170483947</v>
          </cell>
          <cell r="GS1403">
            <v>-121.00000034994446</v>
          </cell>
          <cell r="GT1403">
            <v>223.80085123004392</v>
          </cell>
          <cell r="GU1403">
            <v>35.673074010002892</v>
          </cell>
          <cell r="GV1403">
            <v>17.948085649986751</v>
          </cell>
          <cell r="GW1403">
            <v>-112.69723761995556</v>
          </cell>
          <cell r="GX1403">
            <v>-20.298265710007399</v>
          </cell>
          <cell r="GY1403">
            <v>9.7186474799818825</v>
          </cell>
          <cell r="GZ1403">
            <v>76.554760209983215</v>
          </cell>
          <cell r="HA1403">
            <v>15.844825150008546</v>
          </cell>
          <cell r="HB1403">
            <v>3.7813636799983215</v>
          </cell>
          <cell r="HC1403">
            <v>-1.117671380052343</v>
          </cell>
          <cell r="HD1403">
            <v>-28.390513179940172</v>
          </cell>
          <cell r="HE1403">
            <v>-33.792456240393221</v>
          </cell>
          <cell r="HF1403">
            <v>-0.26654460997087881</v>
          </cell>
          <cell r="HG1403">
            <v>-18.202189649920911</v>
          </cell>
          <cell r="HH1403">
            <v>-11.345369030022994</v>
          </cell>
          <cell r="HI1403">
            <v>-37.991089250019286</v>
          </cell>
          <cell r="HJ1403">
            <v>-0.12000002001877874</v>
          </cell>
          <cell r="HK1403">
            <v>-173.12046279001515</v>
          </cell>
          <cell r="HL1403">
            <v>150.43819745999645</v>
          </cell>
          <cell r="HM1403">
            <v>116.04483410998364</v>
          </cell>
          <cell r="HN1403">
            <v>-85.83719702999224</v>
          </cell>
          <cell r="HO1403">
            <v>8.7309917100064922</v>
          </cell>
          <cell r="HP1403">
            <v>3.0227390900836326</v>
          </cell>
          <cell r="HQ1403">
            <v>14.853633770020679</v>
          </cell>
          <cell r="HR1403">
            <v>-38.269423540681601</v>
          </cell>
          <cell r="HS1403">
            <v>-52.194729920011014</v>
          </cell>
          <cell r="HT1403">
            <v>-55.405239150044508</v>
          </cell>
          <cell r="HU1403">
            <v>3.0090120799723081</v>
          </cell>
          <cell r="HV1403">
            <v>-36.691890229994897</v>
          </cell>
          <cell r="HW1403">
            <v>9.2010408900096081</v>
          </cell>
          <cell r="HX1403">
            <v>-15.215069109981414</v>
          </cell>
          <cell r="HY1403">
            <v>-143.12651524000103</v>
          </cell>
          <cell r="HZ1403">
            <v>157.26297202002024</v>
          </cell>
          <cell r="IA1403">
            <v>4.432908579998184</v>
          </cell>
          <cell r="IB1403">
            <v>-68.926063899998553</v>
          </cell>
          <cell r="IC1403">
            <v>98.974168659944553</v>
          </cell>
          <cell r="ID1403">
            <v>60.409981779928785</v>
          </cell>
          <cell r="IE1403">
            <v>0.81118421908468008</v>
          </cell>
          <cell r="IF1403">
            <v>-52.397754420002457</v>
          </cell>
          <cell r="IG1403">
            <v>25.921033829974476</v>
          </cell>
          <cell r="IH1403">
            <v>15.900736109993886</v>
          </cell>
          <cell r="II1403">
            <v>194.18290428997716</v>
          </cell>
          <cell r="IJ1403">
            <v>-167.06572407000931</v>
          </cell>
          <cell r="IK1403">
            <v>-7.9064728199737146</v>
          </cell>
          <cell r="IL1403">
            <v>484.41294946000562</v>
          </cell>
          <cell r="IM1403">
            <v>-496.11177812999813</v>
          </cell>
          <cell r="IN1403">
            <v>13.152390860021114</v>
          </cell>
          <cell r="IO1403">
            <v>13.803983520017937</v>
          </cell>
          <cell r="IP1403">
            <v>-26.169853130006231</v>
          </cell>
          <cell r="IQ1403">
            <v>3.0887687199283391</v>
          </cell>
          <cell r="IR1403">
            <v>113.24457060080022</v>
          </cell>
          <cell r="IS1403">
            <v>-55.60680734005291</v>
          </cell>
          <cell r="IT1403">
            <v>-43.536130699911155</v>
          </cell>
          <cell r="IU1403">
            <v>-45.276419250003528</v>
          </cell>
          <cell r="IV1403">
            <v>120.82065366994357</v>
          </cell>
          <cell r="IW1403">
            <v>71.675467939989176</v>
          </cell>
          <cell r="IX1403">
            <v>2.0023435354232788E-8</v>
          </cell>
          <cell r="IY1403">
            <v>-3.4812489500036463</v>
          </cell>
          <cell r="IZ1403">
            <v>-1.0011717677116394E-8</v>
          </cell>
          <cell r="JA1403">
            <v>47.83049650999601</v>
          </cell>
          <cell r="JB1403">
            <v>-3.5035062899696641</v>
          </cell>
          <cell r="JC1403">
            <v>15.054968359880149</v>
          </cell>
          <cell r="JD1403">
            <v>9.2670966399600729</v>
          </cell>
          <cell r="JE1403">
            <v>0</v>
          </cell>
          <cell r="JF1403">
            <v>0</v>
          </cell>
          <cell r="JG1403">
            <v>0</v>
          </cell>
          <cell r="JH1403">
            <v>0</v>
          </cell>
          <cell r="JI1403">
            <v>0</v>
          </cell>
          <cell r="JJ1403">
            <v>0</v>
          </cell>
          <cell r="JK1403">
            <v>0</v>
          </cell>
          <cell r="JL1403">
            <v>0</v>
          </cell>
          <cell r="JM1403">
            <v>0</v>
          </cell>
          <cell r="JN1403">
            <v>0</v>
          </cell>
          <cell r="JO1403">
            <v>0</v>
          </cell>
          <cell r="JP1403">
            <v>0</v>
          </cell>
          <cell r="JQ1403">
            <v>0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>
            <v>0</v>
          </cell>
          <cell r="BQ1406">
            <v>0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0</v>
          </cell>
          <cell r="BW1406">
            <v>0</v>
          </cell>
          <cell r="BX1406">
            <v>0</v>
          </cell>
          <cell r="BY1406">
            <v>0</v>
          </cell>
          <cell r="BZ1406">
            <v>0</v>
          </cell>
          <cell r="CA1406">
            <v>0</v>
          </cell>
          <cell r="CB1406">
            <v>0</v>
          </cell>
          <cell r="CC1406">
            <v>0</v>
          </cell>
          <cell r="CD1406">
            <v>0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0</v>
          </cell>
          <cell r="CK1406">
            <v>0</v>
          </cell>
          <cell r="CL1406">
            <v>0</v>
          </cell>
          <cell r="CM1406">
            <v>0</v>
          </cell>
          <cell r="CN1406">
            <v>0</v>
          </cell>
          <cell r="CO1406">
            <v>0</v>
          </cell>
          <cell r="CP1406">
            <v>0</v>
          </cell>
          <cell r="CQ1406">
            <v>0</v>
          </cell>
          <cell r="CR1406">
            <v>0</v>
          </cell>
          <cell r="CS1406">
            <v>0</v>
          </cell>
          <cell r="CT1406">
            <v>0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0</v>
          </cell>
          <cell r="DA1406">
            <v>0</v>
          </cell>
          <cell r="DB1406">
            <v>0</v>
          </cell>
          <cell r="DC1406">
            <v>0</v>
          </cell>
          <cell r="DD1406">
            <v>0</v>
          </cell>
          <cell r="DE1406">
            <v>0</v>
          </cell>
          <cell r="DF1406">
            <v>0</v>
          </cell>
          <cell r="DG1406">
            <v>0</v>
          </cell>
          <cell r="DH1406">
            <v>0</v>
          </cell>
          <cell r="DI1406">
            <v>0</v>
          </cell>
          <cell r="DJ1406">
            <v>0</v>
          </cell>
          <cell r="DK1406">
            <v>0</v>
          </cell>
          <cell r="DL1406">
            <v>0</v>
          </cell>
          <cell r="DM1406">
            <v>0</v>
          </cell>
          <cell r="DN1406">
            <v>0</v>
          </cell>
          <cell r="DO1406">
            <v>0</v>
          </cell>
          <cell r="DP1406">
            <v>0</v>
          </cell>
          <cell r="DQ1406">
            <v>0</v>
          </cell>
          <cell r="DR1406">
            <v>0</v>
          </cell>
          <cell r="DS1406">
            <v>0</v>
          </cell>
          <cell r="DT1406">
            <v>0</v>
          </cell>
          <cell r="DU1406">
            <v>0</v>
          </cell>
          <cell r="DV1406">
            <v>0</v>
          </cell>
          <cell r="DW1406">
            <v>0</v>
          </cell>
          <cell r="DX1406">
            <v>0</v>
          </cell>
          <cell r="DY1406">
            <v>0</v>
          </cell>
          <cell r="DZ1406">
            <v>0</v>
          </cell>
          <cell r="EA1406">
            <v>0</v>
          </cell>
          <cell r="EB1406">
            <v>0</v>
          </cell>
          <cell r="EC1406">
            <v>0</v>
          </cell>
          <cell r="ED1406">
            <v>0</v>
          </cell>
          <cell r="EE1406">
            <v>0</v>
          </cell>
          <cell r="EF1406">
            <v>0</v>
          </cell>
          <cell r="EG1406">
            <v>0</v>
          </cell>
          <cell r="EH1406">
            <v>0</v>
          </cell>
          <cell r="EI1406">
            <v>0</v>
          </cell>
          <cell r="EJ1406">
            <v>0</v>
          </cell>
          <cell r="EK1406">
            <v>0</v>
          </cell>
          <cell r="EL1406">
            <v>0</v>
          </cell>
          <cell r="EM1406">
            <v>0</v>
          </cell>
          <cell r="EN1406">
            <v>0</v>
          </cell>
          <cell r="EO1406">
            <v>0</v>
          </cell>
          <cell r="EP1406">
            <v>0</v>
          </cell>
          <cell r="EQ1406">
            <v>0</v>
          </cell>
          <cell r="ER1406">
            <v>0</v>
          </cell>
          <cell r="ES1406">
            <v>0</v>
          </cell>
          <cell r="ET1406">
            <v>0</v>
          </cell>
          <cell r="EU1406">
            <v>0</v>
          </cell>
          <cell r="EV1406">
            <v>0</v>
          </cell>
          <cell r="EW1406">
            <v>0</v>
          </cell>
          <cell r="EX1406">
            <v>0</v>
          </cell>
          <cell r="EY1406">
            <v>0</v>
          </cell>
          <cell r="EZ1406">
            <v>0</v>
          </cell>
          <cell r="FA1406">
            <v>0</v>
          </cell>
          <cell r="FB1406">
            <v>0</v>
          </cell>
          <cell r="FC1406">
            <v>0</v>
          </cell>
          <cell r="FD1406">
            <v>0</v>
          </cell>
          <cell r="FE1406">
            <v>0</v>
          </cell>
          <cell r="FF1406">
            <v>0</v>
          </cell>
          <cell r="FG1406">
            <v>0</v>
          </cell>
          <cell r="FH1406">
            <v>0</v>
          </cell>
          <cell r="FI1406">
            <v>0</v>
          </cell>
          <cell r="FJ1406">
            <v>0</v>
          </cell>
          <cell r="FK1406">
            <v>0</v>
          </cell>
          <cell r="FL1406">
            <v>0</v>
          </cell>
          <cell r="FM1406">
            <v>0</v>
          </cell>
          <cell r="FN1406">
            <v>0</v>
          </cell>
          <cell r="FO1406">
            <v>0</v>
          </cell>
          <cell r="FP1406">
            <v>0</v>
          </cell>
          <cell r="FQ1406">
            <v>0</v>
          </cell>
          <cell r="FR1406">
            <v>0</v>
          </cell>
          <cell r="FS1406">
            <v>0</v>
          </cell>
          <cell r="FT1406">
            <v>0</v>
          </cell>
          <cell r="FU1406">
            <v>0</v>
          </cell>
          <cell r="FV1406">
            <v>0</v>
          </cell>
          <cell r="FW1406">
            <v>0</v>
          </cell>
          <cell r="FX1406">
            <v>0</v>
          </cell>
          <cell r="FY1406">
            <v>0</v>
          </cell>
          <cell r="FZ1406">
            <v>0</v>
          </cell>
          <cell r="GA1406">
            <v>0</v>
          </cell>
          <cell r="GB1406">
            <v>0</v>
          </cell>
          <cell r="GC1406">
            <v>0</v>
          </cell>
          <cell r="GD1406">
            <v>0</v>
          </cell>
          <cell r="GE1406">
            <v>0</v>
          </cell>
          <cell r="GF1406">
            <v>0</v>
          </cell>
          <cell r="GG1406">
            <v>0</v>
          </cell>
          <cell r="GH1406">
            <v>0</v>
          </cell>
          <cell r="GI1406">
            <v>0</v>
          </cell>
          <cell r="GJ1406">
            <v>0</v>
          </cell>
          <cell r="GK1406">
            <v>0</v>
          </cell>
          <cell r="GL1406">
            <v>0</v>
          </cell>
          <cell r="GM1406">
            <v>0</v>
          </cell>
          <cell r="GN1406">
            <v>0</v>
          </cell>
          <cell r="GO1406">
            <v>0</v>
          </cell>
          <cell r="GP1406">
            <v>0</v>
          </cell>
          <cell r="GQ1406">
            <v>0</v>
          </cell>
          <cell r="GR1406">
            <v>0</v>
          </cell>
          <cell r="GS1406">
            <v>0</v>
          </cell>
          <cell r="GT1406">
            <v>0</v>
          </cell>
          <cell r="GU1406">
            <v>0</v>
          </cell>
          <cell r="GV1406">
            <v>0</v>
          </cell>
          <cell r="GW1406">
            <v>0</v>
          </cell>
          <cell r="GX1406">
            <v>0</v>
          </cell>
          <cell r="GY1406">
            <v>0</v>
          </cell>
          <cell r="GZ1406">
            <v>0</v>
          </cell>
          <cell r="HA1406">
            <v>0</v>
          </cell>
          <cell r="HB1406">
            <v>0</v>
          </cell>
          <cell r="HC1406">
            <v>0</v>
          </cell>
          <cell r="HD1406">
            <v>0</v>
          </cell>
          <cell r="HE1406">
            <v>0</v>
          </cell>
          <cell r="HF1406">
            <v>0</v>
          </cell>
          <cell r="HG1406">
            <v>0</v>
          </cell>
          <cell r="HH1406">
            <v>0</v>
          </cell>
          <cell r="HI1406">
            <v>0</v>
          </cell>
          <cell r="HJ1406">
            <v>0</v>
          </cell>
          <cell r="HK1406">
            <v>0</v>
          </cell>
          <cell r="HL1406">
            <v>0</v>
          </cell>
          <cell r="HM1406">
            <v>0</v>
          </cell>
          <cell r="HN1406">
            <v>0</v>
          </cell>
          <cell r="HO1406">
            <v>0</v>
          </cell>
          <cell r="HP1406">
            <v>0</v>
          </cell>
          <cell r="HQ1406">
            <v>0</v>
          </cell>
          <cell r="HR1406">
            <v>0</v>
          </cell>
          <cell r="HS1406">
            <v>0</v>
          </cell>
          <cell r="HT1406">
            <v>0</v>
          </cell>
          <cell r="HU1406">
            <v>0</v>
          </cell>
          <cell r="HV1406">
            <v>0</v>
          </cell>
          <cell r="HW1406">
            <v>0</v>
          </cell>
          <cell r="HX1406">
            <v>0</v>
          </cell>
          <cell r="HY1406">
            <v>0</v>
          </cell>
          <cell r="HZ1406">
            <v>0</v>
          </cell>
          <cell r="IA1406">
            <v>0</v>
          </cell>
          <cell r="IB1406">
            <v>0</v>
          </cell>
          <cell r="IC1406">
            <v>0</v>
          </cell>
          <cell r="ID1406">
            <v>0</v>
          </cell>
          <cell r="IE1406">
            <v>0</v>
          </cell>
          <cell r="IF1406">
            <v>0</v>
          </cell>
          <cell r="IG1406">
            <v>0</v>
          </cell>
          <cell r="IH1406">
            <v>0</v>
          </cell>
          <cell r="II1406">
            <v>0</v>
          </cell>
          <cell r="IJ1406">
            <v>0</v>
          </cell>
          <cell r="IK1406">
            <v>0</v>
          </cell>
          <cell r="IL1406">
            <v>0</v>
          </cell>
          <cell r="IM1406">
            <v>0</v>
          </cell>
          <cell r="IN1406">
            <v>0</v>
          </cell>
          <cell r="IO1406">
            <v>0</v>
          </cell>
          <cell r="IP1406">
            <v>0</v>
          </cell>
          <cell r="IQ1406">
            <v>0</v>
          </cell>
          <cell r="IR1406">
            <v>0</v>
          </cell>
          <cell r="IS1406">
            <v>0</v>
          </cell>
          <cell r="IT1406">
            <v>0</v>
          </cell>
          <cell r="IU1406">
            <v>0</v>
          </cell>
          <cell r="IV1406">
            <v>0</v>
          </cell>
          <cell r="IW1406">
            <v>0</v>
          </cell>
          <cell r="IX1406">
            <v>0</v>
          </cell>
          <cell r="IY1406">
            <v>0</v>
          </cell>
          <cell r="IZ1406">
            <v>0</v>
          </cell>
          <cell r="JA1406">
            <v>0</v>
          </cell>
          <cell r="JB1406">
            <v>0</v>
          </cell>
          <cell r="JC1406">
            <v>0</v>
          </cell>
          <cell r="JD1406">
            <v>0</v>
          </cell>
          <cell r="JE1406">
            <v>0</v>
          </cell>
          <cell r="JF1406">
            <v>0</v>
          </cell>
          <cell r="JG1406">
            <v>0</v>
          </cell>
          <cell r="JH1406">
            <v>0</v>
          </cell>
          <cell r="JI1406">
            <v>0</v>
          </cell>
          <cell r="JJ1406">
            <v>0</v>
          </cell>
          <cell r="JK1406">
            <v>0</v>
          </cell>
          <cell r="JL1406">
            <v>0</v>
          </cell>
          <cell r="JM1406">
            <v>0</v>
          </cell>
          <cell r="JN1406">
            <v>0</v>
          </cell>
          <cell r="JO1406">
            <v>0</v>
          </cell>
          <cell r="JP1406">
            <v>0</v>
          </cell>
          <cell r="JQ1406">
            <v>0</v>
          </cell>
        </row>
        <row r="1407">
          <cell r="D1407" t="str">
            <v>GEO.PX.COR._.PTC.NF-EGS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  <cell r="BJ1407">
            <v>0</v>
          </cell>
          <cell r="BK1407">
            <v>0</v>
          </cell>
          <cell r="BL1407">
            <v>0</v>
          </cell>
          <cell r="BM1407">
            <v>0</v>
          </cell>
          <cell r="BN1407">
            <v>0</v>
          </cell>
          <cell r="BO1407">
            <v>0</v>
          </cell>
          <cell r="BP1407">
            <v>0</v>
          </cell>
          <cell r="BQ1407">
            <v>0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0</v>
          </cell>
          <cell r="BW1407">
            <v>0</v>
          </cell>
          <cell r="BX1407">
            <v>0</v>
          </cell>
          <cell r="BY1407">
            <v>0</v>
          </cell>
          <cell r="BZ1407">
            <v>0</v>
          </cell>
          <cell r="CA1407">
            <v>0</v>
          </cell>
          <cell r="CB1407">
            <v>0</v>
          </cell>
          <cell r="CC1407">
            <v>0</v>
          </cell>
          <cell r="CD1407">
            <v>0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0</v>
          </cell>
          <cell r="CK1407">
            <v>0</v>
          </cell>
          <cell r="CL1407">
            <v>0</v>
          </cell>
          <cell r="CM1407">
            <v>0</v>
          </cell>
          <cell r="CN1407">
            <v>0</v>
          </cell>
          <cell r="CO1407">
            <v>0</v>
          </cell>
          <cell r="CP1407">
            <v>0</v>
          </cell>
          <cell r="CQ1407">
            <v>0</v>
          </cell>
          <cell r="CR1407">
            <v>0</v>
          </cell>
          <cell r="CS1407">
            <v>0</v>
          </cell>
          <cell r="CT1407">
            <v>0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0</v>
          </cell>
          <cell r="DA1407">
            <v>0</v>
          </cell>
          <cell r="DB1407">
            <v>0</v>
          </cell>
          <cell r="DC1407">
            <v>0</v>
          </cell>
          <cell r="DD1407">
            <v>0</v>
          </cell>
          <cell r="DE1407">
            <v>0</v>
          </cell>
          <cell r="DF1407">
            <v>0</v>
          </cell>
          <cell r="DG1407">
            <v>0</v>
          </cell>
          <cell r="DH1407">
            <v>0</v>
          </cell>
          <cell r="DI1407">
            <v>0</v>
          </cell>
          <cell r="DJ1407">
            <v>0</v>
          </cell>
          <cell r="DK1407">
            <v>0</v>
          </cell>
          <cell r="DL1407">
            <v>0</v>
          </cell>
          <cell r="DM1407">
            <v>0</v>
          </cell>
          <cell r="DN1407">
            <v>0</v>
          </cell>
          <cell r="DO1407">
            <v>0</v>
          </cell>
          <cell r="DP1407">
            <v>0</v>
          </cell>
          <cell r="DQ1407">
            <v>0</v>
          </cell>
          <cell r="DR1407">
            <v>0</v>
          </cell>
          <cell r="DS1407">
            <v>0</v>
          </cell>
          <cell r="DT1407">
            <v>0</v>
          </cell>
          <cell r="DU1407">
            <v>0</v>
          </cell>
          <cell r="DV1407">
            <v>0</v>
          </cell>
          <cell r="DW1407">
            <v>0</v>
          </cell>
          <cell r="DX1407">
            <v>0</v>
          </cell>
          <cell r="DY1407">
            <v>0</v>
          </cell>
          <cell r="DZ1407">
            <v>0</v>
          </cell>
          <cell r="EA1407">
            <v>0</v>
          </cell>
          <cell r="EB1407">
            <v>0</v>
          </cell>
          <cell r="EC1407">
            <v>0</v>
          </cell>
          <cell r="ED1407">
            <v>0</v>
          </cell>
          <cell r="EE1407">
            <v>0</v>
          </cell>
          <cell r="EF1407">
            <v>0</v>
          </cell>
          <cell r="EG1407">
            <v>0</v>
          </cell>
          <cell r="EH1407">
            <v>0</v>
          </cell>
          <cell r="EI1407">
            <v>0</v>
          </cell>
          <cell r="EJ1407">
            <v>0</v>
          </cell>
          <cell r="EK1407">
            <v>0</v>
          </cell>
          <cell r="EL1407">
            <v>0</v>
          </cell>
          <cell r="EM1407">
            <v>0</v>
          </cell>
          <cell r="EN1407">
            <v>0</v>
          </cell>
          <cell r="EO1407">
            <v>0</v>
          </cell>
          <cell r="EP1407">
            <v>0</v>
          </cell>
          <cell r="EQ1407">
            <v>0</v>
          </cell>
          <cell r="ER1407">
            <v>0</v>
          </cell>
          <cell r="ES1407">
            <v>0</v>
          </cell>
          <cell r="ET1407">
            <v>0</v>
          </cell>
          <cell r="EU1407">
            <v>0</v>
          </cell>
          <cell r="EV1407">
            <v>0</v>
          </cell>
          <cell r="EW1407">
            <v>0</v>
          </cell>
          <cell r="EX1407">
            <v>0</v>
          </cell>
          <cell r="EY1407">
            <v>0</v>
          </cell>
          <cell r="EZ1407">
            <v>0</v>
          </cell>
          <cell r="FA1407">
            <v>0</v>
          </cell>
          <cell r="FB1407">
            <v>0</v>
          </cell>
          <cell r="FC1407">
            <v>0</v>
          </cell>
          <cell r="FD1407">
            <v>0</v>
          </cell>
          <cell r="FE1407">
            <v>0</v>
          </cell>
          <cell r="FF1407">
            <v>0</v>
          </cell>
          <cell r="FG1407">
            <v>0</v>
          </cell>
          <cell r="FH1407">
            <v>0</v>
          </cell>
          <cell r="FI1407">
            <v>0</v>
          </cell>
          <cell r="FJ1407">
            <v>0</v>
          </cell>
          <cell r="FK1407">
            <v>0</v>
          </cell>
          <cell r="FL1407">
            <v>0</v>
          </cell>
          <cell r="FM1407">
            <v>0</v>
          </cell>
          <cell r="FN1407">
            <v>0</v>
          </cell>
          <cell r="FO1407">
            <v>0</v>
          </cell>
          <cell r="FP1407">
            <v>0</v>
          </cell>
          <cell r="FQ1407">
            <v>0</v>
          </cell>
          <cell r="FR1407">
            <v>0</v>
          </cell>
          <cell r="FS1407">
            <v>0</v>
          </cell>
          <cell r="FT1407">
            <v>0</v>
          </cell>
          <cell r="FU1407">
            <v>0</v>
          </cell>
          <cell r="FV1407">
            <v>0</v>
          </cell>
          <cell r="FW1407">
            <v>0</v>
          </cell>
          <cell r="FX1407">
            <v>0</v>
          </cell>
          <cell r="FY1407">
            <v>0</v>
          </cell>
          <cell r="FZ1407">
            <v>0</v>
          </cell>
          <cell r="GA1407">
            <v>0</v>
          </cell>
          <cell r="GB1407">
            <v>0</v>
          </cell>
          <cell r="GC1407">
            <v>0</v>
          </cell>
          <cell r="GD1407">
            <v>0</v>
          </cell>
          <cell r="GE1407">
            <v>0</v>
          </cell>
          <cell r="GF1407">
            <v>0</v>
          </cell>
          <cell r="GG1407">
            <v>0</v>
          </cell>
          <cell r="GH1407">
            <v>0</v>
          </cell>
          <cell r="GI1407">
            <v>0</v>
          </cell>
          <cell r="GJ1407">
            <v>0</v>
          </cell>
          <cell r="GK1407">
            <v>0</v>
          </cell>
          <cell r="GL1407">
            <v>0</v>
          </cell>
          <cell r="GM1407">
            <v>0</v>
          </cell>
          <cell r="GN1407">
            <v>0</v>
          </cell>
          <cell r="GO1407">
            <v>0</v>
          </cell>
          <cell r="GP1407">
            <v>0</v>
          </cell>
          <cell r="GQ1407">
            <v>0</v>
          </cell>
          <cell r="GR1407">
            <v>0</v>
          </cell>
          <cell r="GS1407">
            <v>0</v>
          </cell>
          <cell r="GT1407">
            <v>0</v>
          </cell>
          <cell r="GU1407">
            <v>0</v>
          </cell>
          <cell r="GV1407">
            <v>0</v>
          </cell>
          <cell r="GW1407">
            <v>0</v>
          </cell>
          <cell r="GX1407">
            <v>0</v>
          </cell>
          <cell r="GY1407">
            <v>0</v>
          </cell>
          <cell r="GZ1407">
            <v>0</v>
          </cell>
          <cell r="HA1407">
            <v>0</v>
          </cell>
          <cell r="HB1407">
            <v>0</v>
          </cell>
          <cell r="HC1407">
            <v>0</v>
          </cell>
          <cell r="HD1407">
            <v>0</v>
          </cell>
          <cell r="HE1407">
            <v>0</v>
          </cell>
          <cell r="HF1407">
            <v>0</v>
          </cell>
          <cell r="HG1407">
            <v>0</v>
          </cell>
          <cell r="HH1407">
            <v>0</v>
          </cell>
          <cell r="HI1407">
            <v>0</v>
          </cell>
          <cell r="HJ1407">
            <v>0</v>
          </cell>
          <cell r="HK1407">
            <v>0</v>
          </cell>
          <cell r="HL1407">
            <v>0</v>
          </cell>
          <cell r="HM1407">
            <v>0</v>
          </cell>
          <cell r="HN1407">
            <v>0</v>
          </cell>
          <cell r="HO1407">
            <v>0</v>
          </cell>
          <cell r="HP1407">
            <v>0</v>
          </cell>
          <cell r="HQ1407">
            <v>0</v>
          </cell>
          <cell r="HR1407">
            <v>0</v>
          </cell>
          <cell r="HS1407">
            <v>0</v>
          </cell>
          <cell r="HT1407">
            <v>0</v>
          </cell>
          <cell r="HU1407">
            <v>0</v>
          </cell>
          <cell r="HV1407">
            <v>0</v>
          </cell>
          <cell r="HW1407">
            <v>0</v>
          </cell>
          <cell r="HX1407">
            <v>0</v>
          </cell>
          <cell r="HY1407">
            <v>0</v>
          </cell>
          <cell r="HZ1407">
            <v>0</v>
          </cell>
          <cell r="IA1407">
            <v>0</v>
          </cell>
          <cell r="IB1407">
            <v>0</v>
          </cell>
          <cell r="IC1407">
            <v>0</v>
          </cell>
          <cell r="ID1407">
            <v>0</v>
          </cell>
          <cell r="IE1407">
            <v>0</v>
          </cell>
          <cell r="IF1407">
            <v>0</v>
          </cell>
          <cell r="IG1407">
            <v>0</v>
          </cell>
          <cell r="IH1407">
            <v>0</v>
          </cell>
          <cell r="II1407">
            <v>0</v>
          </cell>
          <cell r="IJ1407">
            <v>0</v>
          </cell>
          <cell r="IK1407">
            <v>0</v>
          </cell>
          <cell r="IL1407">
            <v>0</v>
          </cell>
          <cell r="IM1407">
            <v>0</v>
          </cell>
          <cell r="IN1407">
            <v>0</v>
          </cell>
          <cell r="IO1407">
            <v>0</v>
          </cell>
          <cell r="IP1407">
            <v>0</v>
          </cell>
          <cell r="IQ1407">
            <v>0</v>
          </cell>
          <cell r="IR1407">
            <v>0</v>
          </cell>
          <cell r="IS1407">
            <v>0</v>
          </cell>
          <cell r="IT1407">
            <v>0</v>
          </cell>
          <cell r="IU1407">
            <v>0</v>
          </cell>
          <cell r="IV1407">
            <v>0</v>
          </cell>
          <cell r="IW1407">
            <v>0</v>
          </cell>
          <cell r="IX1407">
            <v>0</v>
          </cell>
          <cell r="IY1407">
            <v>0</v>
          </cell>
          <cell r="IZ1407">
            <v>0</v>
          </cell>
          <cell r="JA1407">
            <v>0</v>
          </cell>
          <cell r="JB1407">
            <v>0</v>
          </cell>
          <cell r="JC1407">
            <v>0</v>
          </cell>
          <cell r="JD1407">
            <v>0</v>
          </cell>
          <cell r="JE1407">
            <v>0</v>
          </cell>
          <cell r="JF1407">
            <v>0</v>
          </cell>
          <cell r="JG1407">
            <v>0</v>
          </cell>
          <cell r="JH1407">
            <v>0</v>
          </cell>
          <cell r="JI1407">
            <v>0</v>
          </cell>
          <cell r="JJ1407">
            <v>0</v>
          </cell>
          <cell r="JK1407">
            <v>0</v>
          </cell>
          <cell r="JL1407">
            <v>0</v>
          </cell>
          <cell r="JM1407">
            <v>0</v>
          </cell>
          <cell r="JN1407">
            <v>0</v>
          </cell>
          <cell r="JO1407">
            <v>0</v>
          </cell>
          <cell r="JP1407">
            <v>0</v>
          </cell>
          <cell r="JQ1407">
            <v>0</v>
          </cell>
        </row>
        <row r="1408">
          <cell r="D1408" t="str">
            <v>GEO.PX.UTS._.PTC.NF-EGS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-3.6864500000319822E-3</v>
          </cell>
          <cell r="S1408">
            <v>3.9383090000001175E-2</v>
          </cell>
          <cell r="T1408">
            <v>-4.7185800000002942E-2</v>
          </cell>
          <cell r="U1408">
            <v>7.8502700000001369E-2</v>
          </cell>
          <cell r="V1408">
            <v>-9.3967549999996791E-2</v>
          </cell>
          <cell r="W1408">
            <v>4.2921650000002032E-2</v>
          </cell>
          <cell r="X1408">
            <v>1.861351000000333E-2</v>
          </cell>
          <cell r="Y1408">
            <v>-6.0412860000001345E-2</v>
          </cell>
          <cell r="Z1408">
            <v>-3.5595260000002682E-2</v>
          </cell>
          <cell r="AA1408">
            <v>-7.6079770000001545E-2</v>
          </cell>
          <cell r="AB1408">
            <v>-0.14117697999999734</v>
          </cell>
          <cell r="AC1408">
            <v>0.29817287000000015</v>
          </cell>
          <cell r="AD1408">
            <v>-2.6862049999998305E-2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>
            <v>0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0</v>
          </cell>
          <cell r="CG1408">
            <v>0</v>
          </cell>
          <cell r="CH1408">
            <v>0</v>
          </cell>
          <cell r="CI1408">
            <v>0</v>
          </cell>
          <cell r="CJ1408">
            <v>0</v>
          </cell>
          <cell r="CK1408">
            <v>0</v>
          </cell>
          <cell r="CL1408">
            <v>0</v>
          </cell>
          <cell r="CM1408">
            <v>0</v>
          </cell>
          <cell r="CN1408">
            <v>0</v>
          </cell>
          <cell r="CO1408">
            <v>0</v>
          </cell>
          <cell r="CP1408">
            <v>0</v>
          </cell>
          <cell r="CQ1408">
            <v>0</v>
          </cell>
          <cell r="CR1408">
            <v>0</v>
          </cell>
          <cell r="CS1408">
            <v>0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  <cell r="DD1408">
            <v>0</v>
          </cell>
          <cell r="DE1408">
            <v>0</v>
          </cell>
          <cell r="DF1408">
            <v>0</v>
          </cell>
          <cell r="DG1408">
            <v>0</v>
          </cell>
          <cell r="DH1408">
            <v>0</v>
          </cell>
          <cell r="DI1408">
            <v>0</v>
          </cell>
          <cell r="DJ1408">
            <v>0</v>
          </cell>
          <cell r="DK1408">
            <v>0</v>
          </cell>
          <cell r="DL1408">
            <v>0</v>
          </cell>
          <cell r="DM1408">
            <v>0</v>
          </cell>
          <cell r="DN1408">
            <v>0</v>
          </cell>
          <cell r="DO1408">
            <v>0</v>
          </cell>
          <cell r="DP1408">
            <v>0</v>
          </cell>
          <cell r="DQ1408">
            <v>0</v>
          </cell>
          <cell r="DR1408">
            <v>0</v>
          </cell>
          <cell r="DS1408">
            <v>0</v>
          </cell>
          <cell r="DT1408">
            <v>0</v>
          </cell>
          <cell r="DU1408">
            <v>0</v>
          </cell>
          <cell r="DV1408">
            <v>0</v>
          </cell>
          <cell r="DW1408">
            <v>0</v>
          </cell>
          <cell r="DX1408">
            <v>0</v>
          </cell>
          <cell r="DY1408">
            <v>0</v>
          </cell>
          <cell r="DZ1408">
            <v>0</v>
          </cell>
          <cell r="EA1408">
            <v>0</v>
          </cell>
          <cell r="EB1408">
            <v>0</v>
          </cell>
          <cell r="EC1408">
            <v>0</v>
          </cell>
          <cell r="ED1408">
            <v>0</v>
          </cell>
          <cell r="EE1408">
            <v>0</v>
          </cell>
          <cell r="EF1408">
            <v>0</v>
          </cell>
          <cell r="EG1408">
            <v>0</v>
          </cell>
          <cell r="EH1408">
            <v>0</v>
          </cell>
          <cell r="EI1408">
            <v>0</v>
          </cell>
          <cell r="EJ1408">
            <v>0</v>
          </cell>
          <cell r="EK1408">
            <v>0</v>
          </cell>
          <cell r="EL1408">
            <v>0</v>
          </cell>
          <cell r="EM1408">
            <v>0</v>
          </cell>
          <cell r="EN1408">
            <v>0</v>
          </cell>
          <cell r="EO1408">
            <v>0</v>
          </cell>
          <cell r="EP1408">
            <v>0</v>
          </cell>
          <cell r="EQ1408">
            <v>0</v>
          </cell>
          <cell r="ER1408">
            <v>0</v>
          </cell>
          <cell r="ES1408">
            <v>0</v>
          </cell>
          <cell r="ET1408">
            <v>0</v>
          </cell>
          <cell r="EU1408">
            <v>0</v>
          </cell>
          <cell r="EV1408">
            <v>0</v>
          </cell>
          <cell r="EW1408">
            <v>0</v>
          </cell>
          <cell r="EX1408">
            <v>0</v>
          </cell>
          <cell r="EY1408">
            <v>0</v>
          </cell>
          <cell r="EZ1408">
            <v>0</v>
          </cell>
          <cell r="FA1408">
            <v>0</v>
          </cell>
          <cell r="FB1408">
            <v>0</v>
          </cell>
          <cell r="FC1408">
            <v>0</v>
          </cell>
          <cell r="FD1408">
            <v>0</v>
          </cell>
          <cell r="FE1408">
            <v>0</v>
          </cell>
          <cell r="FF1408">
            <v>0</v>
          </cell>
          <cell r="FG1408">
            <v>0</v>
          </cell>
          <cell r="FH1408">
            <v>0</v>
          </cell>
          <cell r="FI1408">
            <v>0</v>
          </cell>
          <cell r="FJ1408">
            <v>0</v>
          </cell>
          <cell r="FK1408">
            <v>0</v>
          </cell>
          <cell r="FL1408">
            <v>0</v>
          </cell>
          <cell r="FM1408">
            <v>0</v>
          </cell>
          <cell r="FN1408">
            <v>0</v>
          </cell>
          <cell r="FO1408">
            <v>0</v>
          </cell>
          <cell r="FP1408">
            <v>0</v>
          </cell>
          <cell r="FQ1408">
            <v>0</v>
          </cell>
          <cell r="FR1408">
            <v>0</v>
          </cell>
          <cell r="FS1408">
            <v>0</v>
          </cell>
          <cell r="FT1408">
            <v>0</v>
          </cell>
          <cell r="FU1408">
            <v>0</v>
          </cell>
          <cell r="FV1408">
            <v>0</v>
          </cell>
          <cell r="FW1408">
            <v>0</v>
          </cell>
          <cell r="FX1408">
            <v>0</v>
          </cell>
          <cell r="FY1408">
            <v>0</v>
          </cell>
          <cell r="FZ1408">
            <v>0</v>
          </cell>
          <cell r="GA1408">
            <v>0</v>
          </cell>
          <cell r="GB1408">
            <v>0</v>
          </cell>
          <cell r="GC1408">
            <v>0</v>
          </cell>
          <cell r="GD1408">
            <v>0</v>
          </cell>
          <cell r="GE1408">
            <v>0</v>
          </cell>
          <cell r="GF1408">
            <v>0</v>
          </cell>
          <cell r="GG1408">
            <v>0</v>
          </cell>
          <cell r="GH1408">
            <v>0</v>
          </cell>
          <cell r="GI1408">
            <v>0</v>
          </cell>
          <cell r="GJ1408">
            <v>0</v>
          </cell>
          <cell r="GK1408">
            <v>0</v>
          </cell>
          <cell r="GL1408">
            <v>0</v>
          </cell>
          <cell r="GM1408">
            <v>0</v>
          </cell>
          <cell r="GN1408">
            <v>0</v>
          </cell>
          <cell r="GO1408">
            <v>0</v>
          </cell>
          <cell r="GP1408">
            <v>0</v>
          </cell>
          <cell r="GQ1408">
            <v>0</v>
          </cell>
          <cell r="GR1408">
            <v>0</v>
          </cell>
          <cell r="GS1408">
            <v>0</v>
          </cell>
          <cell r="GT1408">
            <v>0</v>
          </cell>
          <cell r="GU1408">
            <v>0</v>
          </cell>
          <cell r="GV1408">
            <v>0</v>
          </cell>
          <cell r="GW1408">
            <v>0</v>
          </cell>
          <cell r="GX1408">
            <v>0</v>
          </cell>
          <cell r="GY1408">
            <v>0</v>
          </cell>
          <cell r="GZ1408">
            <v>0</v>
          </cell>
          <cell r="HA1408">
            <v>0</v>
          </cell>
          <cell r="HB1408">
            <v>0</v>
          </cell>
          <cell r="HC1408">
            <v>0</v>
          </cell>
          <cell r="HD1408">
            <v>0</v>
          </cell>
          <cell r="HE1408">
            <v>0</v>
          </cell>
          <cell r="HF1408">
            <v>0</v>
          </cell>
          <cell r="HG1408">
            <v>0</v>
          </cell>
          <cell r="HH1408">
            <v>0</v>
          </cell>
          <cell r="HI1408">
            <v>0</v>
          </cell>
          <cell r="HJ1408">
            <v>0</v>
          </cell>
          <cell r="HK1408">
            <v>0</v>
          </cell>
          <cell r="HL1408">
            <v>0</v>
          </cell>
          <cell r="HM1408">
            <v>0</v>
          </cell>
          <cell r="HN1408">
            <v>0</v>
          </cell>
          <cell r="HO1408">
            <v>0</v>
          </cell>
          <cell r="HP1408">
            <v>0</v>
          </cell>
          <cell r="HQ1408">
            <v>0</v>
          </cell>
          <cell r="HR1408">
            <v>0</v>
          </cell>
          <cell r="HS1408">
            <v>0</v>
          </cell>
          <cell r="HT1408">
            <v>0</v>
          </cell>
          <cell r="HU1408">
            <v>0</v>
          </cell>
          <cell r="HV1408">
            <v>0</v>
          </cell>
          <cell r="HW1408">
            <v>0</v>
          </cell>
          <cell r="HX1408">
            <v>0</v>
          </cell>
          <cell r="HY1408">
            <v>0</v>
          </cell>
          <cell r="HZ1408">
            <v>0</v>
          </cell>
          <cell r="IA1408">
            <v>0</v>
          </cell>
          <cell r="IB1408">
            <v>0</v>
          </cell>
          <cell r="IC1408">
            <v>0</v>
          </cell>
          <cell r="ID1408">
            <v>0</v>
          </cell>
          <cell r="IE1408">
            <v>0</v>
          </cell>
          <cell r="IF1408">
            <v>0</v>
          </cell>
          <cell r="IG1408">
            <v>0</v>
          </cell>
          <cell r="IH1408">
            <v>0</v>
          </cell>
          <cell r="II1408">
            <v>0</v>
          </cell>
          <cell r="IJ1408">
            <v>0</v>
          </cell>
          <cell r="IK1408">
            <v>0</v>
          </cell>
          <cell r="IL1408">
            <v>0</v>
          </cell>
          <cell r="IM1408">
            <v>0</v>
          </cell>
          <cell r="IN1408">
            <v>0</v>
          </cell>
          <cell r="IO1408">
            <v>0</v>
          </cell>
          <cell r="IP1408">
            <v>0</v>
          </cell>
          <cell r="IQ1408">
            <v>0</v>
          </cell>
          <cell r="IR1408">
            <v>0</v>
          </cell>
          <cell r="IS1408">
            <v>0</v>
          </cell>
          <cell r="IT1408">
            <v>0</v>
          </cell>
          <cell r="IU1408">
            <v>0</v>
          </cell>
          <cell r="IV1408">
            <v>0</v>
          </cell>
          <cell r="IW1408">
            <v>0</v>
          </cell>
          <cell r="IX1408">
            <v>0</v>
          </cell>
          <cell r="IY1408">
            <v>0</v>
          </cell>
          <cell r="IZ1408">
            <v>0</v>
          </cell>
          <cell r="JA1408">
            <v>0</v>
          </cell>
          <cell r="JB1408">
            <v>0</v>
          </cell>
          <cell r="JC1408">
            <v>0</v>
          </cell>
          <cell r="JD1408">
            <v>0</v>
          </cell>
          <cell r="JE1408">
            <v>0</v>
          </cell>
          <cell r="JF1408">
            <v>0</v>
          </cell>
          <cell r="JG1408">
            <v>0</v>
          </cell>
          <cell r="JH1408">
            <v>0</v>
          </cell>
          <cell r="JI1408">
            <v>0</v>
          </cell>
          <cell r="JJ1408">
            <v>0</v>
          </cell>
          <cell r="JK1408">
            <v>0</v>
          </cell>
          <cell r="JL1408">
            <v>0</v>
          </cell>
          <cell r="JM1408">
            <v>0</v>
          </cell>
          <cell r="JN1408">
            <v>0</v>
          </cell>
          <cell r="JO1408">
            <v>0</v>
          </cell>
          <cell r="JP1408">
            <v>0</v>
          </cell>
          <cell r="JQ1408">
            <v>0</v>
          </cell>
        </row>
        <row r="1409">
          <cell r="D1409" t="str">
            <v>GEO.PX.COR._.NTC.NF-EGS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G1409">
            <v>0</v>
          </cell>
          <cell r="BH1409">
            <v>0</v>
          </cell>
          <cell r="BI1409">
            <v>0</v>
          </cell>
          <cell r="BJ1409">
            <v>0</v>
          </cell>
          <cell r="BK1409">
            <v>0</v>
          </cell>
          <cell r="BL1409">
            <v>0</v>
          </cell>
          <cell r="BM1409">
            <v>0</v>
          </cell>
          <cell r="BN1409">
            <v>0</v>
          </cell>
          <cell r="BO1409">
            <v>0</v>
          </cell>
          <cell r="BP1409">
            <v>0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0</v>
          </cell>
          <cell r="CG1409">
            <v>0</v>
          </cell>
          <cell r="CH1409">
            <v>0</v>
          </cell>
          <cell r="CI1409">
            <v>0</v>
          </cell>
          <cell r="CJ1409">
            <v>0</v>
          </cell>
          <cell r="CK1409">
            <v>0</v>
          </cell>
          <cell r="CL1409">
            <v>0</v>
          </cell>
          <cell r="CM1409">
            <v>0</v>
          </cell>
          <cell r="CN1409">
            <v>0</v>
          </cell>
          <cell r="CO1409">
            <v>0</v>
          </cell>
          <cell r="CP1409">
            <v>0</v>
          </cell>
          <cell r="CQ1409">
            <v>0</v>
          </cell>
          <cell r="CR1409">
            <v>0</v>
          </cell>
          <cell r="CS1409">
            <v>0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  <cell r="DD1409">
            <v>0</v>
          </cell>
          <cell r="DE1409">
            <v>0</v>
          </cell>
          <cell r="DF1409">
            <v>0</v>
          </cell>
          <cell r="DG1409">
            <v>0</v>
          </cell>
          <cell r="DH1409">
            <v>0</v>
          </cell>
          <cell r="DI1409">
            <v>0</v>
          </cell>
          <cell r="DJ1409">
            <v>0</v>
          </cell>
          <cell r="DK1409">
            <v>0</v>
          </cell>
          <cell r="DL1409">
            <v>0</v>
          </cell>
          <cell r="DM1409">
            <v>0</v>
          </cell>
          <cell r="DN1409">
            <v>0</v>
          </cell>
          <cell r="DO1409">
            <v>0</v>
          </cell>
          <cell r="DP1409">
            <v>0</v>
          </cell>
          <cell r="DQ1409">
            <v>0</v>
          </cell>
          <cell r="DR1409">
            <v>0</v>
          </cell>
          <cell r="DS1409">
            <v>0</v>
          </cell>
          <cell r="DT1409">
            <v>0</v>
          </cell>
          <cell r="DU1409">
            <v>0</v>
          </cell>
          <cell r="DV1409">
            <v>0</v>
          </cell>
          <cell r="DW1409">
            <v>0</v>
          </cell>
          <cell r="DX1409">
            <v>0</v>
          </cell>
          <cell r="DY1409">
            <v>0</v>
          </cell>
          <cell r="DZ1409">
            <v>0</v>
          </cell>
          <cell r="EA1409">
            <v>0</v>
          </cell>
          <cell r="EB1409">
            <v>0</v>
          </cell>
          <cell r="EC1409">
            <v>0</v>
          </cell>
          <cell r="ED1409">
            <v>0</v>
          </cell>
          <cell r="EE1409">
            <v>0</v>
          </cell>
          <cell r="EF1409">
            <v>0</v>
          </cell>
          <cell r="EG1409">
            <v>0</v>
          </cell>
          <cell r="EH1409">
            <v>0</v>
          </cell>
          <cell r="EI1409">
            <v>0</v>
          </cell>
          <cell r="EJ1409">
            <v>0</v>
          </cell>
          <cell r="EK1409">
            <v>0</v>
          </cell>
          <cell r="EL1409">
            <v>0</v>
          </cell>
          <cell r="EM1409">
            <v>0</v>
          </cell>
          <cell r="EN1409">
            <v>0</v>
          </cell>
          <cell r="EO1409">
            <v>0</v>
          </cell>
          <cell r="EP1409">
            <v>0</v>
          </cell>
          <cell r="EQ1409">
            <v>0</v>
          </cell>
          <cell r="ER1409">
            <v>0</v>
          </cell>
          <cell r="ES1409">
            <v>0</v>
          </cell>
          <cell r="ET1409">
            <v>0</v>
          </cell>
          <cell r="EU1409">
            <v>0</v>
          </cell>
          <cell r="EV1409">
            <v>0</v>
          </cell>
          <cell r="EW1409">
            <v>0</v>
          </cell>
          <cell r="EX1409">
            <v>0</v>
          </cell>
          <cell r="EY1409">
            <v>0</v>
          </cell>
          <cell r="EZ1409">
            <v>0</v>
          </cell>
          <cell r="FA1409">
            <v>0</v>
          </cell>
          <cell r="FB1409">
            <v>0</v>
          </cell>
          <cell r="FC1409">
            <v>0</v>
          </cell>
          <cell r="FD1409">
            <v>0</v>
          </cell>
          <cell r="FE1409">
            <v>-7.0699999999987995E-2</v>
          </cell>
          <cell r="FF1409">
            <v>0</v>
          </cell>
          <cell r="FG1409">
            <v>0</v>
          </cell>
          <cell r="FH1409">
            <v>0</v>
          </cell>
          <cell r="FI1409">
            <v>0</v>
          </cell>
          <cell r="FJ1409">
            <v>0</v>
          </cell>
          <cell r="FK1409">
            <v>0</v>
          </cell>
          <cell r="FL1409">
            <v>0</v>
          </cell>
          <cell r="FM1409">
            <v>0</v>
          </cell>
          <cell r="FN1409">
            <v>-7.0700000000002206E-2</v>
          </cell>
          <cell r="FO1409">
            <v>0</v>
          </cell>
          <cell r="FP1409">
            <v>0</v>
          </cell>
          <cell r="FQ1409">
            <v>0</v>
          </cell>
          <cell r="FR1409">
            <v>1.8382000000000289</v>
          </cell>
          <cell r="FS1409">
            <v>0</v>
          </cell>
          <cell r="FT1409">
            <v>0</v>
          </cell>
          <cell r="FU1409">
            <v>0</v>
          </cell>
          <cell r="FV1409">
            <v>0</v>
          </cell>
          <cell r="FW1409">
            <v>0.14139999999999731</v>
          </cell>
          <cell r="FX1409">
            <v>1.6967999999999961</v>
          </cell>
          <cell r="FY1409">
            <v>0</v>
          </cell>
          <cell r="FZ1409">
            <v>0</v>
          </cell>
          <cell r="GA1409">
            <v>0</v>
          </cell>
          <cell r="GB1409">
            <v>0</v>
          </cell>
          <cell r="GC1409">
            <v>0</v>
          </cell>
          <cell r="GD1409">
            <v>0</v>
          </cell>
          <cell r="GE1409">
            <v>0.14139999999997599</v>
          </cell>
          <cell r="GF1409">
            <v>0</v>
          </cell>
          <cell r="GG1409">
            <v>0</v>
          </cell>
          <cell r="GH1409">
            <v>0</v>
          </cell>
          <cell r="GI1409">
            <v>0.14139999999999731</v>
          </cell>
          <cell r="GJ1409">
            <v>0</v>
          </cell>
          <cell r="GK1409">
            <v>0</v>
          </cell>
          <cell r="GL1409">
            <v>0</v>
          </cell>
          <cell r="GM1409">
            <v>0</v>
          </cell>
          <cell r="GN1409">
            <v>0</v>
          </cell>
          <cell r="GO1409">
            <v>0</v>
          </cell>
          <cell r="GP1409">
            <v>0</v>
          </cell>
          <cell r="GQ1409">
            <v>0</v>
          </cell>
          <cell r="GR1409">
            <v>0</v>
          </cell>
          <cell r="GS1409">
            <v>0</v>
          </cell>
          <cell r="GT1409">
            <v>0</v>
          </cell>
          <cell r="GU1409">
            <v>0</v>
          </cell>
          <cell r="GV1409">
            <v>0</v>
          </cell>
          <cell r="GW1409">
            <v>0</v>
          </cell>
          <cell r="GX1409">
            <v>0</v>
          </cell>
          <cell r="GY1409">
            <v>0</v>
          </cell>
          <cell r="GZ1409">
            <v>0</v>
          </cell>
          <cell r="HA1409">
            <v>0</v>
          </cell>
          <cell r="HB1409">
            <v>0</v>
          </cell>
          <cell r="HC1409">
            <v>0</v>
          </cell>
          <cell r="HD1409">
            <v>0</v>
          </cell>
          <cell r="HE1409">
            <v>0</v>
          </cell>
          <cell r="HF1409">
            <v>0</v>
          </cell>
          <cell r="HG1409">
            <v>0</v>
          </cell>
          <cell r="HH1409">
            <v>0</v>
          </cell>
          <cell r="HI1409">
            <v>0</v>
          </cell>
          <cell r="HJ1409">
            <v>0</v>
          </cell>
          <cell r="HK1409">
            <v>0</v>
          </cell>
          <cell r="HL1409">
            <v>0</v>
          </cell>
          <cell r="HM1409">
            <v>0</v>
          </cell>
          <cell r="HN1409">
            <v>0</v>
          </cell>
          <cell r="HO1409">
            <v>0</v>
          </cell>
          <cell r="HP1409">
            <v>0</v>
          </cell>
          <cell r="HQ1409">
            <v>0</v>
          </cell>
          <cell r="HR1409">
            <v>0</v>
          </cell>
          <cell r="HS1409">
            <v>0</v>
          </cell>
          <cell r="HT1409">
            <v>0</v>
          </cell>
          <cell r="HU1409">
            <v>0</v>
          </cell>
          <cell r="HV1409">
            <v>0</v>
          </cell>
          <cell r="HW1409">
            <v>0</v>
          </cell>
          <cell r="HX1409">
            <v>0</v>
          </cell>
          <cell r="HY1409">
            <v>0</v>
          </cell>
          <cell r="HZ1409">
            <v>0</v>
          </cell>
          <cell r="IA1409">
            <v>0</v>
          </cell>
          <cell r="IB1409">
            <v>0</v>
          </cell>
          <cell r="IC1409">
            <v>0</v>
          </cell>
          <cell r="ID1409">
            <v>0</v>
          </cell>
          <cell r="IE1409">
            <v>-0.35349999999993997</v>
          </cell>
          <cell r="IF1409">
            <v>0</v>
          </cell>
          <cell r="IG1409">
            <v>0</v>
          </cell>
          <cell r="IH1409">
            <v>0</v>
          </cell>
          <cell r="II1409">
            <v>0</v>
          </cell>
          <cell r="IJ1409">
            <v>-0.35349999999999682</v>
          </cell>
          <cell r="IK1409">
            <v>0</v>
          </cell>
          <cell r="IL1409">
            <v>0</v>
          </cell>
          <cell r="IM1409">
            <v>0</v>
          </cell>
          <cell r="IN1409">
            <v>0</v>
          </cell>
          <cell r="IO1409">
            <v>0</v>
          </cell>
          <cell r="IP1409">
            <v>0</v>
          </cell>
          <cell r="IQ1409">
            <v>0</v>
          </cell>
          <cell r="IR1409">
            <v>0</v>
          </cell>
          <cell r="IS1409">
            <v>0</v>
          </cell>
          <cell r="IT1409">
            <v>0</v>
          </cell>
          <cell r="IU1409">
            <v>0</v>
          </cell>
          <cell r="IV1409">
            <v>0</v>
          </cell>
          <cell r="IW1409">
            <v>0</v>
          </cell>
          <cell r="IX1409">
            <v>0</v>
          </cell>
          <cell r="IY1409">
            <v>0</v>
          </cell>
          <cell r="IZ1409">
            <v>0</v>
          </cell>
          <cell r="JA1409">
            <v>0</v>
          </cell>
          <cell r="JB1409">
            <v>0</v>
          </cell>
          <cell r="JC1409">
            <v>0</v>
          </cell>
          <cell r="JD1409">
            <v>0</v>
          </cell>
          <cell r="JE1409">
            <v>0</v>
          </cell>
          <cell r="JF1409">
            <v>0</v>
          </cell>
          <cell r="JG1409">
            <v>0</v>
          </cell>
          <cell r="JH1409">
            <v>0</v>
          </cell>
          <cell r="JI1409">
            <v>0</v>
          </cell>
          <cell r="JJ1409">
            <v>0</v>
          </cell>
          <cell r="JK1409">
            <v>0</v>
          </cell>
          <cell r="JL1409">
            <v>0</v>
          </cell>
          <cell r="JM1409">
            <v>0</v>
          </cell>
          <cell r="JN1409">
            <v>0</v>
          </cell>
          <cell r="JO1409">
            <v>0</v>
          </cell>
          <cell r="JP1409">
            <v>0</v>
          </cell>
          <cell r="JQ1409">
            <v>0</v>
          </cell>
        </row>
        <row r="1410">
          <cell r="D1410" t="str">
            <v>GEO.PX.UTS._.NTC.NF-EGS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>
            <v>0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0</v>
          </cell>
          <cell r="CG1410">
            <v>0</v>
          </cell>
          <cell r="CH1410">
            <v>0</v>
          </cell>
          <cell r="CI1410">
            <v>0</v>
          </cell>
          <cell r="CJ1410">
            <v>0</v>
          </cell>
          <cell r="CK1410">
            <v>0</v>
          </cell>
          <cell r="CL1410">
            <v>0</v>
          </cell>
          <cell r="CM1410">
            <v>0</v>
          </cell>
          <cell r="CN1410">
            <v>0</v>
          </cell>
          <cell r="CO1410">
            <v>0</v>
          </cell>
          <cell r="CP1410">
            <v>0</v>
          </cell>
          <cell r="CQ1410">
            <v>0</v>
          </cell>
          <cell r="CR1410">
            <v>0</v>
          </cell>
          <cell r="CS1410">
            <v>0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  <cell r="DD1410">
            <v>0</v>
          </cell>
          <cell r="DE1410">
            <v>0</v>
          </cell>
          <cell r="DF1410">
            <v>0</v>
          </cell>
          <cell r="DG1410">
            <v>0</v>
          </cell>
          <cell r="DH1410">
            <v>0</v>
          </cell>
          <cell r="DI1410">
            <v>0</v>
          </cell>
          <cell r="DJ1410">
            <v>0</v>
          </cell>
          <cell r="DK1410">
            <v>0</v>
          </cell>
          <cell r="DL1410">
            <v>0</v>
          </cell>
          <cell r="DM1410">
            <v>0</v>
          </cell>
          <cell r="DN1410">
            <v>0</v>
          </cell>
          <cell r="DO1410">
            <v>0</v>
          </cell>
          <cell r="DP1410">
            <v>0</v>
          </cell>
          <cell r="DQ1410">
            <v>0</v>
          </cell>
          <cell r="DR1410">
            <v>0</v>
          </cell>
          <cell r="DS1410">
            <v>0</v>
          </cell>
          <cell r="DT1410">
            <v>0</v>
          </cell>
          <cell r="DU1410">
            <v>0</v>
          </cell>
          <cell r="DV1410">
            <v>0</v>
          </cell>
          <cell r="DW1410">
            <v>0</v>
          </cell>
          <cell r="DX1410">
            <v>0</v>
          </cell>
          <cell r="DY1410">
            <v>0</v>
          </cell>
          <cell r="DZ1410">
            <v>0</v>
          </cell>
          <cell r="EA1410">
            <v>0</v>
          </cell>
          <cell r="EB1410">
            <v>0</v>
          </cell>
          <cell r="EC1410">
            <v>0</v>
          </cell>
          <cell r="ED1410">
            <v>0</v>
          </cell>
          <cell r="EE1410">
            <v>0</v>
          </cell>
          <cell r="EF1410">
            <v>0</v>
          </cell>
          <cell r="EG1410">
            <v>0</v>
          </cell>
          <cell r="EH1410">
            <v>0</v>
          </cell>
          <cell r="EI1410">
            <v>0</v>
          </cell>
          <cell r="EJ1410">
            <v>0</v>
          </cell>
          <cell r="EK1410">
            <v>0</v>
          </cell>
          <cell r="EL1410">
            <v>0</v>
          </cell>
          <cell r="EM1410">
            <v>0</v>
          </cell>
          <cell r="EN1410">
            <v>0</v>
          </cell>
          <cell r="EO1410">
            <v>0</v>
          </cell>
          <cell r="EP1410">
            <v>0</v>
          </cell>
          <cell r="EQ1410">
            <v>0</v>
          </cell>
          <cell r="ER1410">
            <v>0</v>
          </cell>
          <cell r="ES1410">
            <v>0</v>
          </cell>
          <cell r="ET1410">
            <v>0</v>
          </cell>
          <cell r="EU1410">
            <v>0</v>
          </cell>
          <cell r="EV1410">
            <v>0</v>
          </cell>
          <cell r="EW1410">
            <v>0</v>
          </cell>
          <cell r="EX1410">
            <v>0</v>
          </cell>
          <cell r="EY1410">
            <v>0</v>
          </cell>
          <cell r="EZ1410">
            <v>0</v>
          </cell>
          <cell r="FA1410">
            <v>0</v>
          </cell>
          <cell r="FB1410">
            <v>0</v>
          </cell>
          <cell r="FC1410">
            <v>0</v>
          </cell>
          <cell r="FD1410">
            <v>0</v>
          </cell>
          <cell r="FE1410">
            <v>0</v>
          </cell>
          <cell r="FF1410">
            <v>0</v>
          </cell>
          <cell r="FG1410">
            <v>0</v>
          </cell>
          <cell r="FH1410">
            <v>0</v>
          </cell>
          <cell r="FI1410">
            <v>0</v>
          </cell>
          <cell r="FJ1410">
            <v>0</v>
          </cell>
          <cell r="FK1410">
            <v>0</v>
          </cell>
          <cell r="FL1410">
            <v>0</v>
          </cell>
          <cell r="FM1410">
            <v>0</v>
          </cell>
          <cell r="FN1410">
            <v>0</v>
          </cell>
          <cell r="FO1410">
            <v>0</v>
          </cell>
          <cell r="FP1410">
            <v>0</v>
          </cell>
          <cell r="FQ1410">
            <v>0</v>
          </cell>
          <cell r="FR1410">
            <v>0</v>
          </cell>
          <cell r="FS1410">
            <v>0</v>
          </cell>
          <cell r="FT1410">
            <v>0</v>
          </cell>
          <cell r="FU1410">
            <v>0</v>
          </cell>
          <cell r="FV1410">
            <v>0</v>
          </cell>
          <cell r="FW1410">
            <v>0</v>
          </cell>
          <cell r="FX1410">
            <v>0</v>
          </cell>
          <cell r="FY1410">
            <v>0</v>
          </cell>
          <cell r="FZ1410">
            <v>0</v>
          </cell>
          <cell r="GA1410">
            <v>0</v>
          </cell>
          <cell r="GB1410">
            <v>0</v>
          </cell>
          <cell r="GC1410">
            <v>0</v>
          </cell>
          <cell r="GD1410">
            <v>0</v>
          </cell>
          <cell r="GE1410">
            <v>0</v>
          </cell>
          <cell r="GF1410">
            <v>0</v>
          </cell>
          <cell r="GG1410">
            <v>0</v>
          </cell>
          <cell r="GH1410">
            <v>0</v>
          </cell>
          <cell r="GI1410">
            <v>0</v>
          </cell>
          <cell r="GJ1410">
            <v>0</v>
          </cell>
          <cell r="GK1410">
            <v>0</v>
          </cell>
          <cell r="GL1410">
            <v>0</v>
          </cell>
          <cell r="GM1410">
            <v>0</v>
          </cell>
          <cell r="GN1410">
            <v>0</v>
          </cell>
          <cell r="GO1410">
            <v>0</v>
          </cell>
          <cell r="GP1410">
            <v>0</v>
          </cell>
          <cell r="GQ1410">
            <v>0</v>
          </cell>
          <cell r="GR1410">
            <v>0</v>
          </cell>
          <cell r="GS1410">
            <v>0</v>
          </cell>
          <cell r="GT1410">
            <v>0</v>
          </cell>
          <cell r="GU1410">
            <v>0</v>
          </cell>
          <cell r="GV1410">
            <v>0</v>
          </cell>
          <cell r="GW1410">
            <v>0</v>
          </cell>
          <cell r="GX1410">
            <v>0</v>
          </cell>
          <cell r="GY1410">
            <v>0</v>
          </cell>
          <cell r="GZ1410">
            <v>0</v>
          </cell>
          <cell r="HA1410">
            <v>0</v>
          </cell>
          <cell r="HB1410">
            <v>0</v>
          </cell>
          <cell r="HC1410">
            <v>0</v>
          </cell>
          <cell r="HD1410">
            <v>0</v>
          </cell>
          <cell r="HE1410">
            <v>0</v>
          </cell>
          <cell r="HF1410">
            <v>0</v>
          </cell>
          <cell r="HG1410">
            <v>0</v>
          </cell>
          <cell r="HH1410">
            <v>0</v>
          </cell>
          <cell r="HI1410">
            <v>0</v>
          </cell>
          <cell r="HJ1410">
            <v>0</v>
          </cell>
          <cell r="HK1410">
            <v>0</v>
          </cell>
          <cell r="HL1410">
            <v>0</v>
          </cell>
          <cell r="HM1410">
            <v>0</v>
          </cell>
          <cell r="HN1410">
            <v>0</v>
          </cell>
          <cell r="HO1410">
            <v>0</v>
          </cell>
          <cell r="HP1410">
            <v>0</v>
          </cell>
          <cell r="HQ1410">
            <v>0</v>
          </cell>
          <cell r="HR1410">
            <v>0</v>
          </cell>
          <cell r="HS1410">
            <v>0</v>
          </cell>
          <cell r="HT1410">
            <v>0</v>
          </cell>
          <cell r="HU1410">
            <v>0</v>
          </cell>
          <cell r="HV1410">
            <v>0</v>
          </cell>
          <cell r="HW1410">
            <v>0</v>
          </cell>
          <cell r="HX1410">
            <v>0</v>
          </cell>
          <cell r="HY1410">
            <v>0</v>
          </cell>
          <cell r="HZ1410">
            <v>0</v>
          </cell>
          <cell r="IA1410">
            <v>0</v>
          </cell>
          <cell r="IB1410">
            <v>0</v>
          </cell>
          <cell r="IC1410">
            <v>0</v>
          </cell>
          <cell r="ID1410">
            <v>0</v>
          </cell>
          <cell r="IE1410">
            <v>0</v>
          </cell>
          <cell r="IF1410">
            <v>0</v>
          </cell>
          <cell r="IG1410">
            <v>0</v>
          </cell>
          <cell r="IH1410">
            <v>0</v>
          </cell>
          <cell r="II1410">
            <v>0</v>
          </cell>
          <cell r="IJ1410">
            <v>0</v>
          </cell>
          <cell r="IK1410">
            <v>0</v>
          </cell>
          <cell r="IL1410">
            <v>0</v>
          </cell>
          <cell r="IM1410">
            <v>0</v>
          </cell>
          <cell r="IN1410">
            <v>0</v>
          </cell>
          <cell r="IO1410">
            <v>0</v>
          </cell>
          <cell r="IP1410">
            <v>0</v>
          </cell>
          <cell r="IQ1410">
            <v>0</v>
          </cell>
          <cell r="IR1410">
            <v>0</v>
          </cell>
          <cell r="IS1410">
            <v>0</v>
          </cell>
          <cell r="IT1410">
            <v>0</v>
          </cell>
          <cell r="IU1410">
            <v>0</v>
          </cell>
          <cell r="IV1410">
            <v>0</v>
          </cell>
          <cell r="IW1410">
            <v>0</v>
          </cell>
          <cell r="IX1410">
            <v>0</v>
          </cell>
          <cell r="IY1410">
            <v>0</v>
          </cell>
          <cell r="IZ1410">
            <v>0</v>
          </cell>
          <cell r="JA1410">
            <v>0</v>
          </cell>
          <cell r="JB1410">
            <v>0</v>
          </cell>
          <cell r="JC1410">
            <v>0</v>
          </cell>
          <cell r="JD1410">
            <v>0</v>
          </cell>
          <cell r="JE1410">
            <v>0</v>
          </cell>
          <cell r="JF1410">
            <v>0</v>
          </cell>
          <cell r="JG1410">
            <v>0</v>
          </cell>
          <cell r="JH1410">
            <v>0</v>
          </cell>
          <cell r="JI1410">
            <v>0</v>
          </cell>
          <cell r="JJ1410">
            <v>0</v>
          </cell>
          <cell r="JK1410">
            <v>0</v>
          </cell>
          <cell r="JL1410">
            <v>0</v>
          </cell>
          <cell r="JM1410">
            <v>0</v>
          </cell>
          <cell r="JN1410">
            <v>0</v>
          </cell>
          <cell r="JO1410">
            <v>0</v>
          </cell>
          <cell r="JP1410">
            <v>0</v>
          </cell>
          <cell r="JQ1410">
            <v>0</v>
          </cell>
        </row>
        <row r="1411">
          <cell r="D1411" t="str">
            <v>BID.PX.COR._.___.SML_Peak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>
            <v>0</v>
          </cell>
          <cell r="BH1411">
            <v>0</v>
          </cell>
          <cell r="BI1411">
            <v>0</v>
          </cell>
          <cell r="BJ1411">
            <v>0</v>
          </cell>
          <cell r="BK1411">
            <v>0</v>
          </cell>
          <cell r="BL1411">
            <v>0</v>
          </cell>
          <cell r="BM1411">
            <v>0</v>
          </cell>
          <cell r="BN1411">
            <v>0</v>
          </cell>
          <cell r="BO1411">
            <v>0</v>
          </cell>
          <cell r="BP1411">
            <v>0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0</v>
          </cell>
          <cell r="CG1411">
            <v>0</v>
          </cell>
          <cell r="CH1411">
            <v>0</v>
          </cell>
          <cell r="CI1411">
            <v>0</v>
          </cell>
          <cell r="CJ1411">
            <v>0</v>
          </cell>
          <cell r="CK1411">
            <v>0</v>
          </cell>
          <cell r="CL1411">
            <v>0</v>
          </cell>
          <cell r="CM1411">
            <v>0</v>
          </cell>
          <cell r="CN1411">
            <v>0</v>
          </cell>
          <cell r="CO1411">
            <v>0</v>
          </cell>
          <cell r="CP1411">
            <v>0</v>
          </cell>
          <cell r="CQ1411">
            <v>0</v>
          </cell>
          <cell r="CR1411">
            <v>0</v>
          </cell>
          <cell r="CS1411">
            <v>0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  <cell r="DD1411">
            <v>0</v>
          </cell>
          <cell r="DE1411">
            <v>0</v>
          </cell>
          <cell r="DF1411">
            <v>0</v>
          </cell>
          <cell r="DG1411">
            <v>0</v>
          </cell>
          <cell r="DH1411">
            <v>0</v>
          </cell>
          <cell r="DI1411">
            <v>0</v>
          </cell>
          <cell r="DJ1411">
            <v>0</v>
          </cell>
          <cell r="DK1411">
            <v>0</v>
          </cell>
          <cell r="DL1411">
            <v>0</v>
          </cell>
          <cell r="DM1411">
            <v>0</v>
          </cell>
          <cell r="DN1411">
            <v>0</v>
          </cell>
          <cell r="DO1411">
            <v>0</v>
          </cell>
          <cell r="DP1411">
            <v>0</v>
          </cell>
          <cell r="DQ1411">
            <v>0</v>
          </cell>
          <cell r="DR1411">
            <v>0</v>
          </cell>
          <cell r="DS1411">
            <v>0</v>
          </cell>
          <cell r="DT1411">
            <v>0</v>
          </cell>
          <cell r="DU1411">
            <v>0</v>
          </cell>
          <cell r="DV1411">
            <v>0</v>
          </cell>
          <cell r="DW1411">
            <v>0</v>
          </cell>
          <cell r="DX1411">
            <v>0</v>
          </cell>
          <cell r="DY1411">
            <v>0</v>
          </cell>
          <cell r="DZ1411">
            <v>0</v>
          </cell>
          <cell r="EA1411">
            <v>0</v>
          </cell>
          <cell r="EB1411">
            <v>0</v>
          </cell>
          <cell r="EC1411">
            <v>0</v>
          </cell>
          <cell r="ED1411">
            <v>0</v>
          </cell>
          <cell r="EE1411">
            <v>0</v>
          </cell>
          <cell r="EF1411">
            <v>0</v>
          </cell>
          <cell r="EG1411">
            <v>0</v>
          </cell>
          <cell r="EH1411">
            <v>0</v>
          </cell>
          <cell r="EI1411">
            <v>0</v>
          </cell>
          <cell r="EJ1411">
            <v>0</v>
          </cell>
          <cell r="EK1411">
            <v>0</v>
          </cell>
          <cell r="EL1411">
            <v>0</v>
          </cell>
          <cell r="EM1411">
            <v>0</v>
          </cell>
          <cell r="EN1411">
            <v>0</v>
          </cell>
          <cell r="EO1411">
            <v>0</v>
          </cell>
          <cell r="EP1411">
            <v>0</v>
          </cell>
          <cell r="EQ1411">
            <v>0</v>
          </cell>
          <cell r="ER1411">
            <v>0</v>
          </cell>
          <cell r="ES1411">
            <v>0</v>
          </cell>
          <cell r="ET1411">
            <v>0</v>
          </cell>
          <cell r="EU1411">
            <v>0</v>
          </cell>
          <cell r="EV1411">
            <v>0</v>
          </cell>
          <cell r="EW1411">
            <v>0</v>
          </cell>
          <cell r="EX1411">
            <v>0</v>
          </cell>
          <cell r="EY1411">
            <v>0</v>
          </cell>
          <cell r="EZ1411">
            <v>0</v>
          </cell>
          <cell r="FA1411">
            <v>0</v>
          </cell>
          <cell r="FB1411">
            <v>0</v>
          </cell>
          <cell r="FC1411">
            <v>0</v>
          </cell>
          <cell r="FD1411">
            <v>0</v>
          </cell>
          <cell r="FE1411">
            <v>0</v>
          </cell>
          <cell r="FF1411">
            <v>0</v>
          </cell>
          <cell r="FG1411">
            <v>0</v>
          </cell>
          <cell r="FH1411">
            <v>0</v>
          </cell>
          <cell r="FI1411">
            <v>0</v>
          </cell>
          <cell r="FJ1411">
            <v>0</v>
          </cell>
          <cell r="FK1411">
            <v>0</v>
          </cell>
          <cell r="FL1411">
            <v>0</v>
          </cell>
          <cell r="FM1411">
            <v>0</v>
          </cell>
          <cell r="FN1411">
            <v>0</v>
          </cell>
          <cell r="FO1411">
            <v>0</v>
          </cell>
          <cell r="FP1411">
            <v>0</v>
          </cell>
          <cell r="FQ1411">
            <v>0</v>
          </cell>
          <cell r="FR1411">
            <v>0</v>
          </cell>
          <cell r="FS1411">
            <v>0</v>
          </cell>
          <cell r="FT1411">
            <v>0</v>
          </cell>
          <cell r="FU1411">
            <v>0</v>
          </cell>
          <cell r="FV1411">
            <v>0</v>
          </cell>
          <cell r="FW1411">
            <v>0</v>
          </cell>
          <cell r="FX1411">
            <v>0</v>
          </cell>
          <cell r="FY1411">
            <v>0</v>
          </cell>
          <cell r="FZ1411">
            <v>0</v>
          </cell>
          <cell r="GA1411">
            <v>0</v>
          </cell>
          <cell r="GB1411">
            <v>0</v>
          </cell>
          <cell r="GC1411">
            <v>0</v>
          </cell>
          <cell r="GD1411">
            <v>0</v>
          </cell>
          <cell r="GE1411">
            <v>0</v>
          </cell>
          <cell r="GF1411">
            <v>0</v>
          </cell>
          <cell r="GG1411">
            <v>0</v>
          </cell>
          <cell r="GH1411">
            <v>0</v>
          </cell>
          <cell r="GI1411">
            <v>0</v>
          </cell>
          <cell r="GJ1411">
            <v>0</v>
          </cell>
          <cell r="GK1411">
            <v>0</v>
          </cell>
          <cell r="GL1411">
            <v>0</v>
          </cell>
          <cell r="GM1411">
            <v>0</v>
          </cell>
          <cell r="GN1411">
            <v>0</v>
          </cell>
          <cell r="GO1411">
            <v>0</v>
          </cell>
          <cell r="GP1411">
            <v>0</v>
          </cell>
          <cell r="GQ1411">
            <v>0</v>
          </cell>
          <cell r="GR1411">
            <v>0</v>
          </cell>
          <cell r="GS1411">
            <v>0</v>
          </cell>
          <cell r="GT1411">
            <v>0</v>
          </cell>
          <cell r="GU1411">
            <v>0</v>
          </cell>
          <cell r="GV1411">
            <v>0</v>
          </cell>
          <cell r="GW1411">
            <v>0</v>
          </cell>
          <cell r="GX1411">
            <v>0</v>
          </cell>
          <cell r="GY1411">
            <v>0</v>
          </cell>
          <cell r="GZ1411">
            <v>0</v>
          </cell>
          <cell r="HA1411">
            <v>0</v>
          </cell>
          <cell r="HB1411">
            <v>0</v>
          </cell>
          <cell r="HC1411">
            <v>0</v>
          </cell>
          <cell r="HD1411">
            <v>0</v>
          </cell>
          <cell r="HE1411">
            <v>0.28000000000000025</v>
          </cell>
          <cell r="HF1411">
            <v>0.1</v>
          </cell>
          <cell r="HG1411">
            <v>0</v>
          </cell>
          <cell r="HH1411">
            <v>0</v>
          </cell>
          <cell r="HI1411">
            <v>0</v>
          </cell>
          <cell r="HJ1411">
            <v>0</v>
          </cell>
          <cell r="HK1411">
            <v>0</v>
          </cell>
          <cell r="HL1411">
            <v>0</v>
          </cell>
          <cell r="HM1411">
            <v>0.17999999999999994</v>
          </cell>
          <cell r="HN1411">
            <v>0</v>
          </cell>
          <cell r="HO1411">
            <v>0</v>
          </cell>
          <cell r="HP1411">
            <v>0</v>
          </cell>
          <cell r="HQ1411">
            <v>0</v>
          </cell>
          <cell r="HR1411">
            <v>0.20000000000000018</v>
          </cell>
          <cell r="HS1411">
            <v>0.20000000000000004</v>
          </cell>
          <cell r="HT1411">
            <v>0</v>
          </cell>
          <cell r="HU1411">
            <v>0</v>
          </cell>
          <cell r="HV1411">
            <v>0</v>
          </cell>
          <cell r="HW1411">
            <v>0</v>
          </cell>
          <cell r="HX1411">
            <v>0</v>
          </cell>
          <cell r="HY1411">
            <v>0</v>
          </cell>
          <cell r="HZ1411">
            <v>0</v>
          </cell>
          <cell r="IA1411">
            <v>0</v>
          </cell>
          <cell r="IB1411">
            <v>0</v>
          </cell>
          <cell r="IC1411">
            <v>0</v>
          </cell>
          <cell r="ID1411">
            <v>0</v>
          </cell>
          <cell r="IE1411">
            <v>8.9999999999999858E-2</v>
          </cell>
          <cell r="IF1411">
            <v>0</v>
          </cell>
          <cell r="IG1411">
            <v>0</v>
          </cell>
          <cell r="IH1411">
            <v>0</v>
          </cell>
          <cell r="II1411">
            <v>0</v>
          </cell>
          <cell r="IJ1411">
            <v>0</v>
          </cell>
          <cell r="IK1411">
            <v>0</v>
          </cell>
          <cell r="IL1411">
            <v>0</v>
          </cell>
          <cell r="IM1411">
            <v>8.9999999999999858E-2</v>
          </cell>
          <cell r="IN1411">
            <v>0</v>
          </cell>
          <cell r="IO1411">
            <v>0</v>
          </cell>
          <cell r="IP1411">
            <v>0</v>
          </cell>
          <cell r="IQ1411">
            <v>0</v>
          </cell>
          <cell r="IR1411">
            <v>0</v>
          </cell>
          <cell r="IS1411">
            <v>0</v>
          </cell>
          <cell r="IT1411">
            <v>0</v>
          </cell>
          <cell r="IU1411">
            <v>0</v>
          </cell>
          <cell r="IV1411">
            <v>0</v>
          </cell>
          <cell r="IW1411">
            <v>0</v>
          </cell>
          <cell r="IX1411">
            <v>0</v>
          </cell>
          <cell r="IY1411">
            <v>0</v>
          </cell>
          <cell r="IZ1411">
            <v>0</v>
          </cell>
          <cell r="JA1411">
            <v>0</v>
          </cell>
          <cell r="JB1411">
            <v>0</v>
          </cell>
          <cell r="JC1411">
            <v>0</v>
          </cell>
          <cell r="JD1411">
            <v>0</v>
          </cell>
          <cell r="JE1411">
            <v>0</v>
          </cell>
          <cell r="JF1411">
            <v>0</v>
          </cell>
          <cell r="JG1411">
            <v>0</v>
          </cell>
          <cell r="JH1411">
            <v>0</v>
          </cell>
          <cell r="JI1411">
            <v>0</v>
          </cell>
          <cell r="JJ1411">
            <v>0</v>
          </cell>
          <cell r="JK1411">
            <v>0</v>
          </cell>
          <cell r="JL1411">
            <v>0</v>
          </cell>
          <cell r="JM1411">
            <v>0</v>
          </cell>
          <cell r="JN1411">
            <v>0</v>
          </cell>
          <cell r="JO1411">
            <v>0</v>
          </cell>
          <cell r="JP1411">
            <v>0</v>
          </cell>
          <cell r="JQ1411">
            <v>0</v>
          </cell>
        </row>
        <row r="1412">
          <cell r="D1412" t="str">
            <v>BID.PX.UTS._.___.SML_Peak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>
            <v>0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0</v>
          </cell>
          <cell r="CG1412">
            <v>0</v>
          </cell>
          <cell r="CH1412">
            <v>0</v>
          </cell>
          <cell r="CI1412">
            <v>0</v>
          </cell>
          <cell r="CJ1412">
            <v>0</v>
          </cell>
          <cell r="CK1412">
            <v>0</v>
          </cell>
          <cell r="CL1412">
            <v>0</v>
          </cell>
          <cell r="CM1412">
            <v>0</v>
          </cell>
          <cell r="CN1412">
            <v>0</v>
          </cell>
          <cell r="CO1412">
            <v>0</v>
          </cell>
          <cell r="CP1412">
            <v>0</v>
          </cell>
          <cell r="CQ1412">
            <v>0</v>
          </cell>
          <cell r="CR1412">
            <v>0</v>
          </cell>
          <cell r="CS1412">
            <v>0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  <cell r="DD1412">
            <v>0</v>
          </cell>
          <cell r="DE1412">
            <v>0</v>
          </cell>
          <cell r="DF1412">
            <v>0</v>
          </cell>
          <cell r="DG1412">
            <v>0</v>
          </cell>
          <cell r="DH1412">
            <v>0</v>
          </cell>
          <cell r="DI1412">
            <v>0</v>
          </cell>
          <cell r="DJ1412">
            <v>0</v>
          </cell>
          <cell r="DK1412">
            <v>0</v>
          </cell>
          <cell r="DL1412">
            <v>0</v>
          </cell>
          <cell r="DM1412">
            <v>0</v>
          </cell>
          <cell r="DN1412">
            <v>0</v>
          </cell>
          <cell r="DO1412">
            <v>0</v>
          </cell>
          <cell r="DP1412">
            <v>0</v>
          </cell>
          <cell r="DQ1412">
            <v>0</v>
          </cell>
          <cell r="DR1412">
            <v>0</v>
          </cell>
          <cell r="DS1412">
            <v>0</v>
          </cell>
          <cell r="DT1412">
            <v>0</v>
          </cell>
          <cell r="DU1412">
            <v>0</v>
          </cell>
          <cell r="DV1412">
            <v>0</v>
          </cell>
          <cell r="DW1412">
            <v>0</v>
          </cell>
          <cell r="DX1412">
            <v>0</v>
          </cell>
          <cell r="DY1412">
            <v>0</v>
          </cell>
          <cell r="DZ1412">
            <v>0</v>
          </cell>
          <cell r="EA1412">
            <v>0</v>
          </cell>
          <cell r="EB1412">
            <v>0</v>
          </cell>
          <cell r="EC1412">
            <v>0</v>
          </cell>
          <cell r="ED1412">
            <v>0</v>
          </cell>
          <cell r="EE1412">
            <v>0</v>
          </cell>
          <cell r="EF1412">
            <v>0</v>
          </cell>
          <cell r="EG1412">
            <v>0</v>
          </cell>
          <cell r="EH1412">
            <v>0</v>
          </cell>
          <cell r="EI1412">
            <v>0</v>
          </cell>
          <cell r="EJ1412">
            <v>0</v>
          </cell>
          <cell r="EK1412">
            <v>0</v>
          </cell>
          <cell r="EL1412">
            <v>0</v>
          </cell>
          <cell r="EM1412">
            <v>0</v>
          </cell>
          <cell r="EN1412">
            <v>0</v>
          </cell>
          <cell r="EO1412">
            <v>0</v>
          </cell>
          <cell r="EP1412">
            <v>0</v>
          </cell>
          <cell r="EQ1412">
            <v>0</v>
          </cell>
          <cell r="ER1412">
            <v>0</v>
          </cell>
          <cell r="ES1412">
            <v>0</v>
          </cell>
          <cell r="ET1412">
            <v>0</v>
          </cell>
          <cell r="EU1412">
            <v>0</v>
          </cell>
          <cell r="EV1412">
            <v>0</v>
          </cell>
          <cell r="EW1412">
            <v>0</v>
          </cell>
          <cell r="EX1412">
            <v>0</v>
          </cell>
          <cell r="EY1412">
            <v>0</v>
          </cell>
          <cell r="EZ1412">
            <v>0</v>
          </cell>
          <cell r="FA1412">
            <v>0</v>
          </cell>
          <cell r="FB1412">
            <v>0</v>
          </cell>
          <cell r="FC1412">
            <v>0</v>
          </cell>
          <cell r="FD1412">
            <v>0</v>
          </cell>
          <cell r="FE1412">
            <v>0</v>
          </cell>
          <cell r="FF1412">
            <v>0</v>
          </cell>
          <cell r="FG1412">
            <v>0</v>
          </cell>
          <cell r="FH1412">
            <v>0</v>
          </cell>
          <cell r="FI1412">
            <v>0</v>
          </cell>
          <cell r="FJ1412">
            <v>0</v>
          </cell>
          <cell r="FK1412">
            <v>0</v>
          </cell>
          <cell r="FL1412">
            <v>0</v>
          </cell>
          <cell r="FM1412">
            <v>0</v>
          </cell>
          <cell r="FN1412">
            <v>0</v>
          </cell>
          <cell r="FO1412">
            <v>0</v>
          </cell>
          <cell r="FP1412">
            <v>0</v>
          </cell>
          <cell r="FQ1412">
            <v>0</v>
          </cell>
          <cell r="FR1412">
            <v>0</v>
          </cell>
          <cell r="FS1412">
            <v>0</v>
          </cell>
          <cell r="FT1412">
            <v>0</v>
          </cell>
          <cell r="FU1412">
            <v>0</v>
          </cell>
          <cell r="FV1412">
            <v>0</v>
          </cell>
          <cell r="FW1412">
            <v>0</v>
          </cell>
          <cell r="FX1412">
            <v>0</v>
          </cell>
          <cell r="FY1412">
            <v>0</v>
          </cell>
          <cell r="FZ1412">
            <v>0</v>
          </cell>
          <cell r="GA1412">
            <v>0</v>
          </cell>
          <cell r="GB1412">
            <v>0</v>
          </cell>
          <cell r="GC1412">
            <v>0</v>
          </cell>
          <cell r="GD1412">
            <v>0</v>
          </cell>
          <cell r="GE1412">
            <v>0</v>
          </cell>
          <cell r="GF1412">
            <v>0</v>
          </cell>
          <cell r="GG1412">
            <v>0</v>
          </cell>
          <cell r="GH1412">
            <v>0</v>
          </cell>
          <cell r="GI1412">
            <v>0</v>
          </cell>
          <cell r="GJ1412">
            <v>0</v>
          </cell>
          <cell r="GK1412">
            <v>0</v>
          </cell>
          <cell r="GL1412">
            <v>0</v>
          </cell>
          <cell r="GM1412">
            <v>0</v>
          </cell>
          <cell r="GN1412">
            <v>0</v>
          </cell>
          <cell r="GO1412">
            <v>0</v>
          </cell>
          <cell r="GP1412">
            <v>0</v>
          </cell>
          <cell r="GQ1412">
            <v>0</v>
          </cell>
          <cell r="GR1412">
            <v>0</v>
          </cell>
          <cell r="GS1412">
            <v>0</v>
          </cell>
          <cell r="GT1412">
            <v>0</v>
          </cell>
          <cell r="GU1412">
            <v>0</v>
          </cell>
          <cell r="GV1412">
            <v>0</v>
          </cell>
          <cell r="GW1412">
            <v>0</v>
          </cell>
          <cell r="GX1412">
            <v>0</v>
          </cell>
          <cell r="GY1412">
            <v>0</v>
          </cell>
          <cell r="GZ1412">
            <v>0</v>
          </cell>
          <cell r="HA1412">
            <v>0</v>
          </cell>
          <cell r="HB1412">
            <v>0</v>
          </cell>
          <cell r="HC1412">
            <v>0</v>
          </cell>
          <cell r="HD1412">
            <v>0</v>
          </cell>
          <cell r="HE1412">
            <v>0.10000000000000009</v>
          </cell>
          <cell r="HF1412">
            <v>0.1</v>
          </cell>
          <cell r="HG1412">
            <v>0</v>
          </cell>
          <cell r="HH1412">
            <v>0</v>
          </cell>
          <cell r="HI1412">
            <v>0</v>
          </cell>
          <cell r="HJ1412">
            <v>0</v>
          </cell>
          <cell r="HK1412">
            <v>0</v>
          </cell>
          <cell r="HL1412">
            <v>0</v>
          </cell>
          <cell r="HM1412">
            <v>0</v>
          </cell>
          <cell r="HN1412">
            <v>0</v>
          </cell>
          <cell r="HO1412">
            <v>0</v>
          </cell>
          <cell r="HP1412">
            <v>0</v>
          </cell>
          <cell r="HQ1412">
            <v>0</v>
          </cell>
          <cell r="HR1412">
            <v>0.20000000000000018</v>
          </cell>
          <cell r="HS1412">
            <v>0.20000000000000004</v>
          </cell>
          <cell r="HT1412">
            <v>0</v>
          </cell>
          <cell r="HU1412">
            <v>0</v>
          </cell>
          <cell r="HV1412">
            <v>0</v>
          </cell>
          <cell r="HW1412">
            <v>0</v>
          </cell>
          <cell r="HX1412">
            <v>0</v>
          </cell>
          <cell r="HY1412">
            <v>0</v>
          </cell>
          <cell r="HZ1412">
            <v>0</v>
          </cell>
          <cell r="IA1412">
            <v>0</v>
          </cell>
          <cell r="IB1412">
            <v>0</v>
          </cell>
          <cell r="IC1412">
            <v>0</v>
          </cell>
          <cell r="ID1412">
            <v>0</v>
          </cell>
          <cell r="IE1412">
            <v>-0.18000000000000149</v>
          </cell>
          <cell r="IF1412">
            <v>0</v>
          </cell>
          <cell r="IG1412">
            <v>0</v>
          </cell>
          <cell r="IH1412">
            <v>0</v>
          </cell>
          <cell r="II1412">
            <v>0</v>
          </cell>
          <cell r="IJ1412">
            <v>0</v>
          </cell>
          <cell r="IK1412">
            <v>0</v>
          </cell>
          <cell r="IL1412">
            <v>0</v>
          </cell>
          <cell r="IM1412">
            <v>8.9999999999999858E-2</v>
          </cell>
          <cell r="IN1412">
            <v>0</v>
          </cell>
          <cell r="IO1412">
            <v>0</v>
          </cell>
          <cell r="IP1412">
            <v>-0.27000000000000024</v>
          </cell>
          <cell r="IQ1412">
            <v>0</v>
          </cell>
          <cell r="IR1412">
            <v>0</v>
          </cell>
          <cell r="IS1412">
            <v>0</v>
          </cell>
          <cell r="IT1412">
            <v>0</v>
          </cell>
          <cell r="IU1412">
            <v>0</v>
          </cell>
          <cell r="IV1412">
            <v>0</v>
          </cell>
          <cell r="IW1412">
            <v>0</v>
          </cell>
          <cell r="IX1412">
            <v>0</v>
          </cell>
          <cell r="IY1412">
            <v>0</v>
          </cell>
          <cell r="IZ1412">
            <v>0</v>
          </cell>
          <cell r="JA1412">
            <v>0</v>
          </cell>
          <cell r="JB1412">
            <v>0</v>
          </cell>
          <cell r="JC1412">
            <v>0</v>
          </cell>
          <cell r="JD1412">
            <v>0</v>
          </cell>
          <cell r="JE1412">
            <v>0</v>
          </cell>
          <cell r="JF1412">
            <v>0</v>
          </cell>
          <cell r="JG1412">
            <v>0</v>
          </cell>
          <cell r="JH1412">
            <v>0</v>
          </cell>
          <cell r="JI1412">
            <v>0</v>
          </cell>
          <cell r="JJ1412">
            <v>0</v>
          </cell>
          <cell r="JK1412">
            <v>0</v>
          </cell>
          <cell r="JL1412">
            <v>0</v>
          </cell>
          <cell r="JM1412">
            <v>0</v>
          </cell>
          <cell r="JN1412">
            <v>0</v>
          </cell>
          <cell r="JO1412">
            <v>0</v>
          </cell>
          <cell r="JP1412">
            <v>0</v>
          </cell>
          <cell r="JQ1412">
            <v>0</v>
          </cell>
        </row>
        <row r="1413">
          <cell r="D1413" t="str">
            <v>BID.PX.WYE._.___.SML_Peak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0</v>
          </cell>
          <cell r="BH1413">
            <v>0</v>
          </cell>
          <cell r="BI1413">
            <v>0</v>
          </cell>
          <cell r="BJ1413">
            <v>0</v>
          </cell>
          <cell r="BK1413">
            <v>0</v>
          </cell>
          <cell r="BL1413">
            <v>0</v>
          </cell>
          <cell r="BM1413">
            <v>0</v>
          </cell>
          <cell r="BN1413">
            <v>0</v>
          </cell>
          <cell r="BO1413">
            <v>0</v>
          </cell>
          <cell r="BP1413">
            <v>0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0</v>
          </cell>
          <cell r="CG1413">
            <v>0</v>
          </cell>
          <cell r="CH1413">
            <v>0</v>
          </cell>
          <cell r="CI1413">
            <v>0</v>
          </cell>
          <cell r="CJ1413">
            <v>0</v>
          </cell>
          <cell r="CK1413">
            <v>0</v>
          </cell>
          <cell r="CL1413">
            <v>0</v>
          </cell>
          <cell r="CM1413">
            <v>0</v>
          </cell>
          <cell r="CN1413">
            <v>0</v>
          </cell>
          <cell r="CO1413">
            <v>0</v>
          </cell>
          <cell r="CP1413">
            <v>0</v>
          </cell>
          <cell r="CQ1413">
            <v>0</v>
          </cell>
          <cell r="CR1413">
            <v>0</v>
          </cell>
          <cell r="CS1413">
            <v>0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  <cell r="DD1413">
            <v>0</v>
          </cell>
          <cell r="DE1413">
            <v>0</v>
          </cell>
          <cell r="DF1413">
            <v>0</v>
          </cell>
          <cell r="DG1413">
            <v>0</v>
          </cell>
          <cell r="DH1413">
            <v>0</v>
          </cell>
          <cell r="DI1413">
            <v>0</v>
          </cell>
          <cell r="DJ1413">
            <v>0</v>
          </cell>
          <cell r="DK1413">
            <v>0</v>
          </cell>
          <cell r="DL1413">
            <v>0</v>
          </cell>
          <cell r="DM1413">
            <v>0</v>
          </cell>
          <cell r="DN1413">
            <v>0</v>
          </cell>
          <cell r="DO1413">
            <v>0</v>
          </cell>
          <cell r="DP1413">
            <v>0</v>
          </cell>
          <cell r="DQ1413">
            <v>0</v>
          </cell>
          <cell r="DR1413">
            <v>0</v>
          </cell>
          <cell r="DS1413">
            <v>0</v>
          </cell>
          <cell r="DT1413">
            <v>0</v>
          </cell>
          <cell r="DU1413">
            <v>0</v>
          </cell>
          <cell r="DV1413">
            <v>0</v>
          </cell>
          <cell r="DW1413">
            <v>0</v>
          </cell>
          <cell r="DX1413">
            <v>0</v>
          </cell>
          <cell r="DY1413">
            <v>0</v>
          </cell>
          <cell r="DZ1413">
            <v>0</v>
          </cell>
          <cell r="EA1413">
            <v>0</v>
          </cell>
          <cell r="EB1413">
            <v>0</v>
          </cell>
          <cell r="EC1413">
            <v>0</v>
          </cell>
          <cell r="ED1413">
            <v>0</v>
          </cell>
          <cell r="EE1413">
            <v>0</v>
          </cell>
          <cell r="EF1413">
            <v>0</v>
          </cell>
          <cell r="EG1413">
            <v>0</v>
          </cell>
          <cell r="EH1413">
            <v>0</v>
          </cell>
          <cell r="EI1413">
            <v>0</v>
          </cell>
          <cell r="EJ1413">
            <v>0</v>
          </cell>
          <cell r="EK1413">
            <v>0</v>
          </cell>
          <cell r="EL1413">
            <v>0</v>
          </cell>
          <cell r="EM1413">
            <v>0</v>
          </cell>
          <cell r="EN1413">
            <v>0</v>
          </cell>
          <cell r="EO1413">
            <v>0</v>
          </cell>
          <cell r="EP1413">
            <v>0</v>
          </cell>
          <cell r="EQ1413">
            <v>0</v>
          </cell>
          <cell r="ER1413">
            <v>0</v>
          </cell>
          <cell r="ES1413">
            <v>0</v>
          </cell>
          <cell r="ET1413">
            <v>0</v>
          </cell>
          <cell r="EU1413">
            <v>0</v>
          </cell>
          <cell r="EV1413">
            <v>0</v>
          </cell>
          <cell r="EW1413">
            <v>0</v>
          </cell>
          <cell r="EX1413">
            <v>0</v>
          </cell>
          <cell r="EY1413">
            <v>0</v>
          </cell>
          <cell r="EZ1413">
            <v>0</v>
          </cell>
          <cell r="FA1413">
            <v>0</v>
          </cell>
          <cell r="FB1413">
            <v>0</v>
          </cell>
          <cell r="FC1413">
            <v>0</v>
          </cell>
          <cell r="FD1413">
            <v>0</v>
          </cell>
          <cell r="FE1413">
            <v>0</v>
          </cell>
          <cell r="FF1413">
            <v>0</v>
          </cell>
          <cell r="FG1413">
            <v>0</v>
          </cell>
          <cell r="FH1413">
            <v>0</v>
          </cell>
          <cell r="FI1413">
            <v>0</v>
          </cell>
          <cell r="FJ1413">
            <v>0</v>
          </cell>
          <cell r="FK1413">
            <v>0</v>
          </cell>
          <cell r="FL1413">
            <v>0</v>
          </cell>
          <cell r="FM1413">
            <v>0</v>
          </cell>
          <cell r="FN1413">
            <v>0</v>
          </cell>
          <cell r="FO1413">
            <v>0</v>
          </cell>
          <cell r="FP1413">
            <v>0</v>
          </cell>
          <cell r="FQ1413">
            <v>0</v>
          </cell>
          <cell r="FR1413">
            <v>0</v>
          </cell>
          <cell r="FS1413">
            <v>0</v>
          </cell>
          <cell r="FT1413">
            <v>0</v>
          </cell>
          <cell r="FU1413">
            <v>0</v>
          </cell>
          <cell r="FV1413">
            <v>0</v>
          </cell>
          <cell r="FW1413">
            <v>0</v>
          </cell>
          <cell r="FX1413">
            <v>0</v>
          </cell>
          <cell r="FY1413">
            <v>0</v>
          </cell>
          <cell r="FZ1413">
            <v>0</v>
          </cell>
          <cell r="GA1413">
            <v>0</v>
          </cell>
          <cell r="GB1413">
            <v>0</v>
          </cell>
          <cell r="GC1413">
            <v>0</v>
          </cell>
          <cell r="GD1413">
            <v>0</v>
          </cell>
          <cell r="GE1413">
            <v>0</v>
          </cell>
          <cell r="GF1413">
            <v>0</v>
          </cell>
          <cell r="GG1413">
            <v>0</v>
          </cell>
          <cell r="GH1413">
            <v>0</v>
          </cell>
          <cell r="GI1413">
            <v>0</v>
          </cell>
          <cell r="GJ1413">
            <v>0</v>
          </cell>
          <cell r="GK1413">
            <v>0</v>
          </cell>
          <cell r="GL1413">
            <v>0</v>
          </cell>
          <cell r="GM1413">
            <v>0</v>
          </cell>
          <cell r="GN1413">
            <v>0</v>
          </cell>
          <cell r="GO1413">
            <v>0</v>
          </cell>
          <cell r="GP1413">
            <v>0</v>
          </cell>
          <cell r="GQ1413">
            <v>0</v>
          </cell>
          <cell r="GR1413">
            <v>0</v>
          </cell>
          <cell r="GS1413">
            <v>0</v>
          </cell>
          <cell r="GT1413">
            <v>0</v>
          </cell>
          <cell r="GU1413">
            <v>0</v>
          </cell>
          <cell r="GV1413">
            <v>0</v>
          </cell>
          <cell r="GW1413">
            <v>0</v>
          </cell>
          <cell r="GX1413">
            <v>0</v>
          </cell>
          <cell r="GY1413">
            <v>0</v>
          </cell>
          <cell r="GZ1413">
            <v>0</v>
          </cell>
          <cell r="HA1413">
            <v>0</v>
          </cell>
          <cell r="HB1413">
            <v>0</v>
          </cell>
          <cell r="HC1413">
            <v>0</v>
          </cell>
          <cell r="HD1413">
            <v>0</v>
          </cell>
          <cell r="HE1413">
            <v>0.28000000000000025</v>
          </cell>
          <cell r="HF1413">
            <v>0.1</v>
          </cell>
          <cell r="HG1413">
            <v>0</v>
          </cell>
          <cell r="HH1413">
            <v>0</v>
          </cell>
          <cell r="HI1413">
            <v>0</v>
          </cell>
          <cell r="HJ1413">
            <v>0</v>
          </cell>
          <cell r="HK1413">
            <v>0</v>
          </cell>
          <cell r="HL1413">
            <v>0</v>
          </cell>
          <cell r="HM1413">
            <v>0.17999999999999994</v>
          </cell>
          <cell r="HN1413">
            <v>0</v>
          </cell>
          <cell r="HO1413">
            <v>0</v>
          </cell>
          <cell r="HP1413">
            <v>0</v>
          </cell>
          <cell r="HQ1413">
            <v>0</v>
          </cell>
          <cell r="HR1413">
            <v>0.20000000000000018</v>
          </cell>
          <cell r="HS1413">
            <v>0.20000000000000004</v>
          </cell>
          <cell r="HT1413">
            <v>0</v>
          </cell>
          <cell r="HU1413">
            <v>0</v>
          </cell>
          <cell r="HV1413">
            <v>0</v>
          </cell>
          <cell r="HW1413">
            <v>0</v>
          </cell>
          <cell r="HX1413">
            <v>0</v>
          </cell>
          <cell r="HY1413">
            <v>0</v>
          </cell>
          <cell r="HZ1413">
            <v>0</v>
          </cell>
          <cell r="IA1413">
            <v>0</v>
          </cell>
          <cell r="IB1413">
            <v>0</v>
          </cell>
          <cell r="IC1413">
            <v>0</v>
          </cell>
          <cell r="ID1413">
            <v>0</v>
          </cell>
          <cell r="IE1413">
            <v>0.17999999999999972</v>
          </cell>
          <cell r="IF1413">
            <v>0</v>
          </cell>
          <cell r="IG1413">
            <v>0</v>
          </cell>
          <cell r="IH1413">
            <v>0</v>
          </cell>
          <cell r="II1413">
            <v>0</v>
          </cell>
          <cell r="IJ1413">
            <v>0</v>
          </cell>
          <cell r="IK1413">
            <v>0</v>
          </cell>
          <cell r="IL1413">
            <v>0</v>
          </cell>
          <cell r="IM1413">
            <v>8.9999999999999858E-2</v>
          </cell>
          <cell r="IN1413">
            <v>0</v>
          </cell>
          <cell r="IO1413">
            <v>0</v>
          </cell>
          <cell r="IP1413">
            <v>9.0000000000000302E-2</v>
          </cell>
          <cell r="IQ1413">
            <v>0</v>
          </cell>
          <cell r="IR1413">
            <v>0</v>
          </cell>
          <cell r="IS1413">
            <v>0</v>
          </cell>
          <cell r="IT1413">
            <v>0</v>
          </cell>
          <cell r="IU1413">
            <v>0</v>
          </cell>
          <cell r="IV1413">
            <v>0</v>
          </cell>
          <cell r="IW1413">
            <v>0</v>
          </cell>
          <cell r="IX1413">
            <v>0</v>
          </cell>
          <cell r="IY1413">
            <v>0</v>
          </cell>
          <cell r="IZ1413">
            <v>0</v>
          </cell>
          <cell r="JA1413">
            <v>0</v>
          </cell>
          <cell r="JB1413">
            <v>0</v>
          </cell>
          <cell r="JC1413">
            <v>0</v>
          </cell>
          <cell r="JD1413">
            <v>0</v>
          </cell>
          <cell r="JE1413">
            <v>0</v>
          </cell>
          <cell r="JF1413">
            <v>0</v>
          </cell>
          <cell r="JG1413">
            <v>0</v>
          </cell>
          <cell r="JH1413">
            <v>0</v>
          </cell>
          <cell r="JI1413">
            <v>0</v>
          </cell>
          <cell r="JJ1413">
            <v>0</v>
          </cell>
          <cell r="JK1413">
            <v>0</v>
          </cell>
          <cell r="JL1413">
            <v>0</v>
          </cell>
          <cell r="JM1413">
            <v>0</v>
          </cell>
          <cell r="JN1413">
            <v>0</v>
          </cell>
          <cell r="JO1413">
            <v>0</v>
          </cell>
          <cell r="JP1413">
            <v>0</v>
          </cell>
          <cell r="JQ1413">
            <v>0</v>
          </cell>
        </row>
        <row r="1414">
          <cell r="D1414" t="str">
            <v>BID.PX.YAK._.___.SML_Peak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  <cell r="BG1414">
            <v>0</v>
          </cell>
          <cell r="BH1414">
            <v>0</v>
          </cell>
          <cell r="BI1414">
            <v>0</v>
          </cell>
          <cell r="BJ1414">
            <v>0</v>
          </cell>
          <cell r="BK1414">
            <v>0</v>
          </cell>
          <cell r="BL1414">
            <v>0</v>
          </cell>
          <cell r="BM1414">
            <v>0</v>
          </cell>
          <cell r="BN1414">
            <v>0</v>
          </cell>
          <cell r="BO1414">
            <v>0</v>
          </cell>
          <cell r="BP1414">
            <v>0</v>
          </cell>
          <cell r="BQ1414">
            <v>0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0</v>
          </cell>
          <cell r="BW1414">
            <v>0</v>
          </cell>
          <cell r="BX1414">
            <v>0</v>
          </cell>
          <cell r="BY1414">
            <v>0</v>
          </cell>
          <cell r="BZ1414">
            <v>0</v>
          </cell>
          <cell r="CA1414">
            <v>0</v>
          </cell>
          <cell r="CB1414">
            <v>0</v>
          </cell>
          <cell r="CC1414">
            <v>0</v>
          </cell>
          <cell r="CD1414">
            <v>0</v>
          </cell>
          <cell r="CE1414">
            <v>0</v>
          </cell>
          <cell r="CF1414">
            <v>0</v>
          </cell>
          <cell r="CG1414">
            <v>0</v>
          </cell>
          <cell r="CH1414">
            <v>0</v>
          </cell>
          <cell r="CI1414">
            <v>0</v>
          </cell>
          <cell r="CJ1414">
            <v>0</v>
          </cell>
          <cell r="CK1414">
            <v>0</v>
          </cell>
          <cell r="CL1414">
            <v>0</v>
          </cell>
          <cell r="CM1414">
            <v>0</v>
          </cell>
          <cell r="CN1414">
            <v>0</v>
          </cell>
          <cell r="CO1414">
            <v>0</v>
          </cell>
          <cell r="CP1414">
            <v>0</v>
          </cell>
          <cell r="CQ1414">
            <v>0</v>
          </cell>
          <cell r="CR1414">
            <v>0</v>
          </cell>
          <cell r="CS1414">
            <v>0</v>
          </cell>
          <cell r="CT1414">
            <v>0</v>
          </cell>
          <cell r="CU1414">
            <v>0</v>
          </cell>
          <cell r="CV1414">
            <v>0</v>
          </cell>
          <cell r="CW1414">
            <v>0</v>
          </cell>
          <cell r="CX1414">
            <v>0</v>
          </cell>
          <cell r="CY1414">
            <v>0</v>
          </cell>
          <cell r="CZ1414">
            <v>0</v>
          </cell>
          <cell r="DA1414">
            <v>0</v>
          </cell>
          <cell r="DB1414">
            <v>0</v>
          </cell>
          <cell r="DC1414">
            <v>0</v>
          </cell>
          <cell r="DD1414">
            <v>0</v>
          </cell>
          <cell r="DE1414">
            <v>0</v>
          </cell>
          <cell r="DF1414">
            <v>0</v>
          </cell>
          <cell r="DG1414">
            <v>0</v>
          </cell>
          <cell r="DH1414">
            <v>0</v>
          </cell>
          <cell r="DI1414">
            <v>0</v>
          </cell>
          <cell r="DJ1414">
            <v>0</v>
          </cell>
          <cell r="DK1414">
            <v>0</v>
          </cell>
          <cell r="DL1414">
            <v>0</v>
          </cell>
          <cell r="DM1414">
            <v>0</v>
          </cell>
          <cell r="DN1414">
            <v>0</v>
          </cell>
          <cell r="DO1414">
            <v>0</v>
          </cell>
          <cell r="DP1414">
            <v>0</v>
          </cell>
          <cell r="DQ1414">
            <v>0</v>
          </cell>
          <cell r="DR1414">
            <v>0</v>
          </cell>
          <cell r="DS1414">
            <v>0</v>
          </cell>
          <cell r="DT1414">
            <v>0</v>
          </cell>
          <cell r="DU1414">
            <v>0</v>
          </cell>
          <cell r="DV1414">
            <v>0</v>
          </cell>
          <cell r="DW1414">
            <v>0</v>
          </cell>
          <cell r="DX1414">
            <v>0</v>
          </cell>
          <cell r="DY1414">
            <v>0</v>
          </cell>
          <cell r="DZ1414">
            <v>0</v>
          </cell>
          <cell r="EA1414">
            <v>0</v>
          </cell>
          <cell r="EB1414">
            <v>0</v>
          </cell>
          <cell r="EC1414">
            <v>0</v>
          </cell>
          <cell r="ED1414">
            <v>0</v>
          </cell>
          <cell r="EE1414">
            <v>0</v>
          </cell>
          <cell r="EF1414">
            <v>0</v>
          </cell>
          <cell r="EG1414">
            <v>0</v>
          </cell>
          <cell r="EH1414">
            <v>0</v>
          </cell>
          <cell r="EI1414">
            <v>0</v>
          </cell>
          <cell r="EJ1414">
            <v>0</v>
          </cell>
          <cell r="EK1414">
            <v>0</v>
          </cell>
          <cell r="EL1414">
            <v>0</v>
          </cell>
          <cell r="EM1414">
            <v>0</v>
          </cell>
          <cell r="EN1414">
            <v>0</v>
          </cell>
          <cell r="EO1414">
            <v>0</v>
          </cell>
          <cell r="EP1414">
            <v>0</v>
          </cell>
          <cell r="EQ1414">
            <v>0</v>
          </cell>
          <cell r="ER1414">
            <v>0</v>
          </cell>
          <cell r="ES1414">
            <v>0</v>
          </cell>
          <cell r="ET1414">
            <v>0</v>
          </cell>
          <cell r="EU1414">
            <v>0</v>
          </cell>
          <cell r="EV1414">
            <v>0</v>
          </cell>
          <cell r="EW1414">
            <v>0</v>
          </cell>
          <cell r="EX1414">
            <v>0</v>
          </cell>
          <cell r="EY1414">
            <v>0</v>
          </cell>
          <cell r="EZ1414">
            <v>0</v>
          </cell>
          <cell r="FA1414">
            <v>0</v>
          </cell>
          <cell r="FB1414">
            <v>0</v>
          </cell>
          <cell r="FC1414">
            <v>0</v>
          </cell>
          <cell r="FD1414">
            <v>0</v>
          </cell>
          <cell r="FE1414">
            <v>0</v>
          </cell>
          <cell r="FF1414">
            <v>0</v>
          </cell>
          <cell r="FG1414">
            <v>0</v>
          </cell>
          <cell r="FH1414">
            <v>0</v>
          </cell>
          <cell r="FI1414">
            <v>0</v>
          </cell>
          <cell r="FJ1414">
            <v>0</v>
          </cell>
          <cell r="FK1414">
            <v>0</v>
          </cell>
          <cell r="FL1414">
            <v>0</v>
          </cell>
          <cell r="FM1414">
            <v>0</v>
          </cell>
          <cell r="FN1414">
            <v>0</v>
          </cell>
          <cell r="FO1414">
            <v>0</v>
          </cell>
          <cell r="FP1414">
            <v>0</v>
          </cell>
          <cell r="FQ1414">
            <v>0</v>
          </cell>
          <cell r="FR1414">
            <v>0</v>
          </cell>
          <cell r="FS1414">
            <v>0</v>
          </cell>
          <cell r="FT1414">
            <v>0</v>
          </cell>
          <cell r="FU1414">
            <v>0</v>
          </cell>
          <cell r="FV1414">
            <v>0</v>
          </cell>
          <cell r="FW1414">
            <v>0</v>
          </cell>
          <cell r="FX1414">
            <v>0</v>
          </cell>
          <cell r="FY1414">
            <v>0</v>
          </cell>
          <cell r="FZ1414">
            <v>0</v>
          </cell>
          <cell r="GA1414">
            <v>0</v>
          </cell>
          <cell r="GB1414">
            <v>0</v>
          </cell>
          <cell r="GC1414">
            <v>0</v>
          </cell>
          <cell r="GD1414">
            <v>0</v>
          </cell>
          <cell r="GE1414">
            <v>0</v>
          </cell>
          <cell r="GF1414">
            <v>0</v>
          </cell>
          <cell r="GG1414">
            <v>0</v>
          </cell>
          <cell r="GH1414">
            <v>0</v>
          </cell>
          <cell r="GI1414">
            <v>0</v>
          </cell>
          <cell r="GJ1414">
            <v>0</v>
          </cell>
          <cell r="GK1414">
            <v>0</v>
          </cell>
          <cell r="GL1414">
            <v>0</v>
          </cell>
          <cell r="GM1414">
            <v>0</v>
          </cell>
          <cell r="GN1414">
            <v>0</v>
          </cell>
          <cell r="GO1414">
            <v>0</v>
          </cell>
          <cell r="GP1414">
            <v>0</v>
          </cell>
          <cell r="GQ1414">
            <v>0</v>
          </cell>
          <cell r="GR1414">
            <v>2.0010199999999259</v>
          </cell>
          <cell r="GS1414">
            <v>0</v>
          </cell>
          <cell r="GT1414">
            <v>0</v>
          </cell>
          <cell r="GU1414">
            <v>0</v>
          </cell>
          <cell r="GV1414">
            <v>0</v>
          </cell>
          <cell r="GW1414">
            <v>0</v>
          </cell>
          <cell r="GX1414">
            <v>0</v>
          </cell>
          <cell r="GY1414">
            <v>0</v>
          </cell>
          <cell r="GZ1414">
            <v>2.0010200000000395</v>
          </cell>
          <cell r="HA1414">
            <v>0</v>
          </cell>
          <cell r="HB1414">
            <v>0</v>
          </cell>
          <cell r="HC1414">
            <v>0</v>
          </cell>
          <cell r="HD1414">
            <v>0</v>
          </cell>
          <cell r="HE1414">
            <v>-7.8467620000083116E-2</v>
          </cell>
          <cell r="HF1414">
            <v>-0.47132464999999613</v>
          </cell>
          <cell r="HG1414">
            <v>0</v>
          </cell>
          <cell r="HH1414">
            <v>0</v>
          </cell>
          <cell r="HI1414">
            <v>0</v>
          </cell>
          <cell r="HJ1414">
            <v>0</v>
          </cell>
          <cell r="HK1414">
            <v>0</v>
          </cell>
          <cell r="HL1414">
            <v>0</v>
          </cell>
          <cell r="HM1414">
            <v>0.3928570299999592</v>
          </cell>
          <cell r="HN1414">
            <v>0</v>
          </cell>
          <cell r="HO1414">
            <v>0</v>
          </cell>
          <cell r="HP1414">
            <v>0</v>
          </cell>
          <cell r="HQ1414">
            <v>0</v>
          </cell>
          <cell r="HR1414">
            <v>40.199999999999932</v>
          </cell>
          <cell r="HS1414">
            <v>40.200000000000003</v>
          </cell>
          <cell r="HT1414">
            <v>0</v>
          </cell>
          <cell r="HU1414">
            <v>0</v>
          </cell>
          <cell r="HV1414">
            <v>0</v>
          </cell>
          <cell r="HW1414">
            <v>0</v>
          </cell>
          <cell r="HX1414">
            <v>0</v>
          </cell>
          <cell r="HY1414">
            <v>0</v>
          </cell>
          <cell r="HZ1414">
            <v>0</v>
          </cell>
          <cell r="IA1414">
            <v>0</v>
          </cell>
          <cell r="IB1414">
            <v>0</v>
          </cell>
          <cell r="IC1414">
            <v>0</v>
          </cell>
          <cell r="ID1414">
            <v>0</v>
          </cell>
          <cell r="IE1414">
            <v>6.8247874699998192</v>
          </cell>
          <cell r="IF1414">
            <v>0</v>
          </cell>
          <cell r="IG1414">
            <v>0</v>
          </cell>
          <cell r="IH1414">
            <v>0</v>
          </cell>
          <cell r="II1414">
            <v>0</v>
          </cell>
          <cell r="IJ1414">
            <v>0</v>
          </cell>
          <cell r="IK1414">
            <v>0</v>
          </cell>
          <cell r="IL1414">
            <v>0</v>
          </cell>
          <cell r="IM1414">
            <v>0.92672746999994615</v>
          </cell>
          <cell r="IN1414">
            <v>0</v>
          </cell>
          <cell r="IO1414">
            <v>0</v>
          </cell>
          <cell r="IP1414">
            <v>5.8980600000000152</v>
          </cell>
          <cell r="IQ1414">
            <v>0</v>
          </cell>
          <cell r="IR1414">
            <v>0</v>
          </cell>
          <cell r="IS1414">
            <v>0</v>
          </cell>
          <cell r="IT1414">
            <v>0</v>
          </cell>
          <cell r="IU1414">
            <v>0</v>
          </cell>
          <cell r="IV1414">
            <v>0</v>
          </cell>
          <cell r="IW1414">
            <v>0</v>
          </cell>
          <cell r="IX1414">
            <v>0</v>
          </cell>
          <cell r="IY1414">
            <v>0</v>
          </cell>
          <cell r="IZ1414">
            <v>0</v>
          </cell>
          <cell r="JA1414">
            <v>0</v>
          </cell>
          <cell r="JB1414">
            <v>0</v>
          </cell>
          <cell r="JC1414">
            <v>0</v>
          </cell>
          <cell r="JD1414">
            <v>0</v>
          </cell>
          <cell r="JE1414">
            <v>0</v>
          </cell>
          <cell r="JF1414">
            <v>0</v>
          </cell>
          <cell r="JG1414">
            <v>0</v>
          </cell>
          <cell r="JH1414">
            <v>0</v>
          </cell>
          <cell r="JI1414">
            <v>0</v>
          </cell>
          <cell r="JJ1414">
            <v>0</v>
          </cell>
          <cell r="JK1414">
            <v>0</v>
          </cell>
          <cell r="JL1414">
            <v>0</v>
          </cell>
          <cell r="JM1414">
            <v>0</v>
          </cell>
          <cell r="JN1414">
            <v>0</v>
          </cell>
          <cell r="JO1414">
            <v>0</v>
          </cell>
          <cell r="JP1414">
            <v>0</v>
          </cell>
          <cell r="JQ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G1415">
            <v>0</v>
          </cell>
          <cell r="BH1415">
            <v>0</v>
          </cell>
          <cell r="BI1415">
            <v>0</v>
          </cell>
          <cell r="BJ1415">
            <v>0</v>
          </cell>
          <cell r="BK1415">
            <v>0</v>
          </cell>
          <cell r="BL1415">
            <v>0</v>
          </cell>
          <cell r="BM1415">
            <v>0</v>
          </cell>
          <cell r="BN1415">
            <v>0</v>
          </cell>
          <cell r="BO1415">
            <v>0</v>
          </cell>
          <cell r="BP1415">
            <v>0</v>
          </cell>
          <cell r="BQ1415">
            <v>0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0</v>
          </cell>
          <cell r="BW1415">
            <v>0</v>
          </cell>
          <cell r="BX1415">
            <v>0</v>
          </cell>
          <cell r="BY1415">
            <v>0</v>
          </cell>
          <cell r="BZ1415">
            <v>0</v>
          </cell>
          <cell r="CA1415">
            <v>0</v>
          </cell>
          <cell r="CB1415">
            <v>0</v>
          </cell>
          <cell r="CC1415">
            <v>0</v>
          </cell>
          <cell r="CD1415">
            <v>0</v>
          </cell>
          <cell r="CE1415">
            <v>0</v>
          </cell>
          <cell r="CF1415">
            <v>0</v>
          </cell>
          <cell r="CG1415">
            <v>0</v>
          </cell>
          <cell r="CH1415">
            <v>0</v>
          </cell>
          <cell r="CI1415">
            <v>0</v>
          </cell>
          <cell r="CJ1415">
            <v>0</v>
          </cell>
          <cell r="CK1415">
            <v>0</v>
          </cell>
          <cell r="CL1415">
            <v>0</v>
          </cell>
          <cell r="CM1415">
            <v>0</v>
          </cell>
          <cell r="CN1415">
            <v>0</v>
          </cell>
          <cell r="CO1415">
            <v>0</v>
          </cell>
          <cell r="CP1415">
            <v>0</v>
          </cell>
          <cell r="CQ1415">
            <v>0</v>
          </cell>
          <cell r="CR1415">
            <v>0</v>
          </cell>
          <cell r="CS1415">
            <v>0</v>
          </cell>
          <cell r="CT1415">
            <v>0</v>
          </cell>
          <cell r="CU1415">
            <v>0</v>
          </cell>
          <cell r="CV1415">
            <v>0</v>
          </cell>
          <cell r="CW1415">
            <v>0</v>
          </cell>
          <cell r="CX1415">
            <v>0</v>
          </cell>
          <cell r="CY1415">
            <v>0</v>
          </cell>
          <cell r="CZ1415">
            <v>0</v>
          </cell>
          <cell r="DA1415">
            <v>0</v>
          </cell>
          <cell r="DB1415">
            <v>0</v>
          </cell>
          <cell r="DC1415">
            <v>0</v>
          </cell>
          <cell r="DD1415">
            <v>0</v>
          </cell>
          <cell r="DE1415">
            <v>0</v>
          </cell>
          <cell r="DF1415">
            <v>0</v>
          </cell>
          <cell r="DG1415">
            <v>0</v>
          </cell>
          <cell r="DH1415">
            <v>0</v>
          </cell>
          <cell r="DI1415">
            <v>0</v>
          </cell>
          <cell r="DJ1415">
            <v>0</v>
          </cell>
          <cell r="DK1415">
            <v>0</v>
          </cell>
          <cell r="DL1415">
            <v>0</v>
          </cell>
          <cell r="DM1415">
            <v>0</v>
          </cell>
          <cell r="DN1415">
            <v>0</v>
          </cell>
          <cell r="DO1415">
            <v>0</v>
          </cell>
          <cell r="DP1415">
            <v>0</v>
          </cell>
          <cell r="DQ1415">
            <v>0</v>
          </cell>
          <cell r="DR1415">
            <v>0</v>
          </cell>
          <cell r="DS1415">
            <v>0</v>
          </cell>
          <cell r="DT1415">
            <v>0</v>
          </cell>
          <cell r="DU1415">
            <v>0</v>
          </cell>
          <cell r="DV1415">
            <v>0</v>
          </cell>
          <cell r="DW1415">
            <v>0</v>
          </cell>
          <cell r="DX1415">
            <v>0</v>
          </cell>
          <cell r="DY1415">
            <v>0</v>
          </cell>
          <cell r="DZ1415">
            <v>0</v>
          </cell>
          <cell r="EA1415">
            <v>0</v>
          </cell>
          <cell r="EB1415">
            <v>0</v>
          </cell>
          <cell r="EC1415">
            <v>0</v>
          </cell>
          <cell r="ED1415">
            <v>0</v>
          </cell>
          <cell r="EE1415">
            <v>0</v>
          </cell>
          <cell r="EF1415">
            <v>0</v>
          </cell>
          <cell r="EG1415">
            <v>0</v>
          </cell>
          <cell r="EH1415">
            <v>0</v>
          </cell>
          <cell r="EI1415">
            <v>0</v>
          </cell>
          <cell r="EJ1415">
            <v>0</v>
          </cell>
          <cell r="EK1415">
            <v>0</v>
          </cell>
          <cell r="EL1415">
            <v>0</v>
          </cell>
          <cell r="EM1415">
            <v>0</v>
          </cell>
          <cell r="EN1415">
            <v>0</v>
          </cell>
          <cell r="EO1415">
            <v>0</v>
          </cell>
          <cell r="EP1415">
            <v>0</v>
          </cell>
          <cell r="EQ1415">
            <v>0</v>
          </cell>
          <cell r="ER1415">
            <v>0</v>
          </cell>
          <cell r="ES1415">
            <v>0</v>
          </cell>
          <cell r="ET1415">
            <v>0</v>
          </cell>
          <cell r="EU1415">
            <v>0</v>
          </cell>
          <cell r="EV1415">
            <v>0</v>
          </cell>
          <cell r="EW1415">
            <v>0</v>
          </cell>
          <cell r="EX1415">
            <v>0</v>
          </cell>
          <cell r="EY1415">
            <v>0</v>
          </cell>
          <cell r="EZ1415">
            <v>0</v>
          </cell>
          <cell r="FA1415">
            <v>0</v>
          </cell>
          <cell r="FB1415">
            <v>0</v>
          </cell>
          <cell r="FC1415">
            <v>0</v>
          </cell>
          <cell r="FD1415">
            <v>0</v>
          </cell>
          <cell r="FE1415">
            <v>0</v>
          </cell>
          <cell r="FF1415">
            <v>0</v>
          </cell>
          <cell r="FG1415">
            <v>0</v>
          </cell>
          <cell r="FH1415">
            <v>0</v>
          </cell>
          <cell r="FI1415">
            <v>0</v>
          </cell>
          <cell r="FJ1415">
            <v>0</v>
          </cell>
          <cell r="FK1415">
            <v>0</v>
          </cell>
          <cell r="FL1415">
            <v>0</v>
          </cell>
          <cell r="FM1415">
            <v>0</v>
          </cell>
          <cell r="FN1415">
            <v>0</v>
          </cell>
          <cell r="FO1415">
            <v>0</v>
          </cell>
          <cell r="FP1415">
            <v>0</v>
          </cell>
          <cell r="FQ1415">
            <v>0</v>
          </cell>
          <cell r="FR1415">
            <v>0</v>
          </cell>
          <cell r="FS1415">
            <v>0</v>
          </cell>
          <cell r="FT1415">
            <v>0</v>
          </cell>
          <cell r="FU1415">
            <v>0</v>
          </cell>
          <cell r="FV1415">
            <v>0</v>
          </cell>
          <cell r="FW1415">
            <v>0</v>
          </cell>
          <cell r="FX1415">
            <v>0</v>
          </cell>
          <cell r="FY1415">
            <v>0</v>
          </cell>
          <cell r="FZ1415">
            <v>0</v>
          </cell>
          <cell r="GA1415">
            <v>0</v>
          </cell>
          <cell r="GB1415">
            <v>0</v>
          </cell>
          <cell r="GC1415">
            <v>0</v>
          </cell>
          <cell r="GD1415">
            <v>0</v>
          </cell>
          <cell r="GE1415">
            <v>0</v>
          </cell>
          <cell r="GF1415">
            <v>0</v>
          </cell>
          <cell r="GG1415">
            <v>0</v>
          </cell>
          <cell r="GH1415">
            <v>0</v>
          </cell>
          <cell r="GI1415">
            <v>0</v>
          </cell>
          <cell r="GJ1415">
            <v>0</v>
          </cell>
          <cell r="GK1415">
            <v>0</v>
          </cell>
          <cell r="GL1415">
            <v>0</v>
          </cell>
          <cell r="GM1415">
            <v>0</v>
          </cell>
          <cell r="GN1415">
            <v>0</v>
          </cell>
          <cell r="GO1415">
            <v>0</v>
          </cell>
          <cell r="GP1415">
            <v>0</v>
          </cell>
          <cell r="GQ1415">
            <v>0</v>
          </cell>
          <cell r="GR1415">
            <v>0</v>
          </cell>
          <cell r="GS1415">
            <v>0</v>
          </cell>
          <cell r="GT1415">
            <v>0</v>
          </cell>
          <cell r="GU1415">
            <v>0</v>
          </cell>
          <cell r="GV1415">
            <v>0</v>
          </cell>
          <cell r="GW1415">
            <v>0</v>
          </cell>
          <cell r="GX1415">
            <v>0</v>
          </cell>
          <cell r="GY1415">
            <v>0</v>
          </cell>
          <cell r="GZ1415">
            <v>0</v>
          </cell>
          <cell r="HA1415">
            <v>0</v>
          </cell>
          <cell r="HB1415">
            <v>0</v>
          </cell>
          <cell r="HC1415">
            <v>0</v>
          </cell>
          <cell r="HD1415">
            <v>0</v>
          </cell>
          <cell r="HE1415">
            <v>0</v>
          </cell>
          <cell r="HF1415">
            <v>0</v>
          </cell>
          <cell r="HG1415">
            <v>0</v>
          </cell>
          <cell r="HH1415">
            <v>0</v>
          </cell>
          <cell r="HI1415">
            <v>0</v>
          </cell>
          <cell r="HJ1415">
            <v>0</v>
          </cell>
          <cell r="HK1415">
            <v>0</v>
          </cell>
          <cell r="HL1415">
            <v>0</v>
          </cell>
          <cell r="HM1415">
            <v>0</v>
          </cell>
          <cell r="HN1415">
            <v>0</v>
          </cell>
          <cell r="HO1415">
            <v>0</v>
          </cell>
          <cell r="HP1415">
            <v>0</v>
          </cell>
          <cell r="HQ1415">
            <v>0</v>
          </cell>
          <cell r="HR1415">
            <v>0</v>
          </cell>
          <cell r="HS1415">
            <v>0</v>
          </cell>
          <cell r="HT1415">
            <v>0</v>
          </cell>
          <cell r="HU1415">
            <v>0</v>
          </cell>
          <cell r="HV1415">
            <v>0</v>
          </cell>
          <cell r="HW1415">
            <v>0</v>
          </cell>
          <cell r="HX1415">
            <v>0</v>
          </cell>
          <cell r="HY1415">
            <v>0</v>
          </cell>
          <cell r="HZ1415">
            <v>0</v>
          </cell>
          <cell r="IA1415">
            <v>0</v>
          </cell>
          <cell r="IB1415">
            <v>0</v>
          </cell>
          <cell r="IC1415">
            <v>0</v>
          </cell>
          <cell r="ID1415">
            <v>0</v>
          </cell>
          <cell r="IE1415">
            <v>0</v>
          </cell>
          <cell r="IF1415">
            <v>0</v>
          </cell>
          <cell r="IG1415">
            <v>0</v>
          </cell>
          <cell r="IH1415">
            <v>0</v>
          </cell>
          <cell r="II1415">
            <v>0</v>
          </cell>
          <cell r="IJ1415">
            <v>0</v>
          </cell>
          <cell r="IK1415">
            <v>0</v>
          </cell>
          <cell r="IL1415">
            <v>0</v>
          </cell>
          <cell r="IM1415">
            <v>0</v>
          </cell>
          <cell r="IN1415">
            <v>0</v>
          </cell>
          <cell r="IO1415">
            <v>0</v>
          </cell>
          <cell r="IP1415">
            <v>0</v>
          </cell>
          <cell r="IQ1415">
            <v>0</v>
          </cell>
          <cell r="IR1415">
            <v>0</v>
          </cell>
          <cell r="IS1415">
            <v>0</v>
          </cell>
          <cell r="IT1415">
            <v>0</v>
          </cell>
          <cell r="IU1415">
            <v>0</v>
          </cell>
          <cell r="IV1415">
            <v>0</v>
          </cell>
          <cell r="IW1415">
            <v>0</v>
          </cell>
          <cell r="IX1415">
            <v>0</v>
          </cell>
          <cell r="IY1415">
            <v>0</v>
          </cell>
          <cell r="IZ1415">
            <v>0</v>
          </cell>
          <cell r="JA1415">
            <v>0</v>
          </cell>
          <cell r="JB1415">
            <v>0</v>
          </cell>
          <cell r="JC1415">
            <v>0</v>
          </cell>
          <cell r="JD1415">
            <v>0</v>
          </cell>
          <cell r="JE1415">
            <v>0</v>
          </cell>
          <cell r="JF1415">
            <v>0</v>
          </cell>
          <cell r="JG1415">
            <v>0</v>
          </cell>
          <cell r="JH1415">
            <v>0</v>
          </cell>
          <cell r="JI1415">
            <v>0</v>
          </cell>
          <cell r="JJ1415">
            <v>0</v>
          </cell>
          <cell r="JK1415">
            <v>0</v>
          </cell>
          <cell r="JL1415">
            <v>0</v>
          </cell>
          <cell r="JM1415">
            <v>0</v>
          </cell>
          <cell r="JN1415">
            <v>0</v>
          </cell>
          <cell r="JO1415">
            <v>0</v>
          </cell>
          <cell r="JP1415">
            <v>0</v>
          </cell>
          <cell r="JQ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  <cell r="BD1416">
            <v>0</v>
          </cell>
          <cell r="BE1416">
            <v>0</v>
          </cell>
          <cell r="BF1416">
            <v>0</v>
          </cell>
          <cell r="BG1416">
            <v>0</v>
          </cell>
          <cell r="BH1416">
            <v>0</v>
          </cell>
          <cell r="BI1416">
            <v>0</v>
          </cell>
          <cell r="BJ1416">
            <v>0</v>
          </cell>
          <cell r="BK1416">
            <v>0</v>
          </cell>
          <cell r="BL1416">
            <v>0</v>
          </cell>
          <cell r="BM1416">
            <v>0</v>
          </cell>
          <cell r="BN1416">
            <v>0</v>
          </cell>
          <cell r="BO1416">
            <v>0</v>
          </cell>
          <cell r="BP1416">
            <v>0</v>
          </cell>
          <cell r="BQ1416">
            <v>0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0</v>
          </cell>
          <cell r="BW1416">
            <v>0</v>
          </cell>
          <cell r="BX1416">
            <v>0</v>
          </cell>
          <cell r="BY1416">
            <v>0</v>
          </cell>
          <cell r="BZ1416">
            <v>0</v>
          </cell>
          <cell r="CA1416">
            <v>0</v>
          </cell>
          <cell r="CB1416">
            <v>0</v>
          </cell>
          <cell r="CC1416">
            <v>0</v>
          </cell>
          <cell r="CD1416">
            <v>0</v>
          </cell>
          <cell r="CE1416">
            <v>0</v>
          </cell>
          <cell r="CF1416">
            <v>0</v>
          </cell>
          <cell r="CG1416">
            <v>0</v>
          </cell>
          <cell r="CH1416">
            <v>0</v>
          </cell>
          <cell r="CI1416">
            <v>0</v>
          </cell>
          <cell r="CJ1416">
            <v>0</v>
          </cell>
          <cell r="CK1416">
            <v>0</v>
          </cell>
          <cell r="CL1416">
            <v>0</v>
          </cell>
          <cell r="CM1416">
            <v>0</v>
          </cell>
          <cell r="CN1416">
            <v>0</v>
          </cell>
          <cell r="CO1416">
            <v>0</v>
          </cell>
          <cell r="CP1416">
            <v>0</v>
          </cell>
          <cell r="CQ1416">
            <v>0</v>
          </cell>
          <cell r="CR1416">
            <v>0</v>
          </cell>
          <cell r="CS1416">
            <v>0</v>
          </cell>
          <cell r="CT1416">
            <v>0</v>
          </cell>
          <cell r="CU1416">
            <v>0</v>
          </cell>
          <cell r="CV1416">
            <v>0</v>
          </cell>
          <cell r="CW1416">
            <v>0</v>
          </cell>
          <cell r="CX1416">
            <v>0</v>
          </cell>
          <cell r="CY1416">
            <v>0</v>
          </cell>
          <cell r="CZ1416">
            <v>0</v>
          </cell>
          <cell r="DA1416">
            <v>0</v>
          </cell>
          <cell r="DB1416">
            <v>0</v>
          </cell>
          <cell r="DC1416">
            <v>0</v>
          </cell>
          <cell r="DD1416">
            <v>0</v>
          </cell>
          <cell r="DE1416">
            <v>0</v>
          </cell>
          <cell r="DF1416">
            <v>0</v>
          </cell>
          <cell r="DG1416">
            <v>0</v>
          </cell>
          <cell r="DH1416">
            <v>0</v>
          </cell>
          <cell r="DI1416">
            <v>0</v>
          </cell>
          <cell r="DJ1416">
            <v>0</v>
          </cell>
          <cell r="DK1416">
            <v>0</v>
          </cell>
          <cell r="DL1416">
            <v>0</v>
          </cell>
          <cell r="DM1416">
            <v>0</v>
          </cell>
          <cell r="DN1416">
            <v>0</v>
          </cell>
          <cell r="DO1416">
            <v>0</v>
          </cell>
          <cell r="DP1416">
            <v>0</v>
          </cell>
          <cell r="DQ1416">
            <v>0</v>
          </cell>
          <cell r="DR1416">
            <v>0</v>
          </cell>
          <cell r="DS1416">
            <v>0</v>
          </cell>
          <cell r="DT1416">
            <v>0</v>
          </cell>
          <cell r="DU1416">
            <v>0</v>
          </cell>
          <cell r="DV1416">
            <v>0</v>
          </cell>
          <cell r="DW1416">
            <v>0</v>
          </cell>
          <cell r="DX1416">
            <v>0</v>
          </cell>
          <cell r="DY1416">
            <v>0</v>
          </cell>
          <cell r="DZ1416">
            <v>0</v>
          </cell>
          <cell r="EA1416">
            <v>0</v>
          </cell>
          <cell r="EB1416">
            <v>0</v>
          </cell>
          <cell r="EC1416">
            <v>0</v>
          </cell>
          <cell r="ED1416">
            <v>0</v>
          </cell>
          <cell r="EE1416">
            <v>0</v>
          </cell>
          <cell r="EF1416">
            <v>0</v>
          </cell>
          <cell r="EG1416">
            <v>0</v>
          </cell>
          <cell r="EH1416">
            <v>0</v>
          </cell>
          <cell r="EI1416">
            <v>0</v>
          </cell>
          <cell r="EJ1416">
            <v>0</v>
          </cell>
          <cell r="EK1416">
            <v>0</v>
          </cell>
          <cell r="EL1416">
            <v>0</v>
          </cell>
          <cell r="EM1416">
            <v>0</v>
          </cell>
          <cell r="EN1416">
            <v>0</v>
          </cell>
          <cell r="EO1416">
            <v>0</v>
          </cell>
          <cell r="EP1416">
            <v>0</v>
          </cell>
          <cell r="EQ1416">
            <v>0</v>
          </cell>
          <cell r="ER1416">
            <v>0</v>
          </cell>
          <cell r="ES1416">
            <v>0</v>
          </cell>
          <cell r="ET1416">
            <v>0</v>
          </cell>
          <cell r="EU1416">
            <v>0</v>
          </cell>
          <cell r="EV1416">
            <v>0</v>
          </cell>
          <cell r="EW1416">
            <v>0</v>
          </cell>
          <cell r="EX1416">
            <v>0</v>
          </cell>
          <cell r="EY1416">
            <v>0</v>
          </cell>
          <cell r="EZ1416">
            <v>0</v>
          </cell>
          <cell r="FA1416">
            <v>0</v>
          </cell>
          <cell r="FB1416">
            <v>0</v>
          </cell>
          <cell r="FC1416">
            <v>0</v>
          </cell>
          <cell r="FD1416">
            <v>0</v>
          </cell>
          <cell r="FE1416">
            <v>0</v>
          </cell>
          <cell r="FF1416">
            <v>0</v>
          </cell>
          <cell r="FG1416">
            <v>0</v>
          </cell>
          <cell r="FH1416">
            <v>0</v>
          </cell>
          <cell r="FI1416">
            <v>0</v>
          </cell>
          <cell r="FJ1416">
            <v>0</v>
          </cell>
          <cell r="FK1416">
            <v>0</v>
          </cell>
          <cell r="FL1416">
            <v>0</v>
          </cell>
          <cell r="FM1416">
            <v>0</v>
          </cell>
          <cell r="FN1416">
            <v>0</v>
          </cell>
          <cell r="FO1416">
            <v>0</v>
          </cell>
          <cell r="FP1416">
            <v>0</v>
          </cell>
          <cell r="FQ1416">
            <v>0</v>
          </cell>
          <cell r="FR1416">
            <v>0</v>
          </cell>
          <cell r="FS1416">
            <v>0</v>
          </cell>
          <cell r="FT1416">
            <v>0</v>
          </cell>
          <cell r="FU1416">
            <v>0</v>
          </cell>
          <cell r="FV1416">
            <v>0</v>
          </cell>
          <cell r="FW1416">
            <v>0</v>
          </cell>
          <cell r="FX1416">
            <v>0</v>
          </cell>
          <cell r="FY1416">
            <v>0</v>
          </cell>
          <cell r="FZ1416">
            <v>0</v>
          </cell>
          <cell r="GA1416">
            <v>0</v>
          </cell>
          <cell r="GB1416">
            <v>0</v>
          </cell>
          <cell r="GC1416">
            <v>0</v>
          </cell>
          <cell r="GD1416">
            <v>0</v>
          </cell>
          <cell r="GE1416">
            <v>0</v>
          </cell>
          <cell r="GF1416">
            <v>0</v>
          </cell>
          <cell r="GG1416">
            <v>0</v>
          </cell>
          <cell r="GH1416">
            <v>0</v>
          </cell>
          <cell r="GI1416">
            <v>0</v>
          </cell>
          <cell r="GJ1416">
            <v>0</v>
          </cell>
          <cell r="GK1416">
            <v>0</v>
          </cell>
          <cell r="GL1416">
            <v>0</v>
          </cell>
          <cell r="GM1416">
            <v>0</v>
          </cell>
          <cell r="GN1416">
            <v>0</v>
          </cell>
          <cell r="GO1416">
            <v>0</v>
          </cell>
          <cell r="GP1416">
            <v>0</v>
          </cell>
          <cell r="GQ1416">
            <v>0</v>
          </cell>
          <cell r="GR1416">
            <v>0</v>
          </cell>
          <cell r="GS1416">
            <v>0</v>
          </cell>
          <cell r="GT1416">
            <v>0</v>
          </cell>
          <cell r="GU1416">
            <v>0</v>
          </cell>
          <cell r="GV1416">
            <v>0</v>
          </cell>
          <cell r="GW1416">
            <v>0</v>
          </cell>
          <cell r="GX1416">
            <v>0</v>
          </cell>
          <cell r="GY1416">
            <v>0</v>
          </cell>
          <cell r="GZ1416">
            <v>0</v>
          </cell>
          <cell r="HA1416">
            <v>0</v>
          </cell>
          <cell r="HB1416">
            <v>0</v>
          </cell>
          <cell r="HC1416">
            <v>0</v>
          </cell>
          <cell r="HD1416">
            <v>0</v>
          </cell>
          <cell r="HE1416">
            <v>0</v>
          </cell>
          <cell r="HF1416">
            <v>0</v>
          </cell>
          <cell r="HG1416">
            <v>0</v>
          </cell>
          <cell r="HH1416">
            <v>0</v>
          </cell>
          <cell r="HI1416">
            <v>0</v>
          </cell>
          <cell r="HJ1416">
            <v>0</v>
          </cell>
          <cell r="HK1416">
            <v>0</v>
          </cell>
          <cell r="HL1416">
            <v>0</v>
          </cell>
          <cell r="HM1416">
            <v>0</v>
          </cell>
          <cell r="HN1416">
            <v>0</v>
          </cell>
          <cell r="HO1416">
            <v>0</v>
          </cell>
          <cell r="HP1416">
            <v>0</v>
          </cell>
          <cell r="HQ1416">
            <v>0</v>
          </cell>
          <cell r="HR1416">
            <v>0</v>
          </cell>
          <cell r="HS1416">
            <v>0</v>
          </cell>
          <cell r="HT1416">
            <v>0</v>
          </cell>
          <cell r="HU1416">
            <v>0</v>
          </cell>
          <cell r="HV1416">
            <v>0</v>
          </cell>
          <cell r="HW1416">
            <v>0</v>
          </cell>
          <cell r="HX1416">
            <v>0</v>
          </cell>
          <cell r="HY1416">
            <v>0</v>
          </cell>
          <cell r="HZ1416">
            <v>0</v>
          </cell>
          <cell r="IA1416">
            <v>0</v>
          </cell>
          <cell r="IB1416">
            <v>0</v>
          </cell>
          <cell r="IC1416">
            <v>0</v>
          </cell>
          <cell r="ID1416">
            <v>0</v>
          </cell>
          <cell r="IE1416">
            <v>0</v>
          </cell>
          <cell r="IF1416">
            <v>0</v>
          </cell>
          <cell r="IG1416">
            <v>0</v>
          </cell>
          <cell r="IH1416">
            <v>0</v>
          </cell>
          <cell r="II1416">
            <v>0</v>
          </cell>
          <cell r="IJ1416">
            <v>0</v>
          </cell>
          <cell r="IK1416">
            <v>0</v>
          </cell>
          <cell r="IL1416">
            <v>0</v>
          </cell>
          <cell r="IM1416">
            <v>0</v>
          </cell>
          <cell r="IN1416">
            <v>0</v>
          </cell>
          <cell r="IO1416">
            <v>0</v>
          </cell>
          <cell r="IP1416">
            <v>0</v>
          </cell>
          <cell r="IQ1416">
            <v>0</v>
          </cell>
          <cell r="IR1416">
            <v>0</v>
          </cell>
          <cell r="IS1416">
            <v>0</v>
          </cell>
          <cell r="IT1416">
            <v>0</v>
          </cell>
          <cell r="IU1416">
            <v>0</v>
          </cell>
          <cell r="IV1416">
            <v>0</v>
          </cell>
          <cell r="IW1416">
            <v>0</v>
          </cell>
          <cell r="IX1416">
            <v>0</v>
          </cell>
          <cell r="IY1416">
            <v>0</v>
          </cell>
          <cell r="IZ1416">
            <v>0</v>
          </cell>
          <cell r="JA1416">
            <v>0</v>
          </cell>
          <cell r="JB1416">
            <v>0</v>
          </cell>
          <cell r="JC1416">
            <v>0</v>
          </cell>
          <cell r="JD1416">
            <v>0</v>
          </cell>
          <cell r="JE1416">
            <v>0</v>
          </cell>
          <cell r="JF1416">
            <v>0</v>
          </cell>
          <cell r="JG1416">
            <v>0</v>
          </cell>
          <cell r="JH1416">
            <v>0</v>
          </cell>
          <cell r="JI1416">
            <v>0</v>
          </cell>
          <cell r="JJ1416">
            <v>0</v>
          </cell>
          <cell r="JK1416">
            <v>0</v>
          </cell>
          <cell r="JL1416">
            <v>0</v>
          </cell>
          <cell r="JM1416">
            <v>0</v>
          </cell>
          <cell r="JN1416">
            <v>0</v>
          </cell>
          <cell r="JO1416">
            <v>0</v>
          </cell>
          <cell r="JP1416">
            <v>0</v>
          </cell>
          <cell r="JQ1416">
            <v>0</v>
          </cell>
        </row>
        <row r="1417"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-3.6864499999182954E-3</v>
          </cell>
          <cell r="S1417">
            <v>3.9383090000001175E-2</v>
          </cell>
          <cell r="T1417">
            <v>-4.7185800000001166E-2</v>
          </cell>
          <cell r="U1417">
            <v>7.8502700000001369E-2</v>
          </cell>
          <cell r="V1417">
            <v>-9.3967549999995015E-2</v>
          </cell>
          <cell r="W1417">
            <v>4.2921650000010914E-2</v>
          </cell>
          <cell r="X1417">
            <v>1.8613510000001554E-2</v>
          </cell>
          <cell r="Y1417">
            <v>-6.0412859999999569E-2</v>
          </cell>
          <cell r="Z1417">
            <v>-3.55952599999938E-2</v>
          </cell>
          <cell r="AA1417">
            <v>-7.6079769999999769E-2</v>
          </cell>
          <cell r="AB1417">
            <v>-0.14117697999998313</v>
          </cell>
          <cell r="AC1417">
            <v>0.29817287000000192</v>
          </cell>
          <cell r="AD1417">
            <v>-2.6862049999998305E-2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  <cell r="BJ1417">
            <v>0</v>
          </cell>
          <cell r="BK1417">
            <v>0</v>
          </cell>
          <cell r="BL1417">
            <v>0</v>
          </cell>
          <cell r="BM1417">
            <v>0</v>
          </cell>
          <cell r="BN1417">
            <v>0</v>
          </cell>
          <cell r="BO1417">
            <v>0</v>
          </cell>
          <cell r="BP1417">
            <v>0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0</v>
          </cell>
          <cell r="CG1417">
            <v>0</v>
          </cell>
          <cell r="CH1417">
            <v>0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>
            <v>0</v>
          </cell>
          <cell r="CO1417">
            <v>0</v>
          </cell>
          <cell r="CP1417">
            <v>0</v>
          </cell>
          <cell r="CQ1417">
            <v>0</v>
          </cell>
          <cell r="CR1417">
            <v>0</v>
          </cell>
          <cell r="CS1417">
            <v>0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  <cell r="DD1417">
            <v>0</v>
          </cell>
          <cell r="DE1417">
            <v>0</v>
          </cell>
          <cell r="DF1417">
            <v>0</v>
          </cell>
          <cell r="DG1417">
            <v>0</v>
          </cell>
          <cell r="DH1417">
            <v>0</v>
          </cell>
          <cell r="DI1417">
            <v>0</v>
          </cell>
          <cell r="DJ1417">
            <v>0</v>
          </cell>
          <cell r="DK1417">
            <v>0</v>
          </cell>
          <cell r="DL1417">
            <v>0</v>
          </cell>
          <cell r="DM1417">
            <v>0</v>
          </cell>
          <cell r="DN1417">
            <v>0</v>
          </cell>
          <cell r="DO1417">
            <v>0</v>
          </cell>
          <cell r="DP1417">
            <v>0</v>
          </cell>
          <cell r="DQ1417">
            <v>0</v>
          </cell>
          <cell r="DR1417">
            <v>0</v>
          </cell>
          <cell r="DS1417">
            <v>0</v>
          </cell>
          <cell r="DT1417">
            <v>0</v>
          </cell>
          <cell r="DU1417">
            <v>0</v>
          </cell>
          <cell r="DV1417">
            <v>0</v>
          </cell>
          <cell r="DW1417">
            <v>0</v>
          </cell>
          <cell r="DX1417">
            <v>0</v>
          </cell>
          <cell r="DY1417">
            <v>0</v>
          </cell>
          <cell r="DZ1417">
            <v>0</v>
          </cell>
          <cell r="EA1417">
            <v>0</v>
          </cell>
          <cell r="EB1417">
            <v>0</v>
          </cell>
          <cell r="EC1417">
            <v>0</v>
          </cell>
          <cell r="ED1417">
            <v>0</v>
          </cell>
          <cell r="EE1417">
            <v>0</v>
          </cell>
          <cell r="EF1417">
            <v>0</v>
          </cell>
          <cell r="EG1417">
            <v>0</v>
          </cell>
          <cell r="EH1417">
            <v>0</v>
          </cell>
          <cell r="EI1417">
            <v>0</v>
          </cell>
          <cell r="EJ1417">
            <v>0</v>
          </cell>
          <cell r="EK1417">
            <v>0</v>
          </cell>
          <cell r="EL1417">
            <v>0</v>
          </cell>
          <cell r="EM1417">
            <v>0</v>
          </cell>
          <cell r="EN1417">
            <v>0</v>
          </cell>
          <cell r="EO1417">
            <v>0</v>
          </cell>
          <cell r="EP1417">
            <v>0</v>
          </cell>
          <cell r="EQ1417">
            <v>0</v>
          </cell>
          <cell r="ER1417">
            <v>0</v>
          </cell>
          <cell r="ES1417">
            <v>0</v>
          </cell>
          <cell r="ET1417">
            <v>0</v>
          </cell>
          <cell r="EU1417">
            <v>0</v>
          </cell>
          <cell r="EV1417">
            <v>0</v>
          </cell>
          <cell r="EW1417">
            <v>0</v>
          </cell>
          <cell r="EX1417">
            <v>0</v>
          </cell>
          <cell r="EY1417">
            <v>0</v>
          </cell>
          <cell r="EZ1417">
            <v>0</v>
          </cell>
          <cell r="FA1417">
            <v>0</v>
          </cell>
          <cell r="FB1417">
            <v>0</v>
          </cell>
          <cell r="FC1417">
            <v>0</v>
          </cell>
          <cell r="FD1417">
            <v>0</v>
          </cell>
          <cell r="FE1417">
            <v>-7.0699999999760621E-2</v>
          </cell>
          <cell r="FF1417">
            <v>0</v>
          </cell>
          <cell r="FG1417">
            <v>0</v>
          </cell>
          <cell r="FH1417">
            <v>0</v>
          </cell>
          <cell r="FI1417">
            <v>0</v>
          </cell>
          <cell r="FJ1417">
            <v>0</v>
          </cell>
          <cell r="FK1417">
            <v>0</v>
          </cell>
          <cell r="FL1417">
            <v>0</v>
          </cell>
          <cell r="FM1417">
            <v>0</v>
          </cell>
          <cell r="FN1417">
            <v>-7.0699999999987995E-2</v>
          </cell>
          <cell r="FO1417">
            <v>0</v>
          </cell>
          <cell r="FP1417">
            <v>0</v>
          </cell>
          <cell r="FQ1417">
            <v>0</v>
          </cell>
          <cell r="FR1417">
            <v>1.8382000000001426</v>
          </cell>
          <cell r="FS1417">
            <v>0</v>
          </cell>
          <cell r="FT1417">
            <v>0</v>
          </cell>
          <cell r="FU1417">
            <v>0</v>
          </cell>
          <cell r="FV1417">
            <v>0</v>
          </cell>
          <cell r="FW1417">
            <v>0.14140000000000441</v>
          </cell>
          <cell r="FX1417">
            <v>1.6967999999999961</v>
          </cell>
          <cell r="FY1417">
            <v>0</v>
          </cell>
          <cell r="FZ1417">
            <v>0</v>
          </cell>
          <cell r="GA1417">
            <v>0</v>
          </cell>
          <cell r="GB1417">
            <v>0</v>
          </cell>
          <cell r="GC1417">
            <v>0</v>
          </cell>
          <cell r="GD1417">
            <v>0</v>
          </cell>
          <cell r="GE1417">
            <v>0.14140000000043074</v>
          </cell>
          <cell r="GF1417">
            <v>0</v>
          </cell>
          <cell r="GG1417">
            <v>0</v>
          </cell>
          <cell r="GH1417">
            <v>0</v>
          </cell>
          <cell r="GI1417">
            <v>0.14139999999997599</v>
          </cell>
          <cell r="GJ1417">
            <v>0</v>
          </cell>
          <cell r="GK1417">
            <v>0</v>
          </cell>
          <cell r="GL1417">
            <v>0</v>
          </cell>
          <cell r="GM1417">
            <v>0</v>
          </cell>
          <cell r="GN1417">
            <v>0</v>
          </cell>
          <cell r="GO1417">
            <v>0</v>
          </cell>
          <cell r="GP1417">
            <v>0</v>
          </cell>
          <cell r="GQ1417">
            <v>0</v>
          </cell>
          <cell r="GR1417">
            <v>2.001020000000608</v>
          </cell>
          <cell r="GS1417">
            <v>0</v>
          </cell>
          <cell r="GT1417">
            <v>0</v>
          </cell>
          <cell r="GU1417">
            <v>0</v>
          </cell>
          <cell r="GV1417">
            <v>0</v>
          </cell>
          <cell r="GW1417">
            <v>0</v>
          </cell>
          <cell r="GX1417">
            <v>0</v>
          </cell>
          <cell r="GY1417">
            <v>0</v>
          </cell>
          <cell r="GZ1417">
            <v>2.0010200000000395</v>
          </cell>
          <cell r="HA1417">
            <v>0</v>
          </cell>
          <cell r="HB1417">
            <v>0</v>
          </cell>
          <cell r="HC1417">
            <v>0</v>
          </cell>
          <cell r="HD1417">
            <v>0</v>
          </cell>
          <cell r="HE1417">
            <v>0.58153238000022611</v>
          </cell>
          <cell r="HF1417">
            <v>-0.17132465000000252</v>
          </cell>
          <cell r="HG1417">
            <v>0</v>
          </cell>
          <cell r="HH1417">
            <v>0</v>
          </cell>
          <cell r="HI1417">
            <v>0</v>
          </cell>
          <cell r="HJ1417">
            <v>0</v>
          </cell>
          <cell r="HK1417">
            <v>0</v>
          </cell>
          <cell r="HL1417">
            <v>0</v>
          </cell>
          <cell r="HM1417">
            <v>0.75285702999997284</v>
          </cell>
          <cell r="HN1417">
            <v>0</v>
          </cell>
          <cell r="HO1417">
            <v>0</v>
          </cell>
          <cell r="HP1417">
            <v>0</v>
          </cell>
          <cell r="HQ1417">
            <v>0</v>
          </cell>
          <cell r="HR1417">
            <v>40.800000000000182</v>
          </cell>
          <cell r="HS1417">
            <v>40.80000000000004</v>
          </cell>
          <cell r="HT1417">
            <v>0</v>
          </cell>
          <cell r="HU1417">
            <v>0</v>
          </cell>
          <cell r="HV1417">
            <v>0</v>
          </cell>
          <cell r="HW1417">
            <v>0</v>
          </cell>
          <cell r="HX1417">
            <v>0</v>
          </cell>
          <cell r="HY1417">
            <v>0</v>
          </cell>
          <cell r="HZ1417">
            <v>0</v>
          </cell>
          <cell r="IA1417">
            <v>0</v>
          </cell>
          <cell r="IB1417">
            <v>0</v>
          </cell>
          <cell r="IC1417">
            <v>0</v>
          </cell>
          <cell r="ID1417">
            <v>0</v>
          </cell>
          <cell r="IE1417">
            <v>6.5612874700000248</v>
          </cell>
          <cell r="IF1417">
            <v>0</v>
          </cell>
          <cell r="IG1417">
            <v>0</v>
          </cell>
          <cell r="IH1417">
            <v>0</v>
          </cell>
          <cell r="II1417">
            <v>0</v>
          </cell>
          <cell r="IJ1417">
            <v>-0.35349999999999682</v>
          </cell>
          <cell r="IK1417">
            <v>0</v>
          </cell>
          <cell r="IL1417">
            <v>0</v>
          </cell>
          <cell r="IM1417">
            <v>1.196727469999928</v>
          </cell>
          <cell r="IN1417">
            <v>0</v>
          </cell>
          <cell r="IO1417">
            <v>0</v>
          </cell>
          <cell r="IP1417">
            <v>5.7180600000000368</v>
          </cell>
          <cell r="IQ1417">
            <v>0</v>
          </cell>
          <cell r="IR1417">
            <v>0</v>
          </cell>
          <cell r="IS1417">
            <v>0</v>
          </cell>
          <cell r="IT1417">
            <v>0</v>
          </cell>
          <cell r="IU1417">
            <v>0</v>
          </cell>
          <cell r="IV1417">
            <v>0</v>
          </cell>
          <cell r="IW1417">
            <v>0</v>
          </cell>
          <cell r="IX1417">
            <v>0</v>
          </cell>
          <cell r="IY1417">
            <v>0</v>
          </cell>
          <cell r="IZ1417">
            <v>0</v>
          </cell>
          <cell r="JA1417">
            <v>0</v>
          </cell>
          <cell r="JB1417">
            <v>0</v>
          </cell>
          <cell r="JC1417">
            <v>0</v>
          </cell>
          <cell r="JD1417">
            <v>0</v>
          </cell>
          <cell r="JE1417">
            <v>0</v>
          </cell>
          <cell r="JF1417">
            <v>0</v>
          </cell>
          <cell r="JG1417">
            <v>0</v>
          </cell>
          <cell r="JH1417">
            <v>0</v>
          </cell>
          <cell r="JI1417">
            <v>0</v>
          </cell>
          <cell r="JJ1417">
            <v>0</v>
          </cell>
          <cell r="JK1417">
            <v>0</v>
          </cell>
          <cell r="JL1417">
            <v>0</v>
          </cell>
          <cell r="JM1417">
            <v>0</v>
          </cell>
          <cell r="JN1417">
            <v>0</v>
          </cell>
          <cell r="JO1417">
            <v>0</v>
          </cell>
          <cell r="JP1417">
            <v>0</v>
          </cell>
          <cell r="JQ1417">
            <v>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0</v>
          </cell>
          <cell r="BI1418">
            <v>0</v>
          </cell>
          <cell r="BJ1418">
            <v>0</v>
          </cell>
          <cell r="BK1418">
            <v>0</v>
          </cell>
          <cell r="BL1418">
            <v>0</v>
          </cell>
          <cell r="BM1418">
            <v>0</v>
          </cell>
          <cell r="BN1418">
            <v>0</v>
          </cell>
          <cell r="BO1418">
            <v>0</v>
          </cell>
          <cell r="BP1418">
            <v>0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0</v>
          </cell>
          <cell r="CG1418">
            <v>0</v>
          </cell>
          <cell r="CH1418">
            <v>0</v>
          </cell>
          <cell r="CI1418">
            <v>0</v>
          </cell>
          <cell r="CJ1418">
            <v>0</v>
          </cell>
          <cell r="CK1418">
            <v>0</v>
          </cell>
          <cell r="CL1418">
            <v>0</v>
          </cell>
          <cell r="CM1418">
            <v>0</v>
          </cell>
          <cell r="CN1418">
            <v>0</v>
          </cell>
          <cell r="CO1418">
            <v>0</v>
          </cell>
          <cell r="CP1418">
            <v>0</v>
          </cell>
          <cell r="CQ1418">
            <v>0</v>
          </cell>
          <cell r="CR1418">
            <v>0</v>
          </cell>
          <cell r="CS1418">
            <v>0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  <cell r="DD1418">
            <v>0</v>
          </cell>
          <cell r="DE1418">
            <v>0</v>
          </cell>
          <cell r="DF1418">
            <v>0</v>
          </cell>
          <cell r="DG1418">
            <v>0</v>
          </cell>
          <cell r="DH1418">
            <v>0</v>
          </cell>
          <cell r="DI1418">
            <v>0</v>
          </cell>
          <cell r="DJ1418">
            <v>0</v>
          </cell>
          <cell r="DK1418">
            <v>0</v>
          </cell>
          <cell r="DL1418">
            <v>0</v>
          </cell>
          <cell r="DM1418">
            <v>0</v>
          </cell>
          <cell r="DN1418">
            <v>0</v>
          </cell>
          <cell r="DO1418">
            <v>0</v>
          </cell>
          <cell r="DP1418">
            <v>0</v>
          </cell>
          <cell r="DQ1418">
            <v>0</v>
          </cell>
          <cell r="DR1418">
            <v>0</v>
          </cell>
          <cell r="DS1418">
            <v>0</v>
          </cell>
          <cell r="DT1418">
            <v>0</v>
          </cell>
          <cell r="DU1418">
            <v>0</v>
          </cell>
          <cell r="DV1418">
            <v>0</v>
          </cell>
          <cell r="DW1418">
            <v>0</v>
          </cell>
          <cell r="DX1418">
            <v>0</v>
          </cell>
          <cell r="DY1418">
            <v>0</v>
          </cell>
          <cell r="DZ1418">
            <v>0</v>
          </cell>
          <cell r="EA1418">
            <v>0</v>
          </cell>
          <cell r="EB1418">
            <v>0</v>
          </cell>
          <cell r="EC1418">
            <v>0</v>
          </cell>
          <cell r="ED1418">
            <v>0</v>
          </cell>
          <cell r="EE1418">
            <v>0</v>
          </cell>
          <cell r="EF1418">
            <v>0</v>
          </cell>
          <cell r="EG1418">
            <v>0</v>
          </cell>
          <cell r="EH1418">
            <v>0</v>
          </cell>
          <cell r="EI1418">
            <v>0</v>
          </cell>
          <cell r="EJ1418">
            <v>0</v>
          </cell>
          <cell r="EK1418">
            <v>0</v>
          </cell>
          <cell r="EL1418">
            <v>0</v>
          </cell>
          <cell r="EM1418">
            <v>0</v>
          </cell>
          <cell r="EN1418">
            <v>0</v>
          </cell>
          <cell r="EO1418">
            <v>0</v>
          </cell>
          <cell r="EP1418">
            <v>0</v>
          </cell>
          <cell r="EQ1418">
            <v>0</v>
          </cell>
          <cell r="ER1418">
            <v>0</v>
          </cell>
          <cell r="ES1418">
            <v>0</v>
          </cell>
          <cell r="ET1418">
            <v>0</v>
          </cell>
          <cell r="EU1418">
            <v>0</v>
          </cell>
          <cell r="EV1418">
            <v>0</v>
          </cell>
          <cell r="EW1418">
            <v>0</v>
          </cell>
          <cell r="EX1418">
            <v>0</v>
          </cell>
          <cell r="EY1418">
            <v>0</v>
          </cell>
          <cell r="EZ1418">
            <v>0</v>
          </cell>
          <cell r="FA1418">
            <v>0</v>
          </cell>
          <cell r="FB1418">
            <v>0</v>
          </cell>
          <cell r="FC1418">
            <v>0</v>
          </cell>
          <cell r="FD1418">
            <v>0</v>
          </cell>
          <cell r="FE1418">
            <v>0</v>
          </cell>
          <cell r="FF1418">
            <v>0</v>
          </cell>
          <cell r="FG1418">
            <v>0</v>
          </cell>
          <cell r="FH1418">
            <v>0</v>
          </cell>
          <cell r="FI1418">
            <v>0</v>
          </cell>
          <cell r="FJ1418">
            <v>0</v>
          </cell>
          <cell r="FK1418">
            <v>0</v>
          </cell>
          <cell r="FL1418">
            <v>0</v>
          </cell>
          <cell r="FM1418">
            <v>0</v>
          </cell>
          <cell r="FN1418">
            <v>0</v>
          </cell>
          <cell r="FO1418">
            <v>0</v>
          </cell>
          <cell r="FP1418">
            <v>0</v>
          </cell>
          <cell r="FQ1418">
            <v>0</v>
          </cell>
          <cell r="FR1418">
            <v>0</v>
          </cell>
          <cell r="FS1418">
            <v>0</v>
          </cell>
          <cell r="FT1418">
            <v>0</v>
          </cell>
          <cell r="FU1418">
            <v>0</v>
          </cell>
          <cell r="FV1418">
            <v>0</v>
          </cell>
          <cell r="FW1418">
            <v>0</v>
          </cell>
          <cell r="FX1418">
            <v>0</v>
          </cell>
          <cell r="FY1418">
            <v>0</v>
          </cell>
          <cell r="FZ1418">
            <v>0</v>
          </cell>
          <cell r="GA1418">
            <v>0</v>
          </cell>
          <cell r="GB1418">
            <v>0</v>
          </cell>
          <cell r="GC1418">
            <v>0</v>
          </cell>
          <cell r="GD1418">
            <v>0</v>
          </cell>
          <cell r="GE1418">
            <v>0</v>
          </cell>
          <cell r="GF1418">
            <v>0</v>
          </cell>
          <cell r="GG1418">
            <v>0</v>
          </cell>
          <cell r="GH1418">
            <v>0</v>
          </cell>
          <cell r="GI1418">
            <v>0</v>
          </cell>
          <cell r="GJ1418">
            <v>0</v>
          </cell>
          <cell r="GK1418">
            <v>0</v>
          </cell>
          <cell r="GL1418">
            <v>0</v>
          </cell>
          <cell r="GM1418">
            <v>0</v>
          </cell>
          <cell r="GN1418">
            <v>0</v>
          </cell>
          <cell r="GO1418">
            <v>0</v>
          </cell>
          <cell r="GP1418">
            <v>0</v>
          </cell>
          <cell r="GQ1418">
            <v>0</v>
          </cell>
          <cell r="GR1418">
            <v>0</v>
          </cell>
          <cell r="GS1418">
            <v>0</v>
          </cell>
          <cell r="GT1418">
            <v>0</v>
          </cell>
          <cell r="GU1418">
            <v>0</v>
          </cell>
          <cell r="GV1418">
            <v>0</v>
          </cell>
          <cell r="GW1418">
            <v>0</v>
          </cell>
          <cell r="GX1418">
            <v>0</v>
          </cell>
          <cell r="GY1418">
            <v>0</v>
          </cell>
          <cell r="GZ1418">
            <v>0</v>
          </cell>
          <cell r="HA1418">
            <v>0</v>
          </cell>
          <cell r="HB1418">
            <v>0</v>
          </cell>
          <cell r="HC1418">
            <v>0</v>
          </cell>
          <cell r="HD1418">
            <v>0</v>
          </cell>
          <cell r="HE1418">
            <v>0</v>
          </cell>
          <cell r="HF1418">
            <v>0</v>
          </cell>
          <cell r="HG1418">
            <v>0</v>
          </cell>
          <cell r="HH1418">
            <v>0</v>
          </cell>
          <cell r="HI1418">
            <v>0</v>
          </cell>
          <cell r="HJ1418">
            <v>0</v>
          </cell>
          <cell r="HK1418">
            <v>0</v>
          </cell>
          <cell r="HL1418">
            <v>0</v>
          </cell>
          <cell r="HM1418">
            <v>0</v>
          </cell>
          <cell r="HN1418">
            <v>0</v>
          </cell>
          <cell r="HO1418">
            <v>0</v>
          </cell>
          <cell r="HP1418">
            <v>0</v>
          </cell>
          <cell r="HQ1418">
            <v>0</v>
          </cell>
          <cell r="HR1418">
            <v>0</v>
          </cell>
          <cell r="HS1418">
            <v>0</v>
          </cell>
          <cell r="HT1418">
            <v>0</v>
          </cell>
          <cell r="HU1418">
            <v>0</v>
          </cell>
          <cell r="HV1418">
            <v>0</v>
          </cell>
          <cell r="HW1418">
            <v>0</v>
          </cell>
          <cell r="HX1418">
            <v>0</v>
          </cell>
          <cell r="HY1418">
            <v>0</v>
          </cell>
          <cell r="HZ1418">
            <v>0</v>
          </cell>
          <cell r="IA1418">
            <v>0</v>
          </cell>
          <cell r="IB1418">
            <v>0</v>
          </cell>
          <cell r="IC1418">
            <v>0</v>
          </cell>
          <cell r="ID1418">
            <v>0</v>
          </cell>
          <cell r="IE1418">
            <v>0</v>
          </cell>
          <cell r="IF1418">
            <v>0</v>
          </cell>
          <cell r="IG1418">
            <v>0</v>
          </cell>
          <cell r="IH1418">
            <v>0</v>
          </cell>
          <cell r="II1418">
            <v>0</v>
          </cell>
          <cell r="IJ1418">
            <v>0</v>
          </cell>
          <cell r="IK1418">
            <v>0</v>
          </cell>
          <cell r="IL1418">
            <v>0</v>
          </cell>
          <cell r="IM1418">
            <v>0</v>
          </cell>
          <cell r="IN1418">
            <v>0</v>
          </cell>
          <cell r="IO1418">
            <v>0</v>
          </cell>
          <cell r="IP1418">
            <v>0</v>
          </cell>
          <cell r="IQ1418">
            <v>0</v>
          </cell>
          <cell r="IR1418">
            <v>0</v>
          </cell>
          <cell r="IS1418">
            <v>0</v>
          </cell>
          <cell r="IT1418">
            <v>0</v>
          </cell>
          <cell r="IU1418">
            <v>0</v>
          </cell>
          <cell r="IV1418">
            <v>0</v>
          </cell>
          <cell r="IW1418">
            <v>0</v>
          </cell>
          <cell r="IX1418">
            <v>0</v>
          </cell>
          <cell r="IY1418">
            <v>0</v>
          </cell>
          <cell r="IZ1418">
            <v>0</v>
          </cell>
          <cell r="JA1418">
            <v>0</v>
          </cell>
          <cell r="JB1418">
            <v>0</v>
          </cell>
          <cell r="JC1418">
            <v>0</v>
          </cell>
          <cell r="JD1418">
            <v>0</v>
          </cell>
          <cell r="JE1418">
            <v>0</v>
          </cell>
          <cell r="JF1418">
            <v>0</v>
          </cell>
          <cell r="JG1418">
            <v>0</v>
          </cell>
          <cell r="JH1418">
            <v>0</v>
          </cell>
          <cell r="JI1418">
            <v>0</v>
          </cell>
          <cell r="JJ1418">
            <v>0</v>
          </cell>
          <cell r="JK1418">
            <v>0</v>
          </cell>
          <cell r="JL1418">
            <v>0</v>
          </cell>
          <cell r="JM1418">
            <v>0</v>
          </cell>
          <cell r="JN1418">
            <v>0</v>
          </cell>
          <cell r="JO1418">
            <v>0</v>
          </cell>
          <cell r="JP1418">
            <v>0</v>
          </cell>
          <cell r="JQ1418">
            <v>0</v>
          </cell>
        </row>
        <row r="1419">
          <cell r="D1419" t="str">
            <v>GSC.PX.BDG._.___.Frame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>
            <v>0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0</v>
          </cell>
          <cell r="CG1419">
            <v>0</v>
          </cell>
          <cell r="CH1419">
            <v>0</v>
          </cell>
          <cell r="CI1419">
            <v>0</v>
          </cell>
          <cell r="CJ1419">
            <v>0</v>
          </cell>
          <cell r="CK1419">
            <v>0</v>
          </cell>
          <cell r="CL1419">
            <v>0</v>
          </cell>
          <cell r="CM1419">
            <v>0</v>
          </cell>
          <cell r="CN1419">
            <v>0</v>
          </cell>
          <cell r="CO1419">
            <v>0</v>
          </cell>
          <cell r="CP1419">
            <v>0</v>
          </cell>
          <cell r="CQ1419">
            <v>0</v>
          </cell>
          <cell r="CR1419">
            <v>0</v>
          </cell>
          <cell r="CS1419">
            <v>0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  <cell r="DD1419">
            <v>0</v>
          </cell>
          <cell r="DE1419">
            <v>0</v>
          </cell>
          <cell r="DF1419">
            <v>0</v>
          </cell>
          <cell r="DG1419">
            <v>0</v>
          </cell>
          <cell r="DH1419">
            <v>0</v>
          </cell>
          <cell r="DI1419">
            <v>0</v>
          </cell>
          <cell r="DJ1419">
            <v>0</v>
          </cell>
          <cell r="DK1419">
            <v>0</v>
          </cell>
          <cell r="DL1419">
            <v>0</v>
          </cell>
          <cell r="DM1419">
            <v>0</v>
          </cell>
          <cell r="DN1419">
            <v>0</v>
          </cell>
          <cell r="DO1419">
            <v>0</v>
          </cell>
          <cell r="DP1419">
            <v>0</v>
          </cell>
          <cell r="DQ1419">
            <v>0</v>
          </cell>
          <cell r="DR1419">
            <v>0</v>
          </cell>
          <cell r="DS1419">
            <v>0</v>
          </cell>
          <cell r="DT1419">
            <v>0</v>
          </cell>
          <cell r="DU1419">
            <v>0</v>
          </cell>
          <cell r="DV1419">
            <v>0</v>
          </cell>
          <cell r="DW1419">
            <v>0</v>
          </cell>
          <cell r="DX1419">
            <v>0</v>
          </cell>
          <cell r="DY1419">
            <v>0</v>
          </cell>
          <cell r="DZ1419">
            <v>0</v>
          </cell>
          <cell r="EA1419">
            <v>0</v>
          </cell>
          <cell r="EB1419">
            <v>0</v>
          </cell>
          <cell r="EC1419">
            <v>0</v>
          </cell>
          <cell r="ED1419">
            <v>0</v>
          </cell>
          <cell r="EE1419">
            <v>0</v>
          </cell>
          <cell r="EF1419">
            <v>0</v>
          </cell>
          <cell r="EG1419">
            <v>0</v>
          </cell>
          <cell r="EH1419">
            <v>0</v>
          </cell>
          <cell r="EI1419">
            <v>0</v>
          </cell>
          <cell r="EJ1419">
            <v>0</v>
          </cell>
          <cell r="EK1419">
            <v>0</v>
          </cell>
          <cell r="EL1419">
            <v>0</v>
          </cell>
          <cell r="EM1419">
            <v>0</v>
          </cell>
          <cell r="EN1419">
            <v>0</v>
          </cell>
          <cell r="EO1419">
            <v>0</v>
          </cell>
          <cell r="EP1419">
            <v>0</v>
          </cell>
          <cell r="EQ1419">
            <v>0</v>
          </cell>
          <cell r="ER1419">
            <v>0</v>
          </cell>
          <cell r="ES1419">
            <v>0</v>
          </cell>
          <cell r="ET1419">
            <v>0</v>
          </cell>
          <cell r="EU1419">
            <v>0</v>
          </cell>
          <cell r="EV1419">
            <v>0</v>
          </cell>
          <cell r="EW1419">
            <v>0</v>
          </cell>
          <cell r="EX1419">
            <v>0</v>
          </cell>
          <cell r="EY1419">
            <v>0</v>
          </cell>
          <cell r="EZ1419">
            <v>0</v>
          </cell>
          <cell r="FA1419">
            <v>0</v>
          </cell>
          <cell r="FB1419">
            <v>0</v>
          </cell>
          <cell r="FC1419">
            <v>0</v>
          </cell>
          <cell r="FD1419">
            <v>0</v>
          </cell>
          <cell r="FE1419">
            <v>5.1883637600000156</v>
          </cell>
          <cell r="FF1419">
            <v>0</v>
          </cell>
          <cell r="FG1419">
            <v>0</v>
          </cell>
          <cell r="FH1419">
            <v>0</v>
          </cell>
          <cell r="FI1419">
            <v>0</v>
          </cell>
          <cell r="FJ1419">
            <v>0</v>
          </cell>
          <cell r="FK1419">
            <v>0</v>
          </cell>
          <cell r="FL1419">
            <v>0</v>
          </cell>
          <cell r="FM1419">
            <v>0</v>
          </cell>
          <cell r="FN1419">
            <v>5.1883637599999997</v>
          </cell>
          <cell r="FO1419">
            <v>0</v>
          </cell>
          <cell r="FP1419">
            <v>0</v>
          </cell>
          <cell r="FQ1419">
            <v>0</v>
          </cell>
          <cell r="FR1419">
            <v>0</v>
          </cell>
          <cell r="FS1419">
            <v>0</v>
          </cell>
          <cell r="FT1419">
            <v>0</v>
          </cell>
          <cell r="FU1419">
            <v>0</v>
          </cell>
          <cell r="FV1419">
            <v>0</v>
          </cell>
          <cell r="FW1419">
            <v>0</v>
          </cell>
          <cell r="FX1419">
            <v>0</v>
          </cell>
          <cell r="FY1419">
            <v>0</v>
          </cell>
          <cell r="FZ1419">
            <v>0</v>
          </cell>
          <cell r="GA1419">
            <v>0</v>
          </cell>
          <cell r="GB1419">
            <v>0</v>
          </cell>
          <cell r="GC1419">
            <v>0</v>
          </cell>
          <cell r="GD1419">
            <v>0</v>
          </cell>
          <cell r="GE1419">
            <v>0</v>
          </cell>
          <cell r="GF1419">
            <v>0</v>
          </cell>
          <cell r="GG1419">
            <v>0</v>
          </cell>
          <cell r="GH1419">
            <v>0</v>
          </cell>
          <cell r="GI1419">
            <v>0</v>
          </cell>
          <cell r="GJ1419">
            <v>0</v>
          </cell>
          <cell r="GK1419">
            <v>0</v>
          </cell>
          <cell r="GL1419">
            <v>0</v>
          </cell>
          <cell r="GM1419">
            <v>0</v>
          </cell>
          <cell r="GN1419">
            <v>0</v>
          </cell>
          <cell r="GO1419">
            <v>0</v>
          </cell>
          <cell r="GP1419">
            <v>0</v>
          </cell>
          <cell r="GQ1419">
            <v>0</v>
          </cell>
          <cell r="GR1419">
            <v>-0.44242040000000316</v>
          </cell>
          <cell r="GS1419">
            <v>-0.44242040000000005</v>
          </cell>
          <cell r="GT1419">
            <v>0</v>
          </cell>
          <cell r="GU1419">
            <v>0</v>
          </cell>
          <cell r="GV1419">
            <v>0</v>
          </cell>
          <cell r="GW1419">
            <v>0</v>
          </cell>
          <cell r="GX1419">
            <v>0</v>
          </cell>
          <cell r="GY1419">
            <v>0</v>
          </cell>
          <cell r="GZ1419">
            <v>0</v>
          </cell>
          <cell r="HA1419">
            <v>0</v>
          </cell>
          <cell r="HB1419">
            <v>0</v>
          </cell>
          <cell r="HC1419">
            <v>0</v>
          </cell>
          <cell r="HD1419">
            <v>0</v>
          </cell>
          <cell r="HE1419">
            <v>104.20295854998403</v>
          </cell>
          <cell r="HF1419">
            <v>13.753965579997384</v>
          </cell>
          <cell r="HG1419">
            <v>29.673523210003623</v>
          </cell>
          <cell r="HH1419">
            <v>3.0901246099992932</v>
          </cell>
          <cell r="HI1419">
            <v>-0.28596897000011268</v>
          </cell>
          <cell r="HJ1419">
            <v>-1.5236973400001261</v>
          </cell>
          <cell r="HK1419">
            <v>0</v>
          </cell>
          <cell r="HL1419">
            <v>5.864989739999146</v>
          </cell>
          <cell r="HM1419">
            <v>6.2150894399983372</v>
          </cell>
          <cell r="HN1419">
            <v>11.235704730001089</v>
          </cell>
          <cell r="HO1419">
            <v>9.641666369999939</v>
          </cell>
          <cell r="HP1419">
            <v>7.8868437300006917</v>
          </cell>
          <cell r="HQ1419">
            <v>18.65071744999841</v>
          </cell>
          <cell r="HR1419">
            <v>-16.623800139990635</v>
          </cell>
          <cell r="HS1419">
            <v>9.6780800899723545</v>
          </cell>
          <cell r="HT1419">
            <v>-52.700533169991104</v>
          </cell>
          <cell r="HU1419">
            <v>2.858355099997425</v>
          </cell>
          <cell r="HV1419">
            <v>8.9274049800023931</v>
          </cell>
          <cell r="HW1419">
            <v>-3.8734555299997737</v>
          </cell>
          <cell r="HX1419">
            <v>19.139071620000323</v>
          </cell>
          <cell r="HY1419">
            <v>14.677399219988729</v>
          </cell>
          <cell r="HZ1419">
            <v>21.69331636998686</v>
          </cell>
          <cell r="IA1419">
            <v>46.227672060005716</v>
          </cell>
          <cell r="IB1419">
            <v>-34.802553760000592</v>
          </cell>
          <cell r="IC1419">
            <v>-30.647968099976424</v>
          </cell>
          <cell r="ID1419">
            <v>-17.800589019985637</v>
          </cell>
          <cell r="IE1419">
            <v>149.81267478002701</v>
          </cell>
          <cell r="IF1419">
            <v>102.86999599999399</v>
          </cell>
          <cell r="IG1419">
            <v>-73.404362310015131</v>
          </cell>
          <cell r="IH1419">
            <v>-1.489286540003377</v>
          </cell>
          <cell r="II1419">
            <v>49.587383899999622</v>
          </cell>
          <cell r="IJ1419">
            <v>25.974215919997732</v>
          </cell>
          <cell r="IK1419">
            <v>-4.3544391400027962</v>
          </cell>
          <cell r="IL1419">
            <v>-6.0230069199897116</v>
          </cell>
          <cell r="IM1419">
            <v>21.688962849992095</v>
          </cell>
          <cell r="IN1419">
            <v>39.995774950009945</v>
          </cell>
          <cell r="IO1419">
            <v>-13.59409579000021</v>
          </cell>
          <cell r="IP1419">
            <v>45.021685569998226</v>
          </cell>
          <cell r="IQ1419">
            <v>-36.460153709980659</v>
          </cell>
          <cell r="IR1419">
            <v>-271.14641809009481</v>
          </cell>
          <cell r="IS1419">
            <v>-74.585628749991884</v>
          </cell>
          <cell r="IT1419">
            <v>-147.83732147996488</v>
          </cell>
          <cell r="IU1419">
            <v>111.22217205000197</v>
          </cell>
          <cell r="IV1419">
            <v>-5.2047652500023105</v>
          </cell>
          <cell r="IW1419">
            <v>135.35716512999716</v>
          </cell>
          <cell r="IX1419">
            <v>-30.542916300000797</v>
          </cell>
          <cell r="IY1419">
            <v>26.444469909998588</v>
          </cell>
          <cell r="IZ1419">
            <v>-123.22647251999297</v>
          </cell>
          <cell r="JA1419">
            <v>41.72770308998588</v>
          </cell>
          <cell r="JB1419">
            <v>-19.844685739995839</v>
          </cell>
          <cell r="JC1419">
            <v>-158.87065794001683</v>
          </cell>
          <cell r="JD1419">
            <v>-25.785480290011037</v>
          </cell>
          <cell r="JE1419">
            <v>0</v>
          </cell>
          <cell r="JF1419">
            <v>0</v>
          </cell>
          <cell r="JG1419">
            <v>0</v>
          </cell>
          <cell r="JH1419">
            <v>0</v>
          </cell>
          <cell r="JI1419">
            <v>0</v>
          </cell>
          <cell r="JJ1419">
            <v>0</v>
          </cell>
          <cell r="JK1419">
            <v>0</v>
          </cell>
          <cell r="JL1419">
            <v>0</v>
          </cell>
          <cell r="JM1419">
            <v>0</v>
          </cell>
          <cell r="JN1419">
            <v>0</v>
          </cell>
          <cell r="JO1419">
            <v>0</v>
          </cell>
          <cell r="JP1419">
            <v>0</v>
          </cell>
          <cell r="JQ1419">
            <v>0</v>
          </cell>
        </row>
        <row r="1420">
          <cell r="D1420" t="str">
            <v>GSC.PX.BOR._.___.Frame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>
            <v>0</v>
          </cell>
          <cell r="BH1420">
            <v>0</v>
          </cell>
          <cell r="BI1420">
            <v>0</v>
          </cell>
          <cell r="BJ1420">
            <v>0</v>
          </cell>
          <cell r="BK1420">
            <v>0</v>
          </cell>
          <cell r="BL1420">
            <v>0</v>
          </cell>
          <cell r="BM1420">
            <v>0</v>
          </cell>
          <cell r="BN1420">
            <v>0</v>
          </cell>
          <cell r="BO1420">
            <v>0</v>
          </cell>
          <cell r="BP1420">
            <v>0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0</v>
          </cell>
          <cell r="CG1420">
            <v>0</v>
          </cell>
          <cell r="CH1420">
            <v>0</v>
          </cell>
          <cell r="CI1420">
            <v>0</v>
          </cell>
          <cell r="CJ1420">
            <v>0</v>
          </cell>
          <cell r="CK1420">
            <v>0</v>
          </cell>
          <cell r="CL1420">
            <v>0</v>
          </cell>
          <cell r="CM1420">
            <v>0</v>
          </cell>
          <cell r="CN1420">
            <v>0</v>
          </cell>
          <cell r="CO1420">
            <v>0</v>
          </cell>
          <cell r="CP1420">
            <v>0</v>
          </cell>
          <cell r="CQ1420">
            <v>0</v>
          </cell>
          <cell r="CR1420">
            <v>0</v>
          </cell>
          <cell r="CS1420">
            <v>0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  <cell r="DD1420">
            <v>0</v>
          </cell>
          <cell r="DE1420">
            <v>0</v>
          </cell>
          <cell r="DF1420">
            <v>0</v>
          </cell>
          <cell r="DG1420">
            <v>0</v>
          </cell>
          <cell r="DH1420">
            <v>0</v>
          </cell>
          <cell r="DI1420">
            <v>0</v>
          </cell>
          <cell r="DJ1420">
            <v>0</v>
          </cell>
          <cell r="DK1420">
            <v>0</v>
          </cell>
          <cell r="DL1420">
            <v>0</v>
          </cell>
          <cell r="DM1420">
            <v>0</v>
          </cell>
          <cell r="DN1420">
            <v>0</v>
          </cell>
          <cell r="DO1420">
            <v>0</v>
          </cell>
          <cell r="DP1420">
            <v>0</v>
          </cell>
          <cell r="DQ1420">
            <v>0</v>
          </cell>
          <cell r="DR1420">
            <v>0</v>
          </cell>
          <cell r="DS1420">
            <v>0</v>
          </cell>
          <cell r="DT1420">
            <v>0</v>
          </cell>
          <cell r="DU1420">
            <v>0</v>
          </cell>
          <cell r="DV1420">
            <v>0</v>
          </cell>
          <cell r="DW1420">
            <v>0</v>
          </cell>
          <cell r="DX1420">
            <v>0</v>
          </cell>
          <cell r="DY1420">
            <v>0</v>
          </cell>
          <cell r="DZ1420">
            <v>0</v>
          </cell>
          <cell r="EA1420">
            <v>0</v>
          </cell>
          <cell r="EB1420">
            <v>0</v>
          </cell>
          <cell r="EC1420">
            <v>0</v>
          </cell>
          <cell r="ED1420">
            <v>0</v>
          </cell>
          <cell r="EE1420">
            <v>0</v>
          </cell>
          <cell r="EF1420">
            <v>0</v>
          </cell>
          <cell r="EG1420">
            <v>0</v>
          </cell>
          <cell r="EH1420">
            <v>0</v>
          </cell>
          <cell r="EI1420">
            <v>0</v>
          </cell>
          <cell r="EJ1420">
            <v>0</v>
          </cell>
          <cell r="EK1420">
            <v>0</v>
          </cell>
          <cell r="EL1420">
            <v>0</v>
          </cell>
          <cell r="EM1420">
            <v>0</v>
          </cell>
          <cell r="EN1420">
            <v>0</v>
          </cell>
          <cell r="EO1420">
            <v>0</v>
          </cell>
          <cell r="EP1420">
            <v>0</v>
          </cell>
          <cell r="EQ1420">
            <v>0</v>
          </cell>
          <cell r="ER1420">
            <v>0</v>
          </cell>
          <cell r="ES1420">
            <v>0</v>
          </cell>
          <cell r="ET1420">
            <v>0</v>
          </cell>
          <cell r="EU1420">
            <v>0</v>
          </cell>
          <cell r="EV1420">
            <v>0</v>
          </cell>
          <cell r="EW1420">
            <v>0</v>
          </cell>
          <cell r="EX1420">
            <v>0</v>
          </cell>
          <cell r="EY1420">
            <v>0</v>
          </cell>
          <cell r="EZ1420">
            <v>0</v>
          </cell>
          <cell r="FA1420">
            <v>0</v>
          </cell>
          <cell r="FB1420">
            <v>0</v>
          </cell>
          <cell r="FC1420">
            <v>0</v>
          </cell>
          <cell r="FD1420">
            <v>0</v>
          </cell>
          <cell r="FE1420">
            <v>0</v>
          </cell>
          <cell r="FF1420">
            <v>0</v>
          </cell>
          <cell r="FG1420">
            <v>0</v>
          </cell>
          <cell r="FH1420">
            <v>0</v>
          </cell>
          <cell r="FI1420">
            <v>0</v>
          </cell>
          <cell r="FJ1420">
            <v>0</v>
          </cell>
          <cell r="FK1420">
            <v>0</v>
          </cell>
          <cell r="FL1420">
            <v>0</v>
          </cell>
          <cell r="FM1420">
            <v>0</v>
          </cell>
          <cell r="FN1420">
            <v>0</v>
          </cell>
          <cell r="FO1420">
            <v>0</v>
          </cell>
          <cell r="FP1420">
            <v>0</v>
          </cell>
          <cell r="FQ1420">
            <v>0</v>
          </cell>
          <cell r="FR1420">
            <v>0</v>
          </cell>
          <cell r="FS1420">
            <v>0</v>
          </cell>
          <cell r="FT1420">
            <v>0</v>
          </cell>
          <cell r="FU1420">
            <v>0</v>
          </cell>
          <cell r="FV1420">
            <v>0</v>
          </cell>
          <cell r="FW1420">
            <v>0</v>
          </cell>
          <cell r="FX1420">
            <v>0</v>
          </cell>
          <cell r="FY1420">
            <v>0</v>
          </cell>
          <cell r="FZ1420">
            <v>0</v>
          </cell>
          <cell r="GA1420">
            <v>0</v>
          </cell>
          <cell r="GB1420">
            <v>0</v>
          </cell>
          <cell r="GC1420">
            <v>0</v>
          </cell>
          <cell r="GD1420">
            <v>0</v>
          </cell>
          <cell r="GE1420">
            <v>0</v>
          </cell>
          <cell r="GF1420">
            <v>0</v>
          </cell>
          <cell r="GG1420">
            <v>0</v>
          </cell>
          <cell r="GH1420">
            <v>0</v>
          </cell>
          <cell r="GI1420">
            <v>0</v>
          </cell>
          <cell r="GJ1420">
            <v>0</v>
          </cell>
          <cell r="GK1420">
            <v>0</v>
          </cell>
          <cell r="GL1420">
            <v>0</v>
          </cell>
          <cell r="GM1420">
            <v>0</v>
          </cell>
          <cell r="GN1420">
            <v>0</v>
          </cell>
          <cell r="GO1420">
            <v>0</v>
          </cell>
          <cell r="GP1420">
            <v>0</v>
          </cell>
          <cell r="GQ1420">
            <v>0</v>
          </cell>
          <cell r="GR1420">
            <v>0</v>
          </cell>
          <cell r="GS1420">
            <v>0</v>
          </cell>
          <cell r="GT1420">
            <v>0</v>
          </cell>
          <cell r="GU1420">
            <v>0</v>
          </cell>
          <cell r="GV1420">
            <v>0</v>
          </cell>
          <cell r="GW1420">
            <v>0</v>
          </cell>
          <cell r="GX1420">
            <v>0</v>
          </cell>
          <cell r="GY1420">
            <v>0</v>
          </cell>
          <cell r="GZ1420">
            <v>0</v>
          </cell>
          <cell r="HA1420">
            <v>0</v>
          </cell>
          <cell r="HB1420">
            <v>0</v>
          </cell>
          <cell r="HC1420">
            <v>0</v>
          </cell>
          <cell r="HD1420">
            <v>0</v>
          </cell>
          <cell r="HE1420">
            <v>0</v>
          </cell>
          <cell r="HF1420">
            <v>0</v>
          </cell>
          <cell r="HG1420">
            <v>0</v>
          </cell>
          <cell r="HH1420">
            <v>0</v>
          </cell>
          <cell r="HI1420">
            <v>0</v>
          </cell>
          <cell r="HJ1420">
            <v>0</v>
          </cell>
          <cell r="HK1420">
            <v>0</v>
          </cell>
          <cell r="HL1420">
            <v>0</v>
          </cell>
          <cell r="HM1420">
            <v>0</v>
          </cell>
          <cell r="HN1420">
            <v>0</v>
          </cell>
          <cell r="HO1420">
            <v>0</v>
          </cell>
          <cell r="HP1420">
            <v>0</v>
          </cell>
          <cell r="HQ1420">
            <v>0</v>
          </cell>
          <cell r="HR1420">
            <v>0</v>
          </cell>
          <cell r="HS1420">
            <v>0</v>
          </cell>
          <cell r="HT1420">
            <v>0</v>
          </cell>
          <cell r="HU1420">
            <v>0</v>
          </cell>
          <cell r="HV1420">
            <v>0</v>
          </cell>
          <cell r="HW1420">
            <v>0</v>
          </cell>
          <cell r="HX1420">
            <v>0</v>
          </cell>
          <cell r="HY1420">
            <v>0</v>
          </cell>
          <cell r="HZ1420">
            <v>0</v>
          </cell>
          <cell r="IA1420">
            <v>0</v>
          </cell>
          <cell r="IB1420">
            <v>0</v>
          </cell>
          <cell r="IC1420">
            <v>0</v>
          </cell>
          <cell r="ID1420">
            <v>0</v>
          </cell>
          <cell r="IE1420">
            <v>0</v>
          </cell>
          <cell r="IF1420">
            <v>0</v>
          </cell>
          <cell r="IG1420">
            <v>0</v>
          </cell>
          <cell r="IH1420">
            <v>0</v>
          </cell>
          <cell r="II1420">
            <v>0</v>
          </cell>
          <cell r="IJ1420">
            <v>0</v>
          </cell>
          <cell r="IK1420">
            <v>0</v>
          </cell>
          <cell r="IL1420">
            <v>0</v>
          </cell>
          <cell r="IM1420">
            <v>0</v>
          </cell>
          <cell r="IN1420">
            <v>0</v>
          </cell>
          <cell r="IO1420">
            <v>0</v>
          </cell>
          <cell r="IP1420">
            <v>0</v>
          </cell>
          <cell r="IQ1420">
            <v>0</v>
          </cell>
          <cell r="IR1420">
            <v>0</v>
          </cell>
          <cell r="IS1420">
            <v>0</v>
          </cell>
          <cell r="IT1420">
            <v>0</v>
          </cell>
          <cell r="IU1420">
            <v>0</v>
          </cell>
          <cell r="IV1420">
            <v>0</v>
          </cell>
          <cell r="IW1420">
            <v>0</v>
          </cell>
          <cell r="IX1420">
            <v>0</v>
          </cell>
          <cell r="IY1420">
            <v>0</v>
          </cell>
          <cell r="IZ1420">
            <v>0</v>
          </cell>
          <cell r="JA1420">
            <v>0</v>
          </cell>
          <cell r="JB1420">
            <v>0</v>
          </cell>
          <cell r="JC1420">
            <v>0</v>
          </cell>
          <cell r="JD1420">
            <v>0</v>
          </cell>
          <cell r="JE1420">
            <v>0</v>
          </cell>
          <cell r="JF1420">
            <v>0</v>
          </cell>
          <cell r="JG1420">
            <v>0</v>
          </cell>
          <cell r="JH1420">
            <v>0</v>
          </cell>
          <cell r="JI1420">
            <v>0</v>
          </cell>
          <cell r="JJ1420">
            <v>0</v>
          </cell>
          <cell r="JK1420">
            <v>0</v>
          </cell>
          <cell r="JL1420">
            <v>0</v>
          </cell>
          <cell r="JM1420">
            <v>0</v>
          </cell>
          <cell r="JN1420">
            <v>0</v>
          </cell>
          <cell r="JO1420">
            <v>0</v>
          </cell>
          <cell r="JP1420">
            <v>0</v>
          </cell>
          <cell r="JQ1420">
            <v>0</v>
          </cell>
        </row>
        <row r="1421">
          <cell r="D1421" t="str">
            <v>GSC.PX.DJW._.___.Frame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0</v>
          </cell>
          <cell r="BI1421">
            <v>0</v>
          </cell>
          <cell r="BJ1421">
            <v>0</v>
          </cell>
          <cell r="BK1421">
            <v>0</v>
          </cell>
          <cell r="BL1421">
            <v>0</v>
          </cell>
          <cell r="BM1421">
            <v>0</v>
          </cell>
          <cell r="BN1421">
            <v>0</v>
          </cell>
          <cell r="BO1421">
            <v>0</v>
          </cell>
          <cell r="BP1421">
            <v>0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0</v>
          </cell>
          <cell r="CG1421">
            <v>0</v>
          </cell>
          <cell r="CH1421">
            <v>0</v>
          </cell>
          <cell r="CI1421">
            <v>0</v>
          </cell>
          <cell r="CJ1421">
            <v>0</v>
          </cell>
          <cell r="CK1421">
            <v>0</v>
          </cell>
          <cell r="CL1421">
            <v>0</v>
          </cell>
          <cell r="CM1421">
            <v>0</v>
          </cell>
          <cell r="CN1421">
            <v>0</v>
          </cell>
          <cell r="CO1421">
            <v>0</v>
          </cell>
          <cell r="CP1421">
            <v>0</v>
          </cell>
          <cell r="CQ1421">
            <v>0</v>
          </cell>
          <cell r="CR1421">
            <v>0</v>
          </cell>
          <cell r="CS1421">
            <v>0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  <cell r="DD1421">
            <v>0</v>
          </cell>
          <cell r="DE1421">
            <v>0</v>
          </cell>
          <cell r="DF1421">
            <v>0</v>
          </cell>
          <cell r="DG1421">
            <v>0</v>
          </cell>
          <cell r="DH1421">
            <v>0</v>
          </cell>
          <cell r="DI1421">
            <v>0</v>
          </cell>
          <cell r="DJ1421">
            <v>0</v>
          </cell>
          <cell r="DK1421">
            <v>0</v>
          </cell>
          <cell r="DL1421">
            <v>0</v>
          </cell>
          <cell r="DM1421">
            <v>0</v>
          </cell>
          <cell r="DN1421">
            <v>0</v>
          </cell>
          <cell r="DO1421">
            <v>0</v>
          </cell>
          <cell r="DP1421">
            <v>0</v>
          </cell>
          <cell r="DQ1421">
            <v>0</v>
          </cell>
          <cell r="DR1421">
            <v>0</v>
          </cell>
          <cell r="DS1421">
            <v>0</v>
          </cell>
          <cell r="DT1421">
            <v>0</v>
          </cell>
          <cell r="DU1421">
            <v>0</v>
          </cell>
          <cell r="DV1421">
            <v>0</v>
          </cell>
          <cell r="DW1421">
            <v>0</v>
          </cell>
          <cell r="DX1421">
            <v>0</v>
          </cell>
          <cell r="DY1421">
            <v>0</v>
          </cell>
          <cell r="DZ1421">
            <v>0</v>
          </cell>
          <cell r="EA1421">
            <v>0</v>
          </cell>
          <cell r="EB1421">
            <v>0</v>
          </cell>
          <cell r="EC1421">
            <v>0</v>
          </cell>
          <cell r="ED1421">
            <v>0</v>
          </cell>
          <cell r="EE1421">
            <v>0</v>
          </cell>
          <cell r="EF1421">
            <v>0</v>
          </cell>
          <cell r="EG1421">
            <v>0</v>
          </cell>
          <cell r="EH1421">
            <v>0</v>
          </cell>
          <cell r="EI1421">
            <v>0</v>
          </cell>
          <cell r="EJ1421">
            <v>0</v>
          </cell>
          <cell r="EK1421">
            <v>0</v>
          </cell>
          <cell r="EL1421">
            <v>0</v>
          </cell>
          <cell r="EM1421">
            <v>0</v>
          </cell>
          <cell r="EN1421">
            <v>0</v>
          </cell>
          <cell r="EO1421">
            <v>0</v>
          </cell>
          <cell r="EP1421">
            <v>0</v>
          </cell>
          <cell r="EQ1421">
            <v>0</v>
          </cell>
          <cell r="ER1421">
            <v>0</v>
          </cell>
          <cell r="ES1421">
            <v>0</v>
          </cell>
          <cell r="ET1421">
            <v>0</v>
          </cell>
          <cell r="EU1421">
            <v>0</v>
          </cell>
          <cell r="EV1421">
            <v>0</v>
          </cell>
          <cell r="EW1421">
            <v>0</v>
          </cell>
          <cell r="EX1421">
            <v>0</v>
          </cell>
          <cell r="EY1421">
            <v>0</v>
          </cell>
          <cell r="EZ1421">
            <v>0</v>
          </cell>
          <cell r="FA1421">
            <v>0</v>
          </cell>
          <cell r="FB1421">
            <v>0</v>
          </cell>
          <cell r="FC1421">
            <v>0</v>
          </cell>
          <cell r="FD1421">
            <v>0</v>
          </cell>
          <cell r="FE1421">
            <v>0</v>
          </cell>
          <cell r="FF1421">
            <v>0</v>
          </cell>
          <cell r="FG1421">
            <v>0</v>
          </cell>
          <cell r="FH1421">
            <v>0</v>
          </cell>
          <cell r="FI1421">
            <v>0</v>
          </cell>
          <cell r="FJ1421">
            <v>0</v>
          </cell>
          <cell r="FK1421">
            <v>0</v>
          </cell>
          <cell r="FL1421">
            <v>0</v>
          </cell>
          <cell r="FM1421">
            <v>0</v>
          </cell>
          <cell r="FN1421">
            <v>0</v>
          </cell>
          <cell r="FO1421">
            <v>0</v>
          </cell>
          <cell r="FP1421">
            <v>0</v>
          </cell>
          <cell r="FQ1421">
            <v>0</v>
          </cell>
          <cell r="FR1421">
            <v>0</v>
          </cell>
          <cell r="FS1421">
            <v>0</v>
          </cell>
          <cell r="FT1421">
            <v>0</v>
          </cell>
          <cell r="FU1421">
            <v>0</v>
          </cell>
          <cell r="FV1421">
            <v>0</v>
          </cell>
          <cell r="FW1421">
            <v>0</v>
          </cell>
          <cell r="FX1421">
            <v>0</v>
          </cell>
          <cell r="FY1421">
            <v>0</v>
          </cell>
          <cell r="FZ1421">
            <v>0</v>
          </cell>
          <cell r="GA1421">
            <v>0</v>
          </cell>
          <cell r="GB1421">
            <v>0</v>
          </cell>
          <cell r="GC1421">
            <v>0</v>
          </cell>
          <cell r="GD1421">
            <v>0</v>
          </cell>
          <cell r="GE1421">
            <v>0</v>
          </cell>
          <cell r="GF1421">
            <v>0</v>
          </cell>
          <cell r="GG1421">
            <v>0</v>
          </cell>
          <cell r="GH1421">
            <v>0</v>
          </cell>
          <cell r="GI1421">
            <v>0</v>
          </cell>
          <cell r="GJ1421">
            <v>0</v>
          </cell>
          <cell r="GK1421">
            <v>0</v>
          </cell>
          <cell r="GL1421">
            <v>0</v>
          </cell>
          <cell r="GM1421">
            <v>0</v>
          </cell>
          <cell r="GN1421">
            <v>0</v>
          </cell>
          <cell r="GO1421">
            <v>0</v>
          </cell>
          <cell r="GP1421">
            <v>0</v>
          </cell>
          <cell r="GQ1421">
            <v>0</v>
          </cell>
          <cell r="GR1421">
            <v>0</v>
          </cell>
          <cell r="GS1421">
            <v>0</v>
          </cell>
          <cell r="GT1421">
            <v>0</v>
          </cell>
          <cell r="GU1421">
            <v>0</v>
          </cell>
          <cell r="GV1421">
            <v>0</v>
          </cell>
          <cell r="GW1421">
            <v>0</v>
          </cell>
          <cell r="GX1421">
            <v>0</v>
          </cell>
          <cell r="GY1421">
            <v>0</v>
          </cell>
          <cell r="GZ1421">
            <v>0</v>
          </cell>
          <cell r="HA1421">
            <v>0</v>
          </cell>
          <cell r="HB1421">
            <v>0</v>
          </cell>
          <cell r="HC1421">
            <v>0</v>
          </cell>
          <cell r="HD1421">
            <v>0</v>
          </cell>
          <cell r="HE1421">
            <v>0</v>
          </cell>
          <cell r="HF1421">
            <v>0</v>
          </cell>
          <cell r="HG1421">
            <v>0</v>
          </cell>
          <cell r="HH1421">
            <v>0</v>
          </cell>
          <cell r="HI1421">
            <v>0</v>
          </cell>
          <cell r="HJ1421">
            <v>0</v>
          </cell>
          <cell r="HK1421">
            <v>0</v>
          </cell>
          <cell r="HL1421">
            <v>0</v>
          </cell>
          <cell r="HM1421">
            <v>0</v>
          </cell>
          <cell r="HN1421">
            <v>0</v>
          </cell>
          <cell r="HO1421">
            <v>0</v>
          </cell>
          <cell r="HP1421">
            <v>0</v>
          </cell>
          <cell r="HQ1421">
            <v>0</v>
          </cell>
          <cell r="HR1421">
            <v>0</v>
          </cell>
          <cell r="HS1421">
            <v>0</v>
          </cell>
          <cell r="HT1421">
            <v>0</v>
          </cell>
          <cell r="HU1421">
            <v>0</v>
          </cell>
          <cell r="HV1421">
            <v>0</v>
          </cell>
          <cell r="HW1421">
            <v>0</v>
          </cell>
          <cell r="HX1421">
            <v>0</v>
          </cell>
          <cell r="HY1421">
            <v>0</v>
          </cell>
          <cell r="HZ1421">
            <v>0</v>
          </cell>
          <cell r="IA1421">
            <v>0</v>
          </cell>
          <cell r="IB1421">
            <v>0</v>
          </cell>
          <cell r="IC1421">
            <v>0</v>
          </cell>
          <cell r="ID1421">
            <v>0</v>
          </cell>
          <cell r="IE1421">
            <v>0</v>
          </cell>
          <cell r="IF1421">
            <v>0</v>
          </cell>
          <cell r="IG1421">
            <v>0</v>
          </cell>
          <cell r="IH1421">
            <v>0</v>
          </cell>
          <cell r="II1421">
            <v>0</v>
          </cell>
          <cell r="IJ1421">
            <v>0</v>
          </cell>
          <cell r="IK1421">
            <v>0</v>
          </cell>
          <cell r="IL1421">
            <v>0</v>
          </cell>
          <cell r="IM1421">
            <v>0</v>
          </cell>
          <cell r="IN1421">
            <v>0</v>
          </cell>
          <cell r="IO1421">
            <v>0</v>
          </cell>
          <cell r="IP1421">
            <v>0</v>
          </cell>
          <cell r="IQ1421">
            <v>0</v>
          </cell>
          <cell r="IR1421">
            <v>0</v>
          </cell>
          <cell r="IS1421">
            <v>0</v>
          </cell>
          <cell r="IT1421">
            <v>0</v>
          </cell>
          <cell r="IU1421">
            <v>0</v>
          </cell>
          <cell r="IV1421">
            <v>0</v>
          </cell>
          <cell r="IW1421">
            <v>0</v>
          </cell>
          <cell r="IX1421">
            <v>0</v>
          </cell>
          <cell r="IY1421">
            <v>0</v>
          </cell>
          <cell r="IZ1421">
            <v>0</v>
          </cell>
          <cell r="JA1421">
            <v>0</v>
          </cell>
          <cell r="JB1421">
            <v>0</v>
          </cell>
          <cell r="JC1421">
            <v>0</v>
          </cell>
          <cell r="JD1421">
            <v>0</v>
          </cell>
          <cell r="JE1421">
            <v>0</v>
          </cell>
          <cell r="JF1421">
            <v>0</v>
          </cell>
          <cell r="JG1421">
            <v>0</v>
          </cell>
          <cell r="JH1421">
            <v>0</v>
          </cell>
          <cell r="JI1421">
            <v>0</v>
          </cell>
          <cell r="JJ1421">
            <v>0</v>
          </cell>
          <cell r="JK1421">
            <v>0</v>
          </cell>
          <cell r="JL1421">
            <v>0</v>
          </cell>
          <cell r="JM1421">
            <v>0</v>
          </cell>
          <cell r="JN1421">
            <v>0</v>
          </cell>
          <cell r="JO1421">
            <v>0</v>
          </cell>
          <cell r="JP1421">
            <v>0</v>
          </cell>
          <cell r="JQ1421">
            <v>0</v>
          </cell>
        </row>
        <row r="1422">
          <cell r="D1422" t="str">
            <v>GSC.PX.GOE._.___.Frame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>
            <v>0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0</v>
          </cell>
          <cell r="CG1422">
            <v>0</v>
          </cell>
          <cell r="CH1422">
            <v>0</v>
          </cell>
          <cell r="CI1422">
            <v>0</v>
          </cell>
          <cell r="CJ1422">
            <v>0</v>
          </cell>
          <cell r="CK1422">
            <v>0</v>
          </cell>
          <cell r="CL1422">
            <v>0</v>
          </cell>
          <cell r="CM1422">
            <v>0</v>
          </cell>
          <cell r="CN1422">
            <v>0</v>
          </cell>
          <cell r="CO1422">
            <v>0</v>
          </cell>
          <cell r="CP1422">
            <v>0</v>
          </cell>
          <cell r="CQ1422">
            <v>0</v>
          </cell>
          <cell r="CR1422">
            <v>0</v>
          </cell>
          <cell r="CS1422">
            <v>0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  <cell r="DD1422">
            <v>0</v>
          </cell>
          <cell r="DE1422">
            <v>0</v>
          </cell>
          <cell r="DF1422">
            <v>0</v>
          </cell>
          <cell r="DG1422">
            <v>0</v>
          </cell>
          <cell r="DH1422">
            <v>0</v>
          </cell>
          <cell r="DI1422">
            <v>0</v>
          </cell>
          <cell r="DJ1422">
            <v>0</v>
          </cell>
          <cell r="DK1422">
            <v>0</v>
          </cell>
          <cell r="DL1422">
            <v>0</v>
          </cell>
          <cell r="DM1422">
            <v>0</v>
          </cell>
          <cell r="DN1422">
            <v>0</v>
          </cell>
          <cell r="DO1422">
            <v>0</v>
          </cell>
          <cell r="DP1422">
            <v>0</v>
          </cell>
          <cell r="DQ1422">
            <v>0</v>
          </cell>
          <cell r="DR1422">
            <v>0</v>
          </cell>
          <cell r="DS1422">
            <v>0</v>
          </cell>
          <cell r="DT1422">
            <v>0</v>
          </cell>
          <cell r="DU1422">
            <v>0</v>
          </cell>
          <cell r="DV1422">
            <v>0</v>
          </cell>
          <cell r="DW1422">
            <v>0</v>
          </cell>
          <cell r="DX1422">
            <v>0</v>
          </cell>
          <cell r="DY1422">
            <v>0</v>
          </cell>
          <cell r="DZ1422">
            <v>0</v>
          </cell>
          <cell r="EA1422">
            <v>0</v>
          </cell>
          <cell r="EB1422">
            <v>0</v>
          </cell>
          <cell r="EC1422">
            <v>0</v>
          </cell>
          <cell r="ED1422">
            <v>0</v>
          </cell>
          <cell r="EE1422">
            <v>0</v>
          </cell>
          <cell r="EF1422">
            <v>0</v>
          </cell>
          <cell r="EG1422">
            <v>0</v>
          </cell>
          <cell r="EH1422">
            <v>0</v>
          </cell>
          <cell r="EI1422">
            <v>0</v>
          </cell>
          <cell r="EJ1422">
            <v>0</v>
          </cell>
          <cell r="EK1422">
            <v>0</v>
          </cell>
          <cell r="EL1422">
            <v>0</v>
          </cell>
          <cell r="EM1422">
            <v>0</v>
          </cell>
          <cell r="EN1422">
            <v>0</v>
          </cell>
          <cell r="EO1422">
            <v>0</v>
          </cell>
          <cell r="EP1422">
            <v>0</v>
          </cell>
          <cell r="EQ1422">
            <v>0</v>
          </cell>
          <cell r="ER1422">
            <v>0</v>
          </cell>
          <cell r="ES1422">
            <v>0</v>
          </cell>
          <cell r="ET1422">
            <v>0</v>
          </cell>
          <cell r="EU1422">
            <v>0</v>
          </cell>
          <cell r="EV1422">
            <v>0</v>
          </cell>
          <cell r="EW1422">
            <v>0</v>
          </cell>
          <cell r="EX1422">
            <v>0</v>
          </cell>
          <cell r="EY1422">
            <v>0</v>
          </cell>
          <cell r="EZ1422">
            <v>0</v>
          </cell>
          <cell r="FA1422">
            <v>0</v>
          </cell>
          <cell r="FB1422">
            <v>0</v>
          </cell>
          <cell r="FC1422">
            <v>0</v>
          </cell>
          <cell r="FD1422">
            <v>0</v>
          </cell>
          <cell r="FE1422">
            <v>0</v>
          </cell>
          <cell r="FF1422">
            <v>0</v>
          </cell>
          <cell r="FG1422">
            <v>0</v>
          </cell>
          <cell r="FH1422">
            <v>0</v>
          </cell>
          <cell r="FI1422">
            <v>0</v>
          </cell>
          <cell r="FJ1422">
            <v>0</v>
          </cell>
          <cell r="FK1422">
            <v>0</v>
          </cell>
          <cell r="FL1422">
            <v>0</v>
          </cell>
          <cell r="FM1422">
            <v>0</v>
          </cell>
          <cell r="FN1422">
            <v>0</v>
          </cell>
          <cell r="FO1422">
            <v>0</v>
          </cell>
          <cell r="FP1422">
            <v>0</v>
          </cell>
          <cell r="FQ1422">
            <v>0</v>
          </cell>
          <cell r="FR1422">
            <v>0</v>
          </cell>
          <cell r="FS1422">
            <v>0</v>
          </cell>
          <cell r="FT1422">
            <v>0</v>
          </cell>
          <cell r="FU1422">
            <v>0</v>
          </cell>
          <cell r="FV1422">
            <v>0</v>
          </cell>
          <cell r="FW1422">
            <v>0</v>
          </cell>
          <cell r="FX1422">
            <v>0</v>
          </cell>
          <cell r="FY1422">
            <v>0</v>
          </cell>
          <cell r="FZ1422">
            <v>0</v>
          </cell>
          <cell r="GA1422">
            <v>0</v>
          </cell>
          <cell r="GB1422">
            <v>0</v>
          </cell>
          <cell r="GC1422">
            <v>0</v>
          </cell>
          <cell r="GD1422">
            <v>0</v>
          </cell>
          <cell r="GE1422">
            <v>0</v>
          </cell>
          <cell r="GF1422">
            <v>0</v>
          </cell>
          <cell r="GG1422">
            <v>0</v>
          </cell>
          <cell r="GH1422">
            <v>0</v>
          </cell>
          <cell r="GI1422">
            <v>0</v>
          </cell>
          <cell r="GJ1422">
            <v>0</v>
          </cell>
          <cell r="GK1422">
            <v>0</v>
          </cell>
          <cell r="GL1422">
            <v>0</v>
          </cell>
          <cell r="GM1422">
            <v>0</v>
          </cell>
          <cell r="GN1422">
            <v>0</v>
          </cell>
          <cell r="GO1422">
            <v>0</v>
          </cell>
          <cell r="GP1422">
            <v>0</v>
          </cell>
          <cell r="GQ1422">
            <v>0</v>
          </cell>
          <cell r="GR1422">
            <v>0</v>
          </cell>
          <cell r="GS1422">
            <v>0</v>
          </cell>
          <cell r="GT1422">
            <v>0</v>
          </cell>
          <cell r="GU1422">
            <v>0</v>
          </cell>
          <cell r="GV1422">
            <v>0</v>
          </cell>
          <cell r="GW1422">
            <v>0</v>
          </cell>
          <cell r="GX1422">
            <v>0</v>
          </cell>
          <cell r="GY1422">
            <v>0</v>
          </cell>
          <cell r="GZ1422">
            <v>0</v>
          </cell>
          <cell r="HA1422">
            <v>0</v>
          </cell>
          <cell r="HB1422">
            <v>0</v>
          </cell>
          <cell r="HC1422">
            <v>0</v>
          </cell>
          <cell r="HD1422">
            <v>0</v>
          </cell>
          <cell r="HE1422">
            <v>0</v>
          </cell>
          <cell r="HF1422">
            <v>0</v>
          </cell>
          <cell r="HG1422">
            <v>0</v>
          </cell>
          <cell r="HH1422">
            <v>0</v>
          </cell>
          <cell r="HI1422">
            <v>0</v>
          </cell>
          <cell r="HJ1422">
            <v>0</v>
          </cell>
          <cell r="HK1422">
            <v>0</v>
          </cell>
          <cell r="HL1422">
            <v>0</v>
          </cell>
          <cell r="HM1422">
            <v>0</v>
          </cell>
          <cell r="HN1422">
            <v>0</v>
          </cell>
          <cell r="HO1422">
            <v>0</v>
          </cell>
          <cell r="HP1422">
            <v>0</v>
          </cell>
          <cell r="HQ1422">
            <v>0</v>
          </cell>
          <cell r="HR1422">
            <v>0</v>
          </cell>
          <cell r="HS1422">
            <v>0</v>
          </cell>
          <cell r="HT1422">
            <v>0</v>
          </cell>
          <cell r="HU1422">
            <v>0</v>
          </cell>
          <cell r="HV1422">
            <v>0</v>
          </cell>
          <cell r="HW1422">
            <v>0</v>
          </cell>
          <cell r="HX1422">
            <v>0</v>
          </cell>
          <cell r="HY1422">
            <v>0</v>
          </cell>
          <cell r="HZ1422">
            <v>0</v>
          </cell>
          <cell r="IA1422">
            <v>0</v>
          </cell>
          <cell r="IB1422">
            <v>0</v>
          </cell>
          <cell r="IC1422">
            <v>0</v>
          </cell>
          <cell r="ID1422">
            <v>0</v>
          </cell>
          <cell r="IE1422">
            <v>0</v>
          </cell>
          <cell r="IF1422">
            <v>0</v>
          </cell>
          <cell r="IG1422">
            <v>0</v>
          </cell>
          <cell r="IH1422">
            <v>0</v>
          </cell>
          <cell r="II1422">
            <v>0</v>
          </cell>
          <cell r="IJ1422">
            <v>0</v>
          </cell>
          <cell r="IK1422">
            <v>0</v>
          </cell>
          <cell r="IL1422">
            <v>0</v>
          </cell>
          <cell r="IM1422">
            <v>0</v>
          </cell>
          <cell r="IN1422">
            <v>0</v>
          </cell>
          <cell r="IO1422">
            <v>0</v>
          </cell>
          <cell r="IP1422">
            <v>0</v>
          </cell>
          <cell r="IQ1422">
            <v>0</v>
          </cell>
          <cell r="IR1422">
            <v>0</v>
          </cell>
          <cell r="IS1422">
            <v>0</v>
          </cell>
          <cell r="IT1422">
            <v>0</v>
          </cell>
          <cell r="IU1422">
            <v>0</v>
          </cell>
          <cell r="IV1422">
            <v>0</v>
          </cell>
          <cell r="IW1422">
            <v>0</v>
          </cell>
          <cell r="IX1422">
            <v>0</v>
          </cell>
          <cell r="IY1422">
            <v>0</v>
          </cell>
          <cell r="IZ1422">
            <v>0</v>
          </cell>
          <cell r="JA1422">
            <v>0</v>
          </cell>
          <cell r="JB1422">
            <v>0</v>
          </cell>
          <cell r="JC1422">
            <v>0</v>
          </cell>
          <cell r="JD1422">
            <v>0</v>
          </cell>
          <cell r="JE1422">
            <v>0</v>
          </cell>
          <cell r="JF1422">
            <v>0</v>
          </cell>
          <cell r="JG1422">
            <v>0</v>
          </cell>
          <cell r="JH1422">
            <v>0</v>
          </cell>
          <cell r="JI1422">
            <v>0</v>
          </cell>
          <cell r="JJ1422">
            <v>0</v>
          </cell>
          <cell r="JK1422">
            <v>0</v>
          </cell>
          <cell r="JL1422">
            <v>0</v>
          </cell>
          <cell r="JM1422">
            <v>0</v>
          </cell>
          <cell r="JN1422">
            <v>0</v>
          </cell>
          <cell r="JO1422">
            <v>0</v>
          </cell>
          <cell r="JP1422">
            <v>0</v>
          </cell>
          <cell r="JQ1422">
            <v>0</v>
          </cell>
        </row>
        <row r="1423">
          <cell r="D1423" t="str">
            <v>GSC.PX.NTN._.___.Frame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>
            <v>0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0</v>
          </cell>
          <cell r="CG1423">
            <v>0</v>
          </cell>
          <cell r="CH1423">
            <v>0</v>
          </cell>
          <cell r="CI1423">
            <v>0</v>
          </cell>
          <cell r="CJ1423">
            <v>0</v>
          </cell>
          <cell r="CK1423">
            <v>0</v>
          </cell>
          <cell r="CL1423">
            <v>0</v>
          </cell>
          <cell r="CM1423">
            <v>0</v>
          </cell>
          <cell r="CN1423">
            <v>0</v>
          </cell>
          <cell r="CO1423">
            <v>0</v>
          </cell>
          <cell r="CP1423">
            <v>0</v>
          </cell>
          <cell r="CQ1423">
            <v>0</v>
          </cell>
          <cell r="CR1423">
            <v>0</v>
          </cell>
          <cell r="CS1423">
            <v>0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  <cell r="DD1423">
            <v>0</v>
          </cell>
          <cell r="DE1423">
            <v>0</v>
          </cell>
          <cell r="DF1423">
            <v>0</v>
          </cell>
          <cell r="DG1423">
            <v>0</v>
          </cell>
          <cell r="DH1423">
            <v>0</v>
          </cell>
          <cell r="DI1423">
            <v>0</v>
          </cell>
          <cell r="DJ1423">
            <v>0</v>
          </cell>
          <cell r="DK1423">
            <v>0</v>
          </cell>
          <cell r="DL1423">
            <v>0</v>
          </cell>
          <cell r="DM1423">
            <v>0</v>
          </cell>
          <cell r="DN1423">
            <v>0</v>
          </cell>
          <cell r="DO1423">
            <v>0</v>
          </cell>
          <cell r="DP1423">
            <v>0</v>
          </cell>
          <cell r="DQ1423">
            <v>0</v>
          </cell>
          <cell r="DR1423">
            <v>0</v>
          </cell>
          <cell r="DS1423">
            <v>0</v>
          </cell>
          <cell r="DT1423">
            <v>0</v>
          </cell>
          <cell r="DU1423">
            <v>0</v>
          </cell>
          <cell r="DV1423">
            <v>0</v>
          </cell>
          <cell r="DW1423">
            <v>0</v>
          </cell>
          <cell r="DX1423">
            <v>0</v>
          </cell>
          <cell r="DY1423">
            <v>0</v>
          </cell>
          <cell r="DZ1423">
            <v>0</v>
          </cell>
          <cell r="EA1423">
            <v>0</v>
          </cell>
          <cell r="EB1423">
            <v>0</v>
          </cell>
          <cell r="EC1423">
            <v>0</v>
          </cell>
          <cell r="ED1423">
            <v>0</v>
          </cell>
          <cell r="EE1423">
            <v>0</v>
          </cell>
          <cell r="EF1423">
            <v>0</v>
          </cell>
          <cell r="EG1423">
            <v>0</v>
          </cell>
          <cell r="EH1423">
            <v>0</v>
          </cell>
          <cell r="EI1423">
            <v>0</v>
          </cell>
          <cell r="EJ1423">
            <v>0</v>
          </cell>
          <cell r="EK1423">
            <v>0</v>
          </cell>
          <cell r="EL1423">
            <v>0</v>
          </cell>
          <cell r="EM1423">
            <v>0</v>
          </cell>
          <cell r="EN1423">
            <v>0</v>
          </cell>
          <cell r="EO1423">
            <v>0</v>
          </cell>
          <cell r="EP1423">
            <v>0</v>
          </cell>
          <cell r="EQ1423">
            <v>0</v>
          </cell>
          <cell r="ER1423">
            <v>0</v>
          </cell>
          <cell r="ES1423">
            <v>0</v>
          </cell>
          <cell r="ET1423">
            <v>0</v>
          </cell>
          <cell r="EU1423">
            <v>0</v>
          </cell>
          <cell r="EV1423">
            <v>0</v>
          </cell>
          <cell r="EW1423">
            <v>0</v>
          </cell>
          <cell r="EX1423">
            <v>0</v>
          </cell>
          <cell r="EY1423">
            <v>0</v>
          </cell>
          <cell r="EZ1423">
            <v>0</v>
          </cell>
          <cell r="FA1423">
            <v>0</v>
          </cell>
          <cell r="FB1423">
            <v>0</v>
          </cell>
          <cell r="FC1423">
            <v>0</v>
          </cell>
          <cell r="FD1423">
            <v>0</v>
          </cell>
          <cell r="FE1423">
            <v>0</v>
          </cell>
          <cell r="FF1423">
            <v>0</v>
          </cell>
          <cell r="FG1423">
            <v>0</v>
          </cell>
          <cell r="FH1423">
            <v>0</v>
          </cell>
          <cell r="FI1423">
            <v>0</v>
          </cell>
          <cell r="FJ1423">
            <v>0</v>
          </cell>
          <cell r="FK1423">
            <v>0</v>
          </cell>
          <cell r="FL1423">
            <v>0</v>
          </cell>
          <cell r="FM1423">
            <v>0</v>
          </cell>
          <cell r="FN1423">
            <v>0</v>
          </cell>
          <cell r="FO1423">
            <v>0</v>
          </cell>
          <cell r="FP1423">
            <v>0</v>
          </cell>
          <cell r="FQ1423">
            <v>0</v>
          </cell>
          <cell r="FR1423">
            <v>0</v>
          </cell>
          <cell r="FS1423">
            <v>0</v>
          </cell>
          <cell r="FT1423">
            <v>0</v>
          </cell>
          <cell r="FU1423">
            <v>0</v>
          </cell>
          <cell r="FV1423">
            <v>0</v>
          </cell>
          <cell r="FW1423">
            <v>0</v>
          </cell>
          <cell r="FX1423">
            <v>0</v>
          </cell>
          <cell r="FY1423">
            <v>0</v>
          </cell>
          <cell r="FZ1423">
            <v>0</v>
          </cell>
          <cell r="GA1423">
            <v>0</v>
          </cell>
          <cell r="GB1423">
            <v>0</v>
          </cell>
          <cell r="GC1423">
            <v>0</v>
          </cell>
          <cell r="GD1423">
            <v>0</v>
          </cell>
          <cell r="GE1423">
            <v>0</v>
          </cell>
          <cell r="GF1423">
            <v>0</v>
          </cell>
          <cell r="GG1423">
            <v>0</v>
          </cell>
          <cell r="GH1423">
            <v>0</v>
          </cell>
          <cell r="GI1423">
            <v>0</v>
          </cell>
          <cell r="GJ1423">
            <v>0</v>
          </cell>
          <cell r="GK1423">
            <v>0</v>
          </cell>
          <cell r="GL1423">
            <v>0</v>
          </cell>
          <cell r="GM1423">
            <v>0</v>
          </cell>
          <cell r="GN1423">
            <v>0</v>
          </cell>
          <cell r="GO1423">
            <v>0</v>
          </cell>
          <cell r="GP1423">
            <v>0</v>
          </cell>
          <cell r="GQ1423">
            <v>0</v>
          </cell>
          <cell r="GR1423">
            <v>0</v>
          </cell>
          <cell r="GS1423">
            <v>0</v>
          </cell>
          <cell r="GT1423">
            <v>0</v>
          </cell>
          <cell r="GU1423">
            <v>0</v>
          </cell>
          <cell r="GV1423">
            <v>0</v>
          </cell>
          <cell r="GW1423">
            <v>0</v>
          </cell>
          <cell r="GX1423">
            <v>0</v>
          </cell>
          <cell r="GY1423">
            <v>0</v>
          </cell>
          <cell r="GZ1423">
            <v>0</v>
          </cell>
          <cell r="HA1423">
            <v>0</v>
          </cell>
          <cell r="HB1423">
            <v>0</v>
          </cell>
          <cell r="HC1423">
            <v>0</v>
          </cell>
          <cell r="HD1423">
            <v>0</v>
          </cell>
          <cell r="HE1423">
            <v>0</v>
          </cell>
          <cell r="HF1423">
            <v>0</v>
          </cell>
          <cell r="HG1423">
            <v>0</v>
          </cell>
          <cell r="HH1423">
            <v>0</v>
          </cell>
          <cell r="HI1423">
            <v>0</v>
          </cell>
          <cell r="HJ1423">
            <v>0</v>
          </cell>
          <cell r="HK1423">
            <v>0</v>
          </cell>
          <cell r="HL1423">
            <v>0</v>
          </cell>
          <cell r="HM1423">
            <v>0</v>
          </cell>
          <cell r="HN1423">
            <v>0</v>
          </cell>
          <cell r="HO1423">
            <v>0</v>
          </cell>
          <cell r="HP1423">
            <v>0</v>
          </cell>
          <cell r="HQ1423">
            <v>0</v>
          </cell>
          <cell r="HR1423">
            <v>0</v>
          </cell>
          <cell r="HS1423">
            <v>0</v>
          </cell>
          <cell r="HT1423">
            <v>0</v>
          </cell>
          <cell r="HU1423">
            <v>0</v>
          </cell>
          <cell r="HV1423">
            <v>0</v>
          </cell>
          <cell r="HW1423">
            <v>0</v>
          </cell>
          <cell r="HX1423">
            <v>0</v>
          </cell>
          <cell r="HY1423">
            <v>0</v>
          </cell>
          <cell r="HZ1423">
            <v>0</v>
          </cell>
          <cell r="IA1423">
            <v>0</v>
          </cell>
          <cell r="IB1423">
            <v>0</v>
          </cell>
          <cell r="IC1423">
            <v>0</v>
          </cell>
          <cell r="ID1423">
            <v>0</v>
          </cell>
          <cell r="IE1423">
            <v>0</v>
          </cell>
          <cell r="IF1423">
            <v>0</v>
          </cell>
          <cell r="IG1423">
            <v>0</v>
          </cell>
          <cell r="IH1423">
            <v>0</v>
          </cell>
          <cell r="II1423">
            <v>0</v>
          </cell>
          <cell r="IJ1423">
            <v>0</v>
          </cell>
          <cell r="IK1423">
            <v>0</v>
          </cell>
          <cell r="IL1423">
            <v>0</v>
          </cell>
          <cell r="IM1423">
            <v>0</v>
          </cell>
          <cell r="IN1423">
            <v>0</v>
          </cell>
          <cell r="IO1423">
            <v>0</v>
          </cell>
          <cell r="IP1423">
            <v>0</v>
          </cell>
          <cell r="IQ1423">
            <v>0</v>
          </cell>
          <cell r="IR1423">
            <v>0</v>
          </cell>
          <cell r="IS1423">
            <v>0</v>
          </cell>
          <cell r="IT1423">
            <v>0</v>
          </cell>
          <cell r="IU1423">
            <v>0</v>
          </cell>
          <cell r="IV1423">
            <v>0</v>
          </cell>
          <cell r="IW1423">
            <v>0</v>
          </cell>
          <cell r="IX1423">
            <v>0</v>
          </cell>
          <cell r="IY1423">
            <v>0</v>
          </cell>
          <cell r="IZ1423">
            <v>0</v>
          </cell>
          <cell r="JA1423">
            <v>0</v>
          </cell>
          <cell r="JB1423">
            <v>0</v>
          </cell>
          <cell r="JC1423">
            <v>0</v>
          </cell>
          <cell r="JD1423">
            <v>0</v>
          </cell>
          <cell r="JE1423">
            <v>0</v>
          </cell>
          <cell r="JF1423">
            <v>0</v>
          </cell>
          <cell r="JG1423">
            <v>0</v>
          </cell>
          <cell r="JH1423">
            <v>0</v>
          </cell>
          <cell r="JI1423">
            <v>0</v>
          </cell>
          <cell r="JJ1423">
            <v>0</v>
          </cell>
          <cell r="JK1423">
            <v>0</v>
          </cell>
          <cell r="JL1423">
            <v>0</v>
          </cell>
          <cell r="JM1423">
            <v>0</v>
          </cell>
          <cell r="JN1423">
            <v>0</v>
          </cell>
          <cell r="JO1423">
            <v>0</v>
          </cell>
          <cell r="JP1423">
            <v>0</v>
          </cell>
          <cell r="JQ1423">
            <v>0</v>
          </cell>
        </row>
        <row r="1424">
          <cell r="D1424" t="str">
            <v>GSC.PX.NUT._.___.Frame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  <cell r="BJ1424">
            <v>0</v>
          </cell>
          <cell r="BK1424">
            <v>0</v>
          </cell>
          <cell r="BL1424">
            <v>0</v>
          </cell>
          <cell r="BM1424">
            <v>0</v>
          </cell>
          <cell r="BN1424">
            <v>0</v>
          </cell>
          <cell r="BO1424">
            <v>0</v>
          </cell>
          <cell r="BP1424">
            <v>0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0</v>
          </cell>
          <cell r="CG1424">
            <v>0</v>
          </cell>
          <cell r="CH1424">
            <v>0</v>
          </cell>
          <cell r="CI1424">
            <v>0</v>
          </cell>
          <cell r="CJ1424">
            <v>0</v>
          </cell>
          <cell r="CK1424">
            <v>0</v>
          </cell>
          <cell r="CL1424">
            <v>0</v>
          </cell>
          <cell r="CM1424">
            <v>0</v>
          </cell>
          <cell r="CN1424">
            <v>0</v>
          </cell>
          <cell r="CO1424">
            <v>0</v>
          </cell>
          <cell r="CP1424">
            <v>0</v>
          </cell>
          <cell r="CQ1424">
            <v>0</v>
          </cell>
          <cell r="CR1424">
            <v>0</v>
          </cell>
          <cell r="CS1424">
            <v>0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  <cell r="DD1424">
            <v>0</v>
          </cell>
          <cell r="DE1424">
            <v>0</v>
          </cell>
          <cell r="DF1424">
            <v>0</v>
          </cell>
          <cell r="DG1424">
            <v>0</v>
          </cell>
          <cell r="DH1424">
            <v>0</v>
          </cell>
          <cell r="DI1424">
            <v>0</v>
          </cell>
          <cell r="DJ1424">
            <v>0</v>
          </cell>
          <cell r="DK1424">
            <v>0</v>
          </cell>
          <cell r="DL1424">
            <v>0</v>
          </cell>
          <cell r="DM1424">
            <v>0</v>
          </cell>
          <cell r="DN1424">
            <v>0</v>
          </cell>
          <cell r="DO1424">
            <v>0</v>
          </cell>
          <cell r="DP1424">
            <v>0</v>
          </cell>
          <cell r="DQ1424">
            <v>0</v>
          </cell>
          <cell r="DR1424">
            <v>0</v>
          </cell>
          <cell r="DS1424">
            <v>0</v>
          </cell>
          <cell r="DT1424">
            <v>0</v>
          </cell>
          <cell r="DU1424">
            <v>0</v>
          </cell>
          <cell r="DV1424">
            <v>0</v>
          </cell>
          <cell r="DW1424">
            <v>0</v>
          </cell>
          <cell r="DX1424">
            <v>0</v>
          </cell>
          <cell r="DY1424">
            <v>0</v>
          </cell>
          <cell r="DZ1424">
            <v>0</v>
          </cell>
          <cell r="EA1424">
            <v>0</v>
          </cell>
          <cell r="EB1424">
            <v>0</v>
          </cell>
          <cell r="EC1424">
            <v>0</v>
          </cell>
          <cell r="ED1424">
            <v>0</v>
          </cell>
          <cell r="EE1424">
            <v>0</v>
          </cell>
          <cell r="EF1424">
            <v>0</v>
          </cell>
          <cell r="EG1424">
            <v>0</v>
          </cell>
          <cell r="EH1424">
            <v>0</v>
          </cell>
          <cell r="EI1424">
            <v>0</v>
          </cell>
          <cell r="EJ1424">
            <v>0</v>
          </cell>
          <cell r="EK1424">
            <v>0</v>
          </cell>
          <cell r="EL1424">
            <v>0</v>
          </cell>
          <cell r="EM1424">
            <v>0</v>
          </cell>
          <cell r="EN1424">
            <v>0</v>
          </cell>
          <cell r="EO1424">
            <v>0</v>
          </cell>
          <cell r="EP1424">
            <v>0</v>
          </cell>
          <cell r="EQ1424">
            <v>0</v>
          </cell>
          <cell r="ER1424">
            <v>0</v>
          </cell>
          <cell r="ES1424">
            <v>0</v>
          </cell>
          <cell r="ET1424">
            <v>0</v>
          </cell>
          <cell r="EU1424">
            <v>0</v>
          </cell>
          <cell r="EV1424">
            <v>0</v>
          </cell>
          <cell r="EW1424">
            <v>0</v>
          </cell>
          <cell r="EX1424">
            <v>0</v>
          </cell>
          <cell r="EY1424">
            <v>0</v>
          </cell>
          <cell r="EZ1424">
            <v>0</v>
          </cell>
          <cell r="FA1424">
            <v>0</v>
          </cell>
          <cell r="FB1424">
            <v>0</v>
          </cell>
          <cell r="FC1424">
            <v>0</v>
          </cell>
          <cell r="FD1424">
            <v>0</v>
          </cell>
          <cell r="FE1424">
            <v>0</v>
          </cell>
          <cell r="FF1424">
            <v>0</v>
          </cell>
          <cell r="FG1424">
            <v>0</v>
          </cell>
          <cell r="FH1424">
            <v>0</v>
          </cell>
          <cell r="FI1424">
            <v>0</v>
          </cell>
          <cell r="FJ1424">
            <v>0</v>
          </cell>
          <cell r="FK1424">
            <v>0</v>
          </cell>
          <cell r="FL1424">
            <v>0</v>
          </cell>
          <cell r="FM1424">
            <v>0</v>
          </cell>
          <cell r="FN1424">
            <v>0</v>
          </cell>
          <cell r="FO1424">
            <v>0</v>
          </cell>
          <cell r="FP1424">
            <v>0</v>
          </cell>
          <cell r="FQ1424">
            <v>0</v>
          </cell>
          <cell r="FR1424">
            <v>0</v>
          </cell>
          <cell r="FS1424">
            <v>0</v>
          </cell>
          <cell r="FT1424">
            <v>0</v>
          </cell>
          <cell r="FU1424">
            <v>0</v>
          </cell>
          <cell r="FV1424">
            <v>0</v>
          </cell>
          <cell r="FW1424">
            <v>0</v>
          </cell>
          <cell r="FX1424">
            <v>0</v>
          </cell>
          <cell r="FY1424">
            <v>0</v>
          </cell>
          <cell r="FZ1424">
            <v>0</v>
          </cell>
          <cell r="GA1424">
            <v>0</v>
          </cell>
          <cell r="GB1424">
            <v>0</v>
          </cell>
          <cell r="GC1424">
            <v>0</v>
          </cell>
          <cell r="GD1424">
            <v>0</v>
          </cell>
          <cell r="GE1424">
            <v>0</v>
          </cell>
          <cell r="GF1424">
            <v>0</v>
          </cell>
          <cell r="GG1424">
            <v>0</v>
          </cell>
          <cell r="GH1424">
            <v>0</v>
          </cell>
          <cell r="GI1424">
            <v>0</v>
          </cell>
          <cell r="GJ1424">
            <v>0</v>
          </cell>
          <cell r="GK1424">
            <v>0</v>
          </cell>
          <cell r="GL1424">
            <v>0</v>
          </cell>
          <cell r="GM1424">
            <v>0</v>
          </cell>
          <cell r="GN1424">
            <v>0</v>
          </cell>
          <cell r="GO1424">
            <v>0</v>
          </cell>
          <cell r="GP1424">
            <v>0</v>
          </cell>
          <cell r="GQ1424">
            <v>0</v>
          </cell>
          <cell r="GR1424">
            <v>0</v>
          </cell>
          <cell r="GS1424">
            <v>0</v>
          </cell>
          <cell r="GT1424">
            <v>0</v>
          </cell>
          <cell r="GU1424">
            <v>0</v>
          </cell>
          <cell r="GV1424">
            <v>0</v>
          </cell>
          <cell r="GW1424">
            <v>0</v>
          </cell>
          <cell r="GX1424">
            <v>0</v>
          </cell>
          <cell r="GY1424">
            <v>0</v>
          </cell>
          <cell r="GZ1424">
            <v>0</v>
          </cell>
          <cell r="HA1424">
            <v>0</v>
          </cell>
          <cell r="HB1424">
            <v>0</v>
          </cell>
          <cell r="HC1424">
            <v>0</v>
          </cell>
          <cell r="HD1424">
            <v>0</v>
          </cell>
          <cell r="HE1424">
            <v>0</v>
          </cell>
          <cell r="HF1424">
            <v>0</v>
          </cell>
          <cell r="HG1424">
            <v>0</v>
          </cell>
          <cell r="HH1424">
            <v>0</v>
          </cell>
          <cell r="HI1424">
            <v>0</v>
          </cell>
          <cell r="HJ1424">
            <v>0</v>
          </cell>
          <cell r="HK1424">
            <v>0</v>
          </cell>
          <cell r="HL1424">
            <v>0</v>
          </cell>
          <cell r="HM1424">
            <v>0</v>
          </cell>
          <cell r="HN1424">
            <v>0</v>
          </cell>
          <cell r="HO1424">
            <v>0</v>
          </cell>
          <cell r="HP1424">
            <v>0</v>
          </cell>
          <cell r="HQ1424">
            <v>0</v>
          </cell>
          <cell r="HR1424">
            <v>0</v>
          </cell>
          <cell r="HS1424">
            <v>0</v>
          </cell>
          <cell r="HT1424">
            <v>0</v>
          </cell>
          <cell r="HU1424">
            <v>0</v>
          </cell>
          <cell r="HV1424">
            <v>0</v>
          </cell>
          <cell r="HW1424">
            <v>0</v>
          </cell>
          <cell r="HX1424">
            <v>0</v>
          </cell>
          <cell r="HY1424">
            <v>0</v>
          </cell>
          <cell r="HZ1424">
            <v>0</v>
          </cell>
          <cell r="IA1424">
            <v>0</v>
          </cell>
          <cell r="IB1424">
            <v>0</v>
          </cell>
          <cell r="IC1424">
            <v>0</v>
          </cell>
          <cell r="ID1424">
            <v>0</v>
          </cell>
          <cell r="IE1424">
            <v>0</v>
          </cell>
          <cell r="IF1424">
            <v>0</v>
          </cell>
          <cell r="IG1424">
            <v>0</v>
          </cell>
          <cell r="IH1424">
            <v>0</v>
          </cell>
          <cell r="II1424">
            <v>0</v>
          </cell>
          <cell r="IJ1424">
            <v>0</v>
          </cell>
          <cell r="IK1424">
            <v>0</v>
          </cell>
          <cell r="IL1424">
            <v>0</v>
          </cell>
          <cell r="IM1424">
            <v>0</v>
          </cell>
          <cell r="IN1424">
            <v>0</v>
          </cell>
          <cell r="IO1424">
            <v>0</v>
          </cell>
          <cell r="IP1424">
            <v>0</v>
          </cell>
          <cell r="IQ1424">
            <v>0</v>
          </cell>
          <cell r="IR1424">
            <v>0</v>
          </cell>
          <cell r="IS1424">
            <v>0</v>
          </cell>
          <cell r="IT1424">
            <v>0</v>
          </cell>
          <cell r="IU1424">
            <v>0</v>
          </cell>
          <cell r="IV1424">
            <v>0</v>
          </cell>
          <cell r="IW1424">
            <v>0</v>
          </cell>
          <cell r="IX1424">
            <v>0</v>
          </cell>
          <cell r="IY1424">
            <v>0</v>
          </cell>
          <cell r="IZ1424">
            <v>0</v>
          </cell>
          <cell r="JA1424">
            <v>0</v>
          </cell>
          <cell r="JB1424">
            <v>0</v>
          </cell>
          <cell r="JC1424">
            <v>0</v>
          </cell>
          <cell r="JD1424">
            <v>0</v>
          </cell>
          <cell r="JE1424">
            <v>0</v>
          </cell>
          <cell r="JF1424">
            <v>0</v>
          </cell>
          <cell r="JG1424">
            <v>0</v>
          </cell>
          <cell r="JH1424">
            <v>0</v>
          </cell>
          <cell r="JI1424">
            <v>0</v>
          </cell>
          <cell r="JJ1424">
            <v>0</v>
          </cell>
          <cell r="JK1424">
            <v>0</v>
          </cell>
          <cell r="JL1424">
            <v>0</v>
          </cell>
          <cell r="JM1424">
            <v>0</v>
          </cell>
          <cell r="JN1424">
            <v>0</v>
          </cell>
          <cell r="JO1424">
            <v>0</v>
          </cell>
          <cell r="JP1424">
            <v>0</v>
          </cell>
          <cell r="JQ1424">
            <v>0</v>
          </cell>
        </row>
        <row r="1425">
          <cell r="D1425" t="str">
            <v>GSC.PX.UTS._.___.Frame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  <cell r="BJ1425">
            <v>0</v>
          </cell>
          <cell r="BK1425">
            <v>0</v>
          </cell>
          <cell r="BL1425">
            <v>0</v>
          </cell>
          <cell r="BM1425">
            <v>0</v>
          </cell>
          <cell r="BN1425">
            <v>0</v>
          </cell>
          <cell r="BO1425">
            <v>0</v>
          </cell>
          <cell r="BP1425">
            <v>0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0</v>
          </cell>
          <cell r="CG1425">
            <v>0</v>
          </cell>
          <cell r="CH1425">
            <v>0</v>
          </cell>
          <cell r="CI1425">
            <v>0</v>
          </cell>
          <cell r="CJ1425">
            <v>0</v>
          </cell>
          <cell r="CK1425">
            <v>0</v>
          </cell>
          <cell r="CL1425">
            <v>0</v>
          </cell>
          <cell r="CM1425">
            <v>0</v>
          </cell>
          <cell r="CN1425">
            <v>0</v>
          </cell>
          <cell r="CO1425">
            <v>0</v>
          </cell>
          <cell r="CP1425">
            <v>0</v>
          </cell>
          <cell r="CQ1425">
            <v>0</v>
          </cell>
          <cell r="CR1425">
            <v>0</v>
          </cell>
          <cell r="CS1425">
            <v>0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  <cell r="DD1425">
            <v>0</v>
          </cell>
          <cell r="DE1425">
            <v>0</v>
          </cell>
          <cell r="DF1425">
            <v>0</v>
          </cell>
          <cell r="DG1425">
            <v>0</v>
          </cell>
          <cell r="DH1425">
            <v>0</v>
          </cell>
          <cell r="DI1425">
            <v>0</v>
          </cell>
          <cell r="DJ1425">
            <v>0</v>
          </cell>
          <cell r="DK1425">
            <v>0</v>
          </cell>
          <cell r="DL1425">
            <v>0</v>
          </cell>
          <cell r="DM1425">
            <v>0</v>
          </cell>
          <cell r="DN1425">
            <v>0</v>
          </cell>
          <cell r="DO1425">
            <v>0</v>
          </cell>
          <cell r="DP1425">
            <v>0</v>
          </cell>
          <cell r="DQ1425">
            <v>0</v>
          </cell>
          <cell r="DR1425">
            <v>0</v>
          </cell>
          <cell r="DS1425">
            <v>0</v>
          </cell>
          <cell r="DT1425">
            <v>0</v>
          </cell>
          <cell r="DU1425">
            <v>0</v>
          </cell>
          <cell r="DV1425">
            <v>0</v>
          </cell>
          <cell r="DW1425">
            <v>0</v>
          </cell>
          <cell r="DX1425">
            <v>0</v>
          </cell>
          <cell r="DY1425">
            <v>0</v>
          </cell>
          <cell r="DZ1425">
            <v>0</v>
          </cell>
          <cell r="EA1425">
            <v>0</v>
          </cell>
          <cell r="EB1425">
            <v>0</v>
          </cell>
          <cell r="EC1425">
            <v>0</v>
          </cell>
          <cell r="ED1425">
            <v>0</v>
          </cell>
          <cell r="EE1425">
            <v>0</v>
          </cell>
          <cell r="EF1425">
            <v>0</v>
          </cell>
          <cell r="EG1425">
            <v>0</v>
          </cell>
          <cell r="EH1425">
            <v>0</v>
          </cell>
          <cell r="EI1425">
            <v>0</v>
          </cell>
          <cell r="EJ1425">
            <v>0</v>
          </cell>
          <cell r="EK1425">
            <v>0</v>
          </cell>
          <cell r="EL1425">
            <v>0</v>
          </cell>
          <cell r="EM1425">
            <v>0</v>
          </cell>
          <cell r="EN1425">
            <v>0</v>
          </cell>
          <cell r="EO1425">
            <v>0</v>
          </cell>
          <cell r="EP1425">
            <v>0</v>
          </cell>
          <cell r="EQ1425">
            <v>0</v>
          </cell>
          <cell r="ER1425">
            <v>0</v>
          </cell>
          <cell r="ES1425">
            <v>0</v>
          </cell>
          <cell r="ET1425">
            <v>0</v>
          </cell>
          <cell r="EU1425">
            <v>0</v>
          </cell>
          <cell r="EV1425">
            <v>0</v>
          </cell>
          <cell r="EW1425">
            <v>0</v>
          </cell>
          <cell r="EX1425">
            <v>0</v>
          </cell>
          <cell r="EY1425">
            <v>0</v>
          </cell>
          <cell r="EZ1425">
            <v>0</v>
          </cell>
          <cell r="FA1425">
            <v>0</v>
          </cell>
          <cell r="FB1425">
            <v>0</v>
          </cell>
          <cell r="FC1425">
            <v>0</v>
          </cell>
          <cell r="FD1425">
            <v>0</v>
          </cell>
          <cell r="FE1425">
            <v>0</v>
          </cell>
          <cell r="FF1425">
            <v>0</v>
          </cell>
          <cell r="FG1425">
            <v>0</v>
          </cell>
          <cell r="FH1425">
            <v>0</v>
          </cell>
          <cell r="FI1425">
            <v>0</v>
          </cell>
          <cell r="FJ1425">
            <v>0</v>
          </cell>
          <cell r="FK1425">
            <v>0</v>
          </cell>
          <cell r="FL1425">
            <v>0</v>
          </cell>
          <cell r="FM1425">
            <v>0</v>
          </cell>
          <cell r="FN1425">
            <v>0</v>
          </cell>
          <cell r="FO1425">
            <v>0</v>
          </cell>
          <cell r="FP1425">
            <v>0</v>
          </cell>
          <cell r="FQ1425">
            <v>0</v>
          </cell>
          <cell r="FR1425">
            <v>0</v>
          </cell>
          <cell r="FS1425">
            <v>0</v>
          </cell>
          <cell r="FT1425">
            <v>0</v>
          </cell>
          <cell r="FU1425">
            <v>0</v>
          </cell>
          <cell r="FV1425">
            <v>0</v>
          </cell>
          <cell r="FW1425">
            <v>0</v>
          </cell>
          <cell r="FX1425">
            <v>0</v>
          </cell>
          <cell r="FY1425">
            <v>0</v>
          </cell>
          <cell r="FZ1425">
            <v>0</v>
          </cell>
          <cell r="GA1425">
            <v>0</v>
          </cell>
          <cell r="GB1425">
            <v>0</v>
          </cell>
          <cell r="GC1425">
            <v>0</v>
          </cell>
          <cell r="GD1425">
            <v>0</v>
          </cell>
          <cell r="GE1425">
            <v>0</v>
          </cell>
          <cell r="GF1425">
            <v>0</v>
          </cell>
          <cell r="GG1425">
            <v>0</v>
          </cell>
          <cell r="GH1425">
            <v>0</v>
          </cell>
          <cell r="GI1425">
            <v>0</v>
          </cell>
          <cell r="GJ1425">
            <v>0</v>
          </cell>
          <cell r="GK1425">
            <v>0</v>
          </cell>
          <cell r="GL1425">
            <v>0</v>
          </cell>
          <cell r="GM1425">
            <v>0</v>
          </cell>
          <cell r="GN1425">
            <v>0</v>
          </cell>
          <cell r="GO1425">
            <v>0</v>
          </cell>
          <cell r="GP1425">
            <v>0</v>
          </cell>
          <cell r="GQ1425">
            <v>0</v>
          </cell>
          <cell r="GR1425">
            <v>0</v>
          </cell>
          <cell r="GS1425">
            <v>0</v>
          </cell>
          <cell r="GT1425">
            <v>0</v>
          </cell>
          <cell r="GU1425">
            <v>0</v>
          </cell>
          <cell r="GV1425">
            <v>0</v>
          </cell>
          <cell r="GW1425">
            <v>0</v>
          </cell>
          <cell r="GX1425">
            <v>0</v>
          </cell>
          <cell r="GY1425">
            <v>0</v>
          </cell>
          <cell r="GZ1425">
            <v>0</v>
          </cell>
          <cell r="HA1425">
            <v>0</v>
          </cell>
          <cell r="HB1425">
            <v>0</v>
          </cell>
          <cell r="HC1425">
            <v>0</v>
          </cell>
          <cell r="HD1425">
            <v>0</v>
          </cell>
          <cell r="HE1425">
            <v>0</v>
          </cell>
          <cell r="HF1425">
            <v>0</v>
          </cell>
          <cell r="HG1425">
            <v>0</v>
          </cell>
          <cell r="HH1425">
            <v>0</v>
          </cell>
          <cell r="HI1425">
            <v>0</v>
          </cell>
          <cell r="HJ1425">
            <v>0</v>
          </cell>
          <cell r="HK1425">
            <v>0</v>
          </cell>
          <cell r="HL1425">
            <v>0</v>
          </cell>
          <cell r="HM1425">
            <v>0</v>
          </cell>
          <cell r="HN1425">
            <v>0</v>
          </cell>
          <cell r="HO1425">
            <v>0</v>
          </cell>
          <cell r="HP1425">
            <v>0</v>
          </cell>
          <cell r="HQ1425">
            <v>0</v>
          </cell>
          <cell r="HR1425">
            <v>0</v>
          </cell>
          <cell r="HS1425">
            <v>0</v>
          </cell>
          <cell r="HT1425">
            <v>0</v>
          </cell>
          <cell r="HU1425">
            <v>0</v>
          </cell>
          <cell r="HV1425">
            <v>0</v>
          </cell>
          <cell r="HW1425">
            <v>0</v>
          </cell>
          <cell r="HX1425">
            <v>0</v>
          </cell>
          <cell r="HY1425">
            <v>0</v>
          </cell>
          <cell r="HZ1425">
            <v>0</v>
          </cell>
          <cell r="IA1425">
            <v>0</v>
          </cell>
          <cell r="IB1425">
            <v>0</v>
          </cell>
          <cell r="IC1425">
            <v>0</v>
          </cell>
          <cell r="ID1425">
            <v>0</v>
          </cell>
          <cell r="IE1425">
            <v>0</v>
          </cell>
          <cell r="IF1425">
            <v>0</v>
          </cell>
          <cell r="IG1425">
            <v>0</v>
          </cell>
          <cell r="IH1425">
            <v>0</v>
          </cell>
          <cell r="II1425">
            <v>0</v>
          </cell>
          <cell r="IJ1425">
            <v>0</v>
          </cell>
          <cell r="IK1425">
            <v>0</v>
          </cell>
          <cell r="IL1425">
            <v>0</v>
          </cell>
          <cell r="IM1425">
            <v>0</v>
          </cell>
          <cell r="IN1425">
            <v>0</v>
          </cell>
          <cell r="IO1425">
            <v>0</v>
          </cell>
          <cell r="IP1425">
            <v>0</v>
          </cell>
          <cell r="IQ1425">
            <v>0</v>
          </cell>
          <cell r="IR1425">
            <v>0</v>
          </cell>
          <cell r="IS1425">
            <v>0</v>
          </cell>
          <cell r="IT1425">
            <v>0</v>
          </cell>
          <cell r="IU1425">
            <v>0</v>
          </cell>
          <cell r="IV1425">
            <v>0</v>
          </cell>
          <cell r="IW1425">
            <v>0</v>
          </cell>
          <cell r="IX1425">
            <v>0</v>
          </cell>
          <cell r="IY1425">
            <v>0</v>
          </cell>
          <cell r="IZ1425">
            <v>0</v>
          </cell>
          <cell r="JA1425">
            <v>0</v>
          </cell>
          <cell r="JB1425">
            <v>0</v>
          </cell>
          <cell r="JC1425">
            <v>0</v>
          </cell>
          <cell r="JD1425">
            <v>0</v>
          </cell>
          <cell r="JE1425">
            <v>0</v>
          </cell>
          <cell r="JF1425">
            <v>0</v>
          </cell>
          <cell r="JG1425">
            <v>0</v>
          </cell>
          <cell r="JH1425">
            <v>0</v>
          </cell>
          <cell r="JI1425">
            <v>0</v>
          </cell>
          <cell r="JJ1425">
            <v>0</v>
          </cell>
          <cell r="JK1425">
            <v>0</v>
          </cell>
          <cell r="JL1425">
            <v>0</v>
          </cell>
          <cell r="JM1425">
            <v>0</v>
          </cell>
          <cell r="JN1425">
            <v>0</v>
          </cell>
          <cell r="JO1425">
            <v>0</v>
          </cell>
          <cell r="JP1425">
            <v>0</v>
          </cell>
          <cell r="JQ1425">
            <v>0</v>
          </cell>
        </row>
        <row r="1426">
          <cell r="D1426" t="str">
            <v>GSC.PX.WYE._.___.Frame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0</v>
          </cell>
          <cell r="BI1426">
            <v>0</v>
          </cell>
          <cell r="BJ1426">
            <v>0</v>
          </cell>
          <cell r="BK1426">
            <v>0</v>
          </cell>
          <cell r="BL1426">
            <v>0</v>
          </cell>
          <cell r="BM1426">
            <v>0</v>
          </cell>
          <cell r="BN1426">
            <v>0</v>
          </cell>
          <cell r="BO1426">
            <v>0</v>
          </cell>
          <cell r="BP1426">
            <v>0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0</v>
          </cell>
          <cell r="CG1426">
            <v>0</v>
          </cell>
          <cell r="CH1426">
            <v>0</v>
          </cell>
          <cell r="CI1426">
            <v>0</v>
          </cell>
          <cell r="CJ1426">
            <v>0</v>
          </cell>
          <cell r="CK1426">
            <v>0</v>
          </cell>
          <cell r="CL1426">
            <v>0</v>
          </cell>
          <cell r="CM1426">
            <v>0</v>
          </cell>
          <cell r="CN1426">
            <v>0</v>
          </cell>
          <cell r="CO1426">
            <v>0</v>
          </cell>
          <cell r="CP1426">
            <v>0</v>
          </cell>
          <cell r="CQ1426">
            <v>0</v>
          </cell>
          <cell r="CR1426">
            <v>0</v>
          </cell>
          <cell r="CS1426">
            <v>0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  <cell r="DD1426">
            <v>0</v>
          </cell>
          <cell r="DE1426">
            <v>0</v>
          </cell>
          <cell r="DF1426">
            <v>0</v>
          </cell>
          <cell r="DG1426">
            <v>0</v>
          </cell>
          <cell r="DH1426">
            <v>0</v>
          </cell>
          <cell r="DI1426">
            <v>0</v>
          </cell>
          <cell r="DJ1426">
            <v>0</v>
          </cell>
          <cell r="DK1426">
            <v>0</v>
          </cell>
          <cell r="DL1426">
            <v>0</v>
          </cell>
          <cell r="DM1426">
            <v>0</v>
          </cell>
          <cell r="DN1426">
            <v>0</v>
          </cell>
          <cell r="DO1426">
            <v>0</v>
          </cell>
          <cell r="DP1426">
            <v>0</v>
          </cell>
          <cell r="DQ1426">
            <v>0</v>
          </cell>
          <cell r="DR1426">
            <v>0</v>
          </cell>
          <cell r="DS1426">
            <v>0</v>
          </cell>
          <cell r="DT1426">
            <v>0</v>
          </cell>
          <cell r="DU1426">
            <v>0</v>
          </cell>
          <cell r="DV1426">
            <v>0</v>
          </cell>
          <cell r="DW1426">
            <v>0</v>
          </cell>
          <cell r="DX1426">
            <v>0</v>
          </cell>
          <cell r="DY1426">
            <v>0</v>
          </cell>
          <cell r="DZ1426">
            <v>0</v>
          </cell>
          <cell r="EA1426">
            <v>0</v>
          </cell>
          <cell r="EB1426">
            <v>0</v>
          </cell>
          <cell r="EC1426">
            <v>0</v>
          </cell>
          <cell r="ED1426">
            <v>0</v>
          </cell>
          <cell r="EE1426">
            <v>0</v>
          </cell>
          <cell r="EF1426">
            <v>0</v>
          </cell>
          <cell r="EG1426">
            <v>0</v>
          </cell>
          <cell r="EH1426">
            <v>0</v>
          </cell>
          <cell r="EI1426">
            <v>0</v>
          </cell>
          <cell r="EJ1426">
            <v>0</v>
          </cell>
          <cell r="EK1426">
            <v>0</v>
          </cell>
          <cell r="EL1426">
            <v>0</v>
          </cell>
          <cell r="EM1426">
            <v>0</v>
          </cell>
          <cell r="EN1426">
            <v>0</v>
          </cell>
          <cell r="EO1426">
            <v>0</v>
          </cell>
          <cell r="EP1426">
            <v>0</v>
          </cell>
          <cell r="EQ1426">
            <v>0</v>
          </cell>
          <cell r="ER1426">
            <v>0</v>
          </cell>
          <cell r="ES1426">
            <v>0</v>
          </cell>
          <cell r="ET1426">
            <v>0</v>
          </cell>
          <cell r="EU1426">
            <v>0</v>
          </cell>
          <cell r="EV1426">
            <v>0</v>
          </cell>
          <cell r="EW1426">
            <v>0</v>
          </cell>
          <cell r="EX1426">
            <v>0</v>
          </cell>
          <cell r="EY1426">
            <v>0</v>
          </cell>
          <cell r="EZ1426">
            <v>0</v>
          </cell>
          <cell r="FA1426">
            <v>0</v>
          </cell>
          <cell r="FB1426">
            <v>0</v>
          </cell>
          <cell r="FC1426">
            <v>0</v>
          </cell>
          <cell r="FD1426">
            <v>0</v>
          </cell>
          <cell r="FE1426">
            <v>0</v>
          </cell>
          <cell r="FF1426">
            <v>0</v>
          </cell>
          <cell r="FG1426">
            <v>0</v>
          </cell>
          <cell r="FH1426">
            <v>0</v>
          </cell>
          <cell r="FI1426">
            <v>0</v>
          </cell>
          <cell r="FJ1426">
            <v>0</v>
          </cell>
          <cell r="FK1426">
            <v>0</v>
          </cell>
          <cell r="FL1426">
            <v>0</v>
          </cell>
          <cell r="FM1426">
            <v>0</v>
          </cell>
          <cell r="FN1426">
            <v>0</v>
          </cell>
          <cell r="FO1426">
            <v>0</v>
          </cell>
          <cell r="FP1426">
            <v>0</v>
          </cell>
          <cell r="FQ1426">
            <v>0</v>
          </cell>
          <cell r="FR1426">
            <v>0</v>
          </cell>
          <cell r="FS1426">
            <v>0</v>
          </cell>
          <cell r="FT1426">
            <v>0</v>
          </cell>
          <cell r="FU1426">
            <v>0</v>
          </cell>
          <cell r="FV1426">
            <v>0</v>
          </cell>
          <cell r="FW1426">
            <v>0</v>
          </cell>
          <cell r="FX1426">
            <v>0</v>
          </cell>
          <cell r="FY1426">
            <v>0</v>
          </cell>
          <cell r="FZ1426">
            <v>0</v>
          </cell>
          <cell r="GA1426">
            <v>0</v>
          </cell>
          <cell r="GB1426">
            <v>0</v>
          </cell>
          <cell r="GC1426">
            <v>0</v>
          </cell>
          <cell r="GD1426">
            <v>0</v>
          </cell>
          <cell r="GE1426">
            <v>0</v>
          </cell>
          <cell r="GF1426">
            <v>0</v>
          </cell>
          <cell r="GG1426">
            <v>0</v>
          </cell>
          <cell r="GH1426">
            <v>0</v>
          </cell>
          <cell r="GI1426">
            <v>0</v>
          </cell>
          <cell r="GJ1426">
            <v>0</v>
          </cell>
          <cell r="GK1426">
            <v>0</v>
          </cell>
          <cell r="GL1426">
            <v>0</v>
          </cell>
          <cell r="GM1426">
            <v>0</v>
          </cell>
          <cell r="GN1426">
            <v>0</v>
          </cell>
          <cell r="GO1426">
            <v>0</v>
          </cell>
          <cell r="GP1426">
            <v>0</v>
          </cell>
          <cell r="GQ1426">
            <v>0</v>
          </cell>
          <cell r="GR1426">
            <v>0</v>
          </cell>
          <cell r="GS1426">
            <v>0</v>
          </cell>
          <cell r="GT1426">
            <v>0</v>
          </cell>
          <cell r="GU1426">
            <v>0</v>
          </cell>
          <cell r="GV1426">
            <v>0</v>
          </cell>
          <cell r="GW1426">
            <v>0</v>
          </cell>
          <cell r="GX1426">
            <v>0</v>
          </cell>
          <cell r="GY1426">
            <v>0</v>
          </cell>
          <cell r="GZ1426">
            <v>0</v>
          </cell>
          <cell r="HA1426">
            <v>0</v>
          </cell>
          <cell r="HB1426">
            <v>0</v>
          </cell>
          <cell r="HC1426">
            <v>0</v>
          </cell>
          <cell r="HD1426">
            <v>0</v>
          </cell>
          <cell r="HE1426">
            <v>0</v>
          </cell>
          <cell r="HF1426">
            <v>0</v>
          </cell>
          <cell r="HG1426">
            <v>0</v>
          </cell>
          <cell r="HH1426">
            <v>0</v>
          </cell>
          <cell r="HI1426">
            <v>0</v>
          </cell>
          <cell r="HJ1426">
            <v>0</v>
          </cell>
          <cell r="HK1426">
            <v>0</v>
          </cell>
          <cell r="HL1426">
            <v>0</v>
          </cell>
          <cell r="HM1426">
            <v>0</v>
          </cell>
          <cell r="HN1426">
            <v>0</v>
          </cell>
          <cell r="HO1426">
            <v>0</v>
          </cell>
          <cell r="HP1426">
            <v>0</v>
          </cell>
          <cell r="HQ1426">
            <v>0</v>
          </cell>
          <cell r="HR1426">
            <v>0</v>
          </cell>
          <cell r="HS1426">
            <v>0</v>
          </cell>
          <cell r="HT1426">
            <v>0</v>
          </cell>
          <cell r="HU1426">
            <v>0</v>
          </cell>
          <cell r="HV1426">
            <v>0</v>
          </cell>
          <cell r="HW1426">
            <v>0</v>
          </cell>
          <cell r="HX1426">
            <v>0</v>
          </cell>
          <cell r="HY1426">
            <v>0</v>
          </cell>
          <cell r="HZ1426">
            <v>0</v>
          </cell>
          <cell r="IA1426">
            <v>0</v>
          </cell>
          <cell r="IB1426">
            <v>0</v>
          </cell>
          <cell r="IC1426">
            <v>0</v>
          </cell>
          <cell r="ID1426">
            <v>0</v>
          </cell>
          <cell r="IE1426">
            <v>0</v>
          </cell>
          <cell r="IF1426">
            <v>0</v>
          </cell>
          <cell r="IG1426">
            <v>0</v>
          </cell>
          <cell r="IH1426">
            <v>0</v>
          </cell>
          <cell r="II1426">
            <v>0</v>
          </cell>
          <cell r="IJ1426">
            <v>0</v>
          </cell>
          <cell r="IK1426">
            <v>0</v>
          </cell>
          <cell r="IL1426">
            <v>0</v>
          </cell>
          <cell r="IM1426">
            <v>0</v>
          </cell>
          <cell r="IN1426">
            <v>0</v>
          </cell>
          <cell r="IO1426">
            <v>0</v>
          </cell>
          <cell r="IP1426">
            <v>0</v>
          </cell>
          <cell r="IQ1426">
            <v>0</v>
          </cell>
          <cell r="IR1426">
            <v>0</v>
          </cell>
          <cell r="IS1426">
            <v>0</v>
          </cell>
          <cell r="IT1426">
            <v>0</v>
          </cell>
          <cell r="IU1426">
            <v>0</v>
          </cell>
          <cell r="IV1426">
            <v>0</v>
          </cell>
          <cell r="IW1426">
            <v>0</v>
          </cell>
          <cell r="IX1426">
            <v>0</v>
          </cell>
          <cell r="IY1426">
            <v>0</v>
          </cell>
          <cell r="IZ1426">
            <v>0</v>
          </cell>
          <cell r="JA1426">
            <v>0</v>
          </cell>
          <cell r="JB1426">
            <v>0</v>
          </cell>
          <cell r="JC1426">
            <v>0</v>
          </cell>
          <cell r="JD1426">
            <v>0</v>
          </cell>
          <cell r="JE1426">
            <v>0</v>
          </cell>
          <cell r="JF1426">
            <v>0</v>
          </cell>
          <cell r="JG1426">
            <v>0</v>
          </cell>
          <cell r="JH1426">
            <v>0</v>
          </cell>
          <cell r="JI1426">
            <v>0</v>
          </cell>
          <cell r="JJ1426">
            <v>0</v>
          </cell>
          <cell r="JK1426">
            <v>0</v>
          </cell>
          <cell r="JL1426">
            <v>0</v>
          </cell>
          <cell r="JM1426">
            <v>0</v>
          </cell>
          <cell r="JN1426">
            <v>0</v>
          </cell>
          <cell r="JO1426">
            <v>0</v>
          </cell>
          <cell r="JP1426">
            <v>0</v>
          </cell>
          <cell r="JQ1426">
            <v>0</v>
          </cell>
        </row>
        <row r="1427">
          <cell r="D1427" t="str">
            <v>GCC.PX.BDG._.DF_.H_1x1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  <cell r="BJ1427">
            <v>0</v>
          </cell>
          <cell r="BK1427">
            <v>0</v>
          </cell>
          <cell r="BL1427">
            <v>0</v>
          </cell>
          <cell r="BM1427">
            <v>0</v>
          </cell>
          <cell r="BN1427">
            <v>0</v>
          </cell>
          <cell r="BO1427">
            <v>0</v>
          </cell>
          <cell r="BP1427">
            <v>0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0</v>
          </cell>
          <cell r="CG1427">
            <v>0</v>
          </cell>
          <cell r="CH1427">
            <v>0</v>
          </cell>
          <cell r="CI1427">
            <v>0</v>
          </cell>
          <cell r="CJ1427">
            <v>0</v>
          </cell>
          <cell r="CK1427">
            <v>0</v>
          </cell>
          <cell r="CL1427">
            <v>0</v>
          </cell>
          <cell r="CM1427">
            <v>0</v>
          </cell>
          <cell r="CN1427">
            <v>0</v>
          </cell>
          <cell r="CO1427">
            <v>0</v>
          </cell>
          <cell r="CP1427">
            <v>0</v>
          </cell>
          <cell r="CQ1427">
            <v>0</v>
          </cell>
          <cell r="CR1427">
            <v>0</v>
          </cell>
          <cell r="CS1427">
            <v>0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  <cell r="DD1427">
            <v>0</v>
          </cell>
          <cell r="DE1427">
            <v>0</v>
          </cell>
          <cell r="DF1427">
            <v>0</v>
          </cell>
          <cell r="DG1427">
            <v>0</v>
          </cell>
          <cell r="DH1427">
            <v>0</v>
          </cell>
          <cell r="DI1427">
            <v>0</v>
          </cell>
          <cell r="DJ1427">
            <v>0</v>
          </cell>
          <cell r="DK1427">
            <v>0</v>
          </cell>
          <cell r="DL1427">
            <v>0</v>
          </cell>
          <cell r="DM1427">
            <v>0</v>
          </cell>
          <cell r="DN1427">
            <v>0</v>
          </cell>
          <cell r="DO1427">
            <v>0</v>
          </cell>
          <cell r="DP1427">
            <v>0</v>
          </cell>
          <cell r="DQ1427">
            <v>0</v>
          </cell>
          <cell r="DR1427">
            <v>0</v>
          </cell>
          <cell r="DS1427">
            <v>0</v>
          </cell>
          <cell r="DT1427">
            <v>0</v>
          </cell>
          <cell r="DU1427">
            <v>0</v>
          </cell>
          <cell r="DV1427">
            <v>0</v>
          </cell>
          <cell r="DW1427">
            <v>0</v>
          </cell>
          <cell r="DX1427">
            <v>0</v>
          </cell>
          <cell r="DY1427">
            <v>0</v>
          </cell>
          <cell r="DZ1427">
            <v>0</v>
          </cell>
          <cell r="EA1427">
            <v>0</v>
          </cell>
          <cell r="EB1427">
            <v>0</v>
          </cell>
          <cell r="EC1427">
            <v>0</v>
          </cell>
          <cell r="ED1427">
            <v>0</v>
          </cell>
          <cell r="EE1427">
            <v>0</v>
          </cell>
          <cell r="EF1427">
            <v>0</v>
          </cell>
          <cell r="EG1427">
            <v>0</v>
          </cell>
          <cell r="EH1427">
            <v>0</v>
          </cell>
          <cell r="EI1427">
            <v>0</v>
          </cell>
          <cell r="EJ1427">
            <v>0</v>
          </cell>
          <cell r="EK1427">
            <v>0</v>
          </cell>
          <cell r="EL1427">
            <v>0</v>
          </cell>
          <cell r="EM1427">
            <v>0</v>
          </cell>
          <cell r="EN1427">
            <v>0</v>
          </cell>
          <cell r="EO1427">
            <v>0</v>
          </cell>
          <cell r="EP1427">
            <v>0</v>
          </cell>
          <cell r="EQ1427">
            <v>0</v>
          </cell>
          <cell r="ER1427">
            <v>0</v>
          </cell>
          <cell r="ES1427">
            <v>0</v>
          </cell>
          <cell r="ET1427">
            <v>0</v>
          </cell>
          <cell r="EU1427">
            <v>0</v>
          </cell>
          <cell r="EV1427">
            <v>0</v>
          </cell>
          <cell r="EW1427">
            <v>0</v>
          </cell>
          <cell r="EX1427">
            <v>0</v>
          </cell>
          <cell r="EY1427">
            <v>0</v>
          </cell>
          <cell r="EZ1427">
            <v>0</v>
          </cell>
          <cell r="FA1427">
            <v>0</v>
          </cell>
          <cell r="FB1427">
            <v>0</v>
          </cell>
          <cell r="FC1427">
            <v>0</v>
          </cell>
          <cell r="FD1427">
            <v>0</v>
          </cell>
          <cell r="FE1427">
            <v>0</v>
          </cell>
          <cell r="FF1427">
            <v>0</v>
          </cell>
          <cell r="FG1427">
            <v>0</v>
          </cell>
          <cell r="FH1427">
            <v>0</v>
          </cell>
          <cell r="FI1427">
            <v>0</v>
          </cell>
          <cell r="FJ1427">
            <v>0</v>
          </cell>
          <cell r="FK1427">
            <v>0</v>
          </cell>
          <cell r="FL1427">
            <v>0</v>
          </cell>
          <cell r="FM1427">
            <v>0</v>
          </cell>
          <cell r="FN1427">
            <v>0</v>
          </cell>
          <cell r="FO1427">
            <v>0</v>
          </cell>
          <cell r="FP1427">
            <v>0</v>
          </cell>
          <cell r="FQ1427">
            <v>0</v>
          </cell>
          <cell r="FR1427">
            <v>0</v>
          </cell>
          <cell r="FS1427">
            <v>0</v>
          </cell>
          <cell r="FT1427">
            <v>0</v>
          </cell>
          <cell r="FU1427">
            <v>0</v>
          </cell>
          <cell r="FV1427">
            <v>0</v>
          </cell>
          <cell r="FW1427">
            <v>0</v>
          </cell>
          <cell r="FX1427">
            <v>0</v>
          </cell>
          <cell r="FY1427">
            <v>0</v>
          </cell>
          <cell r="FZ1427">
            <v>0</v>
          </cell>
          <cell r="GA1427">
            <v>0</v>
          </cell>
          <cell r="GB1427">
            <v>0</v>
          </cell>
          <cell r="GC1427">
            <v>0</v>
          </cell>
          <cell r="GD1427">
            <v>0</v>
          </cell>
          <cell r="GE1427">
            <v>0</v>
          </cell>
          <cell r="GF1427">
            <v>0</v>
          </cell>
          <cell r="GG1427">
            <v>0</v>
          </cell>
          <cell r="GH1427">
            <v>0</v>
          </cell>
          <cell r="GI1427">
            <v>0</v>
          </cell>
          <cell r="GJ1427">
            <v>0</v>
          </cell>
          <cell r="GK1427">
            <v>0</v>
          </cell>
          <cell r="GL1427">
            <v>0</v>
          </cell>
          <cell r="GM1427">
            <v>0</v>
          </cell>
          <cell r="GN1427">
            <v>0</v>
          </cell>
          <cell r="GO1427">
            <v>0</v>
          </cell>
          <cell r="GP1427">
            <v>0</v>
          </cell>
          <cell r="GQ1427">
            <v>0</v>
          </cell>
          <cell r="GR1427">
            <v>0</v>
          </cell>
          <cell r="GS1427">
            <v>0</v>
          </cell>
          <cell r="GT1427">
            <v>0</v>
          </cell>
          <cell r="GU1427">
            <v>0</v>
          </cell>
          <cell r="GV1427">
            <v>0</v>
          </cell>
          <cell r="GW1427">
            <v>0</v>
          </cell>
          <cell r="GX1427">
            <v>0</v>
          </cell>
          <cell r="GY1427">
            <v>0</v>
          </cell>
          <cell r="GZ1427">
            <v>0</v>
          </cell>
          <cell r="HA1427">
            <v>0</v>
          </cell>
          <cell r="HB1427">
            <v>0</v>
          </cell>
          <cell r="HC1427">
            <v>0</v>
          </cell>
          <cell r="HD1427">
            <v>0</v>
          </cell>
          <cell r="HE1427">
            <v>0</v>
          </cell>
          <cell r="HF1427">
            <v>0</v>
          </cell>
          <cell r="HG1427">
            <v>0</v>
          </cell>
          <cell r="HH1427">
            <v>0</v>
          </cell>
          <cell r="HI1427">
            <v>0</v>
          </cell>
          <cell r="HJ1427">
            <v>0</v>
          </cell>
          <cell r="HK1427">
            <v>0</v>
          </cell>
          <cell r="HL1427">
            <v>0</v>
          </cell>
          <cell r="HM1427">
            <v>0</v>
          </cell>
          <cell r="HN1427">
            <v>0</v>
          </cell>
          <cell r="HO1427">
            <v>0</v>
          </cell>
          <cell r="HP1427">
            <v>0</v>
          </cell>
          <cell r="HQ1427">
            <v>0</v>
          </cell>
          <cell r="HR1427">
            <v>0</v>
          </cell>
          <cell r="HS1427">
            <v>0</v>
          </cell>
          <cell r="HT1427">
            <v>0</v>
          </cell>
          <cell r="HU1427">
            <v>0</v>
          </cell>
          <cell r="HV1427">
            <v>0</v>
          </cell>
          <cell r="HW1427">
            <v>0</v>
          </cell>
          <cell r="HX1427">
            <v>0</v>
          </cell>
          <cell r="HY1427">
            <v>0</v>
          </cell>
          <cell r="HZ1427">
            <v>0</v>
          </cell>
          <cell r="IA1427">
            <v>0</v>
          </cell>
          <cell r="IB1427">
            <v>0</v>
          </cell>
          <cell r="IC1427">
            <v>0</v>
          </cell>
          <cell r="ID1427">
            <v>0</v>
          </cell>
          <cell r="IE1427">
            <v>0</v>
          </cell>
          <cell r="IF1427">
            <v>0</v>
          </cell>
          <cell r="IG1427">
            <v>0</v>
          </cell>
          <cell r="IH1427">
            <v>0</v>
          </cell>
          <cell r="II1427">
            <v>0</v>
          </cell>
          <cell r="IJ1427">
            <v>0</v>
          </cell>
          <cell r="IK1427">
            <v>0</v>
          </cell>
          <cell r="IL1427">
            <v>0</v>
          </cell>
          <cell r="IM1427">
            <v>0</v>
          </cell>
          <cell r="IN1427">
            <v>0</v>
          </cell>
          <cell r="IO1427">
            <v>0</v>
          </cell>
          <cell r="IP1427">
            <v>0</v>
          </cell>
          <cell r="IQ1427">
            <v>0</v>
          </cell>
          <cell r="IR1427">
            <v>0</v>
          </cell>
          <cell r="IS1427">
            <v>0</v>
          </cell>
          <cell r="IT1427">
            <v>0</v>
          </cell>
          <cell r="IU1427">
            <v>0</v>
          </cell>
          <cell r="IV1427">
            <v>0</v>
          </cell>
          <cell r="IW1427">
            <v>0</v>
          </cell>
          <cell r="IX1427">
            <v>0</v>
          </cell>
          <cell r="IY1427">
            <v>0</v>
          </cell>
          <cell r="IZ1427">
            <v>0</v>
          </cell>
          <cell r="JA1427">
            <v>0</v>
          </cell>
          <cell r="JB1427">
            <v>0</v>
          </cell>
          <cell r="JC1427">
            <v>0</v>
          </cell>
          <cell r="JD1427">
            <v>0</v>
          </cell>
          <cell r="JE1427">
            <v>0</v>
          </cell>
          <cell r="JF1427">
            <v>0</v>
          </cell>
          <cell r="JG1427">
            <v>0</v>
          </cell>
          <cell r="JH1427">
            <v>0</v>
          </cell>
          <cell r="JI1427">
            <v>0</v>
          </cell>
          <cell r="JJ1427">
            <v>0</v>
          </cell>
          <cell r="JK1427">
            <v>0</v>
          </cell>
          <cell r="JL1427">
            <v>0</v>
          </cell>
          <cell r="JM1427">
            <v>0</v>
          </cell>
          <cell r="JN1427">
            <v>0</v>
          </cell>
          <cell r="JO1427">
            <v>0</v>
          </cell>
          <cell r="JP1427">
            <v>0</v>
          </cell>
          <cell r="JQ1427">
            <v>0</v>
          </cell>
        </row>
        <row r="1428">
          <cell r="D1428" t="str">
            <v>GCC.PX.BDG._.DF_.H_2x1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0</v>
          </cell>
          <cell r="BH1428">
            <v>0</v>
          </cell>
          <cell r="BI1428">
            <v>0</v>
          </cell>
          <cell r="BJ1428">
            <v>0</v>
          </cell>
          <cell r="BK1428">
            <v>0</v>
          </cell>
          <cell r="BL1428">
            <v>0</v>
          </cell>
          <cell r="BM1428">
            <v>0</v>
          </cell>
          <cell r="BN1428">
            <v>0</v>
          </cell>
          <cell r="BO1428">
            <v>0</v>
          </cell>
          <cell r="BP1428">
            <v>0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0</v>
          </cell>
          <cell r="CG1428">
            <v>0</v>
          </cell>
          <cell r="CH1428">
            <v>0</v>
          </cell>
          <cell r="CI1428">
            <v>0</v>
          </cell>
          <cell r="CJ1428">
            <v>0</v>
          </cell>
          <cell r="CK1428">
            <v>0</v>
          </cell>
          <cell r="CL1428">
            <v>0</v>
          </cell>
          <cell r="CM1428">
            <v>0</v>
          </cell>
          <cell r="CN1428">
            <v>0</v>
          </cell>
          <cell r="CO1428">
            <v>0</v>
          </cell>
          <cell r="CP1428">
            <v>0</v>
          </cell>
          <cell r="CQ1428">
            <v>0</v>
          </cell>
          <cell r="CR1428">
            <v>0</v>
          </cell>
          <cell r="CS1428">
            <v>0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  <cell r="DD1428">
            <v>0</v>
          </cell>
          <cell r="DE1428">
            <v>0</v>
          </cell>
          <cell r="DF1428">
            <v>0</v>
          </cell>
          <cell r="DG1428">
            <v>0</v>
          </cell>
          <cell r="DH1428">
            <v>0</v>
          </cell>
          <cell r="DI1428">
            <v>0</v>
          </cell>
          <cell r="DJ1428">
            <v>0</v>
          </cell>
          <cell r="DK1428">
            <v>0</v>
          </cell>
          <cell r="DL1428">
            <v>0</v>
          </cell>
          <cell r="DM1428">
            <v>0</v>
          </cell>
          <cell r="DN1428">
            <v>0</v>
          </cell>
          <cell r="DO1428">
            <v>0</v>
          </cell>
          <cell r="DP1428">
            <v>0</v>
          </cell>
          <cell r="DQ1428">
            <v>0</v>
          </cell>
          <cell r="DR1428">
            <v>0</v>
          </cell>
          <cell r="DS1428">
            <v>0</v>
          </cell>
          <cell r="DT1428">
            <v>0</v>
          </cell>
          <cell r="DU1428">
            <v>0</v>
          </cell>
          <cell r="DV1428">
            <v>0</v>
          </cell>
          <cell r="DW1428">
            <v>0</v>
          </cell>
          <cell r="DX1428">
            <v>0</v>
          </cell>
          <cell r="DY1428">
            <v>0</v>
          </cell>
          <cell r="DZ1428">
            <v>0</v>
          </cell>
          <cell r="EA1428">
            <v>0</v>
          </cell>
          <cell r="EB1428">
            <v>0</v>
          </cell>
          <cell r="EC1428">
            <v>0</v>
          </cell>
          <cell r="ED1428">
            <v>0</v>
          </cell>
          <cell r="EE1428">
            <v>0</v>
          </cell>
          <cell r="EF1428">
            <v>0</v>
          </cell>
          <cell r="EG1428">
            <v>0</v>
          </cell>
          <cell r="EH1428">
            <v>0</v>
          </cell>
          <cell r="EI1428">
            <v>0</v>
          </cell>
          <cell r="EJ1428">
            <v>0</v>
          </cell>
          <cell r="EK1428">
            <v>0</v>
          </cell>
          <cell r="EL1428">
            <v>0</v>
          </cell>
          <cell r="EM1428">
            <v>0</v>
          </cell>
          <cell r="EN1428">
            <v>0</v>
          </cell>
          <cell r="EO1428">
            <v>0</v>
          </cell>
          <cell r="EP1428">
            <v>0</v>
          </cell>
          <cell r="EQ1428">
            <v>0</v>
          </cell>
          <cell r="ER1428">
            <v>0</v>
          </cell>
          <cell r="ES1428">
            <v>0</v>
          </cell>
          <cell r="ET1428">
            <v>0</v>
          </cell>
          <cell r="EU1428">
            <v>0</v>
          </cell>
          <cell r="EV1428">
            <v>0</v>
          </cell>
          <cell r="EW1428">
            <v>0</v>
          </cell>
          <cell r="EX1428">
            <v>0</v>
          </cell>
          <cell r="EY1428">
            <v>0</v>
          </cell>
          <cell r="EZ1428">
            <v>0</v>
          </cell>
          <cell r="FA1428">
            <v>0</v>
          </cell>
          <cell r="FB1428">
            <v>0</v>
          </cell>
          <cell r="FC1428">
            <v>0</v>
          </cell>
          <cell r="FD1428">
            <v>0</v>
          </cell>
          <cell r="FE1428">
            <v>0</v>
          </cell>
          <cell r="FF1428">
            <v>0</v>
          </cell>
          <cell r="FG1428">
            <v>0</v>
          </cell>
          <cell r="FH1428">
            <v>0</v>
          </cell>
          <cell r="FI1428">
            <v>0</v>
          </cell>
          <cell r="FJ1428">
            <v>0</v>
          </cell>
          <cell r="FK1428">
            <v>0</v>
          </cell>
          <cell r="FL1428">
            <v>0</v>
          </cell>
          <cell r="FM1428">
            <v>0</v>
          </cell>
          <cell r="FN1428">
            <v>0</v>
          </cell>
          <cell r="FO1428">
            <v>0</v>
          </cell>
          <cell r="FP1428">
            <v>0</v>
          </cell>
          <cell r="FQ1428">
            <v>0</v>
          </cell>
          <cell r="FR1428">
            <v>0</v>
          </cell>
          <cell r="FS1428">
            <v>0</v>
          </cell>
          <cell r="FT1428">
            <v>0</v>
          </cell>
          <cell r="FU1428">
            <v>0</v>
          </cell>
          <cell r="FV1428">
            <v>0</v>
          </cell>
          <cell r="FW1428">
            <v>0</v>
          </cell>
          <cell r="FX1428">
            <v>0</v>
          </cell>
          <cell r="FY1428">
            <v>0</v>
          </cell>
          <cell r="FZ1428">
            <v>0</v>
          </cell>
          <cell r="GA1428">
            <v>0</v>
          </cell>
          <cell r="GB1428">
            <v>0</v>
          </cell>
          <cell r="GC1428">
            <v>0</v>
          </cell>
          <cell r="GD1428">
            <v>0</v>
          </cell>
          <cell r="GE1428">
            <v>0</v>
          </cell>
          <cell r="GF1428">
            <v>0</v>
          </cell>
          <cell r="GG1428">
            <v>0</v>
          </cell>
          <cell r="GH1428">
            <v>0</v>
          </cell>
          <cell r="GI1428">
            <v>0</v>
          </cell>
          <cell r="GJ1428">
            <v>0</v>
          </cell>
          <cell r="GK1428">
            <v>0</v>
          </cell>
          <cell r="GL1428">
            <v>0</v>
          </cell>
          <cell r="GM1428">
            <v>0</v>
          </cell>
          <cell r="GN1428">
            <v>0</v>
          </cell>
          <cell r="GO1428">
            <v>0</v>
          </cell>
          <cell r="GP1428">
            <v>0</v>
          </cell>
          <cell r="GQ1428">
            <v>0</v>
          </cell>
          <cell r="GR1428">
            <v>0</v>
          </cell>
          <cell r="GS1428">
            <v>0</v>
          </cell>
          <cell r="GT1428">
            <v>0</v>
          </cell>
          <cell r="GU1428">
            <v>0</v>
          </cell>
          <cell r="GV1428">
            <v>0</v>
          </cell>
          <cell r="GW1428">
            <v>0</v>
          </cell>
          <cell r="GX1428">
            <v>0</v>
          </cell>
          <cell r="GY1428">
            <v>0</v>
          </cell>
          <cell r="GZ1428">
            <v>0</v>
          </cell>
          <cell r="HA1428">
            <v>0</v>
          </cell>
          <cell r="HB1428">
            <v>0</v>
          </cell>
          <cell r="HC1428">
            <v>0</v>
          </cell>
          <cell r="HD1428">
            <v>0</v>
          </cell>
          <cell r="HE1428">
            <v>0</v>
          </cell>
          <cell r="HF1428">
            <v>0</v>
          </cell>
          <cell r="HG1428">
            <v>0</v>
          </cell>
          <cell r="HH1428">
            <v>0</v>
          </cell>
          <cell r="HI1428">
            <v>0</v>
          </cell>
          <cell r="HJ1428">
            <v>0</v>
          </cell>
          <cell r="HK1428">
            <v>0</v>
          </cell>
          <cell r="HL1428">
            <v>0</v>
          </cell>
          <cell r="HM1428">
            <v>0</v>
          </cell>
          <cell r="HN1428">
            <v>0</v>
          </cell>
          <cell r="HO1428">
            <v>0</v>
          </cell>
          <cell r="HP1428">
            <v>0</v>
          </cell>
          <cell r="HQ1428">
            <v>0</v>
          </cell>
          <cell r="HR1428">
            <v>0</v>
          </cell>
          <cell r="HS1428">
            <v>0</v>
          </cell>
          <cell r="HT1428">
            <v>0</v>
          </cell>
          <cell r="HU1428">
            <v>0</v>
          </cell>
          <cell r="HV1428">
            <v>0</v>
          </cell>
          <cell r="HW1428">
            <v>0</v>
          </cell>
          <cell r="HX1428">
            <v>0</v>
          </cell>
          <cell r="HY1428">
            <v>0</v>
          </cell>
          <cell r="HZ1428">
            <v>0</v>
          </cell>
          <cell r="IA1428">
            <v>0</v>
          </cell>
          <cell r="IB1428">
            <v>0</v>
          </cell>
          <cell r="IC1428">
            <v>0</v>
          </cell>
          <cell r="ID1428">
            <v>0</v>
          </cell>
          <cell r="IE1428">
            <v>0</v>
          </cell>
          <cell r="IF1428">
            <v>0</v>
          </cell>
          <cell r="IG1428">
            <v>0</v>
          </cell>
          <cell r="IH1428">
            <v>0</v>
          </cell>
          <cell r="II1428">
            <v>0</v>
          </cell>
          <cell r="IJ1428">
            <v>0</v>
          </cell>
          <cell r="IK1428">
            <v>0</v>
          </cell>
          <cell r="IL1428">
            <v>0</v>
          </cell>
          <cell r="IM1428">
            <v>0</v>
          </cell>
          <cell r="IN1428">
            <v>0</v>
          </cell>
          <cell r="IO1428">
            <v>0</v>
          </cell>
          <cell r="IP1428">
            <v>0</v>
          </cell>
          <cell r="IQ1428">
            <v>0</v>
          </cell>
          <cell r="IR1428">
            <v>0</v>
          </cell>
          <cell r="IS1428">
            <v>0</v>
          </cell>
          <cell r="IT1428">
            <v>0</v>
          </cell>
          <cell r="IU1428">
            <v>0</v>
          </cell>
          <cell r="IV1428">
            <v>0</v>
          </cell>
          <cell r="IW1428">
            <v>0</v>
          </cell>
          <cell r="IX1428">
            <v>0</v>
          </cell>
          <cell r="IY1428">
            <v>0</v>
          </cell>
          <cell r="IZ1428">
            <v>0</v>
          </cell>
          <cell r="JA1428">
            <v>0</v>
          </cell>
          <cell r="JB1428">
            <v>0</v>
          </cell>
          <cell r="JC1428">
            <v>0</v>
          </cell>
          <cell r="JD1428">
            <v>0</v>
          </cell>
          <cell r="JE1428">
            <v>0</v>
          </cell>
          <cell r="JF1428">
            <v>0</v>
          </cell>
          <cell r="JG1428">
            <v>0</v>
          </cell>
          <cell r="JH1428">
            <v>0</v>
          </cell>
          <cell r="JI1428">
            <v>0</v>
          </cell>
          <cell r="JJ1428">
            <v>0</v>
          </cell>
          <cell r="JK1428">
            <v>0</v>
          </cell>
          <cell r="JL1428">
            <v>0</v>
          </cell>
          <cell r="JM1428">
            <v>0</v>
          </cell>
          <cell r="JN1428">
            <v>0</v>
          </cell>
          <cell r="JO1428">
            <v>0</v>
          </cell>
          <cell r="JP1428">
            <v>0</v>
          </cell>
          <cell r="JQ1428">
            <v>0</v>
          </cell>
        </row>
        <row r="1429">
          <cell r="D1429" t="str">
            <v>GCC.PX.BOR._.DF_.H_1x1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0</v>
          </cell>
          <cell r="BH1429">
            <v>0</v>
          </cell>
          <cell r="BI1429">
            <v>0</v>
          </cell>
          <cell r="BJ1429">
            <v>0</v>
          </cell>
          <cell r="BK1429">
            <v>0</v>
          </cell>
          <cell r="BL1429">
            <v>0</v>
          </cell>
          <cell r="BM1429">
            <v>0</v>
          </cell>
          <cell r="BN1429">
            <v>0</v>
          </cell>
          <cell r="BO1429">
            <v>0</v>
          </cell>
          <cell r="BP1429">
            <v>0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0</v>
          </cell>
          <cell r="CG1429">
            <v>0</v>
          </cell>
          <cell r="CH1429">
            <v>0</v>
          </cell>
          <cell r="CI1429">
            <v>0</v>
          </cell>
          <cell r="CJ1429">
            <v>0</v>
          </cell>
          <cell r="CK1429">
            <v>0</v>
          </cell>
          <cell r="CL1429">
            <v>0</v>
          </cell>
          <cell r="CM1429">
            <v>0</v>
          </cell>
          <cell r="CN1429">
            <v>0</v>
          </cell>
          <cell r="CO1429">
            <v>0</v>
          </cell>
          <cell r="CP1429">
            <v>0</v>
          </cell>
          <cell r="CQ1429">
            <v>0</v>
          </cell>
          <cell r="CR1429">
            <v>0</v>
          </cell>
          <cell r="CS1429">
            <v>0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  <cell r="DD1429">
            <v>0</v>
          </cell>
          <cell r="DE1429">
            <v>0</v>
          </cell>
          <cell r="DF1429">
            <v>0</v>
          </cell>
          <cell r="DG1429">
            <v>0</v>
          </cell>
          <cell r="DH1429">
            <v>0</v>
          </cell>
          <cell r="DI1429">
            <v>0</v>
          </cell>
          <cell r="DJ1429">
            <v>0</v>
          </cell>
          <cell r="DK1429">
            <v>0</v>
          </cell>
          <cell r="DL1429">
            <v>0</v>
          </cell>
          <cell r="DM1429">
            <v>0</v>
          </cell>
          <cell r="DN1429">
            <v>0</v>
          </cell>
          <cell r="DO1429">
            <v>0</v>
          </cell>
          <cell r="DP1429">
            <v>0</v>
          </cell>
          <cell r="DQ1429">
            <v>0</v>
          </cell>
          <cell r="DR1429">
            <v>0</v>
          </cell>
          <cell r="DS1429">
            <v>0</v>
          </cell>
          <cell r="DT1429">
            <v>0</v>
          </cell>
          <cell r="DU1429">
            <v>0</v>
          </cell>
          <cell r="DV1429">
            <v>0</v>
          </cell>
          <cell r="DW1429">
            <v>0</v>
          </cell>
          <cell r="DX1429">
            <v>0</v>
          </cell>
          <cell r="DY1429">
            <v>0</v>
          </cell>
          <cell r="DZ1429">
            <v>0</v>
          </cell>
          <cell r="EA1429">
            <v>0</v>
          </cell>
          <cell r="EB1429">
            <v>0</v>
          </cell>
          <cell r="EC1429">
            <v>0</v>
          </cell>
          <cell r="ED1429">
            <v>0</v>
          </cell>
          <cell r="EE1429">
            <v>0</v>
          </cell>
          <cell r="EF1429">
            <v>0</v>
          </cell>
          <cell r="EG1429">
            <v>0</v>
          </cell>
          <cell r="EH1429">
            <v>0</v>
          </cell>
          <cell r="EI1429">
            <v>0</v>
          </cell>
          <cell r="EJ1429">
            <v>0</v>
          </cell>
          <cell r="EK1429">
            <v>0</v>
          </cell>
          <cell r="EL1429">
            <v>0</v>
          </cell>
          <cell r="EM1429">
            <v>0</v>
          </cell>
          <cell r="EN1429">
            <v>0</v>
          </cell>
          <cell r="EO1429">
            <v>0</v>
          </cell>
          <cell r="EP1429">
            <v>0</v>
          </cell>
          <cell r="EQ1429">
            <v>0</v>
          </cell>
          <cell r="ER1429">
            <v>0</v>
          </cell>
          <cell r="ES1429">
            <v>0</v>
          </cell>
          <cell r="ET1429">
            <v>0</v>
          </cell>
          <cell r="EU1429">
            <v>0</v>
          </cell>
          <cell r="EV1429">
            <v>0</v>
          </cell>
          <cell r="EW1429">
            <v>0</v>
          </cell>
          <cell r="EX1429">
            <v>0</v>
          </cell>
          <cell r="EY1429">
            <v>0</v>
          </cell>
          <cell r="EZ1429">
            <v>0</v>
          </cell>
          <cell r="FA1429">
            <v>0</v>
          </cell>
          <cell r="FB1429">
            <v>0</v>
          </cell>
          <cell r="FC1429">
            <v>0</v>
          </cell>
          <cell r="FD1429">
            <v>0</v>
          </cell>
          <cell r="FE1429">
            <v>0</v>
          </cell>
          <cell r="FF1429">
            <v>0</v>
          </cell>
          <cell r="FG1429">
            <v>0</v>
          </cell>
          <cell r="FH1429">
            <v>0</v>
          </cell>
          <cell r="FI1429">
            <v>0</v>
          </cell>
          <cell r="FJ1429">
            <v>0</v>
          </cell>
          <cell r="FK1429">
            <v>0</v>
          </cell>
          <cell r="FL1429">
            <v>0</v>
          </cell>
          <cell r="FM1429">
            <v>0</v>
          </cell>
          <cell r="FN1429">
            <v>0</v>
          </cell>
          <cell r="FO1429">
            <v>0</v>
          </cell>
          <cell r="FP1429">
            <v>0</v>
          </cell>
          <cell r="FQ1429">
            <v>0</v>
          </cell>
          <cell r="FR1429">
            <v>0</v>
          </cell>
          <cell r="FS1429">
            <v>0</v>
          </cell>
          <cell r="FT1429">
            <v>0</v>
          </cell>
          <cell r="FU1429">
            <v>0</v>
          </cell>
          <cell r="FV1429">
            <v>0</v>
          </cell>
          <cell r="FW1429">
            <v>0</v>
          </cell>
          <cell r="FX1429">
            <v>0</v>
          </cell>
          <cell r="FY1429">
            <v>0</v>
          </cell>
          <cell r="FZ1429">
            <v>0</v>
          </cell>
          <cell r="GA1429">
            <v>0</v>
          </cell>
          <cell r="GB1429">
            <v>0</v>
          </cell>
          <cell r="GC1429">
            <v>0</v>
          </cell>
          <cell r="GD1429">
            <v>0</v>
          </cell>
          <cell r="GE1429">
            <v>0</v>
          </cell>
          <cell r="GF1429">
            <v>0</v>
          </cell>
          <cell r="GG1429">
            <v>0</v>
          </cell>
          <cell r="GH1429">
            <v>0</v>
          </cell>
          <cell r="GI1429">
            <v>0</v>
          </cell>
          <cell r="GJ1429">
            <v>0</v>
          </cell>
          <cell r="GK1429">
            <v>0</v>
          </cell>
          <cell r="GL1429">
            <v>0</v>
          </cell>
          <cell r="GM1429">
            <v>0</v>
          </cell>
          <cell r="GN1429">
            <v>0</v>
          </cell>
          <cell r="GO1429">
            <v>0</v>
          </cell>
          <cell r="GP1429">
            <v>0</v>
          </cell>
          <cell r="GQ1429">
            <v>0</v>
          </cell>
          <cell r="GR1429">
            <v>0</v>
          </cell>
          <cell r="GS1429">
            <v>0</v>
          </cell>
          <cell r="GT1429">
            <v>0</v>
          </cell>
          <cell r="GU1429">
            <v>0</v>
          </cell>
          <cell r="GV1429">
            <v>0</v>
          </cell>
          <cell r="GW1429">
            <v>0</v>
          </cell>
          <cell r="GX1429">
            <v>0</v>
          </cell>
          <cell r="GY1429">
            <v>0</v>
          </cell>
          <cell r="GZ1429">
            <v>0</v>
          </cell>
          <cell r="HA1429">
            <v>0</v>
          </cell>
          <cell r="HB1429">
            <v>0</v>
          </cell>
          <cell r="HC1429">
            <v>0</v>
          </cell>
          <cell r="HD1429">
            <v>0</v>
          </cell>
          <cell r="HE1429">
            <v>0</v>
          </cell>
          <cell r="HF1429">
            <v>0</v>
          </cell>
          <cell r="HG1429">
            <v>0</v>
          </cell>
          <cell r="HH1429">
            <v>0</v>
          </cell>
          <cell r="HI1429">
            <v>0</v>
          </cell>
          <cell r="HJ1429">
            <v>0</v>
          </cell>
          <cell r="HK1429">
            <v>0</v>
          </cell>
          <cell r="HL1429">
            <v>0</v>
          </cell>
          <cell r="HM1429">
            <v>0</v>
          </cell>
          <cell r="HN1429">
            <v>0</v>
          </cell>
          <cell r="HO1429">
            <v>0</v>
          </cell>
          <cell r="HP1429">
            <v>0</v>
          </cell>
          <cell r="HQ1429">
            <v>0</v>
          </cell>
          <cell r="HR1429">
            <v>0</v>
          </cell>
          <cell r="HS1429">
            <v>0</v>
          </cell>
          <cell r="HT1429">
            <v>0</v>
          </cell>
          <cell r="HU1429">
            <v>0</v>
          </cell>
          <cell r="HV1429">
            <v>0</v>
          </cell>
          <cell r="HW1429">
            <v>0</v>
          </cell>
          <cell r="HX1429">
            <v>0</v>
          </cell>
          <cell r="HY1429">
            <v>0</v>
          </cell>
          <cell r="HZ1429">
            <v>0</v>
          </cell>
          <cell r="IA1429">
            <v>0</v>
          </cell>
          <cell r="IB1429">
            <v>0</v>
          </cell>
          <cell r="IC1429">
            <v>0</v>
          </cell>
          <cell r="ID1429">
            <v>0</v>
          </cell>
          <cell r="IE1429">
            <v>0</v>
          </cell>
          <cell r="IF1429">
            <v>0</v>
          </cell>
          <cell r="IG1429">
            <v>0</v>
          </cell>
          <cell r="IH1429">
            <v>0</v>
          </cell>
          <cell r="II1429">
            <v>0</v>
          </cell>
          <cell r="IJ1429">
            <v>0</v>
          </cell>
          <cell r="IK1429">
            <v>0</v>
          </cell>
          <cell r="IL1429">
            <v>0</v>
          </cell>
          <cell r="IM1429">
            <v>0</v>
          </cell>
          <cell r="IN1429">
            <v>0</v>
          </cell>
          <cell r="IO1429">
            <v>0</v>
          </cell>
          <cell r="IP1429">
            <v>0</v>
          </cell>
          <cell r="IQ1429">
            <v>0</v>
          </cell>
          <cell r="IR1429">
            <v>0</v>
          </cell>
          <cell r="IS1429">
            <v>0</v>
          </cell>
          <cell r="IT1429">
            <v>0</v>
          </cell>
          <cell r="IU1429">
            <v>0</v>
          </cell>
          <cell r="IV1429">
            <v>0</v>
          </cell>
          <cell r="IW1429">
            <v>0</v>
          </cell>
          <cell r="IX1429">
            <v>0</v>
          </cell>
          <cell r="IY1429">
            <v>0</v>
          </cell>
          <cell r="IZ1429">
            <v>0</v>
          </cell>
          <cell r="JA1429">
            <v>0</v>
          </cell>
          <cell r="JB1429">
            <v>0</v>
          </cell>
          <cell r="JC1429">
            <v>0</v>
          </cell>
          <cell r="JD1429">
            <v>0</v>
          </cell>
          <cell r="JE1429">
            <v>0</v>
          </cell>
          <cell r="JF1429">
            <v>0</v>
          </cell>
          <cell r="JG1429">
            <v>0</v>
          </cell>
          <cell r="JH1429">
            <v>0</v>
          </cell>
          <cell r="JI1429">
            <v>0</v>
          </cell>
          <cell r="JJ1429">
            <v>0</v>
          </cell>
          <cell r="JK1429">
            <v>0</v>
          </cell>
          <cell r="JL1429">
            <v>0</v>
          </cell>
          <cell r="JM1429">
            <v>0</v>
          </cell>
          <cell r="JN1429">
            <v>0</v>
          </cell>
          <cell r="JO1429">
            <v>0</v>
          </cell>
          <cell r="JP1429">
            <v>0</v>
          </cell>
          <cell r="JQ1429">
            <v>0</v>
          </cell>
        </row>
        <row r="1430">
          <cell r="D1430" t="str">
            <v>GCC.PX.BOR._.DF_.H_2x1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  <cell r="BJ1430">
            <v>0</v>
          </cell>
          <cell r="BK1430">
            <v>0</v>
          </cell>
          <cell r="BL1430">
            <v>0</v>
          </cell>
          <cell r="BM1430">
            <v>0</v>
          </cell>
          <cell r="BN1430">
            <v>0</v>
          </cell>
          <cell r="BO1430">
            <v>0</v>
          </cell>
          <cell r="BP1430">
            <v>0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0</v>
          </cell>
          <cell r="CG1430">
            <v>0</v>
          </cell>
          <cell r="CH1430">
            <v>0</v>
          </cell>
          <cell r="CI1430">
            <v>0</v>
          </cell>
          <cell r="CJ1430">
            <v>0</v>
          </cell>
          <cell r="CK1430">
            <v>0</v>
          </cell>
          <cell r="CL1430">
            <v>0</v>
          </cell>
          <cell r="CM1430">
            <v>0</v>
          </cell>
          <cell r="CN1430">
            <v>0</v>
          </cell>
          <cell r="CO1430">
            <v>0</v>
          </cell>
          <cell r="CP1430">
            <v>0</v>
          </cell>
          <cell r="CQ1430">
            <v>0</v>
          </cell>
          <cell r="CR1430">
            <v>0</v>
          </cell>
          <cell r="CS1430">
            <v>0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  <cell r="DD1430">
            <v>0</v>
          </cell>
          <cell r="DE1430">
            <v>0</v>
          </cell>
          <cell r="DF1430">
            <v>0</v>
          </cell>
          <cell r="DG1430">
            <v>0</v>
          </cell>
          <cell r="DH1430">
            <v>0</v>
          </cell>
          <cell r="DI1430">
            <v>0</v>
          </cell>
          <cell r="DJ1430">
            <v>0</v>
          </cell>
          <cell r="DK1430">
            <v>0</v>
          </cell>
          <cell r="DL1430">
            <v>0</v>
          </cell>
          <cell r="DM1430">
            <v>0</v>
          </cell>
          <cell r="DN1430">
            <v>0</v>
          </cell>
          <cell r="DO1430">
            <v>0</v>
          </cell>
          <cell r="DP1430">
            <v>0</v>
          </cell>
          <cell r="DQ1430">
            <v>0</v>
          </cell>
          <cell r="DR1430">
            <v>0</v>
          </cell>
          <cell r="DS1430">
            <v>0</v>
          </cell>
          <cell r="DT1430">
            <v>0</v>
          </cell>
          <cell r="DU1430">
            <v>0</v>
          </cell>
          <cell r="DV1430">
            <v>0</v>
          </cell>
          <cell r="DW1430">
            <v>0</v>
          </cell>
          <cell r="DX1430">
            <v>0</v>
          </cell>
          <cell r="DY1430">
            <v>0</v>
          </cell>
          <cell r="DZ1430">
            <v>0</v>
          </cell>
          <cell r="EA1430">
            <v>0</v>
          </cell>
          <cell r="EB1430">
            <v>0</v>
          </cell>
          <cell r="EC1430">
            <v>0</v>
          </cell>
          <cell r="ED1430">
            <v>0</v>
          </cell>
          <cell r="EE1430">
            <v>0</v>
          </cell>
          <cell r="EF1430">
            <v>0</v>
          </cell>
          <cell r="EG1430">
            <v>0</v>
          </cell>
          <cell r="EH1430">
            <v>0</v>
          </cell>
          <cell r="EI1430">
            <v>0</v>
          </cell>
          <cell r="EJ1430">
            <v>0</v>
          </cell>
          <cell r="EK1430">
            <v>0</v>
          </cell>
          <cell r="EL1430">
            <v>0</v>
          </cell>
          <cell r="EM1430">
            <v>0</v>
          </cell>
          <cell r="EN1430">
            <v>0</v>
          </cell>
          <cell r="EO1430">
            <v>0</v>
          </cell>
          <cell r="EP1430">
            <v>0</v>
          </cell>
          <cell r="EQ1430">
            <v>0</v>
          </cell>
          <cell r="ER1430">
            <v>0</v>
          </cell>
          <cell r="ES1430">
            <v>0</v>
          </cell>
          <cell r="ET1430">
            <v>0</v>
          </cell>
          <cell r="EU1430">
            <v>0</v>
          </cell>
          <cell r="EV1430">
            <v>0</v>
          </cell>
          <cell r="EW1430">
            <v>0</v>
          </cell>
          <cell r="EX1430">
            <v>0</v>
          </cell>
          <cell r="EY1430">
            <v>0</v>
          </cell>
          <cell r="EZ1430">
            <v>0</v>
          </cell>
          <cell r="FA1430">
            <v>0</v>
          </cell>
          <cell r="FB1430">
            <v>0</v>
          </cell>
          <cell r="FC1430">
            <v>0</v>
          </cell>
          <cell r="FD1430">
            <v>0</v>
          </cell>
          <cell r="FE1430">
            <v>0</v>
          </cell>
          <cell r="FF1430">
            <v>0</v>
          </cell>
          <cell r="FG1430">
            <v>0</v>
          </cell>
          <cell r="FH1430">
            <v>0</v>
          </cell>
          <cell r="FI1430">
            <v>0</v>
          </cell>
          <cell r="FJ1430">
            <v>0</v>
          </cell>
          <cell r="FK1430">
            <v>0</v>
          </cell>
          <cell r="FL1430">
            <v>0</v>
          </cell>
          <cell r="FM1430">
            <v>0</v>
          </cell>
          <cell r="FN1430">
            <v>0</v>
          </cell>
          <cell r="FO1430">
            <v>0</v>
          </cell>
          <cell r="FP1430">
            <v>0</v>
          </cell>
          <cell r="FQ1430">
            <v>0</v>
          </cell>
          <cell r="FR1430">
            <v>0</v>
          </cell>
          <cell r="FS1430">
            <v>0</v>
          </cell>
          <cell r="FT1430">
            <v>0</v>
          </cell>
          <cell r="FU1430">
            <v>0</v>
          </cell>
          <cell r="FV1430">
            <v>0</v>
          </cell>
          <cell r="FW1430">
            <v>0</v>
          </cell>
          <cell r="FX1430">
            <v>0</v>
          </cell>
          <cell r="FY1430">
            <v>0</v>
          </cell>
          <cell r="FZ1430">
            <v>0</v>
          </cell>
          <cell r="GA1430">
            <v>0</v>
          </cell>
          <cell r="GB1430">
            <v>0</v>
          </cell>
          <cell r="GC1430">
            <v>0</v>
          </cell>
          <cell r="GD1430">
            <v>0</v>
          </cell>
          <cell r="GE1430">
            <v>0</v>
          </cell>
          <cell r="GF1430">
            <v>0</v>
          </cell>
          <cell r="GG1430">
            <v>0</v>
          </cell>
          <cell r="GH1430">
            <v>0</v>
          </cell>
          <cell r="GI1430">
            <v>0</v>
          </cell>
          <cell r="GJ1430">
            <v>0</v>
          </cell>
          <cell r="GK1430">
            <v>0</v>
          </cell>
          <cell r="GL1430">
            <v>0</v>
          </cell>
          <cell r="GM1430">
            <v>0</v>
          </cell>
          <cell r="GN1430">
            <v>0</v>
          </cell>
          <cell r="GO1430">
            <v>0</v>
          </cell>
          <cell r="GP1430">
            <v>0</v>
          </cell>
          <cell r="GQ1430">
            <v>0</v>
          </cell>
          <cell r="GR1430">
            <v>0</v>
          </cell>
          <cell r="GS1430">
            <v>0</v>
          </cell>
          <cell r="GT1430">
            <v>0</v>
          </cell>
          <cell r="GU1430">
            <v>0</v>
          </cell>
          <cell r="GV1430">
            <v>0</v>
          </cell>
          <cell r="GW1430">
            <v>0</v>
          </cell>
          <cell r="GX1430">
            <v>0</v>
          </cell>
          <cell r="GY1430">
            <v>0</v>
          </cell>
          <cell r="GZ1430">
            <v>0</v>
          </cell>
          <cell r="HA1430">
            <v>0</v>
          </cell>
          <cell r="HB1430">
            <v>0</v>
          </cell>
          <cell r="HC1430">
            <v>0</v>
          </cell>
          <cell r="HD1430">
            <v>0</v>
          </cell>
          <cell r="HE1430">
            <v>0</v>
          </cell>
          <cell r="HF1430">
            <v>0</v>
          </cell>
          <cell r="HG1430">
            <v>0</v>
          </cell>
          <cell r="HH1430">
            <v>0</v>
          </cell>
          <cell r="HI1430">
            <v>0</v>
          </cell>
          <cell r="HJ1430">
            <v>0</v>
          </cell>
          <cell r="HK1430">
            <v>0</v>
          </cell>
          <cell r="HL1430">
            <v>0</v>
          </cell>
          <cell r="HM1430">
            <v>0</v>
          </cell>
          <cell r="HN1430">
            <v>0</v>
          </cell>
          <cell r="HO1430">
            <v>0</v>
          </cell>
          <cell r="HP1430">
            <v>0</v>
          </cell>
          <cell r="HQ1430">
            <v>0</v>
          </cell>
          <cell r="HR1430">
            <v>0</v>
          </cell>
          <cell r="HS1430">
            <v>0</v>
          </cell>
          <cell r="HT1430">
            <v>0</v>
          </cell>
          <cell r="HU1430">
            <v>0</v>
          </cell>
          <cell r="HV1430">
            <v>0</v>
          </cell>
          <cell r="HW1430">
            <v>0</v>
          </cell>
          <cell r="HX1430">
            <v>0</v>
          </cell>
          <cell r="HY1430">
            <v>0</v>
          </cell>
          <cell r="HZ1430">
            <v>0</v>
          </cell>
          <cell r="IA1430">
            <v>0</v>
          </cell>
          <cell r="IB1430">
            <v>0</v>
          </cell>
          <cell r="IC1430">
            <v>0</v>
          </cell>
          <cell r="ID1430">
            <v>0</v>
          </cell>
          <cell r="IE1430">
            <v>0</v>
          </cell>
          <cell r="IF1430">
            <v>0</v>
          </cell>
          <cell r="IG1430">
            <v>0</v>
          </cell>
          <cell r="IH1430">
            <v>0</v>
          </cell>
          <cell r="II1430">
            <v>0</v>
          </cell>
          <cell r="IJ1430">
            <v>0</v>
          </cell>
          <cell r="IK1430">
            <v>0</v>
          </cell>
          <cell r="IL1430">
            <v>0</v>
          </cell>
          <cell r="IM1430">
            <v>0</v>
          </cell>
          <cell r="IN1430">
            <v>0</v>
          </cell>
          <cell r="IO1430">
            <v>0</v>
          </cell>
          <cell r="IP1430">
            <v>0</v>
          </cell>
          <cell r="IQ1430">
            <v>0</v>
          </cell>
          <cell r="IR1430">
            <v>0</v>
          </cell>
          <cell r="IS1430">
            <v>0</v>
          </cell>
          <cell r="IT1430">
            <v>0</v>
          </cell>
          <cell r="IU1430">
            <v>0</v>
          </cell>
          <cell r="IV1430">
            <v>0</v>
          </cell>
          <cell r="IW1430">
            <v>0</v>
          </cell>
          <cell r="IX1430">
            <v>0</v>
          </cell>
          <cell r="IY1430">
            <v>0</v>
          </cell>
          <cell r="IZ1430">
            <v>0</v>
          </cell>
          <cell r="JA1430">
            <v>0</v>
          </cell>
          <cell r="JB1430">
            <v>0</v>
          </cell>
          <cell r="JC1430">
            <v>0</v>
          </cell>
          <cell r="JD1430">
            <v>0</v>
          </cell>
          <cell r="JE1430">
            <v>0</v>
          </cell>
          <cell r="JF1430">
            <v>0</v>
          </cell>
          <cell r="JG1430">
            <v>0</v>
          </cell>
          <cell r="JH1430">
            <v>0</v>
          </cell>
          <cell r="JI1430">
            <v>0</v>
          </cell>
          <cell r="JJ1430">
            <v>0</v>
          </cell>
          <cell r="JK1430">
            <v>0</v>
          </cell>
          <cell r="JL1430">
            <v>0</v>
          </cell>
          <cell r="JM1430">
            <v>0</v>
          </cell>
          <cell r="JN1430">
            <v>0</v>
          </cell>
          <cell r="JO1430">
            <v>0</v>
          </cell>
          <cell r="JP1430">
            <v>0</v>
          </cell>
          <cell r="JQ1430">
            <v>0</v>
          </cell>
        </row>
        <row r="1431">
          <cell r="D1431" t="str">
            <v>GCC.PX.DJW._.DF_.H_1x1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>
            <v>0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0</v>
          </cell>
          <cell r="CG1431">
            <v>0</v>
          </cell>
          <cell r="CH1431">
            <v>0</v>
          </cell>
          <cell r="CI1431">
            <v>0</v>
          </cell>
          <cell r="CJ1431">
            <v>0</v>
          </cell>
          <cell r="CK1431">
            <v>0</v>
          </cell>
          <cell r="CL1431">
            <v>0</v>
          </cell>
          <cell r="CM1431">
            <v>0</v>
          </cell>
          <cell r="CN1431">
            <v>0</v>
          </cell>
          <cell r="CO1431">
            <v>0</v>
          </cell>
          <cell r="CP1431">
            <v>0</v>
          </cell>
          <cell r="CQ1431">
            <v>0</v>
          </cell>
          <cell r="CR1431">
            <v>0</v>
          </cell>
          <cell r="CS1431">
            <v>0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  <cell r="DD1431">
            <v>0</v>
          </cell>
          <cell r="DE1431">
            <v>0</v>
          </cell>
          <cell r="DF1431">
            <v>0</v>
          </cell>
          <cell r="DG1431">
            <v>0</v>
          </cell>
          <cell r="DH1431">
            <v>0</v>
          </cell>
          <cell r="DI1431">
            <v>0</v>
          </cell>
          <cell r="DJ1431">
            <v>0</v>
          </cell>
          <cell r="DK1431">
            <v>0</v>
          </cell>
          <cell r="DL1431">
            <v>0</v>
          </cell>
          <cell r="DM1431">
            <v>0</v>
          </cell>
          <cell r="DN1431">
            <v>0</v>
          </cell>
          <cell r="DO1431">
            <v>0</v>
          </cell>
          <cell r="DP1431">
            <v>0</v>
          </cell>
          <cell r="DQ1431">
            <v>0</v>
          </cell>
          <cell r="DR1431">
            <v>0</v>
          </cell>
          <cell r="DS1431">
            <v>0</v>
          </cell>
          <cell r="DT1431">
            <v>0</v>
          </cell>
          <cell r="DU1431">
            <v>0</v>
          </cell>
          <cell r="DV1431">
            <v>0</v>
          </cell>
          <cell r="DW1431">
            <v>0</v>
          </cell>
          <cell r="DX1431">
            <v>0</v>
          </cell>
          <cell r="DY1431">
            <v>0</v>
          </cell>
          <cell r="DZ1431">
            <v>0</v>
          </cell>
          <cell r="EA1431">
            <v>0</v>
          </cell>
          <cell r="EB1431">
            <v>0</v>
          </cell>
          <cell r="EC1431">
            <v>0</v>
          </cell>
          <cell r="ED1431">
            <v>0</v>
          </cell>
          <cell r="EE1431">
            <v>0</v>
          </cell>
          <cell r="EF1431">
            <v>0</v>
          </cell>
          <cell r="EG1431">
            <v>0</v>
          </cell>
          <cell r="EH1431">
            <v>0</v>
          </cell>
          <cell r="EI1431">
            <v>0</v>
          </cell>
          <cell r="EJ1431">
            <v>0</v>
          </cell>
          <cell r="EK1431">
            <v>0</v>
          </cell>
          <cell r="EL1431">
            <v>0</v>
          </cell>
          <cell r="EM1431">
            <v>0</v>
          </cell>
          <cell r="EN1431">
            <v>0</v>
          </cell>
          <cell r="EO1431">
            <v>0</v>
          </cell>
          <cell r="EP1431">
            <v>0</v>
          </cell>
          <cell r="EQ1431">
            <v>0</v>
          </cell>
          <cell r="ER1431">
            <v>0</v>
          </cell>
          <cell r="ES1431">
            <v>0</v>
          </cell>
          <cell r="ET1431">
            <v>0</v>
          </cell>
          <cell r="EU1431">
            <v>0</v>
          </cell>
          <cell r="EV1431">
            <v>0</v>
          </cell>
          <cell r="EW1431">
            <v>0</v>
          </cell>
          <cell r="EX1431">
            <v>0</v>
          </cell>
          <cell r="EY1431">
            <v>0</v>
          </cell>
          <cell r="EZ1431">
            <v>0</v>
          </cell>
          <cell r="FA1431">
            <v>0</v>
          </cell>
          <cell r="FB1431">
            <v>0</v>
          </cell>
          <cell r="FC1431">
            <v>0</v>
          </cell>
          <cell r="FD1431">
            <v>0</v>
          </cell>
          <cell r="FE1431">
            <v>0</v>
          </cell>
          <cell r="FF1431">
            <v>0</v>
          </cell>
          <cell r="FG1431">
            <v>0</v>
          </cell>
          <cell r="FH1431">
            <v>0</v>
          </cell>
          <cell r="FI1431">
            <v>0</v>
          </cell>
          <cell r="FJ1431">
            <v>0</v>
          </cell>
          <cell r="FK1431">
            <v>0</v>
          </cell>
          <cell r="FL1431">
            <v>0</v>
          </cell>
          <cell r="FM1431">
            <v>0</v>
          </cell>
          <cell r="FN1431">
            <v>0</v>
          </cell>
          <cell r="FO1431">
            <v>0</v>
          </cell>
          <cell r="FP1431">
            <v>0</v>
          </cell>
          <cell r="FQ1431">
            <v>0</v>
          </cell>
          <cell r="FR1431">
            <v>0</v>
          </cell>
          <cell r="FS1431">
            <v>0</v>
          </cell>
          <cell r="FT1431">
            <v>0</v>
          </cell>
          <cell r="FU1431">
            <v>0</v>
          </cell>
          <cell r="FV1431">
            <v>0</v>
          </cell>
          <cell r="FW1431">
            <v>0</v>
          </cell>
          <cell r="FX1431">
            <v>0</v>
          </cell>
          <cell r="FY1431">
            <v>0</v>
          </cell>
          <cell r="FZ1431">
            <v>0</v>
          </cell>
          <cell r="GA1431">
            <v>0</v>
          </cell>
          <cell r="GB1431">
            <v>0</v>
          </cell>
          <cell r="GC1431">
            <v>0</v>
          </cell>
          <cell r="GD1431">
            <v>0</v>
          </cell>
          <cell r="GE1431">
            <v>0</v>
          </cell>
          <cell r="GF1431">
            <v>0</v>
          </cell>
          <cell r="GG1431">
            <v>0</v>
          </cell>
          <cell r="GH1431">
            <v>0</v>
          </cell>
          <cell r="GI1431">
            <v>0</v>
          </cell>
          <cell r="GJ1431">
            <v>0</v>
          </cell>
          <cell r="GK1431">
            <v>0</v>
          </cell>
          <cell r="GL1431">
            <v>0</v>
          </cell>
          <cell r="GM1431">
            <v>0</v>
          </cell>
          <cell r="GN1431">
            <v>0</v>
          </cell>
          <cell r="GO1431">
            <v>0</v>
          </cell>
          <cell r="GP1431">
            <v>0</v>
          </cell>
          <cell r="GQ1431">
            <v>0</v>
          </cell>
          <cell r="GR1431">
            <v>0</v>
          </cell>
          <cell r="GS1431">
            <v>0</v>
          </cell>
          <cell r="GT1431">
            <v>0</v>
          </cell>
          <cell r="GU1431">
            <v>0</v>
          </cell>
          <cell r="GV1431">
            <v>0</v>
          </cell>
          <cell r="GW1431">
            <v>0</v>
          </cell>
          <cell r="GX1431">
            <v>0</v>
          </cell>
          <cell r="GY1431">
            <v>0</v>
          </cell>
          <cell r="GZ1431">
            <v>0</v>
          </cell>
          <cell r="HA1431">
            <v>0</v>
          </cell>
          <cell r="HB1431">
            <v>0</v>
          </cell>
          <cell r="HC1431">
            <v>0</v>
          </cell>
          <cell r="HD1431">
            <v>0</v>
          </cell>
          <cell r="HE1431">
            <v>0</v>
          </cell>
          <cell r="HF1431">
            <v>0</v>
          </cell>
          <cell r="HG1431">
            <v>0</v>
          </cell>
          <cell r="HH1431">
            <v>0</v>
          </cell>
          <cell r="HI1431">
            <v>0</v>
          </cell>
          <cell r="HJ1431">
            <v>0</v>
          </cell>
          <cell r="HK1431">
            <v>0</v>
          </cell>
          <cell r="HL1431">
            <v>0</v>
          </cell>
          <cell r="HM1431">
            <v>0</v>
          </cell>
          <cell r="HN1431">
            <v>0</v>
          </cell>
          <cell r="HO1431">
            <v>0</v>
          </cell>
          <cell r="HP1431">
            <v>0</v>
          </cell>
          <cell r="HQ1431">
            <v>0</v>
          </cell>
          <cell r="HR1431">
            <v>0</v>
          </cell>
          <cell r="HS1431">
            <v>0</v>
          </cell>
          <cell r="HT1431">
            <v>0</v>
          </cell>
          <cell r="HU1431">
            <v>0</v>
          </cell>
          <cell r="HV1431">
            <v>0</v>
          </cell>
          <cell r="HW1431">
            <v>0</v>
          </cell>
          <cell r="HX1431">
            <v>0</v>
          </cell>
          <cell r="HY1431">
            <v>0</v>
          </cell>
          <cell r="HZ1431">
            <v>0</v>
          </cell>
          <cell r="IA1431">
            <v>0</v>
          </cell>
          <cell r="IB1431">
            <v>0</v>
          </cell>
          <cell r="IC1431">
            <v>0</v>
          </cell>
          <cell r="ID1431">
            <v>0</v>
          </cell>
          <cell r="IE1431">
            <v>0</v>
          </cell>
          <cell r="IF1431">
            <v>0</v>
          </cell>
          <cell r="IG1431">
            <v>0</v>
          </cell>
          <cell r="IH1431">
            <v>0</v>
          </cell>
          <cell r="II1431">
            <v>0</v>
          </cell>
          <cell r="IJ1431">
            <v>0</v>
          </cell>
          <cell r="IK1431">
            <v>0</v>
          </cell>
          <cell r="IL1431">
            <v>0</v>
          </cell>
          <cell r="IM1431">
            <v>0</v>
          </cell>
          <cell r="IN1431">
            <v>0</v>
          </cell>
          <cell r="IO1431">
            <v>0</v>
          </cell>
          <cell r="IP1431">
            <v>0</v>
          </cell>
          <cell r="IQ1431">
            <v>0</v>
          </cell>
          <cell r="IR1431">
            <v>0</v>
          </cell>
          <cell r="IS1431">
            <v>0</v>
          </cell>
          <cell r="IT1431">
            <v>0</v>
          </cell>
          <cell r="IU1431">
            <v>0</v>
          </cell>
          <cell r="IV1431">
            <v>0</v>
          </cell>
          <cell r="IW1431">
            <v>0</v>
          </cell>
          <cell r="IX1431">
            <v>0</v>
          </cell>
          <cell r="IY1431">
            <v>0</v>
          </cell>
          <cell r="IZ1431">
            <v>0</v>
          </cell>
          <cell r="JA1431">
            <v>0</v>
          </cell>
          <cell r="JB1431">
            <v>0</v>
          </cell>
          <cell r="JC1431">
            <v>0</v>
          </cell>
          <cell r="JD1431">
            <v>0</v>
          </cell>
          <cell r="JE1431">
            <v>0</v>
          </cell>
          <cell r="JF1431">
            <v>0</v>
          </cell>
          <cell r="JG1431">
            <v>0</v>
          </cell>
          <cell r="JH1431">
            <v>0</v>
          </cell>
          <cell r="JI1431">
            <v>0</v>
          </cell>
          <cell r="JJ1431">
            <v>0</v>
          </cell>
          <cell r="JK1431">
            <v>0</v>
          </cell>
          <cell r="JL1431">
            <v>0</v>
          </cell>
          <cell r="JM1431">
            <v>0</v>
          </cell>
          <cell r="JN1431">
            <v>0</v>
          </cell>
          <cell r="JO1431">
            <v>0</v>
          </cell>
          <cell r="JP1431">
            <v>0</v>
          </cell>
          <cell r="JQ1431">
            <v>0</v>
          </cell>
        </row>
        <row r="1432">
          <cell r="D1432" t="str">
            <v>GCC.PX.DJW._.DF_.H_2x1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0</v>
          </cell>
          <cell r="BH1432">
            <v>0</v>
          </cell>
          <cell r="BI1432">
            <v>0</v>
          </cell>
          <cell r="BJ1432">
            <v>0</v>
          </cell>
          <cell r="BK1432">
            <v>0</v>
          </cell>
          <cell r="BL1432">
            <v>0</v>
          </cell>
          <cell r="BM1432">
            <v>0</v>
          </cell>
          <cell r="BN1432">
            <v>0</v>
          </cell>
          <cell r="BO1432">
            <v>0</v>
          </cell>
          <cell r="BP1432">
            <v>0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0</v>
          </cell>
          <cell r="CG1432">
            <v>0</v>
          </cell>
          <cell r="CH1432">
            <v>0</v>
          </cell>
          <cell r="CI1432">
            <v>0</v>
          </cell>
          <cell r="CJ1432">
            <v>0</v>
          </cell>
          <cell r="CK1432">
            <v>0</v>
          </cell>
          <cell r="CL1432">
            <v>0</v>
          </cell>
          <cell r="CM1432">
            <v>0</v>
          </cell>
          <cell r="CN1432">
            <v>0</v>
          </cell>
          <cell r="CO1432">
            <v>0</v>
          </cell>
          <cell r="CP1432">
            <v>0</v>
          </cell>
          <cell r="CQ1432">
            <v>0</v>
          </cell>
          <cell r="CR1432">
            <v>0</v>
          </cell>
          <cell r="CS1432">
            <v>0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  <cell r="DD1432">
            <v>0</v>
          </cell>
          <cell r="DE1432">
            <v>0</v>
          </cell>
          <cell r="DF1432">
            <v>0</v>
          </cell>
          <cell r="DG1432">
            <v>0</v>
          </cell>
          <cell r="DH1432">
            <v>0</v>
          </cell>
          <cell r="DI1432">
            <v>0</v>
          </cell>
          <cell r="DJ1432">
            <v>0</v>
          </cell>
          <cell r="DK1432">
            <v>0</v>
          </cell>
          <cell r="DL1432">
            <v>0</v>
          </cell>
          <cell r="DM1432">
            <v>0</v>
          </cell>
          <cell r="DN1432">
            <v>0</v>
          </cell>
          <cell r="DO1432">
            <v>0</v>
          </cell>
          <cell r="DP1432">
            <v>0</v>
          </cell>
          <cell r="DQ1432">
            <v>0</v>
          </cell>
          <cell r="DR1432">
            <v>0</v>
          </cell>
          <cell r="DS1432">
            <v>0</v>
          </cell>
          <cell r="DT1432">
            <v>0</v>
          </cell>
          <cell r="DU1432">
            <v>0</v>
          </cell>
          <cell r="DV1432">
            <v>0</v>
          </cell>
          <cell r="DW1432">
            <v>0</v>
          </cell>
          <cell r="DX1432">
            <v>0</v>
          </cell>
          <cell r="DY1432">
            <v>0</v>
          </cell>
          <cell r="DZ1432">
            <v>0</v>
          </cell>
          <cell r="EA1432">
            <v>0</v>
          </cell>
          <cell r="EB1432">
            <v>0</v>
          </cell>
          <cell r="EC1432">
            <v>0</v>
          </cell>
          <cell r="ED1432">
            <v>0</v>
          </cell>
          <cell r="EE1432">
            <v>0</v>
          </cell>
          <cell r="EF1432">
            <v>0</v>
          </cell>
          <cell r="EG1432">
            <v>0</v>
          </cell>
          <cell r="EH1432">
            <v>0</v>
          </cell>
          <cell r="EI1432">
            <v>0</v>
          </cell>
          <cell r="EJ1432">
            <v>0</v>
          </cell>
          <cell r="EK1432">
            <v>0</v>
          </cell>
          <cell r="EL1432">
            <v>0</v>
          </cell>
          <cell r="EM1432">
            <v>0</v>
          </cell>
          <cell r="EN1432">
            <v>0</v>
          </cell>
          <cell r="EO1432">
            <v>0</v>
          </cell>
          <cell r="EP1432">
            <v>0</v>
          </cell>
          <cell r="EQ1432">
            <v>0</v>
          </cell>
          <cell r="ER1432">
            <v>0</v>
          </cell>
          <cell r="ES1432">
            <v>0</v>
          </cell>
          <cell r="ET1432">
            <v>0</v>
          </cell>
          <cell r="EU1432">
            <v>0</v>
          </cell>
          <cell r="EV1432">
            <v>0</v>
          </cell>
          <cell r="EW1432">
            <v>0</v>
          </cell>
          <cell r="EX1432">
            <v>0</v>
          </cell>
          <cell r="EY1432">
            <v>0</v>
          </cell>
          <cell r="EZ1432">
            <v>0</v>
          </cell>
          <cell r="FA1432">
            <v>0</v>
          </cell>
          <cell r="FB1432">
            <v>0</v>
          </cell>
          <cell r="FC1432">
            <v>0</v>
          </cell>
          <cell r="FD1432">
            <v>0</v>
          </cell>
          <cell r="FE1432">
            <v>0</v>
          </cell>
          <cell r="FF1432">
            <v>0</v>
          </cell>
          <cell r="FG1432">
            <v>0</v>
          </cell>
          <cell r="FH1432">
            <v>0</v>
          </cell>
          <cell r="FI1432">
            <v>0</v>
          </cell>
          <cell r="FJ1432">
            <v>0</v>
          </cell>
          <cell r="FK1432">
            <v>0</v>
          </cell>
          <cell r="FL1432">
            <v>0</v>
          </cell>
          <cell r="FM1432">
            <v>0</v>
          </cell>
          <cell r="FN1432">
            <v>0</v>
          </cell>
          <cell r="FO1432">
            <v>0</v>
          </cell>
          <cell r="FP1432">
            <v>0</v>
          </cell>
          <cell r="FQ1432">
            <v>0</v>
          </cell>
          <cell r="FR1432">
            <v>0</v>
          </cell>
          <cell r="FS1432">
            <v>0</v>
          </cell>
          <cell r="FT1432">
            <v>0</v>
          </cell>
          <cell r="FU1432">
            <v>0</v>
          </cell>
          <cell r="FV1432">
            <v>0</v>
          </cell>
          <cell r="FW1432">
            <v>0</v>
          </cell>
          <cell r="FX1432">
            <v>0</v>
          </cell>
          <cell r="FY1432">
            <v>0</v>
          </cell>
          <cell r="FZ1432">
            <v>0</v>
          </cell>
          <cell r="GA1432">
            <v>0</v>
          </cell>
          <cell r="GB1432">
            <v>0</v>
          </cell>
          <cell r="GC1432">
            <v>0</v>
          </cell>
          <cell r="GD1432">
            <v>0</v>
          </cell>
          <cell r="GE1432">
            <v>0</v>
          </cell>
          <cell r="GF1432">
            <v>0</v>
          </cell>
          <cell r="GG1432">
            <v>0</v>
          </cell>
          <cell r="GH1432">
            <v>0</v>
          </cell>
          <cell r="GI1432">
            <v>0</v>
          </cell>
          <cell r="GJ1432">
            <v>0</v>
          </cell>
          <cell r="GK1432">
            <v>0</v>
          </cell>
          <cell r="GL1432">
            <v>0</v>
          </cell>
          <cell r="GM1432">
            <v>0</v>
          </cell>
          <cell r="GN1432">
            <v>0</v>
          </cell>
          <cell r="GO1432">
            <v>0</v>
          </cell>
          <cell r="GP1432">
            <v>0</v>
          </cell>
          <cell r="GQ1432">
            <v>0</v>
          </cell>
          <cell r="GR1432">
            <v>0</v>
          </cell>
          <cell r="GS1432">
            <v>0</v>
          </cell>
          <cell r="GT1432">
            <v>0</v>
          </cell>
          <cell r="GU1432">
            <v>0</v>
          </cell>
          <cell r="GV1432">
            <v>0</v>
          </cell>
          <cell r="GW1432">
            <v>0</v>
          </cell>
          <cell r="GX1432">
            <v>0</v>
          </cell>
          <cell r="GY1432">
            <v>0</v>
          </cell>
          <cell r="GZ1432">
            <v>0</v>
          </cell>
          <cell r="HA1432">
            <v>0</v>
          </cell>
          <cell r="HB1432">
            <v>0</v>
          </cell>
          <cell r="HC1432">
            <v>0</v>
          </cell>
          <cell r="HD1432">
            <v>0</v>
          </cell>
          <cell r="HE1432">
            <v>0</v>
          </cell>
          <cell r="HF1432">
            <v>0</v>
          </cell>
          <cell r="HG1432">
            <v>0</v>
          </cell>
          <cell r="HH1432">
            <v>0</v>
          </cell>
          <cell r="HI1432">
            <v>0</v>
          </cell>
          <cell r="HJ1432">
            <v>0</v>
          </cell>
          <cell r="HK1432">
            <v>0</v>
          </cell>
          <cell r="HL1432">
            <v>0</v>
          </cell>
          <cell r="HM1432">
            <v>0</v>
          </cell>
          <cell r="HN1432">
            <v>0</v>
          </cell>
          <cell r="HO1432">
            <v>0</v>
          </cell>
          <cell r="HP1432">
            <v>0</v>
          </cell>
          <cell r="HQ1432">
            <v>0</v>
          </cell>
          <cell r="HR1432">
            <v>0</v>
          </cell>
          <cell r="HS1432">
            <v>0</v>
          </cell>
          <cell r="HT1432">
            <v>0</v>
          </cell>
          <cell r="HU1432">
            <v>0</v>
          </cell>
          <cell r="HV1432">
            <v>0</v>
          </cell>
          <cell r="HW1432">
            <v>0</v>
          </cell>
          <cell r="HX1432">
            <v>0</v>
          </cell>
          <cell r="HY1432">
            <v>0</v>
          </cell>
          <cell r="HZ1432">
            <v>0</v>
          </cell>
          <cell r="IA1432">
            <v>0</v>
          </cell>
          <cell r="IB1432">
            <v>0</v>
          </cell>
          <cell r="IC1432">
            <v>0</v>
          </cell>
          <cell r="ID1432">
            <v>0</v>
          </cell>
          <cell r="IE1432">
            <v>0</v>
          </cell>
          <cell r="IF1432">
            <v>0</v>
          </cell>
          <cell r="IG1432">
            <v>0</v>
          </cell>
          <cell r="IH1432">
            <v>0</v>
          </cell>
          <cell r="II1432">
            <v>0</v>
          </cell>
          <cell r="IJ1432">
            <v>0</v>
          </cell>
          <cell r="IK1432">
            <v>0</v>
          </cell>
          <cell r="IL1432">
            <v>0</v>
          </cell>
          <cell r="IM1432">
            <v>0</v>
          </cell>
          <cell r="IN1432">
            <v>0</v>
          </cell>
          <cell r="IO1432">
            <v>0</v>
          </cell>
          <cell r="IP1432">
            <v>0</v>
          </cell>
          <cell r="IQ1432">
            <v>0</v>
          </cell>
          <cell r="IR1432">
            <v>-83.341709680156782</v>
          </cell>
          <cell r="IS1432">
            <v>0</v>
          </cell>
          <cell r="IT1432">
            <v>0.30123099000775255</v>
          </cell>
          <cell r="IU1432">
            <v>-18.822097390017007</v>
          </cell>
          <cell r="IV1432">
            <v>-16.784224929986522</v>
          </cell>
          <cell r="IW1432">
            <v>-33.888173690007534</v>
          </cell>
          <cell r="IX1432">
            <v>-66.141095610000775</v>
          </cell>
          <cell r="IY1432">
            <v>6.8326173800014658</v>
          </cell>
          <cell r="IZ1432">
            <v>1.9060199999948964</v>
          </cell>
          <cell r="JA1432">
            <v>4.6464679700002307</v>
          </cell>
          <cell r="JB1432">
            <v>38.607545599996229</v>
          </cell>
          <cell r="JC1432">
            <v>0</v>
          </cell>
          <cell r="JD1432">
            <v>0</v>
          </cell>
          <cell r="JE1432">
            <v>0</v>
          </cell>
          <cell r="JF1432">
            <v>0</v>
          </cell>
          <cell r="JG1432">
            <v>0</v>
          </cell>
          <cell r="JH1432">
            <v>0</v>
          </cell>
          <cell r="JI1432">
            <v>0</v>
          </cell>
          <cell r="JJ1432">
            <v>0</v>
          </cell>
          <cell r="JK1432">
            <v>0</v>
          </cell>
          <cell r="JL1432">
            <v>0</v>
          </cell>
          <cell r="JM1432">
            <v>0</v>
          </cell>
          <cell r="JN1432">
            <v>0</v>
          </cell>
          <cell r="JO1432">
            <v>0</v>
          </cell>
          <cell r="JP1432">
            <v>0</v>
          </cell>
          <cell r="JQ1432">
            <v>0</v>
          </cell>
        </row>
        <row r="1433">
          <cell r="D1433" t="str">
            <v>GCC.PX.GOE._.DF_.H_1x1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  <cell r="BJ1433">
            <v>0</v>
          </cell>
          <cell r="BK1433">
            <v>0</v>
          </cell>
          <cell r="BL1433">
            <v>0</v>
          </cell>
          <cell r="BM1433">
            <v>0</v>
          </cell>
          <cell r="BN1433">
            <v>0</v>
          </cell>
          <cell r="BO1433">
            <v>0</v>
          </cell>
          <cell r="BP1433">
            <v>0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0</v>
          </cell>
          <cell r="CG1433">
            <v>0</v>
          </cell>
          <cell r="CH1433">
            <v>0</v>
          </cell>
          <cell r="CI1433">
            <v>0</v>
          </cell>
          <cell r="CJ1433">
            <v>0</v>
          </cell>
          <cell r="CK1433">
            <v>0</v>
          </cell>
          <cell r="CL1433">
            <v>0</v>
          </cell>
          <cell r="CM1433">
            <v>0</v>
          </cell>
          <cell r="CN1433">
            <v>0</v>
          </cell>
          <cell r="CO1433">
            <v>0</v>
          </cell>
          <cell r="CP1433">
            <v>0</v>
          </cell>
          <cell r="CQ1433">
            <v>0</v>
          </cell>
          <cell r="CR1433">
            <v>0</v>
          </cell>
          <cell r="CS1433">
            <v>0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  <cell r="DD1433">
            <v>0</v>
          </cell>
          <cell r="DE1433">
            <v>0</v>
          </cell>
          <cell r="DF1433">
            <v>0</v>
          </cell>
          <cell r="DG1433">
            <v>0</v>
          </cell>
          <cell r="DH1433">
            <v>0</v>
          </cell>
          <cell r="DI1433">
            <v>0</v>
          </cell>
          <cell r="DJ1433">
            <v>0</v>
          </cell>
          <cell r="DK1433">
            <v>0</v>
          </cell>
          <cell r="DL1433">
            <v>0</v>
          </cell>
          <cell r="DM1433">
            <v>0</v>
          </cell>
          <cell r="DN1433">
            <v>0</v>
          </cell>
          <cell r="DO1433">
            <v>0</v>
          </cell>
          <cell r="DP1433">
            <v>0</v>
          </cell>
          <cell r="DQ1433">
            <v>0</v>
          </cell>
          <cell r="DR1433">
            <v>0</v>
          </cell>
          <cell r="DS1433">
            <v>0</v>
          </cell>
          <cell r="DT1433">
            <v>0</v>
          </cell>
          <cell r="DU1433">
            <v>0</v>
          </cell>
          <cell r="DV1433">
            <v>0</v>
          </cell>
          <cell r="DW1433">
            <v>0</v>
          </cell>
          <cell r="DX1433">
            <v>0</v>
          </cell>
          <cell r="DY1433">
            <v>0</v>
          </cell>
          <cell r="DZ1433">
            <v>0</v>
          </cell>
          <cell r="EA1433">
            <v>0</v>
          </cell>
          <cell r="EB1433">
            <v>0</v>
          </cell>
          <cell r="EC1433">
            <v>0</v>
          </cell>
          <cell r="ED1433">
            <v>0</v>
          </cell>
          <cell r="EE1433">
            <v>0</v>
          </cell>
          <cell r="EF1433">
            <v>0</v>
          </cell>
          <cell r="EG1433">
            <v>0</v>
          </cell>
          <cell r="EH1433">
            <v>0</v>
          </cell>
          <cell r="EI1433">
            <v>0</v>
          </cell>
          <cell r="EJ1433">
            <v>0</v>
          </cell>
          <cell r="EK1433">
            <v>0</v>
          </cell>
          <cell r="EL1433">
            <v>0</v>
          </cell>
          <cell r="EM1433">
            <v>0</v>
          </cell>
          <cell r="EN1433">
            <v>0</v>
          </cell>
          <cell r="EO1433">
            <v>0</v>
          </cell>
          <cell r="EP1433">
            <v>0</v>
          </cell>
          <cell r="EQ1433">
            <v>0</v>
          </cell>
          <cell r="ER1433">
            <v>0</v>
          </cell>
          <cell r="ES1433">
            <v>0</v>
          </cell>
          <cell r="ET1433">
            <v>0</v>
          </cell>
          <cell r="EU1433">
            <v>0</v>
          </cell>
          <cell r="EV1433">
            <v>0</v>
          </cell>
          <cell r="EW1433">
            <v>0</v>
          </cell>
          <cell r="EX1433">
            <v>0</v>
          </cell>
          <cell r="EY1433">
            <v>0</v>
          </cell>
          <cell r="EZ1433">
            <v>0</v>
          </cell>
          <cell r="FA1433">
            <v>0</v>
          </cell>
          <cell r="FB1433">
            <v>0</v>
          </cell>
          <cell r="FC1433">
            <v>0</v>
          </cell>
          <cell r="FD1433">
            <v>0</v>
          </cell>
          <cell r="FE1433">
            <v>0</v>
          </cell>
          <cell r="FF1433">
            <v>0</v>
          </cell>
          <cell r="FG1433">
            <v>0</v>
          </cell>
          <cell r="FH1433">
            <v>0</v>
          </cell>
          <cell r="FI1433">
            <v>0</v>
          </cell>
          <cell r="FJ1433">
            <v>0</v>
          </cell>
          <cell r="FK1433">
            <v>0</v>
          </cell>
          <cell r="FL1433">
            <v>0</v>
          </cell>
          <cell r="FM1433">
            <v>0</v>
          </cell>
          <cell r="FN1433">
            <v>0</v>
          </cell>
          <cell r="FO1433">
            <v>0</v>
          </cell>
          <cell r="FP1433">
            <v>0</v>
          </cell>
          <cell r="FQ1433">
            <v>0</v>
          </cell>
          <cell r="FR1433">
            <v>0</v>
          </cell>
          <cell r="FS1433">
            <v>0</v>
          </cell>
          <cell r="FT1433">
            <v>0</v>
          </cell>
          <cell r="FU1433">
            <v>0</v>
          </cell>
          <cell r="FV1433">
            <v>0</v>
          </cell>
          <cell r="FW1433">
            <v>0</v>
          </cell>
          <cell r="FX1433">
            <v>0</v>
          </cell>
          <cell r="FY1433">
            <v>0</v>
          </cell>
          <cell r="FZ1433">
            <v>0</v>
          </cell>
          <cell r="GA1433">
            <v>0</v>
          </cell>
          <cell r="GB1433">
            <v>0</v>
          </cell>
          <cell r="GC1433">
            <v>0</v>
          </cell>
          <cell r="GD1433">
            <v>0</v>
          </cell>
          <cell r="GE1433">
            <v>0</v>
          </cell>
          <cell r="GF1433">
            <v>0</v>
          </cell>
          <cell r="GG1433">
            <v>0</v>
          </cell>
          <cell r="GH1433">
            <v>0</v>
          </cell>
          <cell r="GI1433">
            <v>0</v>
          </cell>
          <cell r="GJ1433">
            <v>0</v>
          </cell>
          <cell r="GK1433">
            <v>0</v>
          </cell>
          <cell r="GL1433">
            <v>0</v>
          </cell>
          <cell r="GM1433">
            <v>0</v>
          </cell>
          <cell r="GN1433">
            <v>0</v>
          </cell>
          <cell r="GO1433">
            <v>0</v>
          </cell>
          <cell r="GP1433">
            <v>0</v>
          </cell>
          <cell r="GQ1433">
            <v>0</v>
          </cell>
          <cell r="GR1433">
            <v>0</v>
          </cell>
          <cell r="GS1433">
            <v>0</v>
          </cell>
          <cell r="GT1433">
            <v>0</v>
          </cell>
          <cell r="GU1433">
            <v>0</v>
          </cell>
          <cell r="GV1433">
            <v>0</v>
          </cell>
          <cell r="GW1433">
            <v>0</v>
          </cell>
          <cell r="GX1433">
            <v>0</v>
          </cell>
          <cell r="GY1433">
            <v>0</v>
          </cell>
          <cell r="GZ1433">
            <v>0</v>
          </cell>
          <cell r="HA1433">
            <v>0</v>
          </cell>
          <cell r="HB1433">
            <v>0</v>
          </cell>
          <cell r="HC1433">
            <v>0</v>
          </cell>
          <cell r="HD1433">
            <v>0</v>
          </cell>
          <cell r="HE1433">
            <v>0</v>
          </cell>
          <cell r="HF1433">
            <v>0</v>
          </cell>
          <cell r="HG1433">
            <v>0</v>
          </cell>
          <cell r="HH1433">
            <v>0</v>
          </cell>
          <cell r="HI1433">
            <v>0</v>
          </cell>
          <cell r="HJ1433">
            <v>0</v>
          </cell>
          <cell r="HK1433">
            <v>0</v>
          </cell>
          <cell r="HL1433">
            <v>0</v>
          </cell>
          <cell r="HM1433">
            <v>0</v>
          </cell>
          <cell r="HN1433">
            <v>0</v>
          </cell>
          <cell r="HO1433">
            <v>0</v>
          </cell>
          <cell r="HP1433">
            <v>0</v>
          </cell>
          <cell r="HQ1433">
            <v>0</v>
          </cell>
          <cell r="HR1433">
            <v>0</v>
          </cell>
          <cell r="HS1433">
            <v>0</v>
          </cell>
          <cell r="HT1433">
            <v>0</v>
          </cell>
          <cell r="HU1433">
            <v>0</v>
          </cell>
          <cell r="HV1433">
            <v>0</v>
          </cell>
          <cell r="HW1433">
            <v>0</v>
          </cell>
          <cell r="HX1433">
            <v>0</v>
          </cell>
          <cell r="HY1433">
            <v>0</v>
          </cell>
          <cell r="HZ1433">
            <v>0</v>
          </cell>
          <cell r="IA1433">
            <v>0</v>
          </cell>
          <cell r="IB1433">
            <v>0</v>
          </cell>
          <cell r="IC1433">
            <v>0</v>
          </cell>
          <cell r="ID1433">
            <v>0</v>
          </cell>
          <cell r="IE1433">
            <v>0</v>
          </cell>
          <cell r="IF1433">
            <v>0</v>
          </cell>
          <cell r="IG1433">
            <v>0</v>
          </cell>
          <cell r="IH1433">
            <v>0</v>
          </cell>
          <cell r="II1433">
            <v>0</v>
          </cell>
          <cell r="IJ1433">
            <v>0</v>
          </cell>
          <cell r="IK1433">
            <v>0</v>
          </cell>
          <cell r="IL1433">
            <v>0</v>
          </cell>
          <cell r="IM1433">
            <v>0</v>
          </cell>
          <cell r="IN1433">
            <v>0</v>
          </cell>
          <cell r="IO1433">
            <v>0</v>
          </cell>
          <cell r="IP1433">
            <v>0</v>
          </cell>
          <cell r="IQ1433">
            <v>0</v>
          </cell>
          <cell r="IR1433">
            <v>0</v>
          </cell>
          <cell r="IS1433">
            <v>0</v>
          </cell>
          <cell r="IT1433">
            <v>0</v>
          </cell>
          <cell r="IU1433">
            <v>0</v>
          </cell>
          <cell r="IV1433">
            <v>0</v>
          </cell>
          <cell r="IW1433">
            <v>0</v>
          </cell>
          <cell r="IX1433">
            <v>0</v>
          </cell>
          <cell r="IY1433">
            <v>0</v>
          </cell>
          <cell r="IZ1433">
            <v>0</v>
          </cell>
          <cell r="JA1433">
            <v>0</v>
          </cell>
          <cell r="JB1433">
            <v>0</v>
          </cell>
          <cell r="JC1433">
            <v>0</v>
          </cell>
          <cell r="JD1433">
            <v>0</v>
          </cell>
          <cell r="JE1433">
            <v>0</v>
          </cell>
          <cell r="JF1433">
            <v>0</v>
          </cell>
          <cell r="JG1433">
            <v>0</v>
          </cell>
          <cell r="JH1433">
            <v>0</v>
          </cell>
          <cell r="JI1433">
            <v>0</v>
          </cell>
          <cell r="JJ1433">
            <v>0</v>
          </cell>
          <cell r="JK1433">
            <v>0</v>
          </cell>
          <cell r="JL1433">
            <v>0</v>
          </cell>
          <cell r="JM1433">
            <v>0</v>
          </cell>
          <cell r="JN1433">
            <v>0</v>
          </cell>
          <cell r="JO1433">
            <v>0</v>
          </cell>
          <cell r="JP1433">
            <v>0</v>
          </cell>
          <cell r="JQ1433">
            <v>0</v>
          </cell>
        </row>
        <row r="1434">
          <cell r="D1434" t="str">
            <v>GCC.PX.GOE._.DF_.H_2x1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0</v>
          </cell>
          <cell r="BH1434">
            <v>0</v>
          </cell>
          <cell r="BI1434">
            <v>0</v>
          </cell>
          <cell r="BJ1434">
            <v>0</v>
          </cell>
          <cell r="BK1434">
            <v>0</v>
          </cell>
          <cell r="BL1434">
            <v>0</v>
          </cell>
          <cell r="BM1434">
            <v>0</v>
          </cell>
          <cell r="BN1434">
            <v>0</v>
          </cell>
          <cell r="BO1434">
            <v>0</v>
          </cell>
          <cell r="BP1434">
            <v>0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0</v>
          </cell>
          <cell r="CG1434">
            <v>0</v>
          </cell>
          <cell r="CH1434">
            <v>0</v>
          </cell>
          <cell r="CI1434">
            <v>0</v>
          </cell>
          <cell r="CJ1434">
            <v>0</v>
          </cell>
          <cell r="CK1434">
            <v>0</v>
          </cell>
          <cell r="CL1434">
            <v>0</v>
          </cell>
          <cell r="CM1434">
            <v>0</v>
          </cell>
          <cell r="CN1434">
            <v>0</v>
          </cell>
          <cell r="CO1434">
            <v>0</v>
          </cell>
          <cell r="CP1434">
            <v>0</v>
          </cell>
          <cell r="CQ1434">
            <v>0</v>
          </cell>
          <cell r="CR1434">
            <v>0</v>
          </cell>
          <cell r="CS1434">
            <v>0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  <cell r="DD1434">
            <v>0</v>
          </cell>
          <cell r="DE1434">
            <v>0</v>
          </cell>
          <cell r="DF1434">
            <v>0</v>
          </cell>
          <cell r="DG1434">
            <v>0</v>
          </cell>
          <cell r="DH1434">
            <v>0</v>
          </cell>
          <cell r="DI1434">
            <v>0</v>
          </cell>
          <cell r="DJ1434">
            <v>0</v>
          </cell>
          <cell r="DK1434">
            <v>0</v>
          </cell>
          <cell r="DL1434">
            <v>0</v>
          </cell>
          <cell r="DM1434">
            <v>0</v>
          </cell>
          <cell r="DN1434">
            <v>0</v>
          </cell>
          <cell r="DO1434">
            <v>0</v>
          </cell>
          <cell r="DP1434">
            <v>0</v>
          </cell>
          <cell r="DQ1434">
            <v>0</v>
          </cell>
          <cell r="DR1434">
            <v>0</v>
          </cell>
          <cell r="DS1434">
            <v>0</v>
          </cell>
          <cell r="DT1434">
            <v>0</v>
          </cell>
          <cell r="DU1434">
            <v>0</v>
          </cell>
          <cell r="DV1434">
            <v>0</v>
          </cell>
          <cell r="DW1434">
            <v>0</v>
          </cell>
          <cell r="DX1434">
            <v>0</v>
          </cell>
          <cell r="DY1434">
            <v>0</v>
          </cell>
          <cell r="DZ1434">
            <v>0</v>
          </cell>
          <cell r="EA1434">
            <v>0</v>
          </cell>
          <cell r="EB1434">
            <v>0</v>
          </cell>
          <cell r="EC1434">
            <v>0</v>
          </cell>
          <cell r="ED1434">
            <v>0</v>
          </cell>
          <cell r="EE1434">
            <v>0</v>
          </cell>
          <cell r="EF1434">
            <v>0</v>
          </cell>
          <cell r="EG1434">
            <v>0</v>
          </cell>
          <cell r="EH1434">
            <v>0</v>
          </cell>
          <cell r="EI1434">
            <v>0</v>
          </cell>
          <cell r="EJ1434">
            <v>0</v>
          </cell>
          <cell r="EK1434">
            <v>0</v>
          </cell>
          <cell r="EL1434">
            <v>0</v>
          </cell>
          <cell r="EM1434">
            <v>0</v>
          </cell>
          <cell r="EN1434">
            <v>0</v>
          </cell>
          <cell r="EO1434">
            <v>0</v>
          </cell>
          <cell r="EP1434">
            <v>0</v>
          </cell>
          <cell r="EQ1434">
            <v>0</v>
          </cell>
          <cell r="ER1434">
            <v>0</v>
          </cell>
          <cell r="ES1434">
            <v>0</v>
          </cell>
          <cell r="ET1434">
            <v>0</v>
          </cell>
          <cell r="EU1434">
            <v>0</v>
          </cell>
          <cell r="EV1434">
            <v>0</v>
          </cell>
          <cell r="EW1434">
            <v>0</v>
          </cell>
          <cell r="EX1434">
            <v>0</v>
          </cell>
          <cell r="EY1434">
            <v>0</v>
          </cell>
          <cell r="EZ1434">
            <v>0</v>
          </cell>
          <cell r="FA1434">
            <v>0</v>
          </cell>
          <cell r="FB1434">
            <v>0</v>
          </cell>
          <cell r="FC1434">
            <v>0</v>
          </cell>
          <cell r="FD1434">
            <v>0</v>
          </cell>
          <cell r="FE1434">
            <v>0</v>
          </cell>
          <cell r="FF1434">
            <v>0</v>
          </cell>
          <cell r="FG1434">
            <v>0</v>
          </cell>
          <cell r="FH1434">
            <v>0</v>
          </cell>
          <cell r="FI1434">
            <v>0</v>
          </cell>
          <cell r="FJ1434">
            <v>0</v>
          </cell>
          <cell r="FK1434">
            <v>0</v>
          </cell>
          <cell r="FL1434">
            <v>0</v>
          </cell>
          <cell r="FM1434">
            <v>0</v>
          </cell>
          <cell r="FN1434">
            <v>0</v>
          </cell>
          <cell r="FO1434">
            <v>0</v>
          </cell>
          <cell r="FP1434">
            <v>0</v>
          </cell>
          <cell r="FQ1434">
            <v>0</v>
          </cell>
          <cell r="FR1434">
            <v>0</v>
          </cell>
          <cell r="FS1434">
            <v>0</v>
          </cell>
          <cell r="FT1434">
            <v>0</v>
          </cell>
          <cell r="FU1434">
            <v>0</v>
          </cell>
          <cell r="FV1434">
            <v>0</v>
          </cell>
          <cell r="FW1434">
            <v>0</v>
          </cell>
          <cell r="FX1434">
            <v>0</v>
          </cell>
          <cell r="FY1434">
            <v>0</v>
          </cell>
          <cell r="FZ1434">
            <v>0</v>
          </cell>
          <cell r="GA1434">
            <v>0</v>
          </cell>
          <cell r="GB1434">
            <v>0</v>
          </cell>
          <cell r="GC1434">
            <v>0</v>
          </cell>
          <cell r="GD1434">
            <v>0</v>
          </cell>
          <cell r="GE1434">
            <v>0</v>
          </cell>
          <cell r="GF1434">
            <v>0</v>
          </cell>
          <cell r="GG1434">
            <v>0</v>
          </cell>
          <cell r="GH1434">
            <v>0</v>
          </cell>
          <cell r="GI1434">
            <v>0</v>
          </cell>
          <cell r="GJ1434">
            <v>0</v>
          </cell>
          <cell r="GK1434">
            <v>0</v>
          </cell>
          <cell r="GL1434">
            <v>0</v>
          </cell>
          <cell r="GM1434">
            <v>0</v>
          </cell>
          <cell r="GN1434">
            <v>0</v>
          </cell>
          <cell r="GO1434">
            <v>0</v>
          </cell>
          <cell r="GP1434">
            <v>0</v>
          </cell>
          <cell r="GQ1434">
            <v>0</v>
          </cell>
          <cell r="GR1434">
            <v>0</v>
          </cell>
          <cell r="GS1434">
            <v>0</v>
          </cell>
          <cell r="GT1434">
            <v>0</v>
          </cell>
          <cell r="GU1434">
            <v>0</v>
          </cell>
          <cell r="GV1434">
            <v>0</v>
          </cell>
          <cell r="GW1434">
            <v>0</v>
          </cell>
          <cell r="GX1434">
            <v>0</v>
          </cell>
          <cell r="GY1434">
            <v>0</v>
          </cell>
          <cell r="GZ1434">
            <v>0</v>
          </cell>
          <cell r="HA1434">
            <v>0</v>
          </cell>
          <cell r="HB1434">
            <v>0</v>
          </cell>
          <cell r="HC1434">
            <v>0</v>
          </cell>
          <cell r="HD1434">
            <v>0</v>
          </cell>
          <cell r="HE1434">
            <v>0</v>
          </cell>
          <cell r="HF1434">
            <v>0</v>
          </cell>
          <cell r="HG1434">
            <v>0</v>
          </cell>
          <cell r="HH1434">
            <v>0</v>
          </cell>
          <cell r="HI1434">
            <v>0</v>
          </cell>
          <cell r="HJ1434">
            <v>0</v>
          </cell>
          <cell r="HK1434">
            <v>0</v>
          </cell>
          <cell r="HL1434">
            <v>0</v>
          </cell>
          <cell r="HM1434">
            <v>0</v>
          </cell>
          <cell r="HN1434">
            <v>0</v>
          </cell>
          <cell r="HO1434">
            <v>0</v>
          </cell>
          <cell r="HP1434">
            <v>0</v>
          </cell>
          <cell r="HQ1434">
            <v>0</v>
          </cell>
          <cell r="HR1434">
            <v>0</v>
          </cell>
          <cell r="HS1434">
            <v>0</v>
          </cell>
          <cell r="HT1434">
            <v>0</v>
          </cell>
          <cell r="HU1434">
            <v>0</v>
          </cell>
          <cell r="HV1434">
            <v>0</v>
          </cell>
          <cell r="HW1434">
            <v>0</v>
          </cell>
          <cell r="HX1434">
            <v>0</v>
          </cell>
          <cell r="HY1434">
            <v>0</v>
          </cell>
          <cell r="HZ1434">
            <v>0</v>
          </cell>
          <cell r="IA1434">
            <v>0</v>
          </cell>
          <cell r="IB1434">
            <v>0</v>
          </cell>
          <cell r="IC1434">
            <v>0</v>
          </cell>
          <cell r="ID1434">
            <v>0</v>
          </cell>
          <cell r="IE1434">
            <v>0</v>
          </cell>
          <cell r="IF1434">
            <v>0</v>
          </cell>
          <cell r="IG1434">
            <v>0</v>
          </cell>
          <cell r="IH1434">
            <v>0</v>
          </cell>
          <cell r="II1434">
            <v>0</v>
          </cell>
          <cell r="IJ1434">
            <v>0</v>
          </cell>
          <cell r="IK1434">
            <v>0</v>
          </cell>
          <cell r="IL1434">
            <v>0</v>
          </cell>
          <cell r="IM1434">
            <v>0</v>
          </cell>
          <cell r="IN1434">
            <v>0</v>
          </cell>
          <cell r="IO1434">
            <v>0</v>
          </cell>
          <cell r="IP1434">
            <v>0</v>
          </cell>
          <cell r="IQ1434">
            <v>0</v>
          </cell>
          <cell r="IR1434">
            <v>0</v>
          </cell>
          <cell r="IS1434">
            <v>0</v>
          </cell>
          <cell r="IT1434">
            <v>0</v>
          </cell>
          <cell r="IU1434">
            <v>0</v>
          </cell>
          <cell r="IV1434">
            <v>0</v>
          </cell>
          <cell r="IW1434">
            <v>0</v>
          </cell>
          <cell r="IX1434">
            <v>0</v>
          </cell>
          <cell r="IY1434">
            <v>0</v>
          </cell>
          <cell r="IZ1434">
            <v>0</v>
          </cell>
          <cell r="JA1434">
            <v>0</v>
          </cell>
          <cell r="JB1434">
            <v>0</v>
          </cell>
          <cell r="JC1434">
            <v>0</v>
          </cell>
          <cell r="JD1434">
            <v>0</v>
          </cell>
          <cell r="JE1434">
            <v>0</v>
          </cell>
          <cell r="JF1434">
            <v>0</v>
          </cell>
          <cell r="JG1434">
            <v>0</v>
          </cell>
          <cell r="JH1434">
            <v>0</v>
          </cell>
          <cell r="JI1434">
            <v>0</v>
          </cell>
          <cell r="JJ1434">
            <v>0</v>
          </cell>
          <cell r="JK1434">
            <v>0</v>
          </cell>
          <cell r="JL1434">
            <v>0</v>
          </cell>
          <cell r="JM1434">
            <v>0</v>
          </cell>
          <cell r="JN1434">
            <v>0</v>
          </cell>
          <cell r="JO1434">
            <v>0</v>
          </cell>
          <cell r="JP1434">
            <v>0</v>
          </cell>
          <cell r="JQ1434">
            <v>0</v>
          </cell>
        </row>
        <row r="1435">
          <cell r="D1435" t="str">
            <v>GCC.PX.NTN._.DF_.H_1x1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0</v>
          </cell>
          <cell r="BI1435">
            <v>0</v>
          </cell>
          <cell r="BJ1435">
            <v>0</v>
          </cell>
          <cell r="BK1435">
            <v>0</v>
          </cell>
          <cell r="BL1435">
            <v>0</v>
          </cell>
          <cell r="BM1435">
            <v>0</v>
          </cell>
          <cell r="BN1435">
            <v>0</v>
          </cell>
          <cell r="BO1435">
            <v>0</v>
          </cell>
          <cell r="BP1435">
            <v>0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0</v>
          </cell>
          <cell r="CG1435">
            <v>0</v>
          </cell>
          <cell r="CH1435">
            <v>0</v>
          </cell>
          <cell r="CI1435">
            <v>0</v>
          </cell>
          <cell r="CJ1435">
            <v>0</v>
          </cell>
          <cell r="CK1435">
            <v>0</v>
          </cell>
          <cell r="CL1435">
            <v>0</v>
          </cell>
          <cell r="CM1435">
            <v>0</v>
          </cell>
          <cell r="CN1435">
            <v>0</v>
          </cell>
          <cell r="CO1435">
            <v>0</v>
          </cell>
          <cell r="CP1435">
            <v>0</v>
          </cell>
          <cell r="CQ1435">
            <v>0</v>
          </cell>
          <cell r="CR1435">
            <v>0</v>
          </cell>
          <cell r="CS1435">
            <v>0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  <cell r="DD1435">
            <v>0</v>
          </cell>
          <cell r="DE1435">
            <v>0</v>
          </cell>
          <cell r="DF1435">
            <v>0</v>
          </cell>
          <cell r="DG1435">
            <v>0</v>
          </cell>
          <cell r="DH1435">
            <v>0</v>
          </cell>
          <cell r="DI1435">
            <v>0</v>
          </cell>
          <cell r="DJ1435">
            <v>0</v>
          </cell>
          <cell r="DK1435">
            <v>0</v>
          </cell>
          <cell r="DL1435">
            <v>0</v>
          </cell>
          <cell r="DM1435">
            <v>0</v>
          </cell>
          <cell r="DN1435">
            <v>0</v>
          </cell>
          <cell r="DO1435">
            <v>0</v>
          </cell>
          <cell r="DP1435">
            <v>0</v>
          </cell>
          <cell r="DQ1435">
            <v>0</v>
          </cell>
          <cell r="DR1435">
            <v>0</v>
          </cell>
          <cell r="DS1435">
            <v>0</v>
          </cell>
          <cell r="DT1435">
            <v>0</v>
          </cell>
          <cell r="DU1435">
            <v>0</v>
          </cell>
          <cell r="DV1435">
            <v>0</v>
          </cell>
          <cell r="DW1435">
            <v>0</v>
          </cell>
          <cell r="DX1435">
            <v>0</v>
          </cell>
          <cell r="DY1435">
            <v>0</v>
          </cell>
          <cell r="DZ1435">
            <v>0</v>
          </cell>
          <cell r="EA1435">
            <v>0</v>
          </cell>
          <cell r="EB1435">
            <v>0</v>
          </cell>
          <cell r="EC1435">
            <v>0</v>
          </cell>
          <cell r="ED1435">
            <v>0</v>
          </cell>
          <cell r="EE1435">
            <v>0</v>
          </cell>
          <cell r="EF1435">
            <v>0</v>
          </cell>
          <cell r="EG1435">
            <v>0</v>
          </cell>
          <cell r="EH1435">
            <v>0</v>
          </cell>
          <cell r="EI1435">
            <v>0</v>
          </cell>
          <cell r="EJ1435">
            <v>0</v>
          </cell>
          <cell r="EK1435">
            <v>0</v>
          </cell>
          <cell r="EL1435">
            <v>0</v>
          </cell>
          <cell r="EM1435">
            <v>0</v>
          </cell>
          <cell r="EN1435">
            <v>0</v>
          </cell>
          <cell r="EO1435">
            <v>0</v>
          </cell>
          <cell r="EP1435">
            <v>0</v>
          </cell>
          <cell r="EQ1435">
            <v>0</v>
          </cell>
          <cell r="ER1435">
            <v>0</v>
          </cell>
          <cell r="ES1435">
            <v>0</v>
          </cell>
          <cell r="ET1435">
            <v>0</v>
          </cell>
          <cell r="EU1435">
            <v>0</v>
          </cell>
          <cell r="EV1435">
            <v>0</v>
          </cell>
          <cell r="EW1435">
            <v>0</v>
          </cell>
          <cell r="EX1435">
            <v>0</v>
          </cell>
          <cell r="EY1435">
            <v>0</v>
          </cell>
          <cell r="EZ1435">
            <v>0</v>
          </cell>
          <cell r="FA1435">
            <v>0</v>
          </cell>
          <cell r="FB1435">
            <v>0</v>
          </cell>
          <cell r="FC1435">
            <v>0</v>
          </cell>
          <cell r="FD1435">
            <v>0</v>
          </cell>
          <cell r="FE1435">
            <v>0</v>
          </cell>
          <cell r="FF1435">
            <v>0</v>
          </cell>
          <cell r="FG1435">
            <v>0</v>
          </cell>
          <cell r="FH1435">
            <v>0</v>
          </cell>
          <cell r="FI1435">
            <v>0</v>
          </cell>
          <cell r="FJ1435">
            <v>0</v>
          </cell>
          <cell r="FK1435">
            <v>0</v>
          </cell>
          <cell r="FL1435">
            <v>0</v>
          </cell>
          <cell r="FM1435">
            <v>0</v>
          </cell>
          <cell r="FN1435">
            <v>0</v>
          </cell>
          <cell r="FO1435">
            <v>0</v>
          </cell>
          <cell r="FP1435">
            <v>0</v>
          </cell>
          <cell r="FQ1435">
            <v>0</v>
          </cell>
          <cell r="FR1435">
            <v>0</v>
          </cell>
          <cell r="FS1435">
            <v>0</v>
          </cell>
          <cell r="FT1435">
            <v>0</v>
          </cell>
          <cell r="FU1435">
            <v>0</v>
          </cell>
          <cell r="FV1435">
            <v>0</v>
          </cell>
          <cell r="FW1435">
            <v>0</v>
          </cell>
          <cell r="FX1435">
            <v>0</v>
          </cell>
          <cell r="FY1435">
            <v>0</v>
          </cell>
          <cell r="FZ1435">
            <v>0</v>
          </cell>
          <cell r="GA1435">
            <v>0</v>
          </cell>
          <cell r="GB1435">
            <v>0</v>
          </cell>
          <cell r="GC1435">
            <v>0</v>
          </cell>
          <cell r="GD1435">
            <v>0</v>
          </cell>
          <cell r="GE1435">
            <v>0</v>
          </cell>
          <cell r="GF1435">
            <v>0</v>
          </cell>
          <cell r="GG1435">
            <v>0</v>
          </cell>
          <cell r="GH1435">
            <v>0</v>
          </cell>
          <cell r="GI1435">
            <v>0</v>
          </cell>
          <cell r="GJ1435">
            <v>0</v>
          </cell>
          <cell r="GK1435">
            <v>0</v>
          </cell>
          <cell r="GL1435">
            <v>0</v>
          </cell>
          <cell r="GM1435">
            <v>0</v>
          </cell>
          <cell r="GN1435">
            <v>0</v>
          </cell>
          <cell r="GO1435">
            <v>0</v>
          </cell>
          <cell r="GP1435">
            <v>0</v>
          </cell>
          <cell r="GQ1435">
            <v>0</v>
          </cell>
          <cell r="GR1435">
            <v>0</v>
          </cell>
          <cell r="GS1435">
            <v>0</v>
          </cell>
          <cell r="GT1435">
            <v>0</v>
          </cell>
          <cell r="GU1435">
            <v>0</v>
          </cell>
          <cell r="GV1435">
            <v>0</v>
          </cell>
          <cell r="GW1435">
            <v>0</v>
          </cell>
          <cell r="GX1435">
            <v>0</v>
          </cell>
          <cell r="GY1435">
            <v>0</v>
          </cell>
          <cell r="GZ1435">
            <v>0</v>
          </cell>
          <cell r="HA1435">
            <v>0</v>
          </cell>
          <cell r="HB1435">
            <v>0</v>
          </cell>
          <cell r="HC1435">
            <v>0</v>
          </cell>
          <cell r="HD1435">
            <v>0</v>
          </cell>
          <cell r="HE1435">
            <v>0</v>
          </cell>
          <cell r="HF1435">
            <v>0</v>
          </cell>
          <cell r="HG1435">
            <v>0</v>
          </cell>
          <cell r="HH1435">
            <v>0</v>
          </cell>
          <cell r="HI1435">
            <v>0</v>
          </cell>
          <cell r="HJ1435">
            <v>0</v>
          </cell>
          <cell r="HK1435">
            <v>0</v>
          </cell>
          <cell r="HL1435">
            <v>0</v>
          </cell>
          <cell r="HM1435">
            <v>0</v>
          </cell>
          <cell r="HN1435">
            <v>0</v>
          </cell>
          <cell r="HO1435">
            <v>0</v>
          </cell>
          <cell r="HP1435">
            <v>0</v>
          </cell>
          <cell r="HQ1435">
            <v>0</v>
          </cell>
          <cell r="HR1435">
            <v>0</v>
          </cell>
          <cell r="HS1435">
            <v>0</v>
          </cell>
          <cell r="HT1435">
            <v>0</v>
          </cell>
          <cell r="HU1435">
            <v>0</v>
          </cell>
          <cell r="HV1435">
            <v>0</v>
          </cell>
          <cell r="HW1435">
            <v>0</v>
          </cell>
          <cell r="HX1435">
            <v>0</v>
          </cell>
          <cell r="HY1435">
            <v>0</v>
          </cell>
          <cell r="HZ1435">
            <v>0</v>
          </cell>
          <cell r="IA1435">
            <v>0</v>
          </cell>
          <cell r="IB1435">
            <v>0</v>
          </cell>
          <cell r="IC1435">
            <v>0</v>
          </cell>
          <cell r="ID1435">
            <v>0</v>
          </cell>
          <cell r="IE1435">
            <v>0</v>
          </cell>
          <cell r="IF1435">
            <v>0</v>
          </cell>
          <cell r="IG1435">
            <v>0</v>
          </cell>
          <cell r="IH1435">
            <v>0</v>
          </cell>
          <cell r="II1435">
            <v>0</v>
          </cell>
          <cell r="IJ1435">
            <v>0</v>
          </cell>
          <cell r="IK1435">
            <v>0</v>
          </cell>
          <cell r="IL1435">
            <v>0</v>
          </cell>
          <cell r="IM1435">
            <v>0</v>
          </cell>
          <cell r="IN1435">
            <v>0</v>
          </cell>
          <cell r="IO1435">
            <v>0</v>
          </cell>
          <cell r="IP1435">
            <v>0</v>
          </cell>
          <cell r="IQ1435">
            <v>0</v>
          </cell>
          <cell r="IR1435">
            <v>0</v>
          </cell>
          <cell r="IS1435">
            <v>0</v>
          </cell>
          <cell r="IT1435">
            <v>0</v>
          </cell>
          <cell r="IU1435">
            <v>0</v>
          </cell>
          <cell r="IV1435">
            <v>0</v>
          </cell>
          <cell r="IW1435">
            <v>0</v>
          </cell>
          <cell r="IX1435">
            <v>0</v>
          </cell>
          <cell r="IY1435">
            <v>0</v>
          </cell>
          <cell r="IZ1435">
            <v>0</v>
          </cell>
          <cell r="JA1435">
            <v>0</v>
          </cell>
          <cell r="JB1435">
            <v>0</v>
          </cell>
          <cell r="JC1435">
            <v>0</v>
          </cell>
          <cell r="JD1435">
            <v>0</v>
          </cell>
          <cell r="JE1435">
            <v>0</v>
          </cell>
          <cell r="JF1435">
            <v>0</v>
          </cell>
          <cell r="JG1435">
            <v>0</v>
          </cell>
          <cell r="JH1435">
            <v>0</v>
          </cell>
          <cell r="JI1435">
            <v>0</v>
          </cell>
          <cell r="JJ1435">
            <v>0</v>
          </cell>
          <cell r="JK1435">
            <v>0</v>
          </cell>
          <cell r="JL1435">
            <v>0</v>
          </cell>
          <cell r="JM1435">
            <v>0</v>
          </cell>
          <cell r="JN1435">
            <v>0</v>
          </cell>
          <cell r="JO1435">
            <v>0</v>
          </cell>
          <cell r="JP1435">
            <v>0</v>
          </cell>
          <cell r="JQ1435">
            <v>0</v>
          </cell>
        </row>
        <row r="1436">
          <cell r="D1436" t="str">
            <v>GCC.PX.NTN._.DF_.H_2x1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>
            <v>0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0</v>
          </cell>
          <cell r="CG1436">
            <v>0</v>
          </cell>
          <cell r="CH1436">
            <v>0</v>
          </cell>
          <cell r="CI1436">
            <v>0</v>
          </cell>
          <cell r="CJ1436">
            <v>0</v>
          </cell>
          <cell r="CK1436">
            <v>0</v>
          </cell>
          <cell r="CL1436">
            <v>0</v>
          </cell>
          <cell r="CM1436">
            <v>0</v>
          </cell>
          <cell r="CN1436">
            <v>0</v>
          </cell>
          <cell r="CO1436">
            <v>0</v>
          </cell>
          <cell r="CP1436">
            <v>0</v>
          </cell>
          <cell r="CQ1436">
            <v>0</v>
          </cell>
          <cell r="CR1436">
            <v>0</v>
          </cell>
          <cell r="CS1436">
            <v>0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  <cell r="DD1436">
            <v>0</v>
          </cell>
          <cell r="DE1436">
            <v>0</v>
          </cell>
          <cell r="DF1436">
            <v>0</v>
          </cell>
          <cell r="DG1436">
            <v>0</v>
          </cell>
          <cell r="DH1436">
            <v>0</v>
          </cell>
          <cell r="DI1436">
            <v>0</v>
          </cell>
          <cell r="DJ1436">
            <v>0</v>
          </cell>
          <cell r="DK1436">
            <v>0</v>
          </cell>
          <cell r="DL1436">
            <v>0</v>
          </cell>
          <cell r="DM1436">
            <v>0</v>
          </cell>
          <cell r="DN1436">
            <v>0</v>
          </cell>
          <cell r="DO1436">
            <v>0</v>
          </cell>
          <cell r="DP1436">
            <v>0</v>
          </cell>
          <cell r="DQ1436">
            <v>0</v>
          </cell>
          <cell r="DR1436">
            <v>0</v>
          </cell>
          <cell r="DS1436">
            <v>0</v>
          </cell>
          <cell r="DT1436">
            <v>0</v>
          </cell>
          <cell r="DU1436">
            <v>0</v>
          </cell>
          <cell r="DV1436">
            <v>0</v>
          </cell>
          <cell r="DW1436">
            <v>0</v>
          </cell>
          <cell r="DX1436">
            <v>0</v>
          </cell>
          <cell r="DY1436">
            <v>0</v>
          </cell>
          <cell r="DZ1436">
            <v>0</v>
          </cell>
          <cell r="EA1436">
            <v>0</v>
          </cell>
          <cell r="EB1436">
            <v>0</v>
          </cell>
          <cell r="EC1436">
            <v>0</v>
          </cell>
          <cell r="ED1436">
            <v>0</v>
          </cell>
          <cell r="EE1436">
            <v>0</v>
          </cell>
          <cell r="EF1436">
            <v>0</v>
          </cell>
          <cell r="EG1436">
            <v>0</v>
          </cell>
          <cell r="EH1436">
            <v>0</v>
          </cell>
          <cell r="EI1436">
            <v>0</v>
          </cell>
          <cell r="EJ1436">
            <v>0</v>
          </cell>
          <cell r="EK1436">
            <v>0</v>
          </cell>
          <cell r="EL1436">
            <v>0</v>
          </cell>
          <cell r="EM1436">
            <v>0</v>
          </cell>
          <cell r="EN1436">
            <v>0</v>
          </cell>
          <cell r="EO1436">
            <v>0</v>
          </cell>
          <cell r="EP1436">
            <v>0</v>
          </cell>
          <cell r="EQ1436">
            <v>0</v>
          </cell>
          <cell r="ER1436">
            <v>0</v>
          </cell>
          <cell r="ES1436">
            <v>0</v>
          </cell>
          <cell r="ET1436">
            <v>0</v>
          </cell>
          <cell r="EU1436">
            <v>0</v>
          </cell>
          <cell r="EV1436">
            <v>0</v>
          </cell>
          <cell r="EW1436">
            <v>0</v>
          </cell>
          <cell r="EX1436">
            <v>0</v>
          </cell>
          <cell r="EY1436">
            <v>0</v>
          </cell>
          <cell r="EZ1436">
            <v>0</v>
          </cell>
          <cell r="FA1436">
            <v>0</v>
          </cell>
          <cell r="FB1436">
            <v>0</v>
          </cell>
          <cell r="FC1436">
            <v>0</v>
          </cell>
          <cell r="FD1436">
            <v>0</v>
          </cell>
          <cell r="FE1436">
            <v>0</v>
          </cell>
          <cell r="FF1436">
            <v>0</v>
          </cell>
          <cell r="FG1436">
            <v>0</v>
          </cell>
          <cell r="FH1436">
            <v>0</v>
          </cell>
          <cell r="FI1436">
            <v>0</v>
          </cell>
          <cell r="FJ1436">
            <v>0</v>
          </cell>
          <cell r="FK1436">
            <v>0</v>
          </cell>
          <cell r="FL1436">
            <v>0</v>
          </cell>
          <cell r="FM1436">
            <v>0</v>
          </cell>
          <cell r="FN1436">
            <v>0</v>
          </cell>
          <cell r="FO1436">
            <v>0</v>
          </cell>
          <cell r="FP1436">
            <v>0</v>
          </cell>
          <cell r="FQ1436">
            <v>0</v>
          </cell>
          <cell r="FR1436">
            <v>0</v>
          </cell>
          <cell r="FS1436">
            <v>0</v>
          </cell>
          <cell r="FT1436">
            <v>0</v>
          </cell>
          <cell r="FU1436">
            <v>0</v>
          </cell>
          <cell r="FV1436">
            <v>0</v>
          </cell>
          <cell r="FW1436">
            <v>0</v>
          </cell>
          <cell r="FX1436">
            <v>0</v>
          </cell>
          <cell r="FY1436">
            <v>0</v>
          </cell>
          <cell r="FZ1436">
            <v>0</v>
          </cell>
          <cell r="GA1436">
            <v>0</v>
          </cell>
          <cell r="GB1436">
            <v>0</v>
          </cell>
          <cell r="GC1436">
            <v>0</v>
          </cell>
          <cell r="GD1436">
            <v>0</v>
          </cell>
          <cell r="GE1436">
            <v>0</v>
          </cell>
          <cell r="GF1436">
            <v>0</v>
          </cell>
          <cell r="GG1436">
            <v>0</v>
          </cell>
          <cell r="GH1436">
            <v>0</v>
          </cell>
          <cell r="GI1436">
            <v>0</v>
          </cell>
          <cell r="GJ1436">
            <v>0</v>
          </cell>
          <cell r="GK1436">
            <v>0</v>
          </cell>
          <cell r="GL1436">
            <v>0</v>
          </cell>
          <cell r="GM1436">
            <v>0</v>
          </cell>
          <cell r="GN1436">
            <v>0</v>
          </cell>
          <cell r="GO1436">
            <v>0</v>
          </cell>
          <cell r="GP1436">
            <v>0</v>
          </cell>
          <cell r="GQ1436">
            <v>0</v>
          </cell>
          <cell r="GR1436">
            <v>0</v>
          </cell>
          <cell r="GS1436">
            <v>0</v>
          </cell>
          <cell r="GT1436">
            <v>0</v>
          </cell>
          <cell r="GU1436">
            <v>0</v>
          </cell>
          <cell r="GV1436">
            <v>0</v>
          </cell>
          <cell r="GW1436">
            <v>0</v>
          </cell>
          <cell r="GX1436">
            <v>0</v>
          </cell>
          <cell r="GY1436">
            <v>0</v>
          </cell>
          <cell r="GZ1436">
            <v>0</v>
          </cell>
          <cell r="HA1436">
            <v>0</v>
          </cell>
          <cell r="HB1436">
            <v>0</v>
          </cell>
          <cell r="HC1436">
            <v>0</v>
          </cell>
          <cell r="HD1436">
            <v>0</v>
          </cell>
          <cell r="HE1436">
            <v>0</v>
          </cell>
          <cell r="HF1436">
            <v>0</v>
          </cell>
          <cell r="HG1436">
            <v>0</v>
          </cell>
          <cell r="HH1436">
            <v>0</v>
          </cell>
          <cell r="HI1436">
            <v>0</v>
          </cell>
          <cell r="HJ1436">
            <v>0</v>
          </cell>
          <cell r="HK1436">
            <v>0</v>
          </cell>
          <cell r="HL1436">
            <v>0</v>
          </cell>
          <cell r="HM1436">
            <v>0</v>
          </cell>
          <cell r="HN1436">
            <v>0</v>
          </cell>
          <cell r="HO1436">
            <v>0</v>
          </cell>
          <cell r="HP1436">
            <v>0</v>
          </cell>
          <cell r="HQ1436">
            <v>0</v>
          </cell>
          <cell r="HR1436">
            <v>0</v>
          </cell>
          <cell r="HS1436">
            <v>0</v>
          </cell>
          <cell r="HT1436">
            <v>0</v>
          </cell>
          <cell r="HU1436">
            <v>0</v>
          </cell>
          <cell r="HV1436">
            <v>0</v>
          </cell>
          <cell r="HW1436">
            <v>0</v>
          </cell>
          <cell r="HX1436">
            <v>0</v>
          </cell>
          <cell r="HY1436">
            <v>0</v>
          </cell>
          <cell r="HZ1436">
            <v>0</v>
          </cell>
          <cell r="IA1436">
            <v>0</v>
          </cell>
          <cell r="IB1436">
            <v>0</v>
          </cell>
          <cell r="IC1436">
            <v>0</v>
          </cell>
          <cell r="ID1436">
            <v>0</v>
          </cell>
          <cell r="IE1436">
            <v>0</v>
          </cell>
          <cell r="IF1436">
            <v>0</v>
          </cell>
          <cell r="IG1436">
            <v>0</v>
          </cell>
          <cell r="IH1436">
            <v>0</v>
          </cell>
          <cell r="II1436">
            <v>0</v>
          </cell>
          <cell r="IJ1436">
            <v>0</v>
          </cell>
          <cell r="IK1436">
            <v>0</v>
          </cell>
          <cell r="IL1436">
            <v>0</v>
          </cell>
          <cell r="IM1436">
            <v>0</v>
          </cell>
          <cell r="IN1436">
            <v>0</v>
          </cell>
          <cell r="IO1436">
            <v>0</v>
          </cell>
          <cell r="IP1436">
            <v>0</v>
          </cell>
          <cell r="IQ1436">
            <v>0</v>
          </cell>
          <cell r="IR1436">
            <v>0</v>
          </cell>
          <cell r="IS1436">
            <v>0</v>
          </cell>
          <cell r="IT1436">
            <v>0</v>
          </cell>
          <cell r="IU1436">
            <v>0</v>
          </cell>
          <cell r="IV1436">
            <v>0</v>
          </cell>
          <cell r="IW1436">
            <v>0</v>
          </cell>
          <cell r="IX1436">
            <v>0</v>
          </cell>
          <cell r="IY1436">
            <v>0</v>
          </cell>
          <cell r="IZ1436">
            <v>0</v>
          </cell>
          <cell r="JA1436">
            <v>0</v>
          </cell>
          <cell r="JB1436">
            <v>0</v>
          </cell>
          <cell r="JC1436">
            <v>0</v>
          </cell>
          <cell r="JD1436">
            <v>0</v>
          </cell>
          <cell r="JE1436">
            <v>0</v>
          </cell>
          <cell r="JF1436">
            <v>0</v>
          </cell>
          <cell r="JG1436">
            <v>0</v>
          </cell>
          <cell r="JH1436">
            <v>0</v>
          </cell>
          <cell r="JI1436">
            <v>0</v>
          </cell>
          <cell r="JJ1436">
            <v>0</v>
          </cell>
          <cell r="JK1436">
            <v>0</v>
          </cell>
          <cell r="JL1436">
            <v>0</v>
          </cell>
          <cell r="JM1436">
            <v>0</v>
          </cell>
          <cell r="JN1436">
            <v>0</v>
          </cell>
          <cell r="JO1436">
            <v>0</v>
          </cell>
          <cell r="JP1436">
            <v>0</v>
          </cell>
          <cell r="JQ1436">
            <v>0</v>
          </cell>
        </row>
        <row r="1437">
          <cell r="D1437" t="str">
            <v>GCC.PX.NUT._.DF_.H_1x1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  <cell r="BJ1437">
            <v>0</v>
          </cell>
          <cell r="BK1437">
            <v>0</v>
          </cell>
          <cell r="BL1437">
            <v>0</v>
          </cell>
          <cell r="BM1437">
            <v>0</v>
          </cell>
          <cell r="BN1437">
            <v>0</v>
          </cell>
          <cell r="BO1437">
            <v>0</v>
          </cell>
          <cell r="BP1437">
            <v>0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0</v>
          </cell>
          <cell r="CG1437">
            <v>0</v>
          </cell>
          <cell r="CH1437">
            <v>0</v>
          </cell>
          <cell r="CI1437">
            <v>0</v>
          </cell>
          <cell r="CJ1437">
            <v>0</v>
          </cell>
          <cell r="CK1437">
            <v>0</v>
          </cell>
          <cell r="CL1437">
            <v>0</v>
          </cell>
          <cell r="CM1437">
            <v>0</v>
          </cell>
          <cell r="CN1437">
            <v>0</v>
          </cell>
          <cell r="CO1437">
            <v>0</v>
          </cell>
          <cell r="CP1437">
            <v>0</v>
          </cell>
          <cell r="CQ1437">
            <v>0</v>
          </cell>
          <cell r="CR1437">
            <v>0</v>
          </cell>
          <cell r="CS1437">
            <v>0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  <cell r="DD1437">
            <v>0</v>
          </cell>
          <cell r="DE1437">
            <v>0</v>
          </cell>
          <cell r="DF1437">
            <v>0</v>
          </cell>
          <cell r="DG1437">
            <v>0</v>
          </cell>
          <cell r="DH1437">
            <v>0</v>
          </cell>
          <cell r="DI1437">
            <v>0</v>
          </cell>
          <cell r="DJ1437">
            <v>0</v>
          </cell>
          <cell r="DK1437">
            <v>0</v>
          </cell>
          <cell r="DL1437">
            <v>0</v>
          </cell>
          <cell r="DM1437">
            <v>0</v>
          </cell>
          <cell r="DN1437">
            <v>0</v>
          </cell>
          <cell r="DO1437">
            <v>0</v>
          </cell>
          <cell r="DP1437">
            <v>0</v>
          </cell>
          <cell r="DQ1437">
            <v>0</v>
          </cell>
          <cell r="DR1437">
            <v>0</v>
          </cell>
          <cell r="DS1437">
            <v>0</v>
          </cell>
          <cell r="DT1437">
            <v>0</v>
          </cell>
          <cell r="DU1437">
            <v>0</v>
          </cell>
          <cell r="DV1437">
            <v>0</v>
          </cell>
          <cell r="DW1437">
            <v>0</v>
          </cell>
          <cell r="DX1437">
            <v>0</v>
          </cell>
          <cell r="DY1437">
            <v>0</v>
          </cell>
          <cell r="DZ1437">
            <v>0</v>
          </cell>
          <cell r="EA1437">
            <v>0</v>
          </cell>
          <cell r="EB1437">
            <v>0</v>
          </cell>
          <cell r="EC1437">
            <v>0</v>
          </cell>
          <cell r="ED1437">
            <v>0</v>
          </cell>
          <cell r="EE1437">
            <v>0</v>
          </cell>
          <cell r="EF1437">
            <v>0</v>
          </cell>
          <cell r="EG1437">
            <v>0</v>
          </cell>
          <cell r="EH1437">
            <v>0</v>
          </cell>
          <cell r="EI1437">
            <v>0</v>
          </cell>
          <cell r="EJ1437">
            <v>0</v>
          </cell>
          <cell r="EK1437">
            <v>0</v>
          </cell>
          <cell r="EL1437">
            <v>0</v>
          </cell>
          <cell r="EM1437">
            <v>0</v>
          </cell>
          <cell r="EN1437">
            <v>0</v>
          </cell>
          <cell r="EO1437">
            <v>0</v>
          </cell>
          <cell r="EP1437">
            <v>0</v>
          </cell>
          <cell r="EQ1437">
            <v>0</v>
          </cell>
          <cell r="ER1437">
            <v>0</v>
          </cell>
          <cell r="ES1437">
            <v>0</v>
          </cell>
          <cell r="ET1437">
            <v>0</v>
          </cell>
          <cell r="EU1437">
            <v>0</v>
          </cell>
          <cell r="EV1437">
            <v>0</v>
          </cell>
          <cell r="EW1437">
            <v>0</v>
          </cell>
          <cell r="EX1437">
            <v>0</v>
          </cell>
          <cell r="EY1437">
            <v>0</v>
          </cell>
          <cell r="EZ1437">
            <v>0</v>
          </cell>
          <cell r="FA1437">
            <v>0</v>
          </cell>
          <cell r="FB1437">
            <v>0</v>
          </cell>
          <cell r="FC1437">
            <v>0</v>
          </cell>
          <cell r="FD1437">
            <v>0</v>
          </cell>
          <cell r="FE1437">
            <v>0</v>
          </cell>
          <cell r="FF1437">
            <v>0</v>
          </cell>
          <cell r="FG1437">
            <v>0</v>
          </cell>
          <cell r="FH1437">
            <v>0</v>
          </cell>
          <cell r="FI1437">
            <v>0</v>
          </cell>
          <cell r="FJ1437">
            <v>0</v>
          </cell>
          <cell r="FK1437">
            <v>0</v>
          </cell>
          <cell r="FL1437">
            <v>0</v>
          </cell>
          <cell r="FM1437">
            <v>0</v>
          </cell>
          <cell r="FN1437">
            <v>0</v>
          </cell>
          <cell r="FO1437">
            <v>0</v>
          </cell>
          <cell r="FP1437">
            <v>0</v>
          </cell>
          <cell r="FQ1437">
            <v>0</v>
          </cell>
          <cell r="FR1437">
            <v>0</v>
          </cell>
          <cell r="FS1437">
            <v>0</v>
          </cell>
          <cell r="FT1437">
            <v>0</v>
          </cell>
          <cell r="FU1437">
            <v>0</v>
          </cell>
          <cell r="FV1437">
            <v>0</v>
          </cell>
          <cell r="FW1437">
            <v>0</v>
          </cell>
          <cell r="FX1437">
            <v>0</v>
          </cell>
          <cell r="FY1437">
            <v>0</v>
          </cell>
          <cell r="FZ1437">
            <v>0</v>
          </cell>
          <cell r="GA1437">
            <v>0</v>
          </cell>
          <cell r="GB1437">
            <v>0</v>
          </cell>
          <cell r="GC1437">
            <v>0</v>
          </cell>
          <cell r="GD1437">
            <v>0</v>
          </cell>
          <cell r="GE1437">
            <v>0</v>
          </cell>
          <cell r="GF1437">
            <v>0</v>
          </cell>
          <cell r="GG1437">
            <v>0</v>
          </cell>
          <cell r="GH1437">
            <v>0</v>
          </cell>
          <cell r="GI1437">
            <v>0</v>
          </cell>
          <cell r="GJ1437">
            <v>0</v>
          </cell>
          <cell r="GK1437">
            <v>0</v>
          </cell>
          <cell r="GL1437">
            <v>0</v>
          </cell>
          <cell r="GM1437">
            <v>0</v>
          </cell>
          <cell r="GN1437">
            <v>0</v>
          </cell>
          <cell r="GO1437">
            <v>0</v>
          </cell>
          <cell r="GP1437">
            <v>0</v>
          </cell>
          <cell r="GQ1437">
            <v>0</v>
          </cell>
          <cell r="GR1437">
            <v>0</v>
          </cell>
          <cell r="GS1437">
            <v>0</v>
          </cell>
          <cell r="GT1437">
            <v>0</v>
          </cell>
          <cell r="GU1437">
            <v>0</v>
          </cell>
          <cell r="GV1437">
            <v>0</v>
          </cell>
          <cell r="GW1437">
            <v>0</v>
          </cell>
          <cell r="GX1437">
            <v>0</v>
          </cell>
          <cell r="GY1437">
            <v>0</v>
          </cell>
          <cell r="GZ1437">
            <v>0</v>
          </cell>
          <cell r="HA1437">
            <v>0</v>
          </cell>
          <cell r="HB1437">
            <v>0</v>
          </cell>
          <cell r="HC1437">
            <v>0</v>
          </cell>
          <cell r="HD1437">
            <v>0</v>
          </cell>
          <cell r="HE1437">
            <v>0</v>
          </cell>
          <cell r="HF1437">
            <v>0</v>
          </cell>
          <cell r="HG1437">
            <v>0</v>
          </cell>
          <cell r="HH1437">
            <v>0</v>
          </cell>
          <cell r="HI1437">
            <v>0</v>
          </cell>
          <cell r="HJ1437">
            <v>0</v>
          </cell>
          <cell r="HK1437">
            <v>0</v>
          </cell>
          <cell r="HL1437">
            <v>0</v>
          </cell>
          <cell r="HM1437">
            <v>0</v>
          </cell>
          <cell r="HN1437">
            <v>0</v>
          </cell>
          <cell r="HO1437">
            <v>0</v>
          </cell>
          <cell r="HP1437">
            <v>0</v>
          </cell>
          <cell r="HQ1437">
            <v>0</v>
          </cell>
          <cell r="HR1437">
            <v>0</v>
          </cell>
          <cell r="HS1437">
            <v>0</v>
          </cell>
          <cell r="HT1437">
            <v>0</v>
          </cell>
          <cell r="HU1437">
            <v>0</v>
          </cell>
          <cell r="HV1437">
            <v>0</v>
          </cell>
          <cell r="HW1437">
            <v>0</v>
          </cell>
          <cell r="HX1437">
            <v>0</v>
          </cell>
          <cell r="HY1437">
            <v>0</v>
          </cell>
          <cell r="HZ1437">
            <v>0</v>
          </cell>
          <cell r="IA1437">
            <v>0</v>
          </cell>
          <cell r="IB1437">
            <v>0</v>
          </cell>
          <cell r="IC1437">
            <v>0</v>
          </cell>
          <cell r="ID1437">
            <v>0</v>
          </cell>
          <cell r="IE1437">
            <v>0</v>
          </cell>
          <cell r="IF1437">
            <v>0</v>
          </cell>
          <cell r="IG1437">
            <v>0</v>
          </cell>
          <cell r="IH1437">
            <v>0</v>
          </cell>
          <cell r="II1437">
            <v>0</v>
          </cell>
          <cell r="IJ1437">
            <v>0</v>
          </cell>
          <cell r="IK1437">
            <v>0</v>
          </cell>
          <cell r="IL1437">
            <v>0</v>
          </cell>
          <cell r="IM1437">
            <v>0</v>
          </cell>
          <cell r="IN1437">
            <v>0</v>
          </cell>
          <cell r="IO1437">
            <v>0</v>
          </cell>
          <cell r="IP1437">
            <v>0</v>
          </cell>
          <cell r="IQ1437">
            <v>0</v>
          </cell>
          <cell r="IR1437">
            <v>0</v>
          </cell>
          <cell r="IS1437">
            <v>0</v>
          </cell>
          <cell r="IT1437">
            <v>0</v>
          </cell>
          <cell r="IU1437">
            <v>0</v>
          </cell>
          <cell r="IV1437">
            <v>0</v>
          </cell>
          <cell r="IW1437">
            <v>0</v>
          </cell>
          <cell r="IX1437">
            <v>0</v>
          </cell>
          <cell r="IY1437">
            <v>0</v>
          </cell>
          <cell r="IZ1437">
            <v>0</v>
          </cell>
          <cell r="JA1437">
            <v>0</v>
          </cell>
          <cell r="JB1437">
            <v>0</v>
          </cell>
          <cell r="JC1437">
            <v>0</v>
          </cell>
          <cell r="JD1437">
            <v>0</v>
          </cell>
          <cell r="JE1437">
            <v>0</v>
          </cell>
          <cell r="JF1437">
            <v>0</v>
          </cell>
          <cell r="JG1437">
            <v>0</v>
          </cell>
          <cell r="JH1437">
            <v>0</v>
          </cell>
          <cell r="JI1437">
            <v>0</v>
          </cell>
          <cell r="JJ1437">
            <v>0</v>
          </cell>
          <cell r="JK1437">
            <v>0</v>
          </cell>
          <cell r="JL1437">
            <v>0</v>
          </cell>
          <cell r="JM1437">
            <v>0</v>
          </cell>
          <cell r="JN1437">
            <v>0</v>
          </cell>
          <cell r="JO1437">
            <v>0</v>
          </cell>
          <cell r="JP1437">
            <v>0</v>
          </cell>
          <cell r="JQ1437">
            <v>0</v>
          </cell>
        </row>
        <row r="1438">
          <cell r="D1438" t="str">
            <v>GCC.PX.NUT._.DF_.H_2x1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>
            <v>0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V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0</v>
          </cell>
          <cell r="CG1438">
            <v>0</v>
          </cell>
          <cell r="CH1438">
            <v>0</v>
          </cell>
          <cell r="CI1438">
            <v>0</v>
          </cell>
          <cell r="CJ1438">
            <v>0</v>
          </cell>
          <cell r="CK1438">
            <v>0</v>
          </cell>
          <cell r="CL1438">
            <v>0</v>
          </cell>
          <cell r="CM1438">
            <v>0</v>
          </cell>
          <cell r="CN1438">
            <v>0</v>
          </cell>
          <cell r="CO1438">
            <v>0</v>
          </cell>
          <cell r="CP1438">
            <v>0</v>
          </cell>
          <cell r="CQ1438">
            <v>0</v>
          </cell>
          <cell r="CR1438">
            <v>0</v>
          </cell>
          <cell r="CS1438">
            <v>0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  <cell r="DD1438">
            <v>0</v>
          </cell>
          <cell r="DE1438">
            <v>0</v>
          </cell>
          <cell r="DF1438">
            <v>0</v>
          </cell>
          <cell r="DG1438">
            <v>0</v>
          </cell>
          <cell r="DH1438">
            <v>0</v>
          </cell>
          <cell r="DI1438">
            <v>0</v>
          </cell>
          <cell r="DJ1438">
            <v>0</v>
          </cell>
          <cell r="DK1438">
            <v>0</v>
          </cell>
          <cell r="DL1438">
            <v>0</v>
          </cell>
          <cell r="DM1438">
            <v>0</v>
          </cell>
          <cell r="DN1438">
            <v>0</v>
          </cell>
          <cell r="DO1438">
            <v>0</v>
          </cell>
          <cell r="DP1438">
            <v>0</v>
          </cell>
          <cell r="DQ1438">
            <v>0</v>
          </cell>
          <cell r="DR1438">
            <v>0</v>
          </cell>
          <cell r="DS1438">
            <v>0</v>
          </cell>
          <cell r="DT1438">
            <v>0</v>
          </cell>
          <cell r="DU1438">
            <v>0</v>
          </cell>
          <cell r="DV1438">
            <v>0</v>
          </cell>
          <cell r="DW1438">
            <v>0</v>
          </cell>
          <cell r="DX1438">
            <v>0</v>
          </cell>
          <cell r="DY1438">
            <v>0</v>
          </cell>
          <cell r="DZ1438">
            <v>0</v>
          </cell>
          <cell r="EA1438">
            <v>0</v>
          </cell>
          <cell r="EB1438">
            <v>0</v>
          </cell>
          <cell r="EC1438">
            <v>0</v>
          </cell>
          <cell r="ED1438">
            <v>0</v>
          </cell>
          <cell r="EE1438">
            <v>0</v>
          </cell>
          <cell r="EF1438">
            <v>0</v>
          </cell>
          <cell r="EG1438">
            <v>0</v>
          </cell>
          <cell r="EH1438">
            <v>0</v>
          </cell>
          <cell r="EI1438">
            <v>0</v>
          </cell>
          <cell r="EJ1438">
            <v>0</v>
          </cell>
          <cell r="EK1438">
            <v>0</v>
          </cell>
          <cell r="EL1438">
            <v>0</v>
          </cell>
          <cell r="EM1438">
            <v>0</v>
          </cell>
          <cell r="EN1438">
            <v>0</v>
          </cell>
          <cell r="EO1438">
            <v>0</v>
          </cell>
          <cell r="EP1438">
            <v>0</v>
          </cell>
          <cell r="EQ1438">
            <v>0</v>
          </cell>
          <cell r="ER1438">
            <v>0</v>
          </cell>
          <cell r="ES1438">
            <v>0</v>
          </cell>
          <cell r="ET1438">
            <v>0</v>
          </cell>
          <cell r="EU1438">
            <v>0</v>
          </cell>
          <cell r="EV1438">
            <v>0</v>
          </cell>
          <cell r="EW1438">
            <v>0</v>
          </cell>
          <cell r="EX1438">
            <v>0</v>
          </cell>
          <cell r="EY1438">
            <v>0</v>
          </cell>
          <cell r="EZ1438">
            <v>0</v>
          </cell>
          <cell r="FA1438">
            <v>0</v>
          </cell>
          <cell r="FB1438">
            <v>0</v>
          </cell>
          <cell r="FC1438">
            <v>0</v>
          </cell>
          <cell r="FD1438">
            <v>0</v>
          </cell>
          <cell r="FE1438">
            <v>0</v>
          </cell>
          <cell r="FF1438">
            <v>0</v>
          </cell>
          <cell r="FG1438">
            <v>0</v>
          </cell>
          <cell r="FH1438">
            <v>0</v>
          </cell>
          <cell r="FI1438">
            <v>0</v>
          </cell>
          <cell r="FJ1438">
            <v>0</v>
          </cell>
          <cell r="FK1438">
            <v>0</v>
          </cell>
          <cell r="FL1438">
            <v>0</v>
          </cell>
          <cell r="FM1438">
            <v>0</v>
          </cell>
          <cell r="FN1438">
            <v>0</v>
          </cell>
          <cell r="FO1438">
            <v>0</v>
          </cell>
          <cell r="FP1438">
            <v>0</v>
          </cell>
          <cell r="FQ1438">
            <v>0</v>
          </cell>
          <cell r="FR1438">
            <v>0</v>
          </cell>
          <cell r="FS1438">
            <v>0</v>
          </cell>
          <cell r="FT1438">
            <v>0</v>
          </cell>
          <cell r="FU1438">
            <v>0</v>
          </cell>
          <cell r="FV1438">
            <v>0</v>
          </cell>
          <cell r="FW1438">
            <v>0</v>
          </cell>
          <cell r="FX1438">
            <v>0</v>
          </cell>
          <cell r="FY1438">
            <v>0</v>
          </cell>
          <cell r="FZ1438">
            <v>0</v>
          </cell>
          <cell r="GA1438">
            <v>0</v>
          </cell>
          <cell r="GB1438">
            <v>0</v>
          </cell>
          <cell r="GC1438">
            <v>0</v>
          </cell>
          <cell r="GD1438">
            <v>0</v>
          </cell>
          <cell r="GE1438">
            <v>0</v>
          </cell>
          <cell r="GF1438">
            <v>0</v>
          </cell>
          <cell r="GG1438">
            <v>0</v>
          </cell>
          <cell r="GH1438">
            <v>0</v>
          </cell>
          <cell r="GI1438">
            <v>0</v>
          </cell>
          <cell r="GJ1438">
            <v>0</v>
          </cell>
          <cell r="GK1438">
            <v>0</v>
          </cell>
          <cell r="GL1438">
            <v>0</v>
          </cell>
          <cell r="GM1438">
            <v>0</v>
          </cell>
          <cell r="GN1438">
            <v>0</v>
          </cell>
          <cell r="GO1438">
            <v>0</v>
          </cell>
          <cell r="GP1438">
            <v>0</v>
          </cell>
          <cell r="GQ1438">
            <v>0</v>
          </cell>
          <cell r="GR1438">
            <v>0</v>
          </cell>
          <cell r="GS1438">
            <v>0</v>
          </cell>
          <cell r="GT1438">
            <v>0</v>
          </cell>
          <cell r="GU1438">
            <v>0</v>
          </cell>
          <cell r="GV1438">
            <v>0</v>
          </cell>
          <cell r="GW1438">
            <v>0</v>
          </cell>
          <cell r="GX1438">
            <v>0</v>
          </cell>
          <cell r="GY1438">
            <v>0</v>
          </cell>
          <cell r="GZ1438">
            <v>0</v>
          </cell>
          <cell r="HA1438">
            <v>0</v>
          </cell>
          <cell r="HB1438">
            <v>0</v>
          </cell>
          <cell r="HC1438">
            <v>0</v>
          </cell>
          <cell r="HD1438">
            <v>0</v>
          </cell>
          <cell r="HE1438">
            <v>0</v>
          </cell>
          <cell r="HF1438">
            <v>0</v>
          </cell>
          <cell r="HG1438">
            <v>0</v>
          </cell>
          <cell r="HH1438">
            <v>0</v>
          </cell>
          <cell r="HI1438">
            <v>0</v>
          </cell>
          <cell r="HJ1438">
            <v>0</v>
          </cell>
          <cell r="HK1438">
            <v>0</v>
          </cell>
          <cell r="HL1438">
            <v>0</v>
          </cell>
          <cell r="HM1438">
            <v>0</v>
          </cell>
          <cell r="HN1438">
            <v>0</v>
          </cell>
          <cell r="HO1438">
            <v>0</v>
          </cell>
          <cell r="HP1438">
            <v>0</v>
          </cell>
          <cell r="HQ1438">
            <v>0</v>
          </cell>
          <cell r="HR1438">
            <v>0</v>
          </cell>
          <cell r="HS1438">
            <v>0</v>
          </cell>
          <cell r="HT1438">
            <v>0</v>
          </cell>
          <cell r="HU1438">
            <v>0</v>
          </cell>
          <cell r="HV1438">
            <v>0</v>
          </cell>
          <cell r="HW1438">
            <v>0</v>
          </cell>
          <cell r="HX1438">
            <v>0</v>
          </cell>
          <cell r="HY1438">
            <v>0</v>
          </cell>
          <cell r="HZ1438">
            <v>0</v>
          </cell>
          <cell r="IA1438">
            <v>0</v>
          </cell>
          <cell r="IB1438">
            <v>0</v>
          </cell>
          <cell r="IC1438">
            <v>0</v>
          </cell>
          <cell r="ID1438">
            <v>0</v>
          </cell>
          <cell r="IE1438">
            <v>0</v>
          </cell>
          <cell r="IF1438">
            <v>0</v>
          </cell>
          <cell r="IG1438">
            <v>0</v>
          </cell>
          <cell r="IH1438">
            <v>0</v>
          </cell>
          <cell r="II1438">
            <v>0</v>
          </cell>
          <cell r="IJ1438">
            <v>0</v>
          </cell>
          <cell r="IK1438">
            <v>0</v>
          </cell>
          <cell r="IL1438">
            <v>0</v>
          </cell>
          <cell r="IM1438">
            <v>0</v>
          </cell>
          <cell r="IN1438">
            <v>0</v>
          </cell>
          <cell r="IO1438">
            <v>0</v>
          </cell>
          <cell r="IP1438">
            <v>0</v>
          </cell>
          <cell r="IQ1438">
            <v>0</v>
          </cell>
          <cell r="IR1438">
            <v>0</v>
          </cell>
          <cell r="IS1438">
            <v>0</v>
          </cell>
          <cell r="IT1438">
            <v>0</v>
          </cell>
          <cell r="IU1438">
            <v>0</v>
          </cell>
          <cell r="IV1438">
            <v>0</v>
          </cell>
          <cell r="IW1438">
            <v>0</v>
          </cell>
          <cell r="IX1438">
            <v>0</v>
          </cell>
          <cell r="IY1438">
            <v>0</v>
          </cell>
          <cell r="IZ1438">
            <v>0</v>
          </cell>
          <cell r="JA1438">
            <v>0</v>
          </cell>
          <cell r="JB1438">
            <v>0</v>
          </cell>
          <cell r="JC1438">
            <v>0</v>
          </cell>
          <cell r="JD1438">
            <v>0</v>
          </cell>
          <cell r="JE1438">
            <v>0</v>
          </cell>
          <cell r="JF1438">
            <v>0</v>
          </cell>
          <cell r="JG1438">
            <v>0</v>
          </cell>
          <cell r="JH1438">
            <v>0</v>
          </cell>
          <cell r="JI1438">
            <v>0</v>
          </cell>
          <cell r="JJ1438">
            <v>0</v>
          </cell>
          <cell r="JK1438">
            <v>0</v>
          </cell>
          <cell r="JL1438">
            <v>0</v>
          </cell>
          <cell r="JM1438">
            <v>0</v>
          </cell>
          <cell r="JN1438">
            <v>0</v>
          </cell>
          <cell r="JO1438">
            <v>0</v>
          </cell>
          <cell r="JP1438">
            <v>0</v>
          </cell>
          <cell r="JQ1438">
            <v>0</v>
          </cell>
        </row>
        <row r="1439">
          <cell r="D1439" t="str">
            <v>GCC.PX.UTS._.DF_.H_1x1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0</v>
          </cell>
          <cell r="BH1439">
            <v>0</v>
          </cell>
          <cell r="BI1439">
            <v>0</v>
          </cell>
          <cell r="BJ1439">
            <v>0</v>
          </cell>
          <cell r="BK1439">
            <v>0</v>
          </cell>
          <cell r="BL1439">
            <v>0</v>
          </cell>
          <cell r="BM1439">
            <v>0</v>
          </cell>
          <cell r="BN1439">
            <v>0</v>
          </cell>
          <cell r="BO1439">
            <v>0</v>
          </cell>
          <cell r="BP1439">
            <v>0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0</v>
          </cell>
          <cell r="CG1439">
            <v>0</v>
          </cell>
          <cell r="CH1439">
            <v>0</v>
          </cell>
          <cell r="CI1439">
            <v>0</v>
          </cell>
          <cell r="CJ1439">
            <v>0</v>
          </cell>
          <cell r="CK1439">
            <v>0</v>
          </cell>
          <cell r="CL1439">
            <v>0</v>
          </cell>
          <cell r="CM1439">
            <v>0</v>
          </cell>
          <cell r="CN1439">
            <v>0</v>
          </cell>
          <cell r="CO1439">
            <v>0</v>
          </cell>
          <cell r="CP1439">
            <v>0</v>
          </cell>
          <cell r="CQ1439">
            <v>0</v>
          </cell>
          <cell r="CR1439">
            <v>0</v>
          </cell>
          <cell r="CS1439">
            <v>0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  <cell r="DD1439">
            <v>0</v>
          </cell>
          <cell r="DE1439">
            <v>0</v>
          </cell>
          <cell r="DF1439">
            <v>0</v>
          </cell>
          <cell r="DG1439">
            <v>0</v>
          </cell>
          <cell r="DH1439">
            <v>0</v>
          </cell>
          <cell r="DI1439">
            <v>0</v>
          </cell>
          <cell r="DJ1439">
            <v>0</v>
          </cell>
          <cell r="DK1439">
            <v>0</v>
          </cell>
          <cell r="DL1439">
            <v>0</v>
          </cell>
          <cell r="DM1439">
            <v>0</v>
          </cell>
          <cell r="DN1439">
            <v>0</v>
          </cell>
          <cell r="DO1439">
            <v>0</v>
          </cell>
          <cell r="DP1439">
            <v>0</v>
          </cell>
          <cell r="DQ1439">
            <v>0</v>
          </cell>
          <cell r="DR1439">
            <v>0</v>
          </cell>
          <cell r="DS1439">
            <v>0</v>
          </cell>
          <cell r="DT1439">
            <v>0</v>
          </cell>
          <cell r="DU1439">
            <v>0</v>
          </cell>
          <cell r="DV1439">
            <v>0</v>
          </cell>
          <cell r="DW1439">
            <v>0</v>
          </cell>
          <cell r="DX1439">
            <v>0</v>
          </cell>
          <cell r="DY1439">
            <v>0</v>
          </cell>
          <cell r="DZ1439">
            <v>0</v>
          </cell>
          <cell r="EA1439">
            <v>0</v>
          </cell>
          <cell r="EB1439">
            <v>0</v>
          </cell>
          <cell r="EC1439">
            <v>0</v>
          </cell>
          <cell r="ED1439">
            <v>0</v>
          </cell>
          <cell r="EE1439">
            <v>0</v>
          </cell>
          <cell r="EF1439">
            <v>0</v>
          </cell>
          <cell r="EG1439">
            <v>0</v>
          </cell>
          <cell r="EH1439">
            <v>0</v>
          </cell>
          <cell r="EI1439">
            <v>0</v>
          </cell>
          <cell r="EJ1439">
            <v>0</v>
          </cell>
          <cell r="EK1439">
            <v>0</v>
          </cell>
          <cell r="EL1439">
            <v>0</v>
          </cell>
          <cell r="EM1439">
            <v>0</v>
          </cell>
          <cell r="EN1439">
            <v>0</v>
          </cell>
          <cell r="EO1439">
            <v>0</v>
          </cell>
          <cell r="EP1439">
            <v>0</v>
          </cell>
          <cell r="EQ1439">
            <v>0</v>
          </cell>
          <cell r="ER1439">
            <v>0</v>
          </cell>
          <cell r="ES1439">
            <v>0</v>
          </cell>
          <cell r="ET1439">
            <v>0</v>
          </cell>
          <cell r="EU1439">
            <v>0</v>
          </cell>
          <cell r="EV1439">
            <v>0</v>
          </cell>
          <cell r="EW1439">
            <v>0</v>
          </cell>
          <cell r="EX1439">
            <v>0</v>
          </cell>
          <cell r="EY1439">
            <v>0</v>
          </cell>
          <cell r="EZ1439">
            <v>0</v>
          </cell>
          <cell r="FA1439">
            <v>0</v>
          </cell>
          <cell r="FB1439">
            <v>0</v>
          </cell>
          <cell r="FC1439">
            <v>0</v>
          </cell>
          <cell r="FD1439">
            <v>0</v>
          </cell>
          <cell r="FE1439">
            <v>0</v>
          </cell>
          <cell r="FF1439">
            <v>0</v>
          </cell>
          <cell r="FG1439">
            <v>0</v>
          </cell>
          <cell r="FH1439">
            <v>0</v>
          </cell>
          <cell r="FI1439">
            <v>0</v>
          </cell>
          <cell r="FJ1439">
            <v>0</v>
          </cell>
          <cell r="FK1439">
            <v>0</v>
          </cell>
          <cell r="FL1439">
            <v>0</v>
          </cell>
          <cell r="FM1439">
            <v>0</v>
          </cell>
          <cell r="FN1439">
            <v>0</v>
          </cell>
          <cell r="FO1439">
            <v>0</v>
          </cell>
          <cell r="FP1439">
            <v>0</v>
          </cell>
          <cell r="FQ1439">
            <v>0</v>
          </cell>
          <cell r="FR1439">
            <v>0</v>
          </cell>
          <cell r="FS1439">
            <v>0</v>
          </cell>
          <cell r="FT1439">
            <v>0</v>
          </cell>
          <cell r="FU1439">
            <v>0</v>
          </cell>
          <cell r="FV1439">
            <v>0</v>
          </cell>
          <cell r="FW1439">
            <v>0</v>
          </cell>
          <cell r="FX1439">
            <v>0</v>
          </cell>
          <cell r="FY1439">
            <v>0</v>
          </cell>
          <cell r="FZ1439">
            <v>0</v>
          </cell>
          <cell r="GA1439">
            <v>0</v>
          </cell>
          <cell r="GB1439">
            <v>0</v>
          </cell>
          <cell r="GC1439">
            <v>0</v>
          </cell>
          <cell r="GD1439">
            <v>0</v>
          </cell>
          <cell r="GE1439">
            <v>0</v>
          </cell>
          <cell r="GF1439">
            <v>0</v>
          </cell>
          <cell r="GG1439">
            <v>0</v>
          </cell>
          <cell r="GH1439">
            <v>0</v>
          </cell>
          <cell r="GI1439">
            <v>0</v>
          </cell>
          <cell r="GJ1439">
            <v>0</v>
          </cell>
          <cell r="GK1439">
            <v>0</v>
          </cell>
          <cell r="GL1439">
            <v>0</v>
          </cell>
          <cell r="GM1439">
            <v>0</v>
          </cell>
          <cell r="GN1439">
            <v>0</v>
          </cell>
          <cell r="GO1439">
            <v>0</v>
          </cell>
          <cell r="GP1439">
            <v>0</v>
          </cell>
          <cell r="GQ1439">
            <v>0</v>
          </cell>
          <cell r="GR1439">
            <v>0</v>
          </cell>
          <cell r="GS1439">
            <v>0</v>
          </cell>
          <cell r="GT1439">
            <v>0</v>
          </cell>
          <cell r="GU1439">
            <v>0</v>
          </cell>
          <cell r="GV1439">
            <v>0</v>
          </cell>
          <cell r="GW1439">
            <v>0</v>
          </cell>
          <cell r="GX1439">
            <v>0</v>
          </cell>
          <cell r="GY1439">
            <v>0</v>
          </cell>
          <cell r="GZ1439">
            <v>0</v>
          </cell>
          <cell r="HA1439">
            <v>0</v>
          </cell>
          <cell r="HB1439">
            <v>0</v>
          </cell>
          <cell r="HC1439">
            <v>0</v>
          </cell>
          <cell r="HD1439">
            <v>0</v>
          </cell>
          <cell r="HE1439">
            <v>0</v>
          </cell>
          <cell r="HF1439">
            <v>0</v>
          </cell>
          <cell r="HG1439">
            <v>0</v>
          </cell>
          <cell r="HH1439">
            <v>0</v>
          </cell>
          <cell r="HI1439">
            <v>0</v>
          </cell>
          <cell r="HJ1439">
            <v>0</v>
          </cell>
          <cell r="HK1439">
            <v>0</v>
          </cell>
          <cell r="HL1439">
            <v>0</v>
          </cell>
          <cell r="HM1439">
            <v>0</v>
          </cell>
          <cell r="HN1439">
            <v>0</v>
          </cell>
          <cell r="HO1439">
            <v>0</v>
          </cell>
          <cell r="HP1439">
            <v>0</v>
          </cell>
          <cell r="HQ1439">
            <v>0</v>
          </cell>
          <cell r="HR1439">
            <v>0</v>
          </cell>
          <cell r="HS1439">
            <v>0</v>
          </cell>
          <cell r="HT1439">
            <v>0</v>
          </cell>
          <cell r="HU1439">
            <v>0</v>
          </cell>
          <cell r="HV1439">
            <v>0</v>
          </cell>
          <cell r="HW1439">
            <v>0</v>
          </cell>
          <cell r="HX1439">
            <v>0</v>
          </cell>
          <cell r="HY1439">
            <v>0</v>
          </cell>
          <cell r="HZ1439">
            <v>0</v>
          </cell>
          <cell r="IA1439">
            <v>0</v>
          </cell>
          <cell r="IB1439">
            <v>0</v>
          </cell>
          <cell r="IC1439">
            <v>0</v>
          </cell>
          <cell r="ID1439">
            <v>0</v>
          </cell>
          <cell r="IE1439">
            <v>0</v>
          </cell>
          <cell r="IF1439">
            <v>0</v>
          </cell>
          <cell r="IG1439">
            <v>0</v>
          </cell>
          <cell r="IH1439">
            <v>0</v>
          </cell>
          <cell r="II1439">
            <v>0</v>
          </cell>
          <cell r="IJ1439">
            <v>0</v>
          </cell>
          <cell r="IK1439">
            <v>0</v>
          </cell>
          <cell r="IL1439">
            <v>0</v>
          </cell>
          <cell r="IM1439">
            <v>0</v>
          </cell>
          <cell r="IN1439">
            <v>0</v>
          </cell>
          <cell r="IO1439">
            <v>0</v>
          </cell>
          <cell r="IP1439">
            <v>0</v>
          </cell>
          <cell r="IQ1439">
            <v>0</v>
          </cell>
          <cell r="IR1439">
            <v>0</v>
          </cell>
          <cell r="IS1439">
            <v>0</v>
          </cell>
          <cell r="IT1439">
            <v>0</v>
          </cell>
          <cell r="IU1439">
            <v>0</v>
          </cell>
          <cell r="IV1439">
            <v>0</v>
          </cell>
          <cell r="IW1439">
            <v>0</v>
          </cell>
          <cell r="IX1439">
            <v>0</v>
          </cell>
          <cell r="IY1439">
            <v>0</v>
          </cell>
          <cell r="IZ1439">
            <v>0</v>
          </cell>
          <cell r="JA1439">
            <v>0</v>
          </cell>
          <cell r="JB1439">
            <v>0</v>
          </cell>
          <cell r="JC1439">
            <v>0</v>
          </cell>
          <cell r="JD1439">
            <v>0</v>
          </cell>
          <cell r="JE1439">
            <v>0</v>
          </cell>
          <cell r="JF1439">
            <v>0</v>
          </cell>
          <cell r="JG1439">
            <v>0</v>
          </cell>
          <cell r="JH1439">
            <v>0</v>
          </cell>
          <cell r="JI1439">
            <v>0</v>
          </cell>
          <cell r="JJ1439">
            <v>0</v>
          </cell>
          <cell r="JK1439">
            <v>0</v>
          </cell>
          <cell r="JL1439">
            <v>0</v>
          </cell>
          <cell r="JM1439">
            <v>0</v>
          </cell>
          <cell r="JN1439">
            <v>0</v>
          </cell>
          <cell r="JO1439">
            <v>0</v>
          </cell>
          <cell r="JP1439">
            <v>0</v>
          </cell>
          <cell r="JQ1439">
            <v>0</v>
          </cell>
        </row>
        <row r="1440">
          <cell r="D1440" t="str">
            <v>GCC.PX.UTS._.DF_.H_2x1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  <cell r="BJ1440">
            <v>0</v>
          </cell>
          <cell r="BK1440">
            <v>0</v>
          </cell>
          <cell r="BL1440">
            <v>0</v>
          </cell>
          <cell r="BM1440">
            <v>0</v>
          </cell>
          <cell r="BN1440">
            <v>0</v>
          </cell>
          <cell r="BO1440">
            <v>0</v>
          </cell>
          <cell r="BP1440">
            <v>0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0</v>
          </cell>
          <cell r="CG1440">
            <v>0</v>
          </cell>
          <cell r="CH1440">
            <v>0</v>
          </cell>
          <cell r="CI1440">
            <v>0</v>
          </cell>
          <cell r="CJ1440">
            <v>0</v>
          </cell>
          <cell r="CK1440">
            <v>0</v>
          </cell>
          <cell r="CL1440">
            <v>0</v>
          </cell>
          <cell r="CM1440">
            <v>0</v>
          </cell>
          <cell r="CN1440">
            <v>0</v>
          </cell>
          <cell r="CO1440">
            <v>0</v>
          </cell>
          <cell r="CP1440">
            <v>0</v>
          </cell>
          <cell r="CQ1440">
            <v>0</v>
          </cell>
          <cell r="CR1440">
            <v>0</v>
          </cell>
          <cell r="CS1440">
            <v>0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  <cell r="DD1440">
            <v>0</v>
          </cell>
          <cell r="DE1440">
            <v>0</v>
          </cell>
          <cell r="DF1440">
            <v>0</v>
          </cell>
          <cell r="DG1440">
            <v>0</v>
          </cell>
          <cell r="DH1440">
            <v>0</v>
          </cell>
          <cell r="DI1440">
            <v>0</v>
          </cell>
          <cell r="DJ1440">
            <v>0</v>
          </cell>
          <cell r="DK1440">
            <v>0</v>
          </cell>
          <cell r="DL1440">
            <v>0</v>
          </cell>
          <cell r="DM1440">
            <v>0</v>
          </cell>
          <cell r="DN1440">
            <v>0</v>
          </cell>
          <cell r="DO1440">
            <v>0</v>
          </cell>
          <cell r="DP1440">
            <v>0</v>
          </cell>
          <cell r="DQ1440">
            <v>0</v>
          </cell>
          <cell r="DR1440">
            <v>-12061.631541830007</v>
          </cell>
          <cell r="DS1440">
            <v>-1139.5083990099993</v>
          </cell>
          <cell r="DT1440">
            <v>-894.996231299996</v>
          </cell>
          <cell r="DU1440">
            <v>-925.63588671000252</v>
          </cell>
          <cell r="DV1440">
            <v>-713.43300819999786</v>
          </cell>
          <cell r="DW1440">
            <v>-773.26160100000016</v>
          </cell>
          <cell r="DX1440">
            <v>-888.36941476000084</v>
          </cell>
          <cell r="DY1440">
            <v>-1116.8834355399995</v>
          </cell>
          <cell r="DZ1440">
            <v>-1272.0364965299959</v>
          </cell>
          <cell r="EA1440">
            <v>-1127.4214804000003</v>
          </cell>
          <cell r="EB1440">
            <v>-898.17883035000159</v>
          </cell>
          <cell r="EC1440">
            <v>-1142.9975559799987</v>
          </cell>
          <cell r="ED1440">
            <v>-1168.9092020499993</v>
          </cell>
          <cell r="EE1440">
            <v>-12532.772343550343</v>
          </cell>
          <cell r="EF1440">
            <v>-1217.3160651602084</v>
          </cell>
          <cell r="EG1440">
            <v>-1014.1763286000933</v>
          </cell>
          <cell r="EH1440">
            <v>-918.41677840996999</v>
          </cell>
          <cell r="EI1440">
            <v>-841.10687573987525</v>
          </cell>
          <cell r="EJ1440">
            <v>-761.32430373987881</v>
          </cell>
          <cell r="EK1440">
            <v>-934.28710436017718</v>
          </cell>
          <cell r="EL1440">
            <v>-1183.0952785200789</v>
          </cell>
          <cell r="EM1440">
            <v>-1336.0284056501696</v>
          </cell>
          <cell r="EN1440">
            <v>-1001.3336664600647</v>
          </cell>
          <cell r="EO1440">
            <v>-1002.9267718601041</v>
          </cell>
          <cell r="EP1440">
            <v>-1148.7326174400514</v>
          </cell>
          <cell r="EQ1440">
            <v>-1174.0281476101372</v>
          </cell>
          <cell r="ER1440">
            <v>-13943.028123890981</v>
          </cell>
          <cell r="ES1440">
            <v>-1299.2525281100534</v>
          </cell>
          <cell r="ET1440">
            <v>-1082.8141928099794</v>
          </cell>
          <cell r="EU1440">
            <v>-973.9046551999927</v>
          </cell>
          <cell r="EV1440">
            <v>-754.40344814996934</v>
          </cell>
          <cell r="EW1440">
            <v>-915.09300451996387</v>
          </cell>
          <cell r="EX1440">
            <v>-880.36540746001992</v>
          </cell>
          <cell r="EY1440">
            <v>-1282.3240251201205</v>
          </cell>
          <cell r="EZ1440">
            <v>-1406.104611140152</v>
          </cell>
          <cell r="FA1440">
            <v>-1247.7505280799814</v>
          </cell>
          <cell r="FB1440">
            <v>-1632.759262150008</v>
          </cell>
          <cell r="FC1440">
            <v>-1184.9468502700329</v>
          </cell>
          <cell r="FD1440">
            <v>-1283.3096108801547</v>
          </cell>
          <cell r="FE1440">
            <v>-13537.430801439099</v>
          </cell>
          <cell r="FF1440">
            <v>-1311.6117648303043</v>
          </cell>
          <cell r="FG1440">
            <v>-1138.9345884498907</v>
          </cell>
          <cell r="FH1440">
            <v>-1004.2781944000162</v>
          </cell>
          <cell r="FI1440">
            <v>-533.84227700997144</v>
          </cell>
          <cell r="FJ1440">
            <v>-833.29333946987754</v>
          </cell>
          <cell r="FK1440">
            <v>-864.25593399006175</v>
          </cell>
          <cell r="FL1440">
            <v>-1395.6108466200531</v>
          </cell>
          <cell r="FM1440">
            <v>-1498.0751636598725</v>
          </cell>
          <cell r="FN1440">
            <v>-1155.5784541001776</v>
          </cell>
          <cell r="FO1440">
            <v>-937.53796119993785</v>
          </cell>
          <cell r="FP1440">
            <v>-1245.9109502200736</v>
          </cell>
          <cell r="FQ1440">
            <v>-1618.501327489852</v>
          </cell>
          <cell r="FR1440">
            <v>-14073.091817890294</v>
          </cell>
          <cell r="FS1440">
            <v>-1247.0454158800421</v>
          </cell>
          <cell r="FT1440">
            <v>-1042.9665355200414</v>
          </cell>
          <cell r="FU1440">
            <v>-1109.5185769899399</v>
          </cell>
          <cell r="FV1440">
            <v>-962.22101485996973</v>
          </cell>
          <cell r="FW1440">
            <v>-856.7697247400647</v>
          </cell>
          <cell r="FX1440">
            <v>-1252.5209399699233</v>
          </cell>
          <cell r="FY1440">
            <v>-1480.7621285599889</v>
          </cell>
          <cell r="FZ1440">
            <v>-1363.1268471399089</v>
          </cell>
          <cell r="GA1440">
            <v>-1047.4908956000581</v>
          </cell>
          <cell r="GB1440">
            <v>-1208.6436246901285</v>
          </cell>
          <cell r="GC1440">
            <v>-1109.539224809967</v>
          </cell>
          <cell r="GD1440">
            <v>-1392.4868891298538</v>
          </cell>
          <cell r="GE1440">
            <v>-13313.81761183776</v>
          </cell>
          <cell r="GF1440">
            <v>-997.58293429971673</v>
          </cell>
          <cell r="GG1440">
            <v>-982.27885038021486</v>
          </cell>
          <cell r="GH1440">
            <v>-965.02041056990856</v>
          </cell>
          <cell r="GI1440">
            <v>-918.45650667976588</v>
          </cell>
          <cell r="GJ1440">
            <v>-1004.0717795700766</v>
          </cell>
          <cell r="GK1440">
            <v>-675.80185276997508</v>
          </cell>
          <cell r="GL1440">
            <v>-1237.2788721999386</v>
          </cell>
          <cell r="GM1440">
            <v>-1394.3039561101468</v>
          </cell>
          <cell r="GN1440">
            <v>-1139.6566805100301</v>
          </cell>
          <cell r="GO1440">
            <v>-1179.6990076799993</v>
          </cell>
          <cell r="GP1440">
            <v>-1245.9457222899655</v>
          </cell>
          <cell r="GQ1440">
            <v>-1573.7210387798259</v>
          </cell>
          <cell r="GR1440">
            <v>-14909.86051545199</v>
          </cell>
          <cell r="GS1440">
            <v>-2169.2749395200517</v>
          </cell>
          <cell r="GT1440">
            <v>-1054.7790116100223</v>
          </cell>
          <cell r="GU1440">
            <v>-999.00327743997332</v>
          </cell>
          <cell r="GV1440">
            <v>-1112.6798087201314</v>
          </cell>
          <cell r="GW1440">
            <v>-906.19196286000079</v>
          </cell>
          <cell r="GX1440">
            <v>-1643.336552510038</v>
          </cell>
          <cell r="GY1440">
            <v>-1328.764458700025</v>
          </cell>
          <cell r="GZ1440">
            <v>-1394.775821190211</v>
          </cell>
          <cell r="HA1440">
            <v>-569.8293535101111</v>
          </cell>
          <cell r="HB1440">
            <v>-987.97410929016769</v>
          </cell>
          <cell r="HC1440">
            <v>-1311.0150515697896</v>
          </cell>
          <cell r="HD1440">
            <v>-1432.2361685299547</v>
          </cell>
          <cell r="HE1440">
            <v>-15153.319753069431</v>
          </cell>
          <cell r="HF1440">
            <v>-1299.5071921899216</v>
          </cell>
          <cell r="HG1440">
            <v>-1078.5572847501026</v>
          </cell>
          <cell r="HH1440">
            <v>-1053.2694541799719</v>
          </cell>
          <cell r="HI1440">
            <v>-1066.0346989299869</v>
          </cell>
          <cell r="HJ1440">
            <v>-2046.9113862001104</v>
          </cell>
          <cell r="HK1440">
            <v>-973.95827934995759</v>
          </cell>
          <cell r="HL1440">
            <v>-1415.4997252900503</v>
          </cell>
          <cell r="HM1440">
            <v>-1376.1157053799834</v>
          </cell>
          <cell r="HN1440">
            <v>-1021.6328535000794</v>
          </cell>
          <cell r="HO1440">
            <v>-1111.5020929099992</v>
          </cell>
          <cell r="HP1440">
            <v>-1267.2266477200901</v>
          </cell>
          <cell r="HQ1440">
            <v>-1443.1044326701667</v>
          </cell>
          <cell r="HR1440">
            <v>-14035.373462700285</v>
          </cell>
          <cell r="HS1440">
            <v>-1316.3202784101013</v>
          </cell>
          <cell r="HT1440">
            <v>-1088.9387580301845</v>
          </cell>
          <cell r="HU1440">
            <v>-1014.3549614801886</v>
          </cell>
          <cell r="HV1440">
            <v>-1040.6765726200538</v>
          </cell>
          <cell r="HW1440">
            <v>-886.55455658980645</v>
          </cell>
          <cell r="HX1440">
            <v>-986.07861070014769</v>
          </cell>
          <cell r="HY1440">
            <v>-1269.9411706398823</v>
          </cell>
          <cell r="HZ1440">
            <v>-1464.5176025797846</v>
          </cell>
          <cell r="IA1440">
            <v>-1154.4463929000776</v>
          </cell>
          <cell r="IB1440">
            <v>-1136.0852259999956</v>
          </cell>
          <cell r="IC1440">
            <v>-1273.7922289298149</v>
          </cell>
          <cell r="ID1440">
            <v>-1403.6671038197819</v>
          </cell>
          <cell r="IE1440">
            <v>-15038.386760900728</v>
          </cell>
          <cell r="IF1440">
            <v>-2133.4104426598642</v>
          </cell>
          <cell r="IG1440">
            <v>-1175.208763080067</v>
          </cell>
          <cell r="IH1440">
            <v>-1046.9565359400585</v>
          </cell>
          <cell r="II1440">
            <v>-1000.7399512501433</v>
          </cell>
          <cell r="IJ1440">
            <v>-1000.5144143900252</v>
          </cell>
          <cell r="IK1440">
            <v>-1268.9973182800459</v>
          </cell>
          <cell r="IL1440">
            <v>-1364.5927791199647</v>
          </cell>
          <cell r="IM1440">
            <v>-1225.2060001502978</v>
          </cell>
          <cell r="IN1440">
            <v>-1095.0644259899273</v>
          </cell>
          <cell r="IO1440">
            <v>-1033.0216132599162</v>
          </cell>
          <cell r="IP1440">
            <v>-1321.5583736698609</v>
          </cell>
          <cell r="IQ1440">
            <v>-1373.116143109859</v>
          </cell>
          <cell r="IR1440">
            <v>-14060.08942885045</v>
          </cell>
          <cell r="IS1440">
            <v>-1313.9500480298884</v>
          </cell>
          <cell r="IT1440">
            <v>-1025.1211170601309</v>
          </cell>
          <cell r="IU1440">
            <v>-1007.5390617999947</v>
          </cell>
          <cell r="IV1440">
            <v>-1189.1988031099318</v>
          </cell>
          <cell r="IW1440">
            <v>-1201.5230873501278</v>
          </cell>
          <cell r="IX1440">
            <v>-1082.8065815599984</v>
          </cell>
          <cell r="IY1440">
            <v>-1365.3862314098515</v>
          </cell>
          <cell r="IZ1440">
            <v>-1432.1915865400806</v>
          </cell>
          <cell r="JA1440">
            <v>-1140.0954096801579</v>
          </cell>
          <cell r="JB1440">
            <v>-686.23088856012328</v>
          </cell>
          <cell r="JC1440">
            <v>-1314.0606701299548</v>
          </cell>
          <cell r="JD1440">
            <v>-1301.9859436197439</v>
          </cell>
          <cell r="JE1440">
            <v>0</v>
          </cell>
          <cell r="JF1440">
            <v>0</v>
          </cell>
          <cell r="JG1440">
            <v>0</v>
          </cell>
          <cell r="JH1440">
            <v>0</v>
          </cell>
          <cell r="JI1440">
            <v>0</v>
          </cell>
          <cell r="JJ1440">
            <v>0</v>
          </cell>
          <cell r="JK1440">
            <v>0</v>
          </cell>
          <cell r="JL1440">
            <v>0</v>
          </cell>
          <cell r="JM1440">
            <v>0</v>
          </cell>
          <cell r="JN1440">
            <v>0</v>
          </cell>
          <cell r="JO1440">
            <v>0</v>
          </cell>
          <cell r="JP1440">
            <v>0</v>
          </cell>
          <cell r="JQ1440">
            <v>0</v>
          </cell>
        </row>
        <row r="1441">
          <cell r="D1441" t="str">
            <v>GCC.PX.WYE._.DF_.H_1x1</v>
          </cell>
        </row>
        <row r="1442">
          <cell r="D1442" t="str">
            <v>GCC.PX.WYE._.DF_.H_2x1</v>
          </cell>
        </row>
        <row r="1443">
          <cell r="D1443" t="str">
            <v>NUC.PX.NTN._.PTC.Adv_Reactor</v>
          </cell>
        </row>
        <row r="1444">
          <cell r="D1444" t="str">
            <v>NUC.PX.BDG._.PTC.Adv_Reactor</v>
          </cell>
        </row>
        <row r="1445">
          <cell r="D1445" t="str">
            <v>NUC.PX.DJW._.PTC.Adv_Reactor</v>
          </cell>
        </row>
        <row r="1446">
          <cell r="D1446" t="str">
            <v>NUC.PX.GOE._.PTC.Adv_Reactor</v>
          </cell>
        </row>
        <row r="1447">
          <cell r="D1447" t="str">
            <v>NUC.PX.HTG._.PTC.Adv_Reactor</v>
          </cell>
        </row>
        <row r="1448">
          <cell r="D1448" t="str">
            <v>NUC.PX.NUT._.PTC.Adv_Reactor</v>
          </cell>
        </row>
        <row r="1449">
          <cell r="D1449" t="str">
            <v>NUC.PX.UTS._.PTC.Adv_Reactor</v>
          </cell>
        </row>
        <row r="1450">
          <cell r="D1450" t="str">
            <v>NUC.PX.WYE._.PTC.Adv_Reactor</v>
          </cell>
        </row>
        <row r="1451">
          <cell r="D1451" t="str">
            <v>NUC.PX.BOR._.PTC.Adv_Reactor</v>
          </cell>
        </row>
        <row r="1452">
          <cell r="D1452" t="str">
            <v>NUC.PX.NTN._.NTC.Adv_Reactor</v>
          </cell>
        </row>
        <row r="1453">
          <cell r="D1453" t="str">
            <v>NUC.PX.BDG._.NTC.Adv_Reactor</v>
          </cell>
        </row>
        <row r="1454">
          <cell r="D1454" t="str">
            <v>NUC.PX.BOR._.NTC.Adv_Reactor</v>
          </cell>
        </row>
        <row r="1455">
          <cell r="D1455" t="str">
            <v>NUC.PX.DJW._.NTC.Adv_Reactor</v>
          </cell>
        </row>
        <row r="1456">
          <cell r="D1456" t="str">
            <v>NUC.PX.GOE._.NTC.Adv_Reactor</v>
          </cell>
        </row>
        <row r="1457">
          <cell r="D1457" t="str">
            <v>NUC.PX.HTG._.NTC.Adv_Reactor</v>
          </cell>
        </row>
        <row r="1458">
          <cell r="D1458" t="str">
            <v>NUC.PX.NUT._.NTC.Adv_Reactor</v>
          </cell>
        </row>
        <row r="1459">
          <cell r="D1459" t="str">
            <v>NUC.PX.UTS._.NTC.Adv_Reactor</v>
          </cell>
        </row>
        <row r="1460">
          <cell r="D1460" t="str">
            <v>NUC.PX.WYE._.NTC.Adv_Reactor</v>
          </cell>
        </row>
        <row r="1461">
          <cell r="D1461">
            <v>0</v>
          </cell>
        </row>
        <row r="1462">
          <cell r="D1462">
            <v>0</v>
          </cell>
        </row>
        <row r="1465">
          <cell r="D1465">
            <v>0</v>
          </cell>
        </row>
        <row r="1466">
          <cell r="D1466" t="str">
            <v>PV_.PX.BDG._.PTC.Utility_Scale</v>
          </cell>
        </row>
        <row r="1467">
          <cell r="D1467" t="str">
            <v>PV_.PX.CLV._.PTC.Small_Scale</v>
          </cell>
        </row>
        <row r="1468">
          <cell r="D1468" t="str">
            <v>PV_.PX.COR._.PTC.Small_Scale</v>
          </cell>
        </row>
        <row r="1469">
          <cell r="D1469" t="str">
            <v>PV_.PX.COR._.PTC.Utility_Scale</v>
          </cell>
        </row>
        <row r="1470">
          <cell r="D1470" t="str">
            <v>PV_.PX.DJW._.PTC.Utility_Scale</v>
          </cell>
        </row>
        <row r="1471">
          <cell r="D1471" t="str">
            <v>PV_.PX.BDG._.NTC.Utility_Scale</v>
          </cell>
        </row>
        <row r="1472">
          <cell r="D1472" t="str">
            <v>PV_.PX.BOR._.NTC.Utility_Scale</v>
          </cell>
        </row>
        <row r="1473">
          <cell r="D1473" t="str">
            <v>PV_.PX.BOR._.PTC.Utility_Scale</v>
          </cell>
        </row>
        <row r="1474">
          <cell r="D1474" t="str">
            <v>PV_.PX.CLV._.NTC.Small_Scale</v>
          </cell>
        </row>
        <row r="1475">
          <cell r="D1475" t="str">
            <v>PV_.PX.COR._.NTC.Small_Scale</v>
          </cell>
        </row>
        <row r="1476">
          <cell r="D1476" t="str">
            <v>PV_.PX.COR._.NTC.Utility_Scale</v>
          </cell>
        </row>
        <row r="1477">
          <cell r="D1477" t="str">
            <v>PV_.PX.DJW._.NTC.Utility_Scale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0</v>
          </cell>
        </row>
        <row r="1485">
          <cell r="D1485">
            <v>0</v>
          </cell>
        </row>
        <row r="1486">
          <cell r="D1486">
            <v>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0</v>
          </cell>
        </row>
        <row r="1493">
          <cell r="D1493">
            <v>0</v>
          </cell>
        </row>
        <row r="1494">
          <cell r="D1494">
            <v>0</v>
          </cell>
        </row>
        <row r="1495">
          <cell r="D1495">
            <v>0</v>
          </cell>
        </row>
        <row r="1496">
          <cell r="D1496">
            <v>0</v>
          </cell>
        </row>
        <row r="1497">
          <cell r="D1497">
            <v>0</v>
          </cell>
        </row>
        <row r="1498">
          <cell r="D1498">
            <v>0</v>
          </cell>
        </row>
        <row r="1499">
          <cell r="D1499">
            <v>0</v>
          </cell>
        </row>
        <row r="1500">
          <cell r="D1500">
            <v>0</v>
          </cell>
        </row>
      </sheetData>
      <sheetData sheetId="5">
        <row r="880">
          <cell r="D880" t="str">
            <v>INT.EX.UID._.___.Bayer Regulation Reserve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E93"/>
  <sheetViews>
    <sheetView tabSelected="1" view="pageBreakPreview" topLeftCell="A2" zoomScale="80" zoomScaleNormal="80" zoomScaleSheetLayoutView="80" workbookViewId="0">
      <selection activeCell="I9" sqref="I9"/>
    </sheetView>
  </sheetViews>
  <sheetFormatPr defaultRowHeight="12.75"/>
  <cols>
    <col min="1" max="1" width="12.5" style="3" customWidth="1"/>
    <col min="2" max="2" width="14.5" style="3" customWidth="1"/>
    <col min="3" max="3" width="14.1640625" style="3" customWidth="1"/>
    <col min="4" max="4" width="6.5" style="3" customWidth="1"/>
    <col min="5" max="5" width="18.83203125" style="3" customWidth="1"/>
    <col min="6" max="6" width="3.5" style="3" bestFit="1" customWidth="1"/>
    <col min="7" max="7" width="20" style="3" customWidth="1"/>
    <col min="8" max="8" width="14.1640625" style="3" customWidth="1"/>
    <col min="9" max="9" width="13.5" style="3" customWidth="1"/>
    <col min="10" max="10" width="12.83203125" customWidth="1"/>
    <col min="11" max="11" width="16.6640625" customWidth="1"/>
    <col min="12" max="12" width="19.1640625" customWidth="1"/>
    <col min="16" max="16" width="21.6640625" customWidth="1"/>
    <col min="17" max="17" width="24.83203125" customWidth="1"/>
    <col min="18" max="18" width="27.6640625" customWidth="1"/>
    <col min="19" max="19" width="28.33203125" customWidth="1"/>
    <col min="20" max="25" width="0.1640625" customWidth="1"/>
    <col min="26" max="26" width="0.1640625" style="45" customWidth="1"/>
    <col min="27" max="49" width="0.1640625" customWidth="1"/>
    <col min="50" max="52" width="13.83203125" customWidth="1"/>
    <col min="53" max="53" width="25.33203125" customWidth="1"/>
    <col min="54" max="59" width="13.83203125" hidden="1" customWidth="1"/>
    <col min="60" max="60" width="11" hidden="1" customWidth="1"/>
    <col min="61" max="83" width="4.1640625" customWidth="1"/>
    <col min="84" max="84" width="13.83203125" customWidth="1"/>
    <col min="85" max="85" width="10.6640625" customWidth="1"/>
    <col min="86" max="86" width="16.1640625" customWidth="1"/>
    <col min="87" max="91" width="14.6640625" customWidth="1"/>
    <col min="92" max="95" width="12.6640625" customWidth="1"/>
    <col min="96" max="105" width="2.33203125" customWidth="1"/>
    <col min="106" max="109" width="1.33203125" customWidth="1"/>
    <col min="110" max="120" width="3.5" customWidth="1"/>
    <col min="121" max="121" width="3.1640625" customWidth="1"/>
    <col min="122" max="126" width="15.33203125" customWidth="1"/>
    <col min="127" max="150" width="1.83203125" customWidth="1"/>
    <col min="151" max="157" width="15.33203125" customWidth="1"/>
    <col min="160" max="160" width="17.33203125" customWidth="1"/>
    <col min="161" max="161" width="16.6640625" customWidth="1"/>
    <col min="162" max="162" width="15" customWidth="1"/>
  </cols>
  <sheetData>
    <row r="1" spans="1:161" ht="15.75" hidden="1">
      <c r="A1"/>
      <c r="B1" s="1" t="s">
        <v>32</v>
      </c>
      <c r="C1" s="2"/>
      <c r="D1" s="2"/>
      <c r="E1" s="2"/>
      <c r="F1" s="2"/>
      <c r="G1" s="10"/>
      <c r="H1" s="33"/>
    </row>
    <row r="2" spans="1:161" ht="5.25" customHeight="1">
      <c r="A2"/>
      <c r="B2" s="1"/>
      <c r="C2" s="2"/>
      <c r="D2" s="2"/>
      <c r="E2" s="2"/>
      <c r="G2" s="10"/>
      <c r="H2" s="33"/>
    </row>
    <row r="3" spans="1:161" ht="15.75">
      <c r="A3"/>
      <c r="B3" s="1" t="s">
        <v>18</v>
      </c>
      <c r="C3" s="2"/>
      <c r="D3" s="2"/>
      <c r="E3" s="2"/>
      <c r="F3" s="2"/>
      <c r="G3" s="10"/>
      <c r="H3" s="33"/>
      <c r="K3">
        <f>MATCH('Table 5'!K5,'Table 5'!$B$12:$B$264,FALSE)+ROW('Table 5'!B11)</f>
        <v>18</v>
      </c>
    </row>
    <row r="4" spans="1:161" ht="15.75">
      <c r="A4"/>
      <c r="B4" s="4" t="s">
        <v>15</v>
      </c>
      <c r="C4" s="4"/>
      <c r="D4" s="4"/>
      <c r="E4" s="4"/>
      <c r="F4" s="4"/>
      <c r="G4" s="1"/>
      <c r="H4" s="33"/>
      <c r="K4">
        <v>348</v>
      </c>
      <c r="P4" s="67" t="s">
        <v>53</v>
      </c>
      <c r="Q4" s="67"/>
      <c r="R4" s="67"/>
    </row>
    <row r="5" spans="1:161" ht="15.75">
      <c r="A5"/>
      <c r="B5" s="4" t="str">
        <f ca="1">'Table 5'!M4&amp; " - "&amp;TEXT(Study_MW,"#.0")&amp;" MW and "&amp;TEXT(Study_CF,"#.0%")&amp;" CF"</f>
        <v>QF - Sch37 - UT - Wind - 10.0 MW and 30.6% CF</v>
      </c>
      <c r="C5" s="4"/>
      <c r="D5" s="4"/>
      <c r="E5" s="4"/>
      <c r="F5" s="4"/>
      <c r="G5" s="1"/>
      <c r="H5" s="33"/>
      <c r="P5" s="231"/>
      <c r="Q5" s="231">
        <f>1-'GCC.PX.UTS.2035'!D113</f>
        <v>0.97499999999999998</v>
      </c>
      <c r="R5" s="231">
        <f>1-'GCC.PX.UTS.2036'!D113</f>
        <v>0.97499999999999998</v>
      </c>
      <c r="S5" s="231">
        <f>1-'GCC.PX.UTS.2038'!D113</f>
        <v>0.97499999999999998</v>
      </c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FD5" s="233"/>
      <c r="FE5" t="s">
        <v>66</v>
      </c>
    </row>
    <row r="6" spans="1:161" ht="14.25" hidden="1">
      <c r="A6"/>
      <c r="B6" s="17"/>
      <c r="C6" s="4"/>
      <c r="D6" s="4"/>
      <c r="E6" s="4"/>
      <c r="F6" s="4"/>
      <c r="G6" s="10"/>
      <c r="H6" s="33"/>
    </row>
    <row r="7" spans="1:161" s="75" customFormat="1" ht="122.25" customHeight="1">
      <c r="B7" s="76"/>
      <c r="C7" s="173"/>
      <c r="D7" s="173"/>
      <c r="E7" s="76"/>
      <c r="F7" s="76"/>
      <c r="G7" s="76"/>
      <c r="H7" s="80"/>
      <c r="N7" s="75" t="s">
        <v>281</v>
      </c>
      <c r="P7" s="75">
        <f>CH7</f>
        <v>0</v>
      </c>
      <c r="Q7" s="75" t="str">
        <f t="shared" ref="Q7:S7" si="0">CI7</f>
        <v>GCC.PX.UTS._.DF_.H_2x1</v>
      </c>
      <c r="R7" s="75" t="str">
        <f t="shared" si="0"/>
        <v>GCC.PX.UTS._.DF_.H_2x1</v>
      </c>
      <c r="S7" s="75" t="str">
        <f t="shared" si="0"/>
        <v>GCC.PX.UTS._.DF_.H_2x1</v>
      </c>
      <c r="AW7" s="83"/>
      <c r="AX7" s="75">
        <f>CH7</f>
        <v>0</v>
      </c>
      <c r="AY7" s="75" t="str">
        <f t="shared" ref="AY7:BG9" si="1">CI7</f>
        <v>GCC.PX.UTS._.DF_.H_2x1</v>
      </c>
      <c r="AZ7" s="75" t="str">
        <f t="shared" si="1"/>
        <v>GCC.PX.UTS._.DF_.H_2x1</v>
      </c>
      <c r="BA7" s="75" t="str">
        <f t="shared" si="1"/>
        <v>GCC.PX.UTS._.DF_.H_2x1</v>
      </c>
      <c r="CG7" s="75" t="s">
        <v>170</v>
      </c>
      <c r="CI7" s="75" t="s">
        <v>197</v>
      </c>
      <c r="CJ7" s="75" t="s">
        <v>197</v>
      </c>
      <c r="CK7" s="75" t="s">
        <v>197</v>
      </c>
    </row>
    <row r="8" spans="1:161" s="75" customFormat="1" ht="40.700000000000003" customHeight="1">
      <c r="B8" s="76"/>
      <c r="C8" s="76"/>
      <c r="D8" s="76"/>
      <c r="E8" s="77"/>
      <c r="F8" s="78"/>
      <c r="G8" s="77" t="s">
        <v>12</v>
      </c>
      <c r="H8" s="80"/>
      <c r="I8" s="82"/>
      <c r="J8" s="77"/>
      <c r="K8"/>
      <c r="L8"/>
      <c r="M8"/>
      <c r="P8" s="75">
        <f t="shared" ref="P8:S9" si="2">AX8</f>
        <v>0</v>
      </c>
      <c r="Q8" s="75" t="str">
        <f t="shared" si="2"/>
        <v>GCC.PX.UTS._.DF_.H_2x1</v>
      </c>
      <c r="R8" s="75" t="str">
        <f t="shared" si="2"/>
        <v>GCC.PX.UTS._.DF_.H_2x1</v>
      </c>
      <c r="S8" s="75" t="str">
        <f t="shared" si="2"/>
        <v>GCC.PX.UTS._.DF_.H_2x1</v>
      </c>
      <c r="AX8" s="75">
        <f>CH8</f>
        <v>0</v>
      </c>
      <c r="AY8" s="75" t="str">
        <f t="shared" si="1"/>
        <v>GCC.PX.UTS._.DF_.H_2x1</v>
      </c>
      <c r="AZ8" s="75" t="str">
        <f t="shared" si="1"/>
        <v>GCC.PX.UTS._.DF_.H_2x1</v>
      </c>
      <c r="BA8" s="75" t="str">
        <f t="shared" si="1"/>
        <v>GCC.PX.UTS._.DF_.H_2x1</v>
      </c>
      <c r="CG8" s="83" t="s">
        <v>59</v>
      </c>
      <c r="CI8" s="75" t="str">
        <f t="shared" ref="CI8:CM9" si="3">CI7</f>
        <v>GCC.PX.UTS._.DF_.H_2x1</v>
      </c>
      <c r="CJ8" s="75" t="str">
        <f t="shared" si="3"/>
        <v>GCC.PX.UTS._.DF_.H_2x1</v>
      </c>
      <c r="CK8" s="75" t="str">
        <f t="shared" si="3"/>
        <v>GCC.PX.UTS._.DF_.H_2x1</v>
      </c>
      <c r="DR8" s="83" t="s">
        <v>60</v>
      </c>
      <c r="DS8" s="83"/>
      <c r="DT8" s="83"/>
      <c r="FD8" s="71" t="s">
        <v>59</v>
      </c>
      <c r="FE8" s="72" t="s">
        <v>60</v>
      </c>
    </row>
    <row r="9" spans="1:161" s="75" customFormat="1" ht="76.7" customHeight="1">
      <c r="B9" s="76"/>
      <c r="C9" s="77" t="s">
        <v>6</v>
      </c>
      <c r="D9" s="77"/>
      <c r="E9" s="77" t="s">
        <v>16</v>
      </c>
      <c r="F9" s="78"/>
      <c r="G9" s="79">
        <f ca="1">Study_CF</f>
        <v>0.30549999999999999</v>
      </c>
      <c r="H9" s="33"/>
      <c r="I9" s="236"/>
      <c r="J9" s="85"/>
      <c r="K9" s="237"/>
      <c r="L9"/>
      <c r="M9"/>
      <c r="P9" s="162">
        <f t="shared" si="2"/>
        <v>0</v>
      </c>
      <c r="Q9" s="162" t="str">
        <f t="shared" si="2"/>
        <v>GCC.PX.UTS._.DF_.H_2x1</v>
      </c>
      <c r="R9" s="162" t="str">
        <f t="shared" si="2"/>
        <v>GCC.PX.UTS._.DF_.H_2x1</v>
      </c>
      <c r="S9" s="162" t="str">
        <f t="shared" si="2"/>
        <v>GCC.PX.UTS._.DF_.H_2x1</v>
      </c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X9" s="162">
        <f>CH9</f>
        <v>0</v>
      </c>
      <c r="AY9" s="162" t="str">
        <f t="shared" si="1"/>
        <v>GCC.PX.UTS._.DF_.H_2x1</v>
      </c>
      <c r="AZ9" s="162" t="str">
        <f t="shared" si="1"/>
        <v>GCC.PX.UTS._.DF_.H_2x1</v>
      </c>
      <c r="BA9" s="162" t="str">
        <f t="shared" si="1"/>
        <v>GCC.PX.UTS._.DF_.H_2x1</v>
      </c>
      <c r="BB9" s="162">
        <f t="shared" si="1"/>
        <v>0</v>
      </c>
      <c r="BC9" s="162">
        <f t="shared" si="1"/>
        <v>0</v>
      </c>
      <c r="BD9" s="162">
        <f t="shared" si="1"/>
        <v>0</v>
      </c>
      <c r="BE9" s="162">
        <f t="shared" si="1"/>
        <v>0</v>
      </c>
      <c r="BF9" s="162">
        <f t="shared" si="1"/>
        <v>0</v>
      </c>
      <c r="BG9" s="162">
        <f t="shared" si="1"/>
        <v>0</v>
      </c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H9" s="162"/>
      <c r="CI9" s="162" t="str">
        <f t="shared" si="3"/>
        <v>GCC.PX.UTS._.DF_.H_2x1</v>
      </c>
      <c r="CJ9" s="162" t="str">
        <f t="shared" si="3"/>
        <v>GCC.PX.UTS._.DF_.H_2x1</v>
      </c>
      <c r="CK9" s="162" t="str">
        <f t="shared" si="3"/>
        <v>GCC.PX.UTS._.DF_.H_2x1</v>
      </c>
      <c r="CL9" s="162">
        <f t="shared" si="3"/>
        <v>0</v>
      </c>
      <c r="CM9" s="162">
        <f t="shared" si="3"/>
        <v>0</v>
      </c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R9" s="75">
        <f t="shared" ref="DR9:ET9" si="4">CH9</f>
        <v>0</v>
      </c>
      <c r="DS9" s="75" t="str">
        <f t="shared" si="4"/>
        <v>GCC.PX.UTS._.DF_.H_2x1</v>
      </c>
      <c r="DT9" s="75" t="str">
        <f t="shared" si="4"/>
        <v>GCC.PX.UTS._.DF_.H_2x1</v>
      </c>
      <c r="DU9" s="75" t="str">
        <f t="shared" si="4"/>
        <v>GCC.PX.UTS._.DF_.H_2x1</v>
      </c>
      <c r="DV9" s="85">
        <f t="shared" si="4"/>
        <v>0</v>
      </c>
      <c r="DW9" s="75">
        <f t="shared" si="4"/>
        <v>0</v>
      </c>
      <c r="DX9" s="85">
        <f t="shared" si="4"/>
        <v>0</v>
      </c>
      <c r="DY9" s="75">
        <f t="shared" si="4"/>
        <v>0</v>
      </c>
      <c r="DZ9" s="75">
        <f t="shared" si="4"/>
        <v>0</v>
      </c>
      <c r="EA9" s="75">
        <f t="shared" si="4"/>
        <v>0</v>
      </c>
      <c r="EB9" s="75">
        <f t="shared" si="4"/>
        <v>0</v>
      </c>
      <c r="EC9" s="75">
        <f t="shared" si="4"/>
        <v>0</v>
      </c>
      <c r="ED9" s="75">
        <f t="shared" si="4"/>
        <v>0</v>
      </c>
      <c r="EE9" s="75">
        <f t="shared" si="4"/>
        <v>0</v>
      </c>
      <c r="EF9" s="75">
        <f t="shared" si="4"/>
        <v>0</v>
      </c>
      <c r="EG9" s="75">
        <f t="shared" si="4"/>
        <v>0</v>
      </c>
      <c r="EH9" s="75">
        <f t="shared" si="4"/>
        <v>0</v>
      </c>
      <c r="EI9" s="75">
        <f t="shared" si="4"/>
        <v>0</v>
      </c>
      <c r="EJ9" s="75">
        <f t="shared" si="4"/>
        <v>0</v>
      </c>
      <c r="EK9" s="75">
        <f t="shared" si="4"/>
        <v>0</v>
      </c>
      <c r="EL9" s="75">
        <f t="shared" si="4"/>
        <v>0</v>
      </c>
      <c r="EM9" s="75">
        <f t="shared" si="4"/>
        <v>0</v>
      </c>
      <c r="EN9" s="75">
        <f t="shared" si="4"/>
        <v>0</v>
      </c>
      <c r="EO9" s="75">
        <f t="shared" si="4"/>
        <v>0</v>
      </c>
      <c r="EP9" s="75">
        <f t="shared" si="4"/>
        <v>0</v>
      </c>
      <c r="EQ9" s="75">
        <f t="shared" si="4"/>
        <v>0</v>
      </c>
      <c r="ER9" s="75">
        <f t="shared" si="4"/>
        <v>0</v>
      </c>
      <c r="ES9" s="75">
        <f t="shared" si="4"/>
        <v>0</v>
      </c>
      <c r="ET9" s="75">
        <f t="shared" si="4"/>
        <v>0</v>
      </c>
      <c r="FA9" s="75" t="s">
        <v>61</v>
      </c>
      <c r="FD9" s="75" t="s">
        <v>171</v>
      </c>
      <c r="FE9" s="75" t="str">
        <f>FD9</f>
        <v>Cluster 2/3 - Willamette Valley - Fry-Full Circle 230 kV</v>
      </c>
    </row>
    <row r="10" spans="1:161">
      <c r="A10"/>
      <c r="B10" s="5" t="s">
        <v>0</v>
      </c>
      <c r="C10" s="5" t="str">
        <f>"Price"&amp;IF(I8&lt;&gt;1," ","")</f>
        <v xml:space="preserve">Price </v>
      </c>
      <c r="D10" s="5"/>
      <c r="E10" s="5" t="s">
        <v>17</v>
      </c>
      <c r="F10" s="35"/>
      <c r="G10" s="5" t="s">
        <v>13</v>
      </c>
      <c r="H10" s="132"/>
      <c r="I10" s="5"/>
      <c r="J10" s="132"/>
      <c r="K10" s="135"/>
      <c r="Z10"/>
    </row>
    <row r="11" spans="1:161" ht="13.5">
      <c r="A11"/>
      <c r="B11" s="5"/>
      <c r="C11" s="5" t="s">
        <v>14</v>
      </c>
      <c r="D11" s="5"/>
      <c r="E11" s="165" t="s">
        <v>48</v>
      </c>
      <c r="F11" s="35"/>
      <c r="G11" s="5" t="s">
        <v>29</v>
      </c>
      <c r="H11" s="5"/>
      <c r="I11" s="5"/>
      <c r="J11" s="5"/>
      <c r="K11" s="5"/>
      <c r="P11" t="s">
        <v>30</v>
      </c>
      <c r="Q11" t="s">
        <v>30</v>
      </c>
      <c r="R11" t="s">
        <v>30</v>
      </c>
      <c r="S11" t="s">
        <v>30</v>
      </c>
      <c r="Z11"/>
      <c r="AX11" t="s">
        <v>30</v>
      </c>
      <c r="AY11" t="s">
        <v>30</v>
      </c>
      <c r="AZ11" t="s">
        <v>30</v>
      </c>
      <c r="BA11" t="s">
        <v>30</v>
      </c>
      <c r="CI11" t="s">
        <v>62</v>
      </c>
      <c r="CJ11" t="s">
        <v>62</v>
      </c>
      <c r="CK11" t="s">
        <v>62</v>
      </c>
      <c r="CL11" t="s">
        <v>62</v>
      </c>
      <c r="CM11" t="s">
        <v>62</v>
      </c>
      <c r="CN11" t="s">
        <v>62</v>
      </c>
      <c r="CO11" t="s">
        <v>62</v>
      </c>
      <c r="CP11" t="s">
        <v>62</v>
      </c>
      <c r="CQ11" t="s">
        <v>62</v>
      </c>
      <c r="DR11" t="s">
        <v>63</v>
      </c>
      <c r="DS11" t="s">
        <v>63</v>
      </c>
      <c r="DT11" t="s">
        <v>63</v>
      </c>
      <c r="DU11" t="s">
        <v>63</v>
      </c>
      <c r="DV11" t="s">
        <v>63</v>
      </c>
      <c r="DW11" t="s">
        <v>63</v>
      </c>
      <c r="DX11" t="s">
        <v>63</v>
      </c>
      <c r="DY11" t="s">
        <v>63</v>
      </c>
      <c r="DZ11" t="s">
        <v>63</v>
      </c>
      <c r="EA11" t="s">
        <v>63</v>
      </c>
      <c r="EB11" t="s">
        <v>63</v>
      </c>
      <c r="EC11" t="s">
        <v>63</v>
      </c>
      <c r="ED11" t="s">
        <v>63</v>
      </c>
      <c r="EE11" t="s">
        <v>63</v>
      </c>
      <c r="EF11" t="s">
        <v>63</v>
      </c>
      <c r="EG11" t="s">
        <v>63</v>
      </c>
      <c r="EH11" t="s">
        <v>63</v>
      </c>
      <c r="EI11" t="s">
        <v>63</v>
      </c>
      <c r="EJ11" t="s">
        <v>63</v>
      </c>
      <c r="EK11" t="s">
        <v>63</v>
      </c>
      <c r="EL11" t="s">
        <v>63</v>
      </c>
      <c r="EM11" t="s">
        <v>63</v>
      </c>
      <c r="EN11" t="s">
        <v>63</v>
      </c>
      <c r="EO11" t="s">
        <v>63</v>
      </c>
      <c r="EP11" t="s">
        <v>63</v>
      </c>
      <c r="EQ11" t="s">
        <v>63</v>
      </c>
      <c r="ER11" t="s">
        <v>63</v>
      </c>
      <c r="ES11" t="s">
        <v>63</v>
      </c>
      <c r="ET11" t="s">
        <v>63</v>
      </c>
      <c r="FA11" t="s">
        <v>63</v>
      </c>
      <c r="FD11" t="s">
        <v>62</v>
      </c>
      <c r="FE11" t="s">
        <v>63</v>
      </c>
    </row>
    <row r="12" spans="1:161">
      <c r="A12"/>
      <c r="B12" s="5"/>
      <c r="C12" s="90"/>
      <c r="D12" s="5"/>
      <c r="E12" s="5"/>
      <c r="F12" s="5"/>
      <c r="H12" s="80"/>
      <c r="I12" s="76"/>
      <c r="J12" s="75"/>
      <c r="K12" s="75"/>
      <c r="L12" s="75"/>
      <c r="M12" s="75"/>
    </row>
    <row r="13" spans="1:161">
      <c r="A13"/>
      <c r="B13" s="166">
        <f>'Table 5'!J13</f>
        <v>2026</v>
      </c>
      <c r="C13" s="8">
        <f t="shared" ref="C13:C38" si="5">(INDEX($FA:$FA,MATCH(B13,$O:$O,0),1)+INDEX($FE:$FE,MATCH(B13,$O:$O,0),1))*1000/Study_MW</f>
        <v>0</v>
      </c>
      <c r="D13" s="167"/>
      <c r="E13" s="8">
        <f ca="1">SUMIF(INDIRECT("'Table 5'!$J$"&amp;$K$3&amp;":$J$"&amp;$K$4),B13,INDIRECT("'Table 5'!$c$"&amp;$K$3&amp;":$c$"&amp;$K$4))/SUMIF(INDIRECT("'Table 5'!$J$"&amp;$K$3&amp;":$J$"&amp;$K$4),B13,INDIRECT("'Table 5'!$f$"&amp;$K$3&amp;":$f$"&amp;$K$4))</f>
        <v>17.420931591570621</v>
      </c>
      <c r="F13" s="33"/>
      <c r="G13" s="8">
        <f ca="1">SUMIF(INDIRECT("'Table 5'!$J$"&amp;$K$3&amp;":$J$"&amp;$K$4),B13,INDIRECT("'Table 5'!$e$"&amp;$K$3&amp;":$e$"&amp;$K$4))/SUMIF(INDIRECT("'Table 5'!$J$"&amp;$K$3&amp;":$J$"&amp;$K$4),B13,INDIRECT("'Table 5'!$f$"&amp;$K$3&amp;":$f$"&amp;$K$4))</f>
        <v>17.420931591570621</v>
      </c>
      <c r="H13" s="8"/>
      <c r="I13" s="238"/>
      <c r="J13" s="238"/>
      <c r="K13" s="238"/>
      <c r="O13">
        <f t="shared" ref="O13:O32" si="6">B13</f>
        <v>2026</v>
      </c>
      <c r="Q13">
        <v>0</v>
      </c>
      <c r="R13">
        <v>0</v>
      </c>
      <c r="S13">
        <v>0</v>
      </c>
      <c r="Z13"/>
      <c r="AY13">
        <f>Q13/Q$5</f>
        <v>0</v>
      </c>
      <c r="AZ13">
        <f t="shared" ref="AZ13:AZ38" si="7">R13/R$5</f>
        <v>0</v>
      </c>
      <c r="BA13">
        <f t="shared" ref="BA13:BA38" si="8">S13/S$5</f>
        <v>0</v>
      </c>
      <c r="CG13" s="127">
        <f t="shared" ref="CG13:CG34" si="9">O13</f>
        <v>2026</v>
      </c>
      <c r="CH13" s="65"/>
      <c r="CI13" s="65">
        <f>INDEX(Table3Compare!$B$6:$G$37,MATCH($CG13,Table3Compare!$A$6:$A$37,0),1)</f>
        <v>0</v>
      </c>
      <c r="CJ13" s="65">
        <f>INDEX(Table3Compare!$C$6:$C$37,MATCH($CG13,Table3Compare!$A$6:$A$37,0),MATCH(CJ$9,Table3Compare!$B$5:$K$5,0))</f>
        <v>0</v>
      </c>
      <c r="CK13" s="65">
        <f>INDEX(Table3Compare!$D$6:$D$37,MATCH($CG13,Table3Compare!$A$6:$A$37,0),MATCH(CK$9,Table3Compare!$B$5:$K$5,0))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130"/>
      <c r="DR13">
        <f>SUM(AX$13:AX13)*CH13/1000</f>
        <v>0</v>
      </c>
      <c r="DS13">
        <f>SUM(AY$13:AY13)*CI13/1000</f>
        <v>0</v>
      </c>
      <c r="DT13">
        <f>SUM(AZ$13:AZ13)*CJ13/1000</f>
        <v>0</v>
      </c>
      <c r="DU13">
        <f>SUM(BA$13:BA13)*CK13/1000</f>
        <v>0</v>
      </c>
      <c r="ED13">
        <f>SUM(BJ$13:BJ13)*CT13/1000</f>
        <v>0</v>
      </c>
      <c r="EE13">
        <f>SUM(BK$13:BK13)*CU13/1000</f>
        <v>0</v>
      </c>
      <c r="EF13">
        <f>SUM(BL$13:BL13)*CV13/1000</f>
        <v>0</v>
      </c>
      <c r="EG13">
        <f>SUM(BM$13:BM13)*CW13/1000</f>
        <v>0</v>
      </c>
      <c r="EH13">
        <f>SUM(BN$13:BN13)*CX13/1000</f>
        <v>0</v>
      </c>
      <c r="EI13">
        <f>SUM(BO$13:BO13)*CY13/1000</f>
        <v>0</v>
      </c>
      <c r="EJ13">
        <f>SUM(BP$13:BP13)*CZ13/1000</f>
        <v>0</v>
      </c>
      <c r="EK13">
        <f>SUM(BQ$13:BQ13)*DA13/1000</f>
        <v>0</v>
      </c>
      <c r="EL13">
        <f>SUM(BR$13:BR13)*DB13/1000</f>
        <v>0</v>
      </c>
      <c r="EM13">
        <f>SUM(BS$13:BS13)*DC13/1000</f>
        <v>0</v>
      </c>
      <c r="EN13">
        <f>SUM(BT$13:BT13)*DD13/1000</f>
        <v>0</v>
      </c>
      <c r="EO13">
        <f>SUM(BU$13:BU13)*DE13/1000</f>
        <v>0</v>
      </c>
      <c r="EP13">
        <f>SUM(BV$13:BV13)*DF13/1000</f>
        <v>0</v>
      </c>
      <c r="EQ13">
        <f>SUM(BW$13:BW13)*DG13/1000</f>
        <v>0</v>
      </c>
      <c r="ER13">
        <f>SUM(BX$13:BX13)*DH13/1000</f>
        <v>0</v>
      </c>
      <c r="ES13">
        <f>SUM(BY$13:BY13)*DI13/1000</f>
        <v>0</v>
      </c>
      <c r="ET13">
        <f>SUM(BZ$13:BZ13)*DJ13/1000</f>
        <v>0</v>
      </c>
      <c r="FA13">
        <f>SUM(DR13:EZ13)</f>
        <v>0</v>
      </c>
      <c r="FC13">
        <f t="shared" ref="FC13:FC34" si="10">O13</f>
        <v>2026</v>
      </c>
      <c r="FD13" s="45"/>
      <c r="FE13" s="70">
        <f>$FD$5*FD13/1000</f>
        <v>0</v>
      </c>
    </row>
    <row r="14" spans="1:161">
      <c r="A14"/>
      <c r="B14" s="166">
        <f t="shared" ref="B14:B38" si="11">B13+1</f>
        <v>2027</v>
      </c>
      <c r="C14" s="8">
        <f t="shared" si="5"/>
        <v>0</v>
      </c>
      <c r="D14" s="167"/>
      <c r="E14" s="8">
        <f t="shared" ref="E14:E32" ca="1" si="12">SUMIF(INDIRECT("'Table 5'!$J$"&amp;$K$3&amp;":$J$"&amp;$K$4),B14,INDIRECT("'Table 5'!$c$"&amp;$K$3&amp;":$c$"&amp;$K$4))/SUMIF(INDIRECT("'Table 5'!$J$"&amp;$K$3&amp;":$J$"&amp;$K$4),B14,INDIRECT("'Table 5'!$f$"&amp;$K$3&amp;":$f$"&amp;$K$4))</f>
        <v>19.627509380353583</v>
      </c>
      <c r="F14" s="33"/>
      <c r="G14" s="8">
        <f t="shared" ref="G14:G32" ca="1" si="13">SUMIF(INDIRECT("'Table 5'!$J$"&amp;$K$3&amp;":$J$"&amp;$K$4),B14,INDIRECT("'Table 5'!$e$"&amp;$K$3&amp;":$e$"&amp;$K$4))/SUMIF(INDIRECT("'Table 5'!$J$"&amp;$K$3&amp;":$J$"&amp;$K$4),B14,INDIRECT("'Table 5'!$f$"&amp;$K$3&amp;":$f$"&amp;$K$4))</f>
        <v>19.627509380353583</v>
      </c>
      <c r="H14" s="8"/>
      <c r="I14" s="238"/>
      <c r="J14" s="238"/>
      <c r="K14" s="238"/>
      <c r="O14">
        <f t="shared" si="6"/>
        <v>2027</v>
      </c>
      <c r="Q14">
        <v>0</v>
      </c>
      <c r="R14">
        <v>0</v>
      </c>
      <c r="S14">
        <v>0</v>
      </c>
      <c r="Z14"/>
      <c r="AY14">
        <f t="shared" ref="AY14:AY38" si="14">Q14/Q$5</f>
        <v>0</v>
      </c>
      <c r="AZ14">
        <f t="shared" si="7"/>
        <v>0</v>
      </c>
      <c r="BA14">
        <f t="shared" si="8"/>
        <v>0</v>
      </c>
      <c r="CG14" s="127">
        <f t="shared" si="9"/>
        <v>2027</v>
      </c>
      <c r="CH14" s="65"/>
      <c r="CI14" s="65">
        <f>INDEX(Table3Compare!$B$6:$G$37,MATCH($CG14,Table3Compare!$A$6:$A$37,0),1)</f>
        <v>0</v>
      </c>
      <c r="CJ14" s="65">
        <f>INDEX(Table3Compare!$C$6:$C$37,MATCH($CG14,Table3Compare!$A$6:$A$37,0),MATCH(CJ$9,Table3Compare!$B$5:$K$5,0))</f>
        <v>0</v>
      </c>
      <c r="CK14" s="65">
        <f>INDEX(Table3Compare!$D$6:$D$37,MATCH($CG14,Table3Compare!$A$6:$A$37,0),MATCH(CK$9,Table3Compare!$B$5:$K$5,0))</f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130"/>
      <c r="DG14" s="130"/>
      <c r="DH14" s="65"/>
      <c r="DI14" s="130"/>
      <c r="DJ14" s="130"/>
      <c r="DK14" s="130"/>
      <c r="DL14" s="130"/>
      <c r="DM14" s="130"/>
      <c r="DR14">
        <f>SUM(AX$13:AX14)*CH14/1000</f>
        <v>0</v>
      </c>
      <c r="DS14">
        <f>SUM(AY$13:AY14)*CI14/1000</f>
        <v>0</v>
      </c>
      <c r="DT14">
        <f>SUM(AZ$13:AZ14)*CJ14/1000</f>
        <v>0</v>
      </c>
      <c r="DU14">
        <f>SUM(BA$13:BA14)*CK14/1000</f>
        <v>0</v>
      </c>
      <c r="ED14">
        <f>SUM(BJ$13:BJ14)*CT14/1000</f>
        <v>0</v>
      </c>
      <c r="EE14">
        <f>SUM(BK$13:BK14)*CU14/1000</f>
        <v>0</v>
      </c>
      <c r="EF14">
        <f>SUM(BL$13:BL14)*CV14/1000</f>
        <v>0</v>
      </c>
      <c r="EG14">
        <f>SUM(BM$13:BM14)*CW14/1000</f>
        <v>0</v>
      </c>
      <c r="EH14">
        <f>SUM(BN$13:BN14)*CX14/1000</f>
        <v>0</v>
      </c>
      <c r="EI14">
        <f>SUM(BO$13:BO14)*CY14/1000</f>
        <v>0</v>
      </c>
      <c r="EJ14">
        <f>SUM(BP$13:BP14)*CZ14/1000</f>
        <v>0</v>
      </c>
      <c r="EK14">
        <f>SUM(BQ$13:BQ14)*DA14/1000</f>
        <v>0</v>
      </c>
      <c r="EL14">
        <f>SUM(BR$13:BR14)*DB14/1000</f>
        <v>0</v>
      </c>
      <c r="EM14">
        <f>SUM(BS$13:BS14)*DC14/1000</f>
        <v>0</v>
      </c>
      <c r="EN14">
        <f>SUM(BT$13:BT14)*DD14/1000</f>
        <v>0</v>
      </c>
      <c r="EO14">
        <f>SUM(BU$13:BU14)*DE14/1000</f>
        <v>0</v>
      </c>
      <c r="EP14">
        <f>SUM(BV$13:BV14)*DF14/1000</f>
        <v>0</v>
      </c>
      <c r="EQ14">
        <f>SUM(BW$13:BW14)*DG14/1000</f>
        <v>0</v>
      </c>
      <c r="ER14">
        <f>SUM(BX$13:BX14)*DH14/1000</f>
        <v>0</v>
      </c>
      <c r="ES14">
        <f>SUM(BY$13:BY14)*DI14/1000</f>
        <v>0</v>
      </c>
      <c r="ET14">
        <f>SUM(BZ$13:BZ14)*DJ14/1000</f>
        <v>0</v>
      </c>
      <c r="FA14">
        <f t="shared" ref="FA14:FA34" si="15">SUM(DR14:EZ14)</f>
        <v>0</v>
      </c>
      <c r="FC14">
        <f t="shared" si="10"/>
        <v>2027</v>
      </c>
      <c r="FD14" s="45"/>
      <c r="FE14" s="70">
        <f t="shared" ref="FE14:FE32" si="16">$FD$5*FD14/1000</f>
        <v>0</v>
      </c>
    </row>
    <row r="15" spans="1:161">
      <c r="A15"/>
      <c r="B15" s="166">
        <f t="shared" si="11"/>
        <v>2028</v>
      </c>
      <c r="C15" s="8">
        <f t="shared" si="5"/>
        <v>0</v>
      </c>
      <c r="D15" s="167"/>
      <c r="E15" s="8">
        <f t="shared" ca="1" si="12"/>
        <v>23.327158724932538</v>
      </c>
      <c r="F15" s="33"/>
      <c r="G15" s="8">
        <f t="shared" ca="1" si="13"/>
        <v>23.327158724932538</v>
      </c>
      <c r="H15" s="8"/>
      <c r="I15" s="238"/>
      <c r="J15" s="238"/>
      <c r="K15" s="238"/>
      <c r="O15">
        <f t="shared" si="6"/>
        <v>2028</v>
      </c>
      <c r="Q15">
        <v>0</v>
      </c>
      <c r="R15">
        <v>0</v>
      </c>
      <c r="S15">
        <v>0</v>
      </c>
      <c r="Z15"/>
      <c r="AY15">
        <f t="shared" si="14"/>
        <v>0</v>
      </c>
      <c r="AZ15">
        <f t="shared" si="7"/>
        <v>0</v>
      </c>
      <c r="BA15">
        <f t="shared" si="8"/>
        <v>0</v>
      </c>
      <c r="CG15" s="127">
        <f t="shared" si="9"/>
        <v>2028</v>
      </c>
      <c r="CH15" s="65"/>
      <c r="CI15" s="65">
        <f>INDEX(Table3Compare!$B$6:$G$37,MATCH($CG15,Table3Compare!$A$6:$A$37,0),1)</f>
        <v>0</v>
      </c>
      <c r="CJ15" s="65">
        <f>INDEX(Table3Compare!$C$6:$C$37,MATCH($CG15,Table3Compare!$A$6:$A$37,0),MATCH(CJ$9,Table3Compare!$B$5:$K$5,0))</f>
        <v>0</v>
      </c>
      <c r="CK15" s="65">
        <f>INDEX(Table3Compare!$D$6:$D$37,MATCH($CG15,Table3Compare!$A$6:$A$37,0),MATCH(CK$9,Table3Compare!$B$5:$K$5,0))</f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130"/>
      <c r="DG15" s="130"/>
      <c r="DH15" s="65"/>
      <c r="DI15" s="130"/>
      <c r="DJ15" s="130"/>
      <c r="DK15" s="130"/>
      <c r="DL15" s="130"/>
      <c r="DM15" s="130"/>
      <c r="DR15">
        <f>SUM(AX$13:AX15)*CH15/1000</f>
        <v>0</v>
      </c>
      <c r="DS15">
        <f>SUM(AY$13:AY15)*CI15/1000</f>
        <v>0</v>
      </c>
      <c r="DT15">
        <f>SUM(AZ$13:AZ15)*CJ15/1000</f>
        <v>0</v>
      </c>
      <c r="DU15">
        <f>SUM(BA$13:BA15)*CK15/1000</f>
        <v>0</v>
      </c>
      <c r="ED15">
        <f>SUM(BJ$13:BJ15)*CT15/1000</f>
        <v>0</v>
      </c>
      <c r="EE15">
        <f>SUM(BK$13:BK15)*CU15/1000</f>
        <v>0</v>
      </c>
      <c r="EF15">
        <f>SUM(BL$13:BL15)*CV15/1000</f>
        <v>0</v>
      </c>
      <c r="EG15">
        <f>SUM(BM$13:BM15)*CW15/1000</f>
        <v>0</v>
      </c>
      <c r="EH15">
        <f>SUM(BN$13:BN15)*CX15/1000</f>
        <v>0</v>
      </c>
      <c r="EI15">
        <f>SUM(BO$13:BO15)*CY15/1000</f>
        <v>0</v>
      </c>
      <c r="EJ15">
        <f>SUM(BP$13:BP15)*CZ15/1000</f>
        <v>0</v>
      </c>
      <c r="EK15">
        <f>SUM(BQ$13:BQ15)*DA15/1000</f>
        <v>0</v>
      </c>
      <c r="EL15">
        <f>SUM(BR$13:BR15)*DB15/1000</f>
        <v>0</v>
      </c>
      <c r="EM15">
        <f>SUM(BS$13:BS15)*DC15/1000</f>
        <v>0</v>
      </c>
      <c r="EN15">
        <f>SUM(BT$13:BT15)*DD15/1000</f>
        <v>0</v>
      </c>
      <c r="EO15">
        <f>SUM(BU$13:BU15)*DE15/1000</f>
        <v>0</v>
      </c>
      <c r="EP15">
        <f>SUM(BV$13:BV15)*DF15/1000</f>
        <v>0</v>
      </c>
      <c r="EQ15">
        <f>SUM(BW$13:BW15)*DG15/1000</f>
        <v>0</v>
      </c>
      <c r="ER15">
        <f>SUM(BX$13:BX15)*DH15/1000</f>
        <v>0</v>
      </c>
      <c r="ES15">
        <f>SUM(BY$13:BY15)*DI15/1000</f>
        <v>0</v>
      </c>
      <c r="ET15">
        <f>SUM(BZ$13:BZ15)*DJ15/1000</f>
        <v>0</v>
      </c>
      <c r="FA15">
        <f t="shared" si="15"/>
        <v>0</v>
      </c>
      <c r="FC15">
        <f t="shared" si="10"/>
        <v>2028</v>
      </c>
      <c r="FD15" s="45"/>
      <c r="FE15" s="70">
        <f t="shared" si="16"/>
        <v>0</v>
      </c>
    </row>
    <row r="16" spans="1:161">
      <c r="A16"/>
      <c r="B16" s="166">
        <f t="shared" si="11"/>
        <v>2029</v>
      </c>
      <c r="C16" s="8">
        <f t="shared" si="5"/>
        <v>0</v>
      </c>
      <c r="D16" s="167"/>
      <c r="E16" s="8">
        <f t="shared" ca="1" si="12"/>
        <v>27.221446151095719</v>
      </c>
      <c r="F16" s="33"/>
      <c r="G16" s="8">
        <f t="shared" ca="1" si="13"/>
        <v>27.221446151095719</v>
      </c>
      <c r="H16" s="8"/>
      <c r="I16" s="238"/>
      <c r="J16" s="238"/>
      <c r="K16" s="238"/>
      <c r="O16">
        <f t="shared" si="6"/>
        <v>2029</v>
      </c>
      <c r="P16" s="45"/>
      <c r="Q16">
        <v>0</v>
      </c>
      <c r="R16">
        <v>0</v>
      </c>
      <c r="S16">
        <v>0</v>
      </c>
      <c r="T16" s="45"/>
      <c r="U16" s="45"/>
      <c r="V16" s="45"/>
      <c r="W16" s="45"/>
      <c r="X16" s="45"/>
      <c r="Y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X16" s="172"/>
      <c r="AY16" s="172">
        <f t="shared" si="14"/>
        <v>0</v>
      </c>
      <c r="AZ16" s="172">
        <f t="shared" si="7"/>
        <v>0</v>
      </c>
      <c r="BA16" s="172">
        <f t="shared" si="8"/>
        <v>0</v>
      </c>
      <c r="BB16" s="172"/>
      <c r="BC16" s="172"/>
      <c r="BD16" s="172"/>
      <c r="BE16" s="172"/>
      <c r="BF16" s="172"/>
      <c r="BG16" s="172"/>
      <c r="CG16" s="127">
        <f t="shared" si="9"/>
        <v>2029</v>
      </c>
      <c r="CH16" s="65"/>
      <c r="CI16" s="65">
        <f>INDEX(Table3Compare!$B$6:$G$37,MATCH($CG16,Table3Compare!$A$6:$A$37,0),1)</f>
        <v>0</v>
      </c>
      <c r="CJ16" s="65">
        <f>INDEX(Table3Compare!$C$6:$C$37,MATCH($CG16,Table3Compare!$A$6:$A$37,0),MATCH(CJ$9,Table3Compare!$B$5:$K$5,0))</f>
        <v>0</v>
      </c>
      <c r="CK16" s="65">
        <f>INDEX(Table3Compare!$D$6:$D$37,MATCH($CG16,Table3Compare!$A$6:$A$37,0),MATCH(CK$9,Table3Compare!$B$5:$K$5,0))</f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130"/>
      <c r="DG16" s="130"/>
      <c r="DH16" s="65"/>
      <c r="DI16" s="130"/>
      <c r="DJ16" s="130"/>
      <c r="DK16" s="130"/>
      <c r="DL16" s="130"/>
      <c r="DM16" s="130"/>
      <c r="DR16">
        <f>SUM(AX$13:AX16)*CH16/1000</f>
        <v>0</v>
      </c>
      <c r="DS16">
        <f>SUM(AY$13:AY16)*CI16/1000</f>
        <v>0</v>
      </c>
      <c r="DT16">
        <f>SUM(AZ$13:AZ16)*CJ16/1000</f>
        <v>0</v>
      </c>
      <c r="DU16">
        <f>SUM(BA$13:BA16)*CK16/1000</f>
        <v>0</v>
      </c>
      <c r="EB16" s="45"/>
      <c r="ED16">
        <f>SUM(BJ$13:BJ16)*CT16/1000</f>
        <v>0</v>
      </c>
      <c r="EE16">
        <f>SUM(BK$13:BK16)*CU16/1000</f>
        <v>0</v>
      </c>
      <c r="EF16">
        <f>SUM(BL$13:BL16)*CV16/1000</f>
        <v>0</v>
      </c>
      <c r="EG16">
        <f>SUM(BM$13:BM16)*CW16/1000</f>
        <v>0</v>
      </c>
      <c r="EH16">
        <f>SUM(BN$13:BN16)*CX16/1000</f>
        <v>0</v>
      </c>
      <c r="EI16">
        <f>SUM(BO$13:BO16)*CY16/1000</f>
        <v>0</v>
      </c>
      <c r="EJ16">
        <f>SUM(BP$13:BP16)*CZ16/1000</f>
        <v>0</v>
      </c>
      <c r="EK16">
        <f>SUM(BQ$13:BQ16)*DA16/1000</f>
        <v>0</v>
      </c>
      <c r="EL16">
        <f>SUM(BR$13:BR16)*DB16/1000</f>
        <v>0</v>
      </c>
      <c r="EM16">
        <f>SUM(BS$13:BS16)*DC16/1000</f>
        <v>0</v>
      </c>
      <c r="EN16">
        <f>SUM(BT$13:BT16)*DD16/1000</f>
        <v>0</v>
      </c>
      <c r="EO16">
        <f>SUM(BU$13:BU16)*DE16/1000</f>
        <v>0</v>
      </c>
      <c r="EP16">
        <f>SUM(BV$13:BV16)*DF16/1000</f>
        <v>0</v>
      </c>
      <c r="EQ16">
        <f>SUM(BW$13:BW16)*DG16/1000</f>
        <v>0</v>
      </c>
      <c r="ER16">
        <f>SUM(BX$13:BX16)*DH16/1000</f>
        <v>0</v>
      </c>
      <c r="ES16">
        <f>SUM(BY$13:BY16)*DI16/1000</f>
        <v>0</v>
      </c>
      <c r="ET16">
        <f>SUM(BZ$13:BZ16)*DJ16/1000</f>
        <v>0</v>
      </c>
      <c r="FA16">
        <f t="shared" si="15"/>
        <v>0</v>
      </c>
      <c r="FC16">
        <f t="shared" si="10"/>
        <v>2029</v>
      </c>
      <c r="FD16" s="45"/>
      <c r="FE16" s="70">
        <f t="shared" si="16"/>
        <v>0</v>
      </c>
    </row>
    <row r="17" spans="2:161">
      <c r="B17" s="166">
        <f t="shared" si="11"/>
        <v>2030</v>
      </c>
      <c r="C17" s="8">
        <f t="shared" si="5"/>
        <v>0</v>
      </c>
      <c r="D17" s="167"/>
      <c r="E17" s="8">
        <f t="shared" ca="1" si="12"/>
        <v>37.593294683155762</v>
      </c>
      <c r="F17" s="33"/>
      <c r="G17" s="8">
        <f t="shared" ca="1" si="13"/>
        <v>37.593294683155762</v>
      </c>
      <c r="H17" s="8"/>
      <c r="I17" s="238"/>
      <c r="J17" s="238"/>
      <c r="K17" s="238"/>
      <c r="O17">
        <f t="shared" si="6"/>
        <v>2030</v>
      </c>
      <c r="Q17">
        <v>0</v>
      </c>
      <c r="R17">
        <v>0</v>
      </c>
      <c r="S17">
        <v>0</v>
      </c>
      <c r="Z17"/>
      <c r="AY17">
        <f t="shared" si="14"/>
        <v>0</v>
      </c>
      <c r="AZ17">
        <f t="shared" si="7"/>
        <v>0</v>
      </c>
      <c r="BA17">
        <f t="shared" si="8"/>
        <v>0</v>
      </c>
      <c r="CC17" s="70"/>
      <c r="CG17" s="127">
        <f t="shared" si="9"/>
        <v>2030</v>
      </c>
      <c r="CH17" s="65"/>
      <c r="CI17" s="65">
        <f>INDEX(Table3Compare!$B$6:$G$37,MATCH($CG17,Table3Compare!$A$6:$A$37,0),1)</f>
        <v>0</v>
      </c>
      <c r="CJ17" s="65">
        <f>INDEX(Table3Compare!$C$6:$C$37,MATCH($CG17,Table3Compare!$A$6:$A$37,0),MATCH(CJ$9,Table3Compare!$B$5:$K$5,0))</f>
        <v>0</v>
      </c>
      <c r="CK17" s="65">
        <f>INDEX(Table3Compare!$D$6:$D$37,MATCH($CG17,Table3Compare!$A$6:$A$37,0),MATCH(CK$9,Table3Compare!$B$5:$K$5,0))</f>
        <v>0</v>
      </c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130"/>
      <c r="DG17" s="130"/>
      <c r="DH17" s="65"/>
      <c r="DI17" s="130"/>
      <c r="DJ17" s="130"/>
      <c r="DK17" s="130"/>
      <c r="DL17" s="130"/>
      <c r="DM17" s="130"/>
      <c r="DR17">
        <f>SUM(AX$13:AX17)*CH17/1000</f>
        <v>0</v>
      </c>
      <c r="DS17">
        <f>SUM(AY$13:AY17)*CI17/1000</f>
        <v>0</v>
      </c>
      <c r="DT17">
        <f>SUM(AZ$13:AZ17)*CJ17/1000</f>
        <v>0</v>
      </c>
      <c r="DU17">
        <f>SUM(BA$13:BA17)*CK17/1000</f>
        <v>0</v>
      </c>
      <c r="ED17">
        <f>SUM(BJ$13:BJ17)*CT17/1000</f>
        <v>0</v>
      </c>
      <c r="EE17">
        <f>SUM(BK$13:BK17)*CU17/1000</f>
        <v>0</v>
      </c>
      <c r="EF17">
        <f>SUM(BL$13:BL17)*CV17/1000</f>
        <v>0</v>
      </c>
      <c r="EG17">
        <f>SUM(BM$13:BM17)*CW17/1000</f>
        <v>0</v>
      </c>
      <c r="EH17">
        <f>SUM(BN$13:BN17)*CX17/1000</f>
        <v>0</v>
      </c>
      <c r="EI17">
        <f>SUM(BO$13:BO17)*CY17/1000</f>
        <v>0</v>
      </c>
      <c r="EJ17">
        <f>SUM(BP$13:BP17)*CZ17/1000</f>
        <v>0</v>
      </c>
      <c r="EK17">
        <f>SUM(BQ$13:BQ17)*DA17/1000</f>
        <v>0</v>
      </c>
      <c r="EL17">
        <f>SUM(BR$13:BR17)*DB17/1000</f>
        <v>0</v>
      </c>
      <c r="EM17">
        <f>SUM(BS$13:BS17)*DC17/1000</f>
        <v>0</v>
      </c>
      <c r="EN17">
        <f>SUM(BT$13:BT17)*DD17/1000</f>
        <v>0</v>
      </c>
      <c r="EO17">
        <f>SUM(BU$13:BU17)*DE17/1000</f>
        <v>0</v>
      </c>
      <c r="EP17">
        <f>SUM(BV$13:BV17)*DF17/1000</f>
        <v>0</v>
      </c>
      <c r="EQ17">
        <f>SUM(BW$13:BW17)*DG17/1000</f>
        <v>0</v>
      </c>
      <c r="ER17">
        <f>SUM(BX$13:BX17)*DH17/1000</f>
        <v>0</v>
      </c>
      <c r="ES17">
        <f>SUM(BY$13:BY17)*DI17/1000</f>
        <v>0</v>
      </c>
      <c r="ET17">
        <f>SUM(BZ$13:BZ17)*DJ17/1000</f>
        <v>0</v>
      </c>
      <c r="FA17">
        <f t="shared" si="15"/>
        <v>0</v>
      </c>
      <c r="FC17">
        <f t="shared" si="10"/>
        <v>2030</v>
      </c>
      <c r="FD17" s="45"/>
      <c r="FE17" s="70">
        <f t="shared" si="16"/>
        <v>0</v>
      </c>
    </row>
    <row r="18" spans="2:161">
      <c r="B18" s="166">
        <f t="shared" si="11"/>
        <v>2031</v>
      </c>
      <c r="C18" s="8">
        <f t="shared" si="5"/>
        <v>0</v>
      </c>
      <c r="D18" s="167"/>
      <c r="E18" s="8">
        <f t="shared" ca="1" si="12"/>
        <v>48.354461422542435</v>
      </c>
      <c r="F18" s="33"/>
      <c r="G18" s="8">
        <f t="shared" ca="1" si="13"/>
        <v>48.354461422542435</v>
      </c>
      <c r="H18" s="8"/>
      <c r="I18" s="238"/>
      <c r="J18" s="238"/>
      <c r="K18" s="238"/>
      <c r="O18">
        <f t="shared" si="6"/>
        <v>2031</v>
      </c>
      <c r="Q18">
        <v>0</v>
      </c>
      <c r="R18">
        <v>0</v>
      </c>
      <c r="S18">
        <v>0</v>
      </c>
      <c r="Z18"/>
      <c r="AY18">
        <f t="shared" si="14"/>
        <v>0</v>
      </c>
      <c r="AZ18">
        <f t="shared" si="7"/>
        <v>0</v>
      </c>
      <c r="BA18">
        <f t="shared" si="8"/>
        <v>0</v>
      </c>
      <c r="CG18" s="127">
        <f t="shared" si="9"/>
        <v>2031</v>
      </c>
      <c r="CH18" s="65"/>
      <c r="CI18" s="65">
        <f>INDEX(Table3Compare!$B$6:$G$37,MATCH($CG18,Table3Compare!$A$6:$A$37,0),1)</f>
        <v>0</v>
      </c>
      <c r="CJ18" s="65">
        <f>INDEX(Table3Compare!$C$6:$C$37,MATCH($CG18,Table3Compare!$A$6:$A$37,0),MATCH(CJ$9,Table3Compare!$B$5:$K$5,0))</f>
        <v>0</v>
      </c>
      <c r="CK18" s="65">
        <f>INDEX(Table3Compare!$D$6:$D$37,MATCH($CG18,Table3Compare!$A$6:$A$37,0),MATCH(CK$9,Table3Compare!$B$5:$K$5,0))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130"/>
      <c r="DG18" s="130"/>
      <c r="DH18" s="65"/>
      <c r="DI18" s="130"/>
      <c r="DJ18" s="130"/>
      <c r="DK18" s="130"/>
      <c r="DL18" s="130"/>
      <c r="DM18" s="130"/>
      <c r="DR18">
        <f>SUM(AX$13:AX18)*CH18/1000</f>
        <v>0</v>
      </c>
      <c r="DS18">
        <f>SUM(AY$13:AY18)*CI18/1000</f>
        <v>0</v>
      </c>
      <c r="DT18">
        <f>SUM(AZ$13:AZ18)*CJ18/1000</f>
        <v>0</v>
      </c>
      <c r="DU18">
        <f>SUM(BA$13:BA18)*CK18/1000</f>
        <v>0</v>
      </c>
      <c r="ED18">
        <f>SUM(BJ$13:BJ18)*CT18/1000</f>
        <v>0</v>
      </c>
      <c r="EE18">
        <f>SUM(BK$13:BK18)*CU18/1000</f>
        <v>0</v>
      </c>
      <c r="EF18">
        <f>SUM(BL$13:BL18)*CV18/1000</f>
        <v>0</v>
      </c>
      <c r="EG18">
        <f>SUM(BM$13:BM18)*CW18/1000</f>
        <v>0</v>
      </c>
      <c r="EH18">
        <f>SUM(BN$13:BN18)*CX18/1000</f>
        <v>0</v>
      </c>
      <c r="EI18">
        <f>SUM(BO$13:BO18)*CY18/1000</f>
        <v>0</v>
      </c>
      <c r="EJ18">
        <f>SUM(BP$13:BP18)*CZ18/1000</f>
        <v>0</v>
      </c>
      <c r="EK18">
        <f>SUM(BQ$13:BQ18)*DA18/1000</f>
        <v>0</v>
      </c>
      <c r="EL18">
        <f>SUM(BR$13:BR18)*DB18/1000</f>
        <v>0</v>
      </c>
      <c r="EM18">
        <f>SUM(BS$13:BS18)*DC18/1000</f>
        <v>0</v>
      </c>
      <c r="EN18">
        <f>SUM(BT$13:BT18)*DD18/1000</f>
        <v>0</v>
      </c>
      <c r="EO18">
        <f>SUM(BU$13:BU18)*DE18/1000</f>
        <v>0</v>
      </c>
      <c r="EP18">
        <f>SUM(BV$13:BV18)*DF18/1000</f>
        <v>0</v>
      </c>
      <c r="EQ18">
        <f>SUM(BW$13:BW18)*DG18/1000</f>
        <v>0</v>
      </c>
      <c r="ER18">
        <f>SUM(BX$13:BX18)*DH18/1000</f>
        <v>0</v>
      </c>
      <c r="ES18">
        <f>SUM(BY$13:BY18)*DI18/1000</f>
        <v>0</v>
      </c>
      <c r="ET18">
        <f>SUM(BZ$13:BZ18)*DJ18/1000</f>
        <v>0</v>
      </c>
      <c r="FA18">
        <f t="shared" si="15"/>
        <v>0</v>
      </c>
      <c r="FC18">
        <f t="shared" si="10"/>
        <v>2031</v>
      </c>
      <c r="FD18" s="45"/>
      <c r="FE18" s="70">
        <f t="shared" si="16"/>
        <v>0</v>
      </c>
    </row>
    <row r="19" spans="2:161">
      <c r="B19" s="166">
        <f t="shared" si="11"/>
        <v>2032</v>
      </c>
      <c r="C19" s="8">
        <f t="shared" si="5"/>
        <v>0</v>
      </c>
      <c r="D19" s="167"/>
      <c r="E19" s="8">
        <f t="shared" ca="1" si="12"/>
        <v>47.51402485269368</v>
      </c>
      <c r="F19" s="33"/>
      <c r="G19" s="8">
        <f t="shared" ca="1" si="13"/>
        <v>47.51402485269368</v>
      </c>
      <c r="H19" s="8"/>
      <c r="I19" s="238"/>
      <c r="J19" s="238"/>
      <c r="K19" s="238"/>
      <c r="O19">
        <f t="shared" si="6"/>
        <v>2032</v>
      </c>
      <c r="Q19">
        <v>0</v>
      </c>
      <c r="R19">
        <v>0</v>
      </c>
      <c r="S19">
        <v>0</v>
      </c>
      <c r="V19" s="45"/>
      <c r="Z19"/>
      <c r="AY19">
        <f t="shared" si="14"/>
        <v>0</v>
      </c>
      <c r="AZ19">
        <f t="shared" si="7"/>
        <v>0</v>
      </c>
      <c r="BA19">
        <f t="shared" si="8"/>
        <v>0</v>
      </c>
      <c r="CG19" s="127">
        <f t="shared" si="9"/>
        <v>2032</v>
      </c>
      <c r="CH19" s="65"/>
      <c r="CI19" s="65">
        <f>INDEX(Table3Compare!$B$6:$G$37,MATCH($CG19,Table3Compare!$A$6:$A$37,0),1)</f>
        <v>0</v>
      </c>
      <c r="CJ19" s="65">
        <f>INDEX(Table3Compare!$C$6:$C$37,MATCH($CG19,Table3Compare!$A$6:$A$37,0),MATCH(CJ$9,Table3Compare!$B$5:$K$5,0))</f>
        <v>0</v>
      </c>
      <c r="CK19" s="65">
        <f>INDEX(Table3Compare!$D$6:$D$37,MATCH($CG19,Table3Compare!$A$6:$A$37,0),MATCH(CK$9,Table3Compare!$B$5:$K$5,0))</f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130"/>
      <c r="DG19" s="130"/>
      <c r="DH19" s="65"/>
      <c r="DI19" s="130"/>
      <c r="DJ19" s="130"/>
      <c r="DK19" s="130"/>
      <c r="DL19" s="130"/>
      <c r="DM19" s="130"/>
      <c r="DR19">
        <f>SUM(AX$13:AX19)*CH19/1000</f>
        <v>0</v>
      </c>
      <c r="DS19">
        <f>SUM(AY$13:AY19)*CI19/1000</f>
        <v>0</v>
      </c>
      <c r="DT19">
        <f>SUM(AZ$13:AZ19)*CJ19/1000</f>
        <v>0</v>
      </c>
      <c r="DU19">
        <f>SUM(BA$13:BA19)*CK19/1000</f>
        <v>0</v>
      </c>
      <c r="ED19">
        <f>SUM(BJ$13:BJ19)*CT19/1000</f>
        <v>0</v>
      </c>
      <c r="EE19">
        <f>SUM(BK$13:BK19)*CU19/1000</f>
        <v>0</v>
      </c>
      <c r="EF19">
        <f>SUM(BL$13:BL19)*CV19/1000</f>
        <v>0</v>
      </c>
      <c r="EG19">
        <f>SUM(BM$13:BM19)*CW19/1000</f>
        <v>0</v>
      </c>
      <c r="EH19">
        <f>SUM(BN$13:BN19)*CX19/1000</f>
        <v>0</v>
      </c>
      <c r="EI19">
        <f>SUM(BO$13:BO19)*CY19/1000</f>
        <v>0</v>
      </c>
      <c r="EJ19">
        <f>SUM(BP$13:BP19)*CZ19/1000</f>
        <v>0</v>
      </c>
      <c r="EK19">
        <f>SUM(BQ$13:BQ19)*DA19/1000</f>
        <v>0</v>
      </c>
      <c r="EL19">
        <f>SUM(BR$13:BR19)*DB19/1000</f>
        <v>0</v>
      </c>
      <c r="EM19">
        <f>SUM(BS$13:BS19)*DC19/1000</f>
        <v>0</v>
      </c>
      <c r="EN19">
        <f>SUM(BT$13:BT19)*DD19/1000</f>
        <v>0</v>
      </c>
      <c r="EO19">
        <f>SUM(BU$13:BU19)*DE19/1000</f>
        <v>0</v>
      </c>
      <c r="EP19">
        <f>SUM(BV$13:BV19)*DF19/1000</f>
        <v>0</v>
      </c>
      <c r="EQ19">
        <f>SUM(BW$13:BW19)*DG19/1000</f>
        <v>0</v>
      </c>
      <c r="ER19">
        <f>SUM(BX$13:BX19)*DH19/1000</f>
        <v>0</v>
      </c>
      <c r="ES19">
        <f>SUM(BY$13:BY19)*DI19/1000</f>
        <v>0</v>
      </c>
      <c r="ET19">
        <f>SUM(BZ$13:BZ19)*DJ19/1000</f>
        <v>0</v>
      </c>
      <c r="FA19">
        <f t="shared" si="15"/>
        <v>0</v>
      </c>
      <c r="FC19">
        <f t="shared" si="10"/>
        <v>2032</v>
      </c>
      <c r="FD19" s="45"/>
      <c r="FE19" s="70">
        <f t="shared" si="16"/>
        <v>0</v>
      </c>
    </row>
    <row r="20" spans="2:161">
      <c r="B20" s="166">
        <f t="shared" si="11"/>
        <v>2033</v>
      </c>
      <c r="C20" s="8">
        <f t="shared" si="5"/>
        <v>0</v>
      </c>
      <c r="D20" s="167"/>
      <c r="E20" s="8">
        <f t="shared" ca="1" si="12"/>
        <v>48.344271732969212</v>
      </c>
      <c r="F20" s="33"/>
      <c r="G20" s="8">
        <f t="shared" ca="1" si="13"/>
        <v>48.344271732969212</v>
      </c>
      <c r="H20" s="8"/>
      <c r="I20" s="238"/>
      <c r="J20" s="238"/>
      <c r="K20" s="238"/>
      <c r="O20">
        <f t="shared" si="6"/>
        <v>2033</v>
      </c>
      <c r="Q20">
        <v>0</v>
      </c>
      <c r="R20">
        <v>0</v>
      </c>
      <c r="S20">
        <v>0</v>
      </c>
      <c r="Z20"/>
      <c r="AY20">
        <f t="shared" si="14"/>
        <v>0</v>
      </c>
      <c r="AZ20">
        <f t="shared" si="7"/>
        <v>0</v>
      </c>
      <c r="BA20">
        <f t="shared" si="8"/>
        <v>0</v>
      </c>
      <c r="BN20" s="45"/>
      <c r="CG20" s="127">
        <f t="shared" si="9"/>
        <v>2033</v>
      </c>
      <c r="CH20" s="65"/>
      <c r="CI20" s="65">
        <f>INDEX(Table3Compare!$B$6:$G$37,MATCH($CG20,Table3Compare!$A$6:$A$37,0),1)</f>
        <v>0</v>
      </c>
      <c r="CJ20" s="65">
        <f>INDEX(Table3Compare!$C$6:$C$37,MATCH($CG20,Table3Compare!$A$6:$A$37,0),MATCH(CJ$9,Table3Compare!$B$5:$K$5,0))</f>
        <v>0</v>
      </c>
      <c r="CK20" s="65">
        <f>INDEX(Table3Compare!$D$6:$D$37,MATCH($CG20,Table3Compare!$A$6:$A$37,0),MATCH(CK$9,Table3Compare!$B$5:$K$5,0))</f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130"/>
      <c r="DG20" s="130"/>
      <c r="DH20" s="65"/>
      <c r="DI20" s="130"/>
      <c r="DJ20" s="130"/>
      <c r="DK20" s="130"/>
      <c r="DL20" s="130"/>
      <c r="DM20" s="130"/>
      <c r="DR20">
        <f>SUM(AX$13:AX20)*CH20/1000</f>
        <v>0</v>
      </c>
      <c r="DS20">
        <f>SUM(AY$13:AY20)*CI20/1000</f>
        <v>0</v>
      </c>
      <c r="DT20">
        <f>SUM(AZ$13:AZ20)*CJ20/1000</f>
        <v>0</v>
      </c>
      <c r="DU20">
        <f>SUM(BA$13:BA20)*CK20/1000</f>
        <v>0</v>
      </c>
      <c r="ED20">
        <f>SUM(BJ$13:BJ20)*CT20/1000</f>
        <v>0</v>
      </c>
      <c r="EE20">
        <f>SUM(BK$13:BK20)*CU20/1000</f>
        <v>0</v>
      </c>
      <c r="EF20">
        <f>SUM(BL$13:BL20)*CV20/1000</f>
        <v>0</v>
      </c>
      <c r="EG20">
        <f>SUM(BM$13:BM20)*CW20/1000</f>
        <v>0</v>
      </c>
      <c r="EH20">
        <f>SUM(BN$13:BN20)*CX20/1000</f>
        <v>0</v>
      </c>
      <c r="EI20">
        <f>SUM(BO$13:BO20)*CY20/1000</f>
        <v>0</v>
      </c>
      <c r="EJ20">
        <f>SUM(BP$13:BP20)*CZ20/1000</f>
        <v>0</v>
      </c>
      <c r="EK20">
        <f>SUM(BQ$13:BQ20)*DA20/1000</f>
        <v>0</v>
      </c>
      <c r="EL20">
        <f>SUM(BR$13:BR20)*DB20/1000</f>
        <v>0</v>
      </c>
      <c r="EM20">
        <f>SUM(BS$13:BS20)*DC20/1000</f>
        <v>0</v>
      </c>
      <c r="EN20">
        <f>SUM(BT$13:BT20)*DD20/1000</f>
        <v>0</v>
      </c>
      <c r="EO20">
        <f>SUM(BU$13:BU20)*DE20/1000</f>
        <v>0</v>
      </c>
      <c r="EP20">
        <f>SUM(BV$13:BV20)*DF20/1000</f>
        <v>0</v>
      </c>
      <c r="EQ20">
        <f>SUM(BW$13:BW20)*DG20/1000</f>
        <v>0</v>
      </c>
      <c r="ER20">
        <f>SUM(BX$13:BX20)*DH20/1000</f>
        <v>0</v>
      </c>
      <c r="ES20">
        <f>SUM(BY$13:BY20)*DI20/1000</f>
        <v>0</v>
      </c>
      <c r="ET20">
        <f>SUM(BZ$13:BZ20)*DJ20/1000</f>
        <v>0</v>
      </c>
      <c r="FA20">
        <f t="shared" si="15"/>
        <v>0</v>
      </c>
      <c r="FC20">
        <f t="shared" si="10"/>
        <v>2033</v>
      </c>
      <c r="FD20" s="232"/>
      <c r="FE20" s="70">
        <f t="shared" si="16"/>
        <v>0</v>
      </c>
    </row>
    <row r="21" spans="2:161">
      <c r="B21" s="166">
        <f t="shared" si="11"/>
        <v>2034</v>
      </c>
      <c r="C21" s="8">
        <f t="shared" si="5"/>
        <v>0</v>
      </c>
      <c r="D21" s="167"/>
      <c r="E21" s="8">
        <f t="shared" ca="1" si="12"/>
        <v>48.955686597997641</v>
      </c>
      <c r="F21" s="33"/>
      <c r="G21" s="8">
        <f t="shared" ca="1" si="13"/>
        <v>48.955686597997641</v>
      </c>
      <c r="H21" s="8"/>
      <c r="I21" s="238"/>
      <c r="J21" s="238"/>
      <c r="K21" s="238"/>
      <c r="O21">
        <f t="shared" si="6"/>
        <v>2034</v>
      </c>
      <c r="Q21">
        <v>0</v>
      </c>
      <c r="R21">
        <v>0</v>
      </c>
      <c r="S21">
        <v>0</v>
      </c>
      <c r="Z21"/>
      <c r="AY21">
        <f t="shared" si="14"/>
        <v>0</v>
      </c>
      <c r="AZ21">
        <f t="shared" si="7"/>
        <v>0</v>
      </c>
      <c r="BA21">
        <f t="shared" si="8"/>
        <v>0</v>
      </c>
      <c r="CG21" s="127">
        <f t="shared" si="9"/>
        <v>2034</v>
      </c>
      <c r="CH21" s="65"/>
      <c r="CI21" s="65">
        <f>INDEX(Table3Compare!$B$6:$G$37,MATCH($CG21,Table3Compare!$A$6:$A$37,0),1)</f>
        <v>0</v>
      </c>
      <c r="CJ21" s="65">
        <f>INDEX(Table3Compare!$C$6:$C$37,MATCH($CG21,Table3Compare!$A$6:$A$37,0),MATCH(CJ$9,Table3Compare!$B$5:$K$5,0))</f>
        <v>0</v>
      </c>
      <c r="CK21" s="65">
        <f>INDEX(Table3Compare!$D$6:$D$37,MATCH($CG21,Table3Compare!$A$6:$A$37,0),MATCH(CK$9,Table3Compare!$B$5:$K$5,0))</f>
        <v>0</v>
      </c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130"/>
      <c r="DG21" s="130"/>
      <c r="DH21" s="65"/>
      <c r="DI21" s="130"/>
      <c r="DJ21" s="130"/>
      <c r="DK21" s="130"/>
      <c r="DL21" s="130"/>
      <c r="DM21" s="130"/>
      <c r="DR21">
        <f>SUM(AX$13:AX21)*CH21/1000</f>
        <v>0</v>
      </c>
      <c r="DS21">
        <f>SUM(AY$13:AY21)*CI21/1000</f>
        <v>0</v>
      </c>
      <c r="DT21">
        <f>SUM(AZ$13:AZ21)*CJ21/1000</f>
        <v>0</v>
      </c>
      <c r="DU21">
        <f>SUM(BA$13:BA21)*CK21/1000</f>
        <v>0</v>
      </c>
      <c r="ED21">
        <f>SUM(BJ$13:BJ21)*CT21/1000</f>
        <v>0</v>
      </c>
      <c r="EE21">
        <f>SUM(BK$13:BK21)*CU21/1000</f>
        <v>0</v>
      </c>
      <c r="EF21">
        <f>SUM(BL$13:BL21)*CV21/1000</f>
        <v>0</v>
      </c>
      <c r="EG21">
        <f>SUM(BM$13:BM21)*CW21/1000</f>
        <v>0</v>
      </c>
      <c r="EH21">
        <f>SUM(BN$13:BN21)*CX21/1000</f>
        <v>0</v>
      </c>
      <c r="EI21">
        <f>SUM(BO$13:BO21)*CY21/1000</f>
        <v>0</v>
      </c>
      <c r="EJ21">
        <f>SUM(BP$13:BP21)*CZ21/1000</f>
        <v>0</v>
      </c>
      <c r="EK21">
        <f>SUM(BQ$13:BQ21)*DA21/1000</f>
        <v>0</v>
      </c>
      <c r="EL21">
        <f>SUM(BR$13:BR21)*DB21/1000</f>
        <v>0</v>
      </c>
      <c r="EM21">
        <f>SUM(BS$13:BS21)*DC21/1000</f>
        <v>0</v>
      </c>
      <c r="EN21">
        <f>SUM(BT$13:BT21)*DD21/1000</f>
        <v>0</v>
      </c>
      <c r="EO21">
        <f>SUM(BU$13:BU21)*DE21/1000</f>
        <v>0</v>
      </c>
      <c r="EP21">
        <f>SUM(BV$13:BV21)*DF21/1000</f>
        <v>0</v>
      </c>
      <c r="EQ21">
        <f>SUM(BW$13:BW21)*DG21/1000</f>
        <v>0</v>
      </c>
      <c r="ER21">
        <f>SUM(BX$13:BX21)*DH21/1000</f>
        <v>0</v>
      </c>
      <c r="ES21">
        <f>SUM(BY$13:BY21)*DI21/1000</f>
        <v>0</v>
      </c>
      <c r="ET21">
        <f>SUM(BZ$13:BZ21)*DJ21/1000</f>
        <v>0</v>
      </c>
      <c r="FA21">
        <f t="shared" si="15"/>
        <v>0</v>
      </c>
      <c r="FC21">
        <f t="shared" si="10"/>
        <v>2034</v>
      </c>
      <c r="FD21" s="64"/>
      <c r="FE21" s="70">
        <f t="shared" si="16"/>
        <v>0</v>
      </c>
    </row>
    <row r="22" spans="2:161">
      <c r="B22" s="166">
        <f t="shared" si="11"/>
        <v>2035</v>
      </c>
      <c r="C22" s="8">
        <f t="shared" si="5"/>
        <v>37.310933333333324</v>
      </c>
      <c r="D22" s="167"/>
      <c r="E22" s="8">
        <f t="shared" ca="1" si="12"/>
        <v>36.733778831202812</v>
      </c>
      <c r="F22" s="33"/>
      <c r="G22" s="8">
        <f t="shared" ca="1" si="13"/>
        <v>50.772901844183131</v>
      </c>
      <c r="H22" s="8"/>
      <c r="I22" s="238"/>
      <c r="J22" s="238"/>
      <c r="K22" s="238"/>
      <c r="O22">
        <f t="shared" si="6"/>
        <v>2035</v>
      </c>
      <c r="Q22" s="45">
        <v>1.8199999999999998</v>
      </c>
      <c r="R22" s="45">
        <v>0</v>
      </c>
      <c r="S22" s="45">
        <v>0</v>
      </c>
      <c r="T22" s="45"/>
      <c r="U22" s="45"/>
      <c r="V22" s="45"/>
      <c r="W22" s="45"/>
      <c r="X22" s="45"/>
      <c r="Y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>
        <f t="shared" si="14"/>
        <v>1.8666666666666665</v>
      </c>
      <c r="AZ22" s="45">
        <f t="shared" si="7"/>
        <v>0</v>
      </c>
      <c r="BA22" s="45">
        <f t="shared" si="8"/>
        <v>0</v>
      </c>
      <c r="CG22" s="127">
        <f t="shared" si="9"/>
        <v>2035</v>
      </c>
      <c r="CH22" s="65"/>
      <c r="CI22" s="65">
        <f>INDEX(Table3Compare!$B$6:$G$37,MATCH($CG22,Table3Compare!$A$6:$A$37,0),1)</f>
        <v>199.88</v>
      </c>
      <c r="CJ22" s="65">
        <f>INDEX(Table3Compare!$C$6:$C$37,MATCH($CG22,Table3Compare!$A$6:$A$37,0),MATCH(CJ$9,Table3Compare!$B$5:$K$5,0))</f>
        <v>0</v>
      </c>
      <c r="CK22" s="65">
        <f>INDEX(Table3Compare!$D$6:$D$37,MATCH($CG22,Table3Compare!$A$6:$A$37,0),MATCH(CK$9,Table3Compare!$B$5:$K$5,0))</f>
        <v>0</v>
      </c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130"/>
      <c r="DG22" s="130"/>
      <c r="DH22" s="65"/>
      <c r="DI22" s="130"/>
      <c r="DJ22" s="130"/>
      <c r="DK22" s="130"/>
      <c r="DL22" s="130"/>
      <c r="DM22" s="130"/>
      <c r="DR22">
        <f>SUM(AX$13:AX22)*CH22/1000</f>
        <v>0</v>
      </c>
      <c r="DS22">
        <f>SUM(AY$13:AY22)*CI22/1000</f>
        <v>0.37310933333333329</v>
      </c>
      <c r="DT22">
        <f>SUM(AZ$13:AZ22)*CJ22/1000</f>
        <v>0</v>
      </c>
      <c r="DU22">
        <f>SUM(BA$13:BA22)*CK22/1000</f>
        <v>0</v>
      </c>
      <c r="ED22">
        <f>SUM(BJ$13:BJ22)*CT22/1000</f>
        <v>0</v>
      </c>
      <c r="EE22">
        <f>SUM(BK$13:BK22)*CU22/1000</f>
        <v>0</v>
      </c>
      <c r="EF22">
        <f>SUM(BL$13:BL22)*CV22/1000</f>
        <v>0</v>
      </c>
      <c r="EG22">
        <f>SUM(BM$13:BM22)*CW22/1000</f>
        <v>0</v>
      </c>
      <c r="EH22">
        <f>SUM(BN$13:BN22)*CX22/1000</f>
        <v>0</v>
      </c>
      <c r="EI22">
        <f>SUM(BO$13:BO22)*CY22/1000</f>
        <v>0</v>
      </c>
      <c r="EJ22">
        <f>SUM(BP$13:BP22)*CZ22/1000</f>
        <v>0</v>
      </c>
      <c r="EK22">
        <f>SUM(BQ$13:BQ22)*DA22/1000</f>
        <v>0</v>
      </c>
      <c r="EL22">
        <f>SUM(BR$13:BR22)*DB22/1000</f>
        <v>0</v>
      </c>
      <c r="EM22">
        <f>SUM(BS$13:BS22)*DC22/1000</f>
        <v>0</v>
      </c>
      <c r="EN22">
        <f>SUM(BT$13:BT22)*DD22/1000</f>
        <v>0</v>
      </c>
      <c r="EO22">
        <f>SUM(BU$13:BU22)*DE22/1000</f>
        <v>0</v>
      </c>
      <c r="EP22">
        <f>SUM(BV$13:BV22)*DF22/1000</f>
        <v>0</v>
      </c>
      <c r="EQ22">
        <f>SUM(BW$13:BW22)*DG22/1000</f>
        <v>0</v>
      </c>
      <c r="ER22">
        <f>SUM(BX$13:BX22)*DH22/1000</f>
        <v>0</v>
      </c>
      <c r="ES22">
        <f>SUM(BY$13:BY22)*DI22/1000</f>
        <v>0</v>
      </c>
      <c r="ET22">
        <f>SUM(BZ$13:BZ22)*DJ22/1000</f>
        <v>0</v>
      </c>
      <c r="FA22">
        <f t="shared" si="15"/>
        <v>0.37310933333333329</v>
      </c>
      <c r="FC22">
        <f t="shared" si="10"/>
        <v>2035</v>
      </c>
      <c r="FD22" s="64"/>
      <c r="FE22" s="70">
        <f t="shared" si="16"/>
        <v>0</v>
      </c>
    </row>
    <row r="23" spans="2:161">
      <c r="B23" s="166">
        <f t="shared" si="11"/>
        <v>2036</v>
      </c>
      <c r="C23" s="8">
        <f t="shared" si="5"/>
        <v>38.13786666666666</v>
      </c>
      <c r="D23" s="167"/>
      <c r="E23" s="8">
        <f t="shared" ca="1" si="12"/>
        <v>36.875588380673534</v>
      </c>
      <c r="F23" s="33"/>
      <c r="G23" s="8">
        <f t="shared" ca="1" si="13"/>
        <v>51.196780925045104</v>
      </c>
      <c r="H23" s="8"/>
      <c r="I23" s="238"/>
      <c r="J23" s="238"/>
      <c r="K23" s="238"/>
      <c r="O23">
        <f t="shared" si="6"/>
        <v>2036</v>
      </c>
      <c r="Q23">
        <v>0</v>
      </c>
      <c r="R23">
        <v>0</v>
      </c>
      <c r="S23">
        <v>0</v>
      </c>
      <c r="Z23"/>
      <c r="AY23">
        <f t="shared" si="14"/>
        <v>0</v>
      </c>
      <c r="AZ23">
        <f t="shared" si="7"/>
        <v>0</v>
      </c>
      <c r="BA23">
        <f t="shared" si="8"/>
        <v>0</v>
      </c>
      <c r="CG23" s="127">
        <f t="shared" si="9"/>
        <v>2036</v>
      </c>
      <c r="CH23" s="65"/>
      <c r="CI23" s="65">
        <f>INDEX(Table3Compare!$B$6:$G$37,MATCH($CG23,Table3Compare!$A$6:$A$37,0),1)</f>
        <v>204.31</v>
      </c>
      <c r="CJ23" s="65">
        <f>INDEX(Table3Compare!$C$6:$C$37,MATCH($CG23,Table3Compare!$A$6:$A$37,0),MATCH(CJ$9,Table3Compare!$B$5:$K$5,0))</f>
        <v>218.75</v>
      </c>
      <c r="CK23" s="65">
        <f>INDEX(Table3Compare!$D$6:$D$37,MATCH($CG23,Table3Compare!$A$6:$A$37,0),MATCH(CK$9,Table3Compare!$B$5:$K$5,0))</f>
        <v>0</v>
      </c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130"/>
      <c r="DG23" s="130"/>
      <c r="DH23" s="65"/>
      <c r="DI23" s="130"/>
      <c r="DJ23" s="130"/>
      <c r="DK23" s="130"/>
      <c r="DL23" s="130"/>
      <c r="DM23" s="130"/>
      <c r="DR23">
        <f>SUM(AX$13:AX23)*CH23/1000</f>
        <v>0</v>
      </c>
      <c r="DS23">
        <f>SUM(AY$13:AY23)*CI23/1000</f>
        <v>0.38137866666666664</v>
      </c>
      <c r="DT23">
        <f>SUM(AZ$13:AZ23)*CJ23/1000</f>
        <v>0</v>
      </c>
      <c r="DU23">
        <f>SUM(BA$13:BA23)*CK23/1000</f>
        <v>0</v>
      </c>
      <c r="ED23">
        <f>SUM(BJ$13:BJ23)*CT23/1000</f>
        <v>0</v>
      </c>
      <c r="EE23">
        <f>SUM(BK$13:BK23)*CU23/1000</f>
        <v>0</v>
      </c>
      <c r="EF23">
        <f>SUM(BL$13:BL23)*CV23/1000</f>
        <v>0</v>
      </c>
      <c r="EG23">
        <f>SUM(BM$13:BM23)*CW23/1000</f>
        <v>0</v>
      </c>
      <c r="EH23">
        <f>SUM(BN$13:BN23)*CX23/1000</f>
        <v>0</v>
      </c>
      <c r="EI23">
        <f>SUM(BO$13:BO23)*CY23/1000</f>
        <v>0</v>
      </c>
      <c r="EJ23">
        <f>SUM(BP$13:BP23)*CZ23/1000</f>
        <v>0</v>
      </c>
      <c r="EK23">
        <f>SUM(BQ$13:BQ23)*DA23/1000</f>
        <v>0</v>
      </c>
      <c r="EL23">
        <f>SUM(BR$13:BR23)*DB23/1000</f>
        <v>0</v>
      </c>
      <c r="EM23">
        <f>SUM(BS$13:BS23)*DC23/1000</f>
        <v>0</v>
      </c>
      <c r="EN23">
        <f>SUM(BT$13:BT23)*DD23/1000</f>
        <v>0</v>
      </c>
      <c r="EO23">
        <f>SUM(BU$13:BU23)*DE23/1000</f>
        <v>0</v>
      </c>
      <c r="EP23">
        <f>SUM(BV$13:BV23)*DF23/1000</f>
        <v>0</v>
      </c>
      <c r="EQ23">
        <f>SUM(BW$13:BW23)*DG23/1000</f>
        <v>0</v>
      </c>
      <c r="ER23">
        <f>SUM(BX$13:BX23)*DH23/1000</f>
        <v>0</v>
      </c>
      <c r="ES23">
        <f>SUM(BY$13:BY23)*DI23/1000</f>
        <v>0</v>
      </c>
      <c r="ET23">
        <f>SUM(BZ$13:BZ23)*DJ23/1000</f>
        <v>0</v>
      </c>
      <c r="FA23">
        <f t="shared" si="15"/>
        <v>0.38137866666666664</v>
      </c>
      <c r="FC23">
        <f t="shared" si="10"/>
        <v>2036</v>
      </c>
      <c r="FD23" s="64"/>
      <c r="FE23" s="70">
        <f t="shared" si="16"/>
        <v>0</v>
      </c>
    </row>
    <row r="24" spans="2:161">
      <c r="B24" s="166">
        <f t="shared" si="11"/>
        <v>2037</v>
      </c>
      <c r="C24" s="8">
        <f t="shared" si="5"/>
        <v>38.98533333333333</v>
      </c>
      <c r="D24" s="167"/>
      <c r="E24" s="8">
        <f t="shared" ca="1" si="12"/>
        <v>37.910921071433769</v>
      </c>
      <c r="F24" s="33"/>
      <c r="G24" s="8">
        <f t="shared" ca="1" si="13"/>
        <v>52.54868393990423</v>
      </c>
      <c r="H24" s="8"/>
      <c r="I24" s="238"/>
      <c r="J24" s="238"/>
      <c r="K24" s="238"/>
      <c r="O24">
        <f t="shared" si="6"/>
        <v>2037</v>
      </c>
      <c r="Q24">
        <v>0</v>
      </c>
      <c r="R24">
        <v>0</v>
      </c>
      <c r="S24">
        <v>0</v>
      </c>
      <c r="Z24"/>
      <c r="AY24">
        <f t="shared" si="14"/>
        <v>0</v>
      </c>
      <c r="AZ24">
        <f t="shared" si="7"/>
        <v>0</v>
      </c>
      <c r="BA24">
        <f t="shared" si="8"/>
        <v>0</v>
      </c>
      <c r="CG24" s="127">
        <f t="shared" si="9"/>
        <v>2037</v>
      </c>
      <c r="CH24" s="65"/>
      <c r="CI24" s="65">
        <f>INDEX(Table3Compare!$B$6:$G$37,MATCH($CG24,Table3Compare!$A$6:$A$37,0),1)</f>
        <v>208.85</v>
      </c>
      <c r="CJ24" s="65">
        <f>INDEX(Table3Compare!$C$6:$C$37,MATCH($CG24,Table3Compare!$A$6:$A$37,0),MATCH(CJ$9,Table3Compare!$B$5:$K$5,0))</f>
        <v>223.6</v>
      </c>
      <c r="CK24" s="65">
        <f>INDEX(Table3Compare!$D$6:$D$37,MATCH($CG24,Table3Compare!$A$6:$A$37,0),MATCH(CK$9,Table3Compare!$B$5:$K$5,0))</f>
        <v>0</v>
      </c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130"/>
      <c r="DG24" s="130"/>
      <c r="DH24" s="65"/>
      <c r="DI24" s="130"/>
      <c r="DJ24" s="130"/>
      <c r="DK24" s="130"/>
      <c r="DL24" s="130"/>
      <c r="DM24" s="130"/>
      <c r="DR24">
        <f>SUM(AX$13:AX24)*CH24/1000</f>
        <v>0</v>
      </c>
      <c r="DS24">
        <f>SUM(AY$13:AY24)*CI24/1000</f>
        <v>0.38985333333333327</v>
      </c>
      <c r="DT24">
        <f>SUM(AZ$13:AZ24)*CJ24/1000</f>
        <v>0</v>
      </c>
      <c r="DU24">
        <f>SUM(BA$13:BA24)*CK24/1000</f>
        <v>0</v>
      </c>
      <c r="ED24">
        <f>SUM(BJ$13:BJ24)*CT24/1000</f>
        <v>0</v>
      </c>
      <c r="EE24">
        <f>SUM(BK$13:BK24)*CU24/1000</f>
        <v>0</v>
      </c>
      <c r="EF24">
        <f>SUM(BL$13:BL24)*CV24/1000</f>
        <v>0</v>
      </c>
      <c r="EG24">
        <f>SUM(BM$13:BM24)*CW24/1000</f>
        <v>0</v>
      </c>
      <c r="EH24">
        <f>SUM(BN$13:BN24)*CX24/1000</f>
        <v>0</v>
      </c>
      <c r="EI24">
        <f>SUM(BO$13:BO24)*CY24/1000</f>
        <v>0</v>
      </c>
      <c r="EJ24">
        <f>SUM(BP$13:BP24)*CZ24/1000</f>
        <v>0</v>
      </c>
      <c r="EK24">
        <f>SUM(BQ$13:BQ24)*DA24/1000</f>
        <v>0</v>
      </c>
      <c r="EL24">
        <f>SUM(BR$13:BR24)*DB24/1000</f>
        <v>0</v>
      </c>
      <c r="EM24">
        <f>SUM(BS$13:BS24)*DC24/1000</f>
        <v>0</v>
      </c>
      <c r="EN24">
        <f>SUM(BT$13:BT24)*DD24/1000</f>
        <v>0</v>
      </c>
      <c r="EO24">
        <f>SUM(BU$13:BU24)*DE24/1000</f>
        <v>0</v>
      </c>
      <c r="EP24">
        <f>SUM(BV$13:BV24)*DF24/1000</f>
        <v>0</v>
      </c>
      <c r="EQ24">
        <f>SUM(BW$13:BW24)*DG24/1000</f>
        <v>0</v>
      </c>
      <c r="ER24">
        <f>SUM(BX$13:BX24)*DH24/1000</f>
        <v>0</v>
      </c>
      <c r="ES24">
        <f>SUM(BY$13:BY24)*DI24/1000</f>
        <v>0</v>
      </c>
      <c r="ET24">
        <f>SUM(BZ$13:BZ24)*DJ24/1000</f>
        <v>0</v>
      </c>
      <c r="FA24">
        <f t="shared" si="15"/>
        <v>0.38985333333333327</v>
      </c>
      <c r="FC24">
        <f t="shared" si="10"/>
        <v>2037</v>
      </c>
      <c r="FD24" s="64"/>
      <c r="FE24" s="70">
        <f t="shared" si="16"/>
        <v>0</v>
      </c>
    </row>
    <row r="25" spans="2:161">
      <c r="B25" s="166">
        <f t="shared" si="11"/>
        <v>2038</v>
      </c>
      <c r="C25" s="8">
        <f t="shared" si="5"/>
        <v>39.851466666666667</v>
      </c>
      <c r="D25" s="167"/>
      <c r="E25" s="8">
        <f t="shared" ca="1" si="12"/>
        <v>39.75450149539288</v>
      </c>
      <c r="F25" s="33"/>
      <c r="G25" s="8">
        <f t="shared" ca="1" si="13"/>
        <v>54.741541585180741</v>
      </c>
      <c r="H25" s="8"/>
      <c r="I25" s="238"/>
      <c r="J25" s="238"/>
      <c r="K25" s="238"/>
      <c r="O25">
        <f t="shared" si="6"/>
        <v>2038</v>
      </c>
      <c r="Q25">
        <v>0</v>
      </c>
      <c r="R25">
        <v>0</v>
      </c>
      <c r="S25">
        <v>0</v>
      </c>
      <c r="Z25"/>
      <c r="AY25">
        <f t="shared" si="14"/>
        <v>0</v>
      </c>
      <c r="AZ25">
        <f t="shared" si="7"/>
        <v>0</v>
      </c>
      <c r="BA25">
        <f t="shared" si="8"/>
        <v>0</v>
      </c>
      <c r="CG25" s="127">
        <f t="shared" si="9"/>
        <v>2038</v>
      </c>
      <c r="CH25" s="65"/>
      <c r="CI25" s="65">
        <f>INDEX(Table3Compare!$B$6:$G$37,MATCH($CG25,Table3Compare!$A$6:$A$37,0),1)</f>
        <v>213.49</v>
      </c>
      <c r="CJ25" s="65">
        <f>INDEX(Table3Compare!$C$6:$C$37,MATCH($CG25,Table3Compare!$A$6:$A$37,0),MATCH(CJ$9,Table3Compare!$B$5:$K$5,0))</f>
        <v>228.57</v>
      </c>
      <c r="CK25" s="65">
        <f>INDEX(Table3Compare!$D$6:$D$37,MATCH($CG25,Table3Compare!$A$6:$A$37,0),MATCH(CK$9,Table3Compare!$B$5:$K$5,0))</f>
        <v>228.57</v>
      </c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130"/>
      <c r="DG25" s="130"/>
      <c r="DH25" s="65"/>
      <c r="DI25" s="130"/>
      <c r="DJ25" s="130"/>
      <c r="DK25" s="130"/>
      <c r="DL25" s="130"/>
      <c r="DM25" s="130"/>
      <c r="DR25">
        <f>SUM(AX$13:AX25)*CH25/1000</f>
        <v>0</v>
      </c>
      <c r="DS25">
        <f>SUM(AY$13:AY25)*CI25/1000</f>
        <v>0.39851466666666663</v>
      </c>
      <c r="DT25">
        <f>SUM(AZ$13:AZ25)*CJ25/1000</f>
        <v>0</v>
      </c>
      <c r="DU25">
        <f>SUM(BA$13:BA25)*CK25/1000</f>
        <v>0</v>
      </c>
      <c r="ED25">
        <f>SUM(BJ$13:BJ25)*CT25/1000</f>
        <v>0</v>
      </c>
      <c r="EE25">
        <f>SUM(BK$13:BK25)*CU25/1000</f>
        <v>0</v>
      </c>
      <c r="EF25">
        <f>SUM(BL$13:BL25)*CV25/1000</f>
        <v>0</v>
      </c>
      <c r="EG25">
        <f>SUM(BM$13:BM25)*CW25/1000</f>
        <v>0</v>
      </c>
      <c r="EH25">
        <f>SUM(BN$13:BN25)*CX25/1000</f>
        <v>0</v>
      </c>
      <c r="EI25">
        <f>SUM(BO$13:BO25)*CY25/1000</f>
        <v>0</v>
      </c>
      <c r="EJ25">
        <f>SUM(BP$13:BP25)*CZ25/1000</f>
        <v>0</v>
      </c>
      <c r="EK25">
        <f>SUM(BQ$13:BQ25)*DA25/1000</f>
        <v>0</v>
      </c>
      <c r="EL25">
        <f>SUM(BR$13:BR25)*DB25/1000</f>
        <v>0</v>
      </c>
      <c r="EM25">
        <f>SUM(BS$13:BS25)*DC25/1000</f>
        <v>0</v>
      </c>
      <c r="EN25">
        <f>SUM(BT$13:BT25)*DD25/1000</f>
        <v>0</v>
      </c>
      <c r="EO25">
        <f>SUM(BU$13:BU25)*DE25/1000</f>
        <v>0</v>
      </c>
      <c r="EP25">
        <f>SUM(BV$13:BV25)*DF25/1000</f>
        <v>0</v>
      </c>
      <c r="EQ25">
        <f>SUM(BW$13:BW25)*DG25/1000</f>
        <v>0</v>
      </c>
      <c r="ER25">
        <f>SUM(BX$13:BX25)*DH25/1000</f>
        <v>0</v>
      </c>
      <c r="ES25">
        <f>SUM(BY$13:BY25)*DI25/1000</f>
        <v>0</v>
      </c>
      <c r="ET25">
        <f>SUM(BZ$13:BZ25)*DJ25/1000</f>
        <v>0</v>
      </c>
      <c r="FA25">
        <f t="shared" si="15"/>
        <v>0.39851466666666663</v>
      </c>
      <c r="FC25">
        <f t="shared" si="10"/>
        <v>2038</v>
      </c>
      <c r="FD25" s="64"/>
      <c r="FE25" s="70">
        <f t="shared" si="16"/>
        <v>0</v>
      </c>
    </row>
    <row r="26" spans="2:161">
      <c r="B26" s="166">
        <f t="shared" si="11"/>
        <v>2039</v>
      </c>
      <c r="C26" s="8">
        <f t="shared" si="5"/>
        <v>40.736266666666658</v>
      </c>
      <c r="D26" s="167"/>
      <c r="E26" s="8">
        <f t="shared" ca="1" si="12"/>
        <v>41.265272976678055</v>
      </c>
      <c r="F26" s="33"/>
      <c r="G26" s="8">
        <f t="shared" ca="1" si="13"/>
        <v>56.586834060049704</v>
      </c>
      <c r="H26" s="8"/>
      <c r="I26" s="238"/>
      <c r="J26" s="238"/>
      <c r="K26" s="238"/>
      <c r="O26">
        <f t="shared" si="6"/>
        <v>2039</v>
      </c>
      <c r="Q26">
        <v>0</v>
      </c>
      <c r="R26">
        <v>0</v>
      </c>
      <c r="S26">
        <v>0</v>
      </c>
      <c r="Z26"/>
      <c r="AY26">
        <f t="shared" si="14"/>
        <v>0</v>
      </c>
      <c r="AZ26">
        <f t="shared" si="7"/>
        <v>0</v>
      </c>
      <c r="BA26">
        <f t="shared" si="8"/>
        <v>0</v>
      </c>
      <c r="CG26" s="127">
        <f t="shared" si="9"/>
        <v>2039</v>
      </c>
      <c r="CH26" s="65"/>
      <c r="CI26" s="65">
        <f>INDEX(Table3Compare!$B$6:$G$37,MATCH($CG26,Table3Compare!$A$6:$A$37,0),1)</f>
        <v>218.23</v>
      </c>
      <c r="CJ26" s="65">
        <f>INDEX(Table3Compare!$C$6:$C$37,MATCH($CG26,Table3Compare!$A$6:$A$37,0),MATCH(CJ$9,Table3Compare!$B$5:$K$5,0))</f>
        <v>233.64</v>
      </c>
      <c r="CK26" s="65">
        <f>INDEX(Table3Compare!$D$6:$D$37,MATCH($CG26,Table3Compare!$A$6:$A$37,0),MATCH(CK$9,Table3Compare!$B$5:$K$5,0))</f>
        <v>233.65</v>
      </c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130"/>
      <c r="DG26" s="130"/>
      <c r="DH26" s="65"/>
      <c r="DI26" s="130"/>
      <c r="DJ26" s="130"/>
      <c r="DK26" s="130"/>
      <c r="DL26" s="130"/>
      <c r="DM26" s="130"/>
      <c r="DR26">
        <f>SUM(AX$13:AX26)*CH26/1000</f>
        <v>0</v>
      </c>
      <c r="DS26">
        <f>SUM(AY$13:AY26)*CI26/1000</f>
        <v>0.4073626666666666</v>
      </c>
      <c r="DT26">
        <f>SUM(AZ$13:AZ26)*CJ26/1000</f>
        <v>0</v>
      </c>
      <c r="DU26">
        <f>SUM(BA$13:BA26)*CK26/1000</f>
        <v>0</v>
      </c>
      <c r="ED26">
        <f>SUM(BJ$13:BJ26)*CT26/1000</f>
        <v>0</v>
      </c>
      <c r="EE26">
        <f>SUM(BK$13:BK26)*CU26/1000</f>
        <v>0</v>
      </c>
      <c r="EF26">
        <f>SUM(BL$13:BL26)*CV26/1000</f>
        <v>0</v>
      </c>
      <c r="EG26">
        <f>SUM(BM$13:BM26)*CW26/1000</f>
        <v>0</v>
      </c>
      <c r="EH26">
        <f>SUM(BN$13:BN26)*CX26/1000</f>
        <v>0</v>
      </c>
      <c r="EI26">
        <f>SUM(BO$13:BO26)*CY26/1000</f>
        <v>0</v>
      </c>
      <c r="EJ26">
        <f>SUM(BP$13:BP26)*CZ26/1000</f>
        <v>0</v>
      </c>
      <c r="EK26">
        <f>SUM(BQ$13:BQ26)*DA26/1000</f>
        <v>0</v>
      </c>
      <c r="EL26">
        <f>SUM(BR$13:BR26)*DB26/1000</f>
        <v>0</v>
      </c>
      <c r="EM26">
        <f>SUM(BS$13:BS26)*DC26/1000</f>
        <v>0</v>
      </c>
      <c r="EN26">
        <f>SUM(BT$13:BT26)*DD26/1000</f>
        <v>0</v>
      </c>
      <c r="EO26">
        <f>SUM(BU$13:BU26)*DE26/1000</f>
        <v>0</v>
      </c>
      <c r="EP26">
        <f>SUM(BV$13:BV26)*DF26/1000</f>
        <v>0</v>
      </c>
      <c r="EQ26">
        <f>SUM(BW$13:BW26)*DG26/1000</f>
        <v>0</v>
      </c>
      <c r="ER26">
        <f>SUM(BX$13:BX26)*DH26/1000</f>
        <v>0</v>
      </c>
      <c r="ES26">
        <f>SUM(BY$13:BY26)*DI26/1000</f>
        <v>0</v>
      </c>
      <c r="ET26">
        <f>SUM(BZ$13:BZ26)*DJ26/1000</f>
        <v>0</v>
      </c>
      <c r="FA26">
        <f t="shared" si="15"/>
        <v>0.4073626666666666</v>
      </c>
      <c r="FC26">
        <f t="shared" si="10"/>
        <v>2039</v>
      </c>
      <c r="FD26" s="64"/>
      <c r="FE26" s="70">
        <f t="shared" si="16"/>
        <v>0</v>
      </c>
    </row>
    <row r="27" spans="2:161">
      <c r="B27" s="166">
        <f t="shared" si="11"/>
        <v>2040</v>
      </c>
      <c r="C27" s="8">
        <f t="shared" si="5"/>
        <v>41.639733333333325</v>
      </c>
      <c r="D27" s="167"/>
      <c r="E27" s="8">
        <f t="shared" ca="1" si="12"/>
        <v>41.168575045845451</v>
      </c>
      <c r="F27" s="33"/>
      <c r="G27" s="8">
        <f t="shared" ca="1" si="13"/>
        <v>56.794859535614428</v>
      </c>
      <c r="H27" s="8"/>
      <c r="I27" s="238"/>
      <c r="J27" s="238"/>
      <c r="K27" s="238"/>
      <c r="O27">
        <f t="shared" si="6"/>
        <v>2040</v>
      </c>
      <c r="Q27">
        <v>0</v>
      </c>
      <c r="R27">
        <v>0</v>
      </c>
      <c r="S27">
        <v>0</v>
      </c>
      <c r="Z27"/>
      <c r="AY27">
        <f t="shared" si="14"/>
        <v>0</v>
      </c>
      <c r="AZ27">
        <f t="shared" si="7"/>
        <v>0</v>
      </c>
      <c r="BA27">
        <f t="shared" si="8"/>
        <v>0</v>
      </c>
      <c r="CG27" s="127">
        <f t="shared" si="9"/>
        <v>2040</v>
      </c>
      <c r="CH27" s="65"/>
      <c r="CI27" s="65">
        <f>INDEX(Table3Compare!$B$6:$G$37,MATCH($CG27,Table3Compare!$A$6:$A$37,0),1)</f>
        <v>223.07</v>
      </c>
      <c r="CJ27" s="65">
        <f>INDEX(Table3Compare!$C$6:$C$37,MATCH($CG27,Table3Compare!$A$6:$A$37,0),MATCH(CJ$9,Table3Compare!$B$5:$K$5,0))</f>
        <v>238.83</v>
      </c>
      <c r="CK27" s="65">
        <f>INDEX(Table3Compare!$D$6:$D$37,MATCH($CG27,Table3Compare!$A$6:$A$37,0),MATCH(CK$9,Table3Compare!$B$5:$K$5,0))</f>
        <v>238.83</v>
      </c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130"/>
      <c r="DG27" s="130"/>
      <c r="DH27" s="65"/>
      <c r="DI27" s="130"/>
      <c r="DJ27" s="130"/>
      <c r="DK27" s="130"/>
      <c r="DL27" s="130"/>
      <c r="DM27" s="130"/>
      <c r="DR27">
        <f>SUM(AX$13:AX27)*CH27/1000</f>
        <v>0</v>
      </c>
      <c r="DS27">
        <f>SUM(AY$13:AY27)*CI27/1000</f>
        <v>0.41639733333333329</v>
      </c>
      <c r="DT27">
        <f>SUM(AZ$13:AZ27)*CJ27/1000</f>
        <v>0</v>
      </c>
      <c r="DU27">
        <f>SUM(BA$13:BA27)*CK27/1000</f>
        <v>0</v>
      </c>
      <c r="ED27">
        <f>SUM(BJ$13:BJ27)*CT27/1000</f>
        <v>0</v>
      </c>
      <c r="EE27">
        <f>SUM(BK$13:BK27)*CU27/1000</f>
        <v>0</v>
      </c>
      <c r="EF27">
        <f>SUM(BL$13:BL27)*CV27/1000</f>
        <v>0</v>
      </c>
      <c r="EG27">
        <f>SUM(BM$13:BM27)*CW27/1000</f>
        <v>0</v>
      </c>
      <c r="EH27">
        <f>SUM(BN$13:BN27)*CX27/1000</f>
        <v>0</v>
      </c>
      <c r="EI27">
        <f>SUM(BO$13:BO27)*CY27/1000</f>
        <v>0</v>
      </c>
      <c r="EJ27">
        <f>SUM(BP$13:BP27)*CZ27/1000</f>
        <v>0</v>
      </c>
      <c r="EK27">
        <f>SUM(BQ$13:BQ27)*DA27/1000</f>
        <v>0</v>
      </c>
      <c r="EL27">
        <f>SUM(BR$13:BR27)*DB27/1000</f>
        <v>0</v>
      </c>
      <c r="EM27">
        <f>SUM(BS$13:BS27)*DC27/1000</f>
        <v>0</v>
      </c>
      <c r="EN27">
        <f>SUM(BT$13:BT27)*DD27/1000</f>
        <v>0</v>
      </c>
      <c r="EO27">
        <f>SUM(BU$13:BU27)*DE27/1000</f>
        <v>0</v>
      </c>
      <c r="EP27">
        <f>SUM(BV$13:BV27)*DF27/1000</f>
        <v>0</v>
      </c>
      <c r="EQ27">
        <f>SUM(BW$13:BW27)*DG27/1000</f>
        <v>0</v>
      </c>
      <c r="ER27">
        <f>SUM(BX$13:BX27)*DH27/1000</f>
        <v>0</v>
      </c>
      <c r="ES27">
        <f>SUM(BY$13:BY27)*DI27/1000</f>
        <v>0</v>
      </c>
      <c r="ET27">
        <f>SUM(BZ$13:BZ27)*DJ27/1000</f>
        <v>0</v>
      </c>
      <c r="FA27">
        <f t="shared" si="15"/>
        <v>0.41639733333333329</v>
      </c>
      <c r="FC27">
        <f t="shared" si="10"/>
        <v>2040</v>
      </c>
      <c r="FD27" s="64"/>
      <c r="FE27" s="70">
        <f t="shared" si="16"/>
        <v>0</v>
      </c>
    </row>
    <row r="28" spans="2:161">
      <c r="B28" s="166">
        <f t="shared" si="11"/>
        <v>2041</v>
      </c>
      <c r="C28" s="8">
        <f t="shared" si="5"/>
        <v>42.563733333333332</v>
      </c>
      <c r="D28" s="167"/>
      <c r="E28" s="8">
        <f t="shared" ca="1" si="12"/>
        <v>42.35349075396131</v>
      </c>
      <c r="F28" s="33"/>
      <c r="G28" s="8">
        <f t="shared" ca="1" si="13"/>
        <v>58.346833248663081</v>
      </c>
      <c r="H28" s="33"/>
      <c r="I28" s="238"/>
      <c r="J28" s="238"/>
      <c r="K28" s="238"/>
      <c r="M28" s="45"/>
      <c r="O28">
        <f t="shared" si="6"/>
        <v>2041</v>
      </c>
      <c r="Q28">
        <v>0</v>
      </c>
      <c r="R28">
        <v>0</v>
      </c>
      <c r="S28">
        <v>0</v>
      </c>
      <c r="Z28"/>
      <c r="AY28">
        <f t="shared" si="14"/>
        <v>0</v>
      </c>
      <c r="AZ28">
        <f t="shared" si="7"/>
        <v>0</v>
      </c>
      <c r="BA28">
        <f t="shared" si="8"/>
        <v>0</v>
      </c>
      <c r="CG28" s="127">
        <f t="shared" si="9"/>
        <v>2041</v>
      </c>
      <c r="CH28" s="65"/>
      <c r="CI28" s="65">
        <f>INDEX(Table3Compare!$B$6:$G$37,MATCH($CG28,Table3Compare!$A$6:$A$37,0),1)</f>
        <v>228.02</v>
      </c>
      <c r="CJ28" s="65">
        <f>INDEX(Table3Compare!$C$6:$C$37,MATCH($CG28,Table3Compare!$A$6:$A$37,0),MATCH(CJ$9,Table3Compare!$B$5:$K$5,0))</f>
        <v>244.13</v>
      </c>
      <c r="CK28" s="65">
        <f>INDEX(Table3Compare!$D$6:$D$37,MATCH($CG28,Table3Compare!$A$6:$A$37,0),MATCH(CK$9,Table3Compare!$B$5:$K$5,0))</f>
        <v>244.13</v>
      </c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130"/>
      <c r="DG28" s="130"/>
      <c r="DH28" s="65"/>
      <c r="DI28" s="130"/>
      <c r="DJ28" s="130"/>
      <c r="DK28" s="130"/>
      <c r="DL28" s="130"/>
      <c r="DM28" s="130"/>
      <c r="DR28">
        <f>SUM(AX$13:AX28)*CH28/1000</f>
        <v>0</v>
      </c>
      <c r="DS28">
        <f>SUM(AY$13:AY28)*CI28/1000</f>
        <v>0.42563733333333331</v>
      </c>
      <c r="DT28">
        <f>SUM(AZ$13:AZ28)*CJ28/1000</f>
        <v>0</v>
      </c>
      <c r="DU28">
        <f>SUM(BA$13:BA28)*CK28/1000</f>
        <v>0</v>
      </c>
      <c r="ED28">
        <f>SUM(BJ$13:BJ28)*CT28/1000</f>
        <v>0</v>
      </c>
      <c r="EE28">
        <f>SUM(BK$13:BK28)*CU28/1000</f>
        <v>0</v>
      </c>
      <c r="EF28">
        <f>SUM(BL$13:BL28)*CV28/1000</f>
        <v>0</v>
      </c>
      <c r="EG28">
        <f>SUM(BM$13:BM28)*CW28/1000</f>
        <v>0</v>
      </c>
      <c r="EH28">
        <f>SUM(BN$13:BN28)*CX28/1000</f>
        <v>0</v>
      </c>
      <c r="EI28">
        <f>SUM(BO$13:BO28)*CY28/1000</f>
        <v>0</v>
      </c>
      <c r="EJ28">
        <f>SUM(BP$13:BP28)*CZ28/1000</f>
        <v>0</v>
      </c>
      <c r="EK28">
        <f>SUM(BQ$13:BQ28)*DA28/1000</f>
        <v>0</v>
      </c>
      <c r="EL28">
        <f>SUM(BR$13:BR28)*DB28/1000</f>
        <v>0</v>
      </c>
      <c r="EM28">
        <f>SUM(BS$13:BS28)*DC28/1000</f>
        <v>0</v>
      </c>
      <c r="EN28">
        <f>SUM(BT$13:BT28)*DD28/1000</f>
        <v>0</v>
      </c>
      <c r="EO28">
        <f>SUM(BU$13:BU28)*DE28/1000</f>
        <v>0</v>
      </c>
      <c r="EP28">
        <f>SUM(BV$13:BV28)*DF28/1000</f>
        <v>0</v>
      </c>
      <c r="EQ28">
        <f>SUM(BW$13:BW28)*DG28/1000</f>
        <v>0</v>
      </c>
      <c r="ER28">
        <f>SUM(BX$13:BX28)*DH28/1000</f>
        <v>0</v>
      </c>
      <c r="ES28">
        <f>SUM(BY$13:BY28)*DI28/1000</f>
        <v>0</v>
      </c>
      <c r="ET28">
        <f>SUM(BZ$13:BZ28)*DJ28/1000</f>
        <v>0</v>
      </c>
      <c r="FA28">
        <f t="shared" si="15"/>
        <v>0.42563733333333331</v>
      </c>
      <c r="FC28">
        <f t="shared" si="10"/>
        <v>2041</v>
      </c>
      <c r="FD28" s="64"/>
      <c r="FE28" s="70">
        <f t="shared" si="16"/>
        <v>0</v>
      </c>
    </row>
    <row r="29" spans="2:161">
      <c r="B29" s="166">
        <f t="shared" si="11"/>
        <v>2042</v>
      </c>
      <c r="C29" s="8">
        <f t="shared" si="5"/>
        <v>43.508266666666664</v>
      </c>
      <c r="D29" s="167"/>
      <c r="E29" s="8">
        <f t="shared" ca="1" si="12"/>
        <v>45.660964930521629</v>
      </c>
      <c r="F29" s="33"/>
      <c r="G29" s="8">
        <f t="shared" ca="1" si="13"/>
        <v>61.99307440633541</v>
      </c>
      <c r="H29" s="33"/>
      <c r="I29" s="238"/>
      <c r="J29" s="238"/>
      <c r="K29" s="238"/>
      <c r="M29" s="70"/>
      <c r="O29">
        <f t="shared" si="6"/>
        <v>2042</v>
      </c>
      <c r="Q29">
        <v>0</v>
      </c>
      <c r="R29">
        <v>0</v>
      </c>
      <c r="S29">
        <v>0</v>
      </c>
      <c r="Z29"/>
      <c r="AY29">
        <f t="shared" si="14"/>
        <v>0</v>
      </c>
      <c r="AZ29">
        <f t="shared" si="7"/>
        <v>0</v>
      </c>
      <c r="BA29">
        <f t="shared" si="8"/>
        <v>0</v>
      </c>
      <c r="CG29" s="127">
        <f t="shared" si="9"/>
        <v>2042</v>
      </c>
      <c r="CH29" s="65"/>
      <c r="CI29" s="65">
        <f>INDEX(Table3Compare!$B$6:$G$37,MATCH($CG29,Table3Compare!$A$6:$A$37,0),1)</f>
        <v>233.08</v>
      </c>
      <c r="CJ29" s="65">
        <f>INDEX(Table3Compare!$C$6:$C$37,MATCH($CG29,Table3Compare!$A$6:$A$37,0),MATCH(CJ$9,Table3Compare!$B$5:$K$5,0))</f>
        <v>249.55</v>
      </c>
      <c r="CK29" s="65">
        <f>INDEX(Table3Compare!$D$6:$D$37,MATCH($CG29,Table3Compare!$A$6:$A$37,0),MATCH(CK$9,Table3Compare!$B$5:$K$5,0))</f>
        <v>249.55</v>
      </c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130"/>
      <c r="DG29" s="130"/>
      <c r="DH29" s="65"/>
      <c r="DI29" s="130"/>
      <c r="DJ29" s="130"/>
      <c r="DK29" s="130"/>
      <c r="DL29" s="130"/>
      <c r="DM29" s="130"/>
      <c r="DR29">
        <f>SUM(AX$13:AX29)*CH29/1000</f>
        <v>0</v>
      </c>
      <c r="DS29">
        <f>SUM(AY$13:AY29)*CI29/1000</f>
        <v>0.43508266666666662</v>
      </c>
      <c r="DT29">
        <f>SUM(AZ$13:AZ29)*CJ29/1000</f>
        <v>0</v>
      </c>
      <c r="DU29">
        <f>SUM(BA$13:BA29)*CK29/1000</f>
        <v>0</v>
      </c>
      <c r="ED29">
        <f>SUM(BJ$13:BJ29)*CT29/1000</f>
        <v>0</v>
      </c>
      <c r="EE29">
        <f>SUM(BK$13:BK29)*CU29/1000</f>
        <v>0</v>
      </c>
      <c r="EF29">
        <f>SUM(BL$13:BL29)*CV29/1000</f>
        <v>0</v>
      </c>
      <c r="EG29">
        <f>SUM(BM$13:BM29)*CW29/1000</f>
        <v>0</v>
      </c>
      <c r="EH29">
        <f>SUM(BN$13:BN29)*CX29/1000</f>
        <v>0</v>
      </c>
      <c r="EI29">
        <f>SUM(BO$13:BO29)*CY29/1000</f>
        <v>0</v>
      </c>
      <c r="EJ29">
        <f>SUM(BP$13:BP29)*CZ29/1000</f>
        <v>0</v>
      </c>
      <c r="EK29">
        <f>SUM(BQ$13:BQ29)*DA29/1000</f>
        <v>0</v>
      </c>
      <c r="EL29">
        <f>SUM(BR$13:BR29)*DB29/1000</f>
        <v>0</v>
      </c>
      <c r="EM29">
        <f>SUM(BS$13:BS29)*DC29/1000</f>
        <v>0</v>
      </c>
      <c r="EN29">
        <f>SUM(BT$13:BT29)*DD29/1000</f>
        <v>0</v>
      </c>
      <c r="EO29">
        <f>SUM(BU$13:BU29)*DE29/1000</f>
        <v>0</v>
      </c>
      <c r="EP29">
        <f>SUM(BV$13:BV29)*DF29/1000</f>
        <v>0</v>
      </c>
      <c r="EQ29">
        <f>SUM(BW$13:BW29)*DG29/1000</f>
        <v>0</v>
      </c>
      <c r="ER29">
        <f>SUM(BX$13:BX29)*DH29/1000</f>
        <v>0</v>
      </c>
      <c r="ES29">
        <f>SUM(BY$13:BY29)*DI29/1000</f>
        <v>0</v>
      </c>
      <c r="ET29">
        <f>SUM(BZ$13:BZ29)*DJ29/1000</f>
        <v>0</v>
      </c>
      <c r="FA29">
        <f t="shared" si="15"/>
        <v>0.43508266666666662</v>
      </c>
      <c r="FC29">
        <f t="shared" si="10"/>
        <v>2042</v>
      </c>
      <c r="FD29" s="64"/>
      <c r="FE29" s="70">
        <f t="shared" si="16"/>
        <v>0</v>
      </c>
    </row>
    <row r="30" spans="2:161">
      <c r="B30" s="166">
        <f t="shared" si="11"/>
        <v>2043</v>
      </c>
      <c r="C30" s="8">
        <f t="shared" si="5"/>
        <v>44.475199999999994</v>
      </c>
      <c r="D30" s="167"/>
      <c r="E30" s="8">
        <f t="shared" ca="1" si="12"/>
        <v>48.460464732881988</v>
      </c>
      <c r="F30" s="33"/>
      <c r="G30" s="8">
        <f t="shared" ca="1" si="13"/>
        <v>65.159499356017122</v>
      </c>
      <c r="H30" s="33"/>
      <c r="I30" s="238"/>
      <c r="J30" s="238"/>
      <c r="K30" s="238"/>
      <c r="M30" s="70"/>
      <c r="O30">
        <f t="shared" si="6"/>
        <v>2043</v>
      </c>
      <c r="Q30">
        <v>0</v>
      </c>
      <c r="R30">
        <v>0</v>
      </c>
      <c r="S30">
        <v>0</v>
      </c>
      <c r="Z30"/>
      <c r="AY30">
        <f t="shared" si="14"/>
        <v>0</v>
      </c>
      <c r="AZ30">
        <f t="shared" si="7"/>
        <v>0</v>
      </c>
      <c r="BA30">
        <f t="shared" si="8"/>
        <v>0</v>
      </c>
      <c r="CG30" s="127">
        <f t="shared" si="9"/>
        <v>2043</v>
      </c>
      <c r="CH30" s="65"/>
      <c r="CI30" s="65">
        <f>INDEX(Table3Compare!$B$6:$G$37,MATCH($CG30,Table3Compare!$A$6:$A$37,0),1)</f>
        <v>238.26</v>
      </c>
      <c r="CJ30" s="65">
        <f>INDEX(Table3Compare!$C$6:$C$37,MATCH($CG30,Table3Compare!$A$6:$A$37,0),MATCH(CJ$9,Table3Compare!$B$5:$K$5,0))</f>
        <v>255.09</v>
      </c>
      <c r="CK30" s="65">
        <f>INDEX(Table3Compare!$D$6:$D$37,MATCH($CG30,Table3Compare!$A$6:$A$37,0),MATCH(CK$9,Table3Compare!$B$5:$K$5,0))</f>
        <v>255.09</v>
      </c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130"/>
      <c r="DG30" s="130"/>
      <c r="DH30" s="65"/>
      <c r="DI30" s="130"/>
      <c r="DJ30" s="130"/>
      <c r="DK30" s="130"/>
      <c r="DL30" s="130"/>
      <c r="DM30" s="130"/>
      <c r="DR30">
        <f>SUM(AX$13:AX30)*CH30/1000</f>
        <v>0</v>
      </c>
      <c r="DS30">
        <f>SUM(AY$13:AY30)*CI30/1000</f>
        <v>0.44475199999999993</v>
      </c>
      <c r="DT30">
        <f>SUM(AZ$13:AZ30)*CJ30/1000</f>
        <v>0</v>
      </c>
      <c r="DU30">
        <f>SUM(BA$13:BA30)*CK30/1000</f>
        <v>0</v>
      </c>
      <c r="ED30">
        <f>SUM(BJ$13:BJ30)*CT30/1000</f>
        <v>0</v>
      </c>
      <c r="EE30">
        <f>SUM(BK$13:BK30)*CU30/1000</f>
        <v>0</v>
      </c>
      <c r="EF30">
        <f>SUM(BL$13:BL30)*CV30/1000</f>
        <v>0</v>
      </c>
      <c r="EG30">
        <f>SUM(BM$13:BM30)*CW30/1000</f>
        <v>0</v>
      </c>
      <c r="EH30">
        <f>SUM(BN$13:BN30)*CX30/1000</f>
        <v>0</v>
      </c>
      <c r="EI30">
        <f>SUM(BO$13:BO30)*CY30/1000</f>
        <v>0</v>
      </c>
      <c r="EJ30">
        <f>SUM(BP$13:BP30)*CZ30/1000</f>
        <v>0</v>
      </c>
      <c r="EK30">
        <f>SUM(BQ$13:BQ30)*DA30/1000</f>
        <v>0</v>
      </c>
      <c r="EL30">
        <f>SUM(BR$13:BR30)*DB30/1000</f>
        <v>0</v>
      </c>
      <c r="EM30">
        <f>SUM(BS$13:BS30)*DC30/1000</f>
        <v>0</v>
      </c>
      <c r="EN30">
        <f>SUM(BT$13:BT30)*DD30/1000</f>
        <v>0</v>
      </c>
      <c r="EO30">
        <f>SUM(BU$13:BU30)*DE30/1000</f>
        <v>0</v>
      </c>
      <c r="EP30">
        <f>SUM(BV$13:BV30)*DF30/1000</f>
        <v>0</v>
      </c>
      <c r="EQ30">
        <f>SUM(BW$13:BW30)*DG30/1000</f>
        <v>0</v>
      </c>
      <c r="ER30">
        <f>SUM(BX$13:BX30)*DH30/1000</f>
        <v>0</v>
      </c>
      <c r="ES30">
        <f>SUM(BY$13:BY30)*DI30/1000</f>
        <v>0</v>
      </c>
      <c r="ET30">
        <f>SUM(BZ$13:BZ30)*DJ30/1000</f>
        <v>0</v>
      </c>
      <c r="FA30">
        <f t="shared" si="15"/>
        <v>0.44475199999999993</v>
      </c>
      <c r="FC30">
        <f t="shared" si="10"/>
        <v>2043</v>
      </c>
      <c r="FD30" s="64"/>
      <c r="FE30" s="70">
        <f t="shared" si="16"/>
        <v>0</v>
      </c>
    </row>
    <row r="31" spans="2:161">
      <c r="B31" s="166">
        <f t="shared" si="11"/>
        <v>2044</v>
      </c>
      <c r="C31" s="8">
        <f t="shared" si="5"/>
        <v>45.462666666666664</v>
      </c>
      <c r="D31" s="167"/>
      <c r="E31" s="8">
        <f t="shared" ca="1" si="12"/>
        <v>50.837546713586683</v>
      </c>
      <c r="F31" s="33"/>
      <c r="G31" s="8">
        <f t="shared" ca="1" si="13"/>
        <v>67.897506542837107</v>
      </c>
      <c r="H31" s="33"/>
      <c r="I31" s="238"/>
      <c r="J31" s="238"/>
      <c r="K31" s="238"/>
      <c r="M31" s="70"/>
      <c r="O31">
        <f t="shared" si="6"/>
        <v>2044</v>
      </c>
      <c r="Q31">
        <v>0</v>
      </c>
      <c r="R31">
        <v>0</v>
      </c>
      <c r="S31">
        <v>0</v>
      </c>
      <c r="Z31"/>
      <c r="AY31">
        <f t="shared" si="14"/>
        <v>0</v>
      </c>
      <c r="AZ31">
        <f t="shared" si="7"/>
        <v>0</v>
      </c>
      <c r="BA31">
        <f t="shared" si="8"/>
        <v>0</v>
      </c>
      <c r="CG31" s="127">
        <f t="shared" si="9"/>
        <v>2044</v>
      </c>
      <c r="CH31" s="65"/>
      <c r="CI31" s="65">
        <f>INDEX(Table3Compare!$B$6:$G$37,MATCH($CG31,Table3Compare!$A$6:$A$37,0),1)</f>
        <v>243.55</v>
      </c>
      <c r="CJ31" s="65">
        <f>INDEX(Table3Compare!$C$6:$C$37,MATCH($CG31,Table3Compare!$A$6:$A$37,0),MATCH(CJ$9,Table3Compare!$B$5:$K$5,0))</f>
        <v>260.75</v>
      </c>
      <c r="CK31" s="65">
        <f>INDEX(Table3Compare!$D$6:$D$37,MATCH($CG31,Table3Compare!$A$6:$A$37,0),MATCH(CK$9,Table3Compare!$B$5:$K$5,0))</f>
        <v>260.76</v>
      </c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130"/>
      <c r="DG31" s="130"/>
      <c r="DH31" s="65"/>
      <c r="DI31" s="130"/>
      <c r="DJ31" s="130"/>
      <c r="DK31" s="130"/>
      <c r="DL31" s="130"/>
      <c r="DM31" s="130"/>
      <c r="DR31">
        <f>SUM(AX$13:AX31)*CH31/1000</f>
        <v>0</v>
      </c>
      <c r="DS31">
        <f>SUM(AY$13:AY31)*CI31/1000</f>
        <v>0.45462666666666668</v>
      </c>
      <c r="DT31">
        <f>SUM(AZ$13:AZ31)*CJ31/1000</f>
        <v>0</v>
      </c>
      <c r="DU31">
        <f>SUM(BA$13:BA31)*CK31/1000</f>
        <v>0</v>
      </c>
      <c r="ED31">
        <f>SUM(BJ$13:BJ31)*CT31/1000</f>
        <v>0</v>
      </c>
      <c r="EE31">
        <f>SUM(BK$13:BK31)*CU31/1000</f>
        <v>0</v>
      </c>
      <c r="EF31">
        <f>SUM(BL$13:BL31)*CV31/1000</f>
        <v>0</v>
      </c>
      <c r="EG31">
        <f>SUM(BM$13:BM31)*CW31/1000</f>
        <v>0</v>
      </c>
      <c r="EH31">
        <f>SUM(BN$13:BN31)*CX31/1000</f>
        <v>0</v>
      </c>
      <c r="EI31">
        <f>SUM(BO$13:BO31)*CY31/1000</f>
        <v>0</v>
      </c>
      <c r="EJ31">
        <f>SUM(BP$13:BP31)*CZ31/1000</f>
        <v>0</v>
      </c>
      <c r="EK31">
        <f>SUM(BQ$13:BQ31)*DA31/1000</f>
        <v>0</v>
      </c>
      <c r="EL31">
        <f>SUM(BR$13:BR31)*DB31/1000</f>
        <v>0</v>
      </c>
      <c r="EM31">
        <f>SUM(BS$13:BS31)*DC31/1000</f>
        <v>0</v>
      </c>
      <c r="EN31">
        <f>SUM(BT$13:BT31)*DD31/1000</f>
        <v>0</v>
      </c>
      <c r="EO31">
        <f>SUM(BU$13:BU31)*DE31/1000</f>
        <v>0</v>
      </c>
      <c r="EP31">
        <f>SUM(BV$13:BV31)*DF31/1000</f>
        <v>0</v>
      </c>
      <c r="EQ31">
        <f>SUM(BW$13:BW31)*DG31/1000</f>
        <v>0</v>
      </c>
      <c r="ER31">
        <f>SUM(BX$13:BX31)*DH31/1000</f>
        <v>0</v>
      </c>
      <c r="ES31">
        <f>SUM(BY$13:BY31)*DI31/1000</f>
        <v>0</v>
      </c>
      <c r="ET31">
        <f>SUM(BZ$13:BZ31)*DJ31/1000</f>
        <v>0</v>
      </c>
      <c r="FA31">
        <f t="shared" si="15"/>
        <v>0.45462666666666668</v>
      </c>
      <c r="FC31">
        <f t="shared" si="10"/>
        <v>2044</v>
      </c>
      <c r="FD31" s="64"/>
      <c r="FE31" s="70">
        <f t="shared" si="16"/>
        <v>0</v>
      </c>
    </row>
    <row r="32" spans="2:161">
      <c r="B32" s="166">
        <f t="shared" si="11"/>
        <v>2045</v>
      </c>
      <c r="C32" s="8">
        <f t="shared" si="5"/>
        <v>46.470666666666659</v>
      </c>
      <c r="D32" s="167"/>
      <c r="E32" s="8">
        <f t="shared" ca="1" si="12"/>
        <v>55.121814477726993</v>
      </c>
      <c r="F32" s="33"/>
      <c r="G32" s="8">
        <f t="shared" ca="1" si="13"/>
        <v>72.596367636541373</v>
      </c>
      <c r="H32" s="33"/>
      <c r="I32" s="238"/>
      <c r="J32" s="238"/>
      <c r="K32" s="238"/>
      <c r="M32" s="70"/>
      <c r="O32">
        <f t="shared" si="6"/>
        <v>2045</v>
      </c>
      <c r="Q32">
        <v>0</v>
      </c>
      <c r="R32">
        <v>0</v>
      </c>
      <c r="S32">
        <v>0</v>
      </c>
      <c r="Z32"/>
      <c r="AY32">
        <f t="shared" si="14"/>
        <v>0</v>
      </c>
      <c r="AZ32">
        <f t="shared" si="7"/>
        <v>0</v>
      </c>
      <c r="BA32">
        <f t="shared" si="8"/>
        <v>0</v>
      </c>
      <c r="CG32" s="127">
        <f t="shared" si="9"/>
        <v>2045</v>
      </c>
      <c r="CH32" s="65"/>
      <c r="CI32" s="65">
        <f>INDEX(Table3Compare!$B$6:$G$37,MATCH($CG32,Table3Compare!$A$6:$A$37,0),1)</f>
        <v>248.95</v>
      </c>
      <c r="CJ32" s="65">
        <f>INDEX(Table3Compare!$C$6:$C$37,MATCH($CG32,Table3Compare!$A$6:$A$37,0),MATCH(CJ$9,Table3Compare!$B$5:$K$5,0))</f>
        <v>266.54000000000002</v>
      </c>
      <c r="CK32" s="65">
        <f>INDEX(Table3Compare!$D$6:$D$37,MATCH($CG32,Table3Compare!$A$6:$A$37,0),MATCH(CK$9,Table3Compare!$B$5:$K$5,0))</f>
        <v>266.55</v>
      </c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130"/>
      <c r="DG32" s="130"/>
      <c r="DH32" s="65"/>
      <c r="DI32" s="130"/>
      <c r="DJ32" s="130"/>
      <c r="DK32" s="130"/>
      <c r="DL32" s="130"/>
      <c r="DM32" s="130"/>
      <c r="DR32">
        <f>SUM(AX$13:AX32)*CH32/1000</f>
        <v>0</v>
      </c>
      <c r="DS32">
        <f>SUM(AY$13:AY32)*CI32/1000</f>
        <v>0.4647066666666666</v>
      </c>
      <c r="DT32">
        <f>SUM(AZ$13:AZ32)*CJ32/1000</f>
        <v>0</v>
      </c>
      <c r="DU32">
        <f>SUM(BA$13:BA32)*CK32/1000</f>
        <v>0</v>
      </c>
      <c r="ED32">
        <f>SUM(BJ$13:BJ32)*CT32/1000</f>
        <v>0</v>
      </c>
      <c r="EE32">
        <f>SUM(BK$13:BK32)*CU32/1000</f>
        <v>0</v>
      </c>
      <c r="EF32">
        <f>SUM(BL$13:BL32)*CV32/1000</f>
        <v>0</v>
      </c>
      <c r="EG32">
        <f>SUM(BM$13:BM32)*CW32/1000</f>
        <v>0</v>
      </c>
      <c r="EH32">
        <f>SUM(BN$13:BN32)*CX32/1000</f>
        <v>0</v>
      </c>
      <c r="EI32">
        <f>SUM(BO$13:BO32)*CY32/1000</f>
        <v>0</v>
      </c>
      <c r="EJ32">
        <f>SUM(BP$13:BP32)*CZ32/1000</f>
        <v>0</v>
      </c>
      <c r="EK32">
        <f>SUM(BQ$13:BQ32)*DA32/1000</f>
        <v>0</v>
      </c>
      <c r="EL32">
        <f>SUM(BR$13:BR32)*DB32/1000</f>
        <v>0</v>
      </c>
      <c r="EM32">
        <f>SUM(BS$13:BS32)*DC32/1000</f>
        <v>0</v>
      </c>
      <c r="EN32">
        <f>SUM(BT$13:BT32)*DD32/1000</f>
        <v>0</v>
      </c>
      <c r="EO32">
        <f>SUM(BU$13:BU32)*DE32/1000</f>
        <v>0</v>
      </c>
      <c r="EP32">
        <f>SUM(BV$13:BV32)*DF32/1000</f>
        <v>0</v>
      </c>
      <c r="EQ32">
        <f>SUM(BW$13:BW32)*DG32/1000</f>
        <v>0</v>
      </c>
      <c r="ER32">
        <f>SUM(BX$13:BX32)*DH32/1000</f>
        <v>0</v>
      </c>
      <c r="ES32">
        <f>SUM(BY$13:BY32)*DI32/1000</f>
        <v>0</v>
      </c>
      <c r="ET32">
        <f>SUM(BZ$13:BZ32)*DJ32/1000</f>
        <v>0</v>
      </c>
      <c r="FA32">
        <f t="shared" si="15"/>
        <v>0.4647066666666666</v>
      </c>
      <c r="FC32">
        <f t="shared" si="10"/>
        <v>2045</v>
      </c>
      <c r="FD32" s="64"/>
      <c r="FE32" s="70">
        <f t="shared" si="16"/>
        <v>0</v>
      </c>
    </row>
    <row r="33" spans="1:161">
      <c r="B33" s="166">
        <f t="shared" si="11"/>
        <v>2046</v>
      </c>
      <c r="C33" s="8">
        <f t="shared" si="5"/>
        <v>47.502933333333331</v>
      </c>
      <c r="D33" s="167"/>
      <c r="E33" s="8">
        <f t="shared" ref="E33" ca="1" si="17">SUMIF(INDIRECT("'Table 5'!$J$"&amp;$K$3&amp;":$J$"&amp;$K$4),B33,INDIRECT("'Table 5'!$c$"&amp;$K$3&amp;":$c$"&amp;$K$4))/SUMIF(INDIRECT("'Table 5'!$J$"&amp;$K$3&amp;":$J$"&amp;$K$4),B33,INDIRECT("'Table 5'!$f$"&amp;$K$3&amp;":$f$"&amp;$K$4))</f>
        <v>56.345518759132531</v>
      </c>
      <c r="F33" s="33"/>
      <c r="G33" s="8">
        <f t="shared" ref="G33" ca="1" si="18">SUMIF(INDIRECT("'Table 5'!$J$"&amp;$K$3&amp;":$J$"&amp;$K$4),B33,INDIRECT("'Table 5'!$e$"&amp;$K$3&amp;":$e$"&amp;$K$4))/SUMIF(INDIRECT("'Table 5'!$J$"&amp;$K$3&amp;":$J$"&amp;$K$4),B33,INDIRECT("'Table 5'!$f$"&amp;$K$3&amp;":$f$"&amp;$K$4))</f>
        <v>74.208239336979844</v>
      </c>
      <c r="H33" s="33"/>
      <c r="I33" s="238"/>
      <c r="J33" s="238"/>
      <c r="K33" s="238"/>
      <c r="M33" s="70"/>
      <c r="O33">
        <f t="shared" ref="O33" si="19">B33</f>
        <v>2046</v>
      </c>
      <c r="Q33">
        <v>0</v>
      </c>
      <c r="R33">
        <v>0</v>
      </c>
      <c r="S33">
        <v>0</v>
      </c>
      <c r="Z33"/>
      <c r="AY33">
        <f t="shared" si="14"/>
        <v>0</v>
      </c>
      <c r="AZ33">
        <f t="shared" si="7"/>
        <v>0</v>
      </c>
      <c r="CG33" s="127">
        <f t="shared" ref="CG33" si="20">O33</f>
        <v>2046</v>
      </c>
      <c r="CH33" s="65"/>
      <c r="CI33" s="65">
        <f>INDEX(Table3Compare!$B$6:$G$37,MATCH($CG33,Table3Compare!$A$6:$A$37,0),1)</f>
        <v>254.48</v>
      </c>
      <c r="CJ33" s="65">
        <f>INDEX(Table3Compare!$C$6:$C$37,MATCH($CG33,Table3Compare!$A$6:$A$37,0),MATCH(CJ$9,Table3Compare!$B$5:$K$5,0))</f>
        <v>272.45999999999998</v>
      </c>
      <c r="CK33" s="65">
        <f>INDEX(Table3Compare!$D$6:$D$37,MATCH($CG33,Table3Compare!$A$6:$A$37,0),MATCH(CK$9,Table3Compare!$B$5:$K$5,0))</f>
        <v>272.45999999999998</v>
      </c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130"/>
      <c r="DG33" s="130"/>
      <c r="DH33" s="65"/>
      <c r="DI33" s="130"/>
      <c r="DJ33" s="130"/>
      <c r="DK33" s="130"/>
      <c r="DL33" s="130"/>
      <c r="DM33" s="130"/>
      <c r="DR33">
        <f>SUM(AX$13:AX33)*CH33/1000</f>
        <v>0</v>
      </c>
      <c r="DS33">
        <f>SUM(AY$13:AY33)*CI33/1000</f>
        <v>0.4750293333333333</v>
      </c>
      <c r="DT33">
        <f>SUM(AZ$13:AZ33)*CJ33/1000</f>
        <v>0</v>
      </c>
      <c r="DU33">
        <f>SUM(BA$13:BA33)*CK33/1000</f>
        <v>0</v>
      </c>
      <c r="ED33">
        <f>SUM(BJ$13:BJ33)*CT33/1000</f>
        <v>0</v>
      </c>
      <c r="EE33">
        <f>SUM(BK$13:BK33)*CU33/1000</f>
        <v>0</v>
      </c>
      <c r="EF33">
        <f>SUM(BL$13:BL33)*CV33/1000</f>
        <v>0</v>
      </c>
      <c r="EG33">
        <f>SUM(BM$13:BM33)*CW33/1000</f>
        <v>0</v>
      </c>
      <c r="EH33">
        <f>SUM(BN$13:BN33)*CX33/1000</f>
        <v>0</v>
      </c>
      <c r="EI33">
        <f>SUM(BO$13:BO33)*CY33/1000</f>
        <v>0</v>
      </c>
      <c r="EJ33">
        <f>SUM(BP$13:BP33)*CZ33/1000</f>
        <v>0</v>
      </c>
      <c r="EK33">
        <f>SUM(BQ$13:BQ33)*DA33/1000</f>
        <v>0</v>
      </c>
      <c r="EL33">
        <f>SUM(BR$13:BR33)*DB33/1000</f>
        <v>0</v>
      </c>
      <c r="EM33">
        <f>SUM(BS$13:BS33)*DC33/1000</f>
        <v>0</v>
      </c>
      <c r="EN33">
        <f>SUM(BT$13:BT33)*DD33/1000</f>
        <v>0</v>
      </c>
      <c r="EO33">
        <f>SUM(BU$13:BU33)*DE33/1000</f>
        <v>0</v>
      </c>
      <c r="EP33">
        <f>SUM(BV$13:BV33)*DF33/1000</f>
        <v>0</v>
      </c>
      <c r="EQ33">
        <f>SUM(BW$13:BW33)*DG33/1000</f>
        <v>0</v>
      </c>
      <c r="ER33">
        <f>SUM(BX$13:BX33)*DH33/1000</f>
        <v>0</v>
      </c>
      <c r="ES33">
        <f>SUM(BY$13:BY33)*DI33/1000</f>
        <v>0</v>
      </c>
      <c r="ET33">
        <f>SUM(BZ$13:BZ33)*DJ33/1000</f>
        <v>0</v>
      </c>
      <c r="FA33">
        <f t="shared" ref="FA33" si="21">SUM(DR33:EZ33)</f>
        <v>0.4750293333333333</v>
      </c>
      <c r="FC33">
        <f t="shared" ref="FC33" si="22">O33</f>
        <v>2046</v>
      </c>
      <c r="FD33" s="64"/>
      <c r="FE33" s="70">
        <f t="shared" ref="FE33" si="23">$FD$5*FD33/1000</f>
        <v>0</v>
      </c>
    </row>
    <row r="34" spans="1:161">
      <c r="B34" s="166">
        <f t="shared" si="11"/>
        <v>2047</v>
      </c>
      <c r="C34" s="8">
        <f t="shared" si="5"/>
        <v>48.557599999999994</v>
      </c>
      <c r="D34" s="167"/>
      <c r="E34" s="8">
        <f t="shared" ref="E34" ca="1" si="24">SUMIF(INDIRECT("'Table 5'!$J$"&amp;$K$3&amp;":$J$"&amp;$K$4),B34,INDIRECT("'Table 5'!$c$"&amp;$K$3&amp;":$c$"&amp;$K$4))/SUMIF(INDIRECT("'Table 5'!$J$"&amp;$K$3&amp;":$J$"&amp;$K$4),B34,INDIRECT("'Table 5'!$f$"&amp;$K$3&amp;":$f$"&amp;$K$4))</f>
        <v>57.596389275585274</v>
      </c>
      <c r="F34" s="33"/>
      <c r="G34" s="8">
        <f t="shared" ref="G34" ca="1" si="25">SUMIF(INDIRECT("'Table 5'!$J$"&amp;$K$3&amp;":$J$"&amp;$K$4),B34,INDIRECT("'Table 5'!$e$"&amp;$K$3&amp;":$e$"&amp;$K$4))/SUMIF(INDIRECT("'Table 5'!$J$"&amp;$K$3&amp;":$J$"&amp;$K$4),B34,INDIRECT("'Table 5'!$f$"&amp;$K$3&amp;":$f$"&amp;$K$4))</f>
        <v>75.855700435265476</v>
      </c>
      <c r="H34" s="33"/>
      <c r="I34" s="8"/>
      <c r="J34" s="70"/>
      <c r="M34" s="70"/>
      <c r="O34">
        <f t="shared" ref="O34" si="26">B34</f>
        <v>2047</v>
      </c>
      <c r="Q34">
        <v>0</v>
      </c>
      <c r="R34">
        <v>0</v>
      </c>
      <c r="S34">
        <v>0</v>
      </c>
      <c r="Z34"/>
      <c r="AY34">
        <f t="shared" si="14"/>
        <v>0</v>
      </c>
      <c r="AZ34">
        <f t="shared" si="7"/>
        <v>0</v>
      </c>
      <c r="CG34" s="127">
        <f t="shared" si="9"/>
        <v>2047</v>
      </c>
      <c r="CH34" s="65"/>
      <c r="CI34" s="65">
        <f>INDEX(Table3Compare!$B$6:$G$37,MATCH($CG34,Table3Compare!$A$6:$A$37,0),1)</f>
        <v>260.13</v>
      </c>
      <c r="CJ34" s="65">
        <f>INDEX(Table3Compare!$C$6:$C$37,MATCH($CG34,Table3Compare!$A$6:$A$37,0),MATCH(CJ$9,Table3Compare!$B$5:$K$5,0))</f>
        <v>278.51</v>
      </c>
      <c r="CK34" s="65">
        <f>INDEX(Table3Compare!$D$6:$D$37,MATCH($CG34,Table3Compare!$A$6:$A$37,0),MATCH(CK$9,Table3Compare!$B$5:$K$5,0))</f>
        <v>278.51</v>
      </c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130"/>
      <c r="DG34" s="130"/>
      <c r="DH34" s="65"/>
      <c r="DI34" s="130"/>
      <c r="DJ34" s="130"/>
      <c r="DK34" s="130"/>
      <c r="DL34" s="130"/>
      <c r="DM34" s="130"/>
      <c r="DR34">
        <f>SUM(AX$13:AX34)*CH34/1000</f>
        <v>0</v>
      </c>
      <c r="DS34">
        <f>SUM(AY$13:AY34)*CI34/1000</f>
        <v>0.48557599999999995</v>
      </c>
      <c r="DT34">
        <f>SUM(AZ$13:AZ34)*CJ34/1000</f>
        <v>0</v>
      </c>
      <c r="DU34">
        <f>SUM(BA$13:BA34)*CK34/1000</f>
        <v>0</v>
      </c>
      <c r="ED34">
        <f>SUM(BJ$13:BJ34)*CT34/1000</f>
        <v>0</v>
      </c>
      <c r="EE34">
        <f>SUM(BK$13:BK34)*CU34/1000</f>
        <v>0</v>
      </c>
      <c r="EF34">
        <f>SUM(BL$13:BL34)*CV34/1000</f>
        <v>0</v>
      </c>
      <c r="EG34">
        <f>SUM(BM$13:BM34)*CW34/1000</f>
        <v>0</v>
      </c>
      <c r="EH34">
        <f>SUM(BN$13:BN34)*CX34/1000</f>
        <v>0</v>
      </c>
      <c r="EI34">
        <f>SUM(BO$13:BO34)*CY34/1000</f>
        <v>0</v>
      </c>
      <c r="EJ34">
        <f>SUM(BP$13:BP34)*CZ34/1000</f>
        <v>0</v>
      </c>
      <c r="EK34">
        <f>SUM(BQ$13:BQ34)*DA34/1000</f>
        <v>0</v>
      </c>
      <c r="EL34">
        <f>SUM(BR$13:BR34)*DB34/1000</f>
        <v>0</v>
      </c>
      <c r="EM34">
        <f>SUM(BS$13:BS34)*DC34/1000</f>
        <v>0</v>
      </c>
      <c r="EN34">
        <f>SUM(BT$13:BT34)*DD34/1000</f>
        <v>0</v>
      </c>
      <c r="EO34">
        <f>SUM(BU$13:BU34)*DE34/1000</f>
        <v>0</v>
      </c>
      <c r="EP34">
        <f>SUM(BV$13:BV34)*DF34/1000</f>
        <v>0</v>
      </c>
      <c r="EQ34">
        <f>SUM(BW$13:BW34)*DG34/1000</f>
        <v>0</v>
      </c>
      <c r="ER34">
        <f>SUM(BX$13:BX34)*DH34/1000</f>
        <v>0</v>
      </c>
      <c r="ES34">
        <f>SUM(BY$13:BY34)*DI34/1000</f>
        <v>0</v>
      </c>
      <c r="ET34">
        <f>SUM(BZ$13:BZ34)*DJ34/1000</f>
        <v>0</v>
      </c>
      <c r="FA34">
        <f t="shared" si="15"/>
        <v>0.48557599999999995</v>
      </c>
      <c r="FC34">
        <f t="shared" si="10"/>
        <v>2047</v>
      </c>
      <c r="FD34" s="64"/>
      <c r="FE34" s="70"/>
    </row>
    <row r="35" spans="1:161">
      <c r="B35" s="166">
        <f t="shared" si="11"/>
        <v>2048</v>
      </c>
      <c r="C35" s="8">
        <f t="shared" si="5"/>
        <v>49.636533333333333</v>
      </c>
      <c r="D35" s="167"/>
      <c r="E35" s="8">
        <f t="shared" ref="E35:E38" ca="1" si="27">SUMIF(INDIRECT("'Table 5'!$J$"&amp;$K$3&amp;":$J$"&amp;$K$4),B35,INDIRECT("'Table 5'!$c$"&amp;$K$3&amp;":$c$"&amp;$K$4))/SUMIF(INDIRECT("'Table 5'!$J$"&amp;$K$3&amp;":$J$"&amp;$K$4),B35,INDIRECT("'Table 5'!$f$"&amp;$K$3&amp;":$f$"&amp;$K$4))</f>
        <v>58.695890119927171</v>
      </c>
      <c r="F35" s="33"/>
      <c r="G35" s="8">
        <f t="shared" ref="G35:G38" ca="1" si="28">SUMIF(INDIRECT("'Table 5'!$J$"&amp;$K$3&amp;":$J$"&amp;$K$4),B35,INDIRECT("'Table 5'!$e$"&amp;$K$3&amp;":$e$"&amp;$K$4))/SUMIF(INDIRECT("'Table 5'!$J$"&amp;$K$3&amp;":$J$"&amp;$K$4),B35,INDIRECT("'Table 5'!$f$"&amp;$K$3&amp;":$f$"&amp;$K$4))</f>
        <v>77.304124894291377</v>
      </c>
      <c r="H35" s="33"/>
      <c r="I35" s="8"/>
      <c r="J35" s="70"/>
      <c r="M35" s="70"/>
      <c r="O35">
        <f t="shared" ref="O35:O38" si="29">B35</f>
        <v>2048</v>
      </c>
      <c r="P35">
        <v>0</v>
      </c>
      <c r="Q35">
        <v>0</v>
      </c>
      <c r="R35">
        <v>0</v>
      </c>
      <c r="S35">
        <v>0</v>
      </c>
      <c r="Z35"/>
      <c r="AY35">
        <f t="shared" si="14"/>
        <v>0</v>
      </c>
      <c r="AZ35">
        <f t="shared" si="7"/>
        <v>0</v>
      </c>
      <c r="BA35">
        <f t="shared" si="8"/>
        <v>0</v>
      </c>
      <c r="BB35" t="e">
        <f t="shared" ref="BB35:BB38" si="30">T35/T$5</f>
        <v>#DIV/0!</v>
      </c>
      <c r="BC35" t="e">
        <f t="shared" ref="BC35:BC38" si="31">U35/U$5</f>
        <v>#DIV/0!</v>
      </c>
      <c r="BD35" t="e">
        <f t="shared" ref="BD35:BD38" si="32">V35/V$5</f>
        <v>#DIV/0!</v>
      </c>
      <c r="BE35" t="e">
        <f t="shared" ref="BE35:BE38" si="33">W35/W$5</f>
        <v>#DIV/0!</v>
      </c>
      <c r="BF35" t="e">
        <f t="shared" ref="BF35:BF38" si="34">X35/X$5</f>
        <v>#DIV/0!</v>
      </c>
      <c r="BG35" t="e">
        <f t="shared" ref="BG35:BG38" si="35">Y35/Y$5</f>
        <v>#DIV/0!</v>
      </c>
      <c r="CG35" s="127">
        <f t="shared" ref="CG35:CG38" si="36">O35</f>
        <v>2048</v>
      </c>
      <c r="CH35" s="65"/>
      <c r="CI35" s="65">
        <f>INDEX(Table3Compare!$B$6:$G$37,MATCH($CG35,Table3Compare!$A$6:$A$37,0),1)</f>
        <v>265.91000000000003</v>
      </c>
      <c r="CJ35" s="65">
        <f>INDEX(Table3Compare!$C$6:$C$37,MATCH($CG35,Table3Compare!$A$6:$A$37,0),MATCH(CJ$9,Table3Compare!$B$5:$K$5,0))</f>
        <v>284.69</v>
      </c>
      <c r="CK35" s="65">
        <f>INDEX(Table3Compare!$D$6:$D$37,MATCH($CG35,Table3Compare!$A$6:$A$37,0),MATCH(CK$9,Table3Compare!$B$5:$K$5,0))</f>
        <v>284.7</v>
      </c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130"/>
      <c r="DG35" s="130"/>
      <c r="DH35" s="65"/>
      <c r="DI35" s="130"/>
      <c r="DJ35" s="130"/>
      <c r="DK35" s="130"/>
      <c r="DL35" s="130"/>
      <c r="DM35" s="130"/>
      <c r="DR35">
        <f>SUM(AX$13:AX35)*CH35/1000</f>
        <v>0</v>
      </c>
      <c r="DS35">
        <f>SUM(AY$13:AY35)*CI35/1000</f>
        <v>0.49636533333333338</v>
      </c>
      <c r="DT35">
        <f>SUM(AZ$13:AZ35)*CJ35/1000</f>
        <v>0</v>
      </c>
      <c r="DU35">
        <f>SUM(BA$13:BA35)*CK35/1000</f>
        <v>0</v>
      </c>
      <c r="ED35">
        <f>SUM(BJ$13:BJ35)*CT35/1000</f>
        <v>0</v>
      </c>
      <c r="EE35">
        <f>SUM(BK$13:BK35)*CU35/1000</f>
        <v>0</v>
      </c>
      <c r="EF35">
        <f>SUM(BL$13:BL35)*CV35/1000</f>
        <v>0</v>
      </c>
      <c r="EG35">
        <f>SUM(BM$13:BM35)*CW35/1000</f>
        <v>0</v>
      </c>
      <c r="EH35">
        <f>SUM(BN$13:BN35)*CX35/1000</f>
        <v>0</v>
      </c>
      <c r="EI35">
        <f>SUM(BO$13:BO35)*CY35/1000</f>
        <v>0</v>
      </c>
      <c r="EJ35">
        <f>SUM(BP$13:BP35)*CZ35/1000</f>
        <v>0</v>
      </c>
      <c r="EK35">
        <f>SUM(BQ$13:BQ35)*DA35/1000</f>
        <v>0</v>
      </c>
      <c r="EL35">
        <f>SUM(BR$13:BR35)*DB35/1000</f>
        <v>0</v>
      </c>
      <c r="EM35">
        <f>SUM(BS$13:BS35)*DC35/1000</f>
        <v>0</v>
      </c>
      <c r="EN35">
        <f>SUM(BT$13:BT35)*DD35/1000</f>
        <v>0</v>
      </c>
      <c r="EO35">
        <f>SUM(BU$13:BU35)*DE35/1000</f>
        <v>0</v>
      </c>
      <c r="EP35">
        <f>SUM(BV$13:BV35)*DF35/1000</f>
        <v>0</v>
      </c>
      <c r="EQ35">
        <f>SUM(BW$13:BW35)*DG35/1000</f>
        <v>0</v>
      </c>
      <c r="ER35">
        <f>SUM(BX$13:BX35)*DH35/1000</f>
        <v>0</v>
      </c>
      <c r="ES35">
        <f>SUM(BY$13:BY35)*DI35/1000</f>
        <v>0</v>
      </c>
      <c r="ET35">
        <f>SUM(BZ$13:BZ35)*DJ35/1000</f>
        <v>0</v>
      </c>
      <c r="FA35">
        <f t="shared" ref="FA35:FA38" si="37">SUM(DR35:EZ35)</f>
        <v>0.49636533333333338</v>
      </c>
      <c r="FC35">
        <f t="shared" ref="FC35:FC38" si="38">O35</f>
        <v>2048</v>
      </c>
      <c r="FD35" s="64"/>
      <c r="FE35" s="70"/>
    </row>
    <row r="36" spans="1:161">
      <c r="B36" s="166">
        <f t="shared" si="11"/>
        <v>2049</v>
      </c>
      <c r="C36" s="8">
        <f t="shared" si="5"/>
        <v>50.737866666666662</v>
      </c>
      <c r="D36" s="167"/>
      <c r="E36" s="8">
        <f t="shared" ca="1" si="27"/>
        <v>60.182054763911843</v>
      </c>
      <c r="F36" s="33"/>
      <c r="G36" s="8">
        <f t="shared" ca="1" si="28"/>
        <v>79.261220436124489</v>
      </c>
      <c r="H36" s="33"/>
      <c r="I36" s="8"/>
      <c r="J36" s="70"/>
      <c r="M36" s="70"/>
      <c r="O36">
        <f t="shared" si="29"/>
        <v>2049</v>
      </c>
      <c r="P36">
        <v>0</v>
      </c>
      <c r="Q36">
        <v>0</v>
      </c>
      <c r="R36">
        <v>0</v>
      </c>
      <c r="S36">
        <v>0</v>
      </c>
      <c r="Z36"/>
      <c r="AY36">
        <f t="shared" si="14"/>
        <v>0</v>
      </c>
      <c r="AZ36">
        <f t="shared" si="7"/>
        <v>0</v>
      </c>
      <c r="BA36">
        <f t="shared" si="8"/>
        <v>0</v>
      </c>
      <c r="BB36" t="e">
        <f t="shared" si="30"/>
        <v>#DIV/0!</v>
      </c>
      <c r="BC36" t="e">
        <f t="shared" si="31"/>
        <v>#DIV/0!</v>
      </c>
      <c r="BD36" t="e">
        <f t="shared" si="32"/>
        <v>#DIV/0!</v>
      </c>
      <c r="BE36" t="e">
        <f t="shared" si="33"/>
        <v>#DIV/0!</v>
      </c>
      <c r="BF36" t="e">
        <f t="shared" si="34"/>
        <v>#DIV/0!</v>
      </c>
      <c r="BG36" t="e">
        <f t="shared" si="35"/>
        <v>#DIV/0!</v>
      </c>
      <c r="CG36" s="127">
        <f t="shared" si="36"/>
        <v>2049</v>
      </c>
      <c r="CH36" s="65"/>
      <c r="CI36" s="65">
        <f>INDEX(Table3Compare!$B$6:$G$37,MATCH($CG36,Table3Compare!$A$6:$A$37,0),1)</f>
        <v>271.81</v>
      </c>
      <c r="CJ36" s="65">
        <f>INDEX(Table3Compare!$C$6:$C$37,MATCH($CG36,Table3Compare!$A$6:$A$37,0),MATCH(CJ$9,Table3Compare!$B$5:$K$5,0))</f>
        <v>291.01</v>
      </c>
      <c r="CK36" s="65">
        <f>INDEX(Table3Compare!$D$6:$D$37,MATCH($CG36,Table3Compare!$A$6:$A$37,0),MATCH(CK$9,Table3Compare!$B$5:$K$5,0))</f>
        <v>291.02</v>
      </c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130"/>
      <c r="DG36" s="130"/>
      <c r="DH36" s="65"/>
      <c r="DI36" s="130"/>
      <c r="DJ36" s="130"/>
      <c r="DK36" s="130"/>
      <c r="DL36" s="130"/>
      <c r="DM36" s="130"/>
      <c r="DR36">
        <f>SUM(AX$13:AX36)*CH36/1000</f>
        <v>0</v>
      </c>
      <c r="DS36">
        <f>SUM(AY$13:AY36)*CI36/1000</f>
        <v>0.50737866666666664</v>
      </c>
      <c r="DT36">
        <f>SUM(AZ$13:AZ36)*CJ36/1000</f>
        <v>0</v>
      </c>
      <c r="DU36">
        <f>SUM(BA$13:BA36)*CK36/1000</f>
        <v>0</v>
      </c>
      <c r="ED36">
        <f>SUM(BJ$13:BJ36)*CT36/1000</f>
        <v>0</v>
      </c>
      <c r="EE36">
        <f>SUM(BK$13:BK36)*CU36/1000</f>
        <v>0</v>
      </c>
      <c r="EF36">
        <f>SUM(BL$13:BL36)*CV36/1000</f>
        <v>0</v>
      </c>
      <c r="EG36">
        <f>SUM(BM$13:BM36)*CW36/1000</f>
        <v>0</v>
      </c>
      <c r="EH36">
        <f>SUM(BN$13:BN36)*CX36/1000</f>
        <v>0</v>
      </c>
      <c r="EI36">
        <f>SUM(BO$13:BO36)*CY36/1000</f>
        <v>0</v>
      </c>
      <c r="EJ36">
        <f>SUM(BP$13:BP36)*CZ36/1000</f>
        <v>0</v>
      </c>
      <c r="EK36">
        <f>SUM(BQ$13:BQ36)*DA36/1000</f>
        <v>0</v>
      </c>
      <c r="EL36">
        <f>SUM(BR$13:BR36)*DB36/1000</f>
        <v>0</v>
      </c>
      <c r="EM36">
        <f>SUM(BS$13:BS36)*DC36/1000</f>
        <v>0</v>
      </c>
      <c r="EN36">
        <f>SUM(BT$13:BT36)*DD36/1000</f>
        <v>0</v>
      </c>
      <c r="EO36">
        <f>SUM(BU$13:BU36)*DE36/1000</f>
        <v>0</v>
      </c>
      <c r="EP36">
        <f>SUM(BV$13:BV36)*DF36/1000</f>
        <v>0</v>
      </c>
      <c r="EQ36">
        <f>SUM(BW$13:BW36)*DG36/1000</f>
        <v>0</v>
      </c>
      <c r="ER36">
        <f>SUM(BX$13:BX36)*DH36/1000</f>
        <v>0</v>
      </c>
      <c r="ES36">
        <f>SUM(BY$13:BY36)*DI36/1000</f>
        <v>0</v>
      </c>
      <c r="ET36">
        <f>SUM(BZ$13:BZ36)*DJ36/1000</f>
        <v>0</v>
      </c>
      <c r="FA36">
        <f t="shared" si="37"/>
        <v>0.50737866666666664</v>
      </c>
      <c r="FC36">
        <f t="shared" si="38"/>
        <v>2049</v>
      </c>
      <c r="FD36" s="64"/>
      <c r="FE36" s="70"/>
    </row>
    <row r="37" spans="1:161">
      <c r="B37" s="166">
        <f t="shared" si="11"/>
        <v>2050</v>
      </c>
      <c r="C37" s="8">
        <f t="shared" si="5"/>
        <v>51.86346666666666</v>
      </c>
      <c r="D37" s="167"/>
      <c r="E37" s="8">
        <f t="shared" ca="1" si="27"/>
        <v>61.518096379670673</v>
      </c>
      <c r="F37" s="33"/>
      <c r="G37" s="8">
        <f t="shared" ca="1" si="28"/>
        <v>81.020525982582882</v>
      </c>
      <c r="H37" s="33"/>
      <c r="I37" s="8"/>
      <c r="J37" s="70"/>
      <c r="M37" s="70"/>
      <c r="O37">
        <f t="shared" si="29"/>
        <v>2050</v>
      </c>
      <c r="P37">
        <v>0</v>
      </c>
      <c r="Q37">
        <v>0</v>
      </c>
      <c r="R37">
        <v>0</v>
      </c>
      <c r="S37">
        <v>0</v>
      </c>
      <c r="Z37"/>
      <c r="AY37">
        <f t="shared" si="14"/>
        <v>0</v>
      </c>
      <c r="AZ37">
        <f t="shared" si="7"/>
        <v>0</v>
      </c>
      <c r="BA37">
        <f t="shared" si="8"/>
        <v>0</v>
      </c>
      <c r="BB37" t="e">
        <f t="shared" si="30"/>
        <v>#DIV/0!</v>
      </c>
      <c r="BC37" t="e">
        <f t="shared" si="31"/>
        <v>#DIV/0!</v>
      </c>
      <c r="BD37" t="e">
        <f t="shared" si="32"/>
        <v>#DIV/0!</v>
      </c>
      <c r="BE37" t="e">
        <f t="shared" si="33"/>
        <v>#DIV/0!</v>
      </c>
      <c r="BF37" t="e">
        <f t="shared" si="34"/>
        <v>#DIV/0!</v>
      </c>
      <c r="BG37" t="e">
        <f t="shared" si="35"/>
        <v>#DIV/0!</v>
      </c>
      <c r="CG37" s="127">
        <f t="shared" si="36"/>
        <v>2050</v>
      </c>
      <c r="CH37" s="65"/>
      <c r="CI37" s="65">
        <f>INDEX(Table3Compare!$B$6:$G$37,MATCH($CG37,Table3Compare!$A$6:$A$37,0),1)</f>
        <v>277.83999999999997</v>
      </c>
      <c r="CJ37" s="65">
        <f>INDEX(Table3Compare!$C$6:$C$37,MATCH($CG37,Table3Compare!$A$6:$A$37,0),MATCH(CJ$9,Table3Compare!$B$5:$K$5,0))</f>
        <v>297.47000000000003</v>
      </c>
      <c r="CK37" s="65">
        <f>INDEX(Table3Compare!$D$6:$D$37,MATCH($CG37,Table3Compare!$A$6:$A$37,0),MATCH(CK$9,Table3Compare!$B$5:$K$5,0))</f>
        <v>297.48</v>
      </c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130"/>
      <c r="DG37" s="130"/>
      <c r="DH37" s="65"/>
      <c r="DI37" s="130"/>
      <c r="DJ37" s="130"/>
      <c r="DK37" s="130"/>
      <c r="DL37" s="130"/>
      <c r="DM37" s="130"/>
      <c r="DR37">
        <f>SUM(AX$13:AX37)*CH37/1000</f>
        <v>0</v>
      </c>
      <c r="DS37">
        <f>SUM(AY$13:AY37)*CI37/1000</f>
        <v>0.51863466666666658</v>
      </c>
      <c r="DT37">
        <f>SUM(AZ$13:AZ37)*CJ37/1000</f>
        <v>0</v>
      </c>
      <c r="DU37">
        <f>SUM(BA$13:BA37)*CK37/1000</f>
        <v>0</v>
      </c>
      <c r="ED37">
        <f>SUM(BJ$13:BJ37)*CT37/1000</f>
        <v>0</v>
      </c>
      <c r="EE37">
        <f>SUM(BK$13:BK37)*CU37/1000</f>
        <v>0</v>
      </c>
      <c r="EF37">
        <f>SUM(BL$13:BL37)*CV37/1000</f>
        <v>0</v>
      </c>
      <c r="EG37">
        <f>SUM(BM$13:BM37)*CW37/1000</f>
        <v>0</v>
      </c>
      <c r="EH37">
        <f>SUM(BN$13:BN37)*CX37/1000</f>
        <v>0</v>
      </c>
      <c r="EI37">
        <f>SUM(BO$13:BO37)*CY37/1000</f>
        <v>0</v>
      </c>
      <c r="EJ37">
        <f>SUM(BP$13:BP37)*CZ37/1000</f>
        <v>0</v>
      </c>
      <c r="EK37">
        <f>SUM(BQ$13:BQ37)*DA37/1000</f>
        <v>0</v>
      </c>
      <c r="EL37">
        <f>SUM(BR$13:BR37)*DB37/1000</f>
        <v>0</v>
      </c>
      <c r="EM37">
        <f>SUM(BS$13:BS37)*DC37/1000</f>
        <v>0</v>
      </c>
      <c r="EN37">
        <f>SUM(BT$13:BT37)*DD37/1000</f>
        <v>0</v>
      </c>
      <c r="EO37">
        <f>SUM(BU$13:BU37)*DE37/1000</f>
        <v>0</v>
      </c>
      <c r="EP37">
        <f>SUM(BV$13:BV37)*DF37/1000</f>
        <v>0</v>
      </c>
      <c r="EQ37">
        <f>SUM(BW$13:BW37)*DG37/1000</f>
        <v>0</v>
      </c>
      <c r="ER37">
        <f>SUM(BX$13:BX37)*DH37/1000</f>
        <v>0</v>
      </c>
      <c r="ES37">
        <f>SUM(BY$13:BY37)*DI37/1000</f>
        <v>0</v>
      </c>
      <c r="ET37">
        <f>SUM(BZ$13:BZ37)*DJ37/1000</f>
        <v>0</v>
      </c>
      <c r="FA37">
        <f t="shared" si="37"/>
        <v>0.51863466666666658</v>
      </c>
      <c r="FC37">
        <f t="shared" si="38"/>
        <v>2050</v>
      </c>
      <c r="FD37" s="64"/>
      <c r="FE37" s="70"/>
    </row>
    <row r="38" spans="1:161">
      <c r="B38" s="166">
        <f t="shared" si="11"/>
        <v>2051</v>
      </c>
      <c r="C38" s="8">
        <f t="shared" si="5"/>
        <v>53.015199999999993</v>
      </c>
      <c r="D38" s="167"/>
      <c r="E38" s="8">
        <f t="shared" ca="1" si="27"/>
        <v>62.883798119299378</v>
      </c>
      <c r="F38" s="33"/>
      <c r="G38" s="8">
        <f t="shared" ca="1" si="28"/>
        <v>82.819318676177758</v>
      </c>
      <c r="H38" s="33"/>
      <c r="I38" s="8"/>
      <c r="J38" s="70"/>
      <c r="M38" s="70"/>
      <c r="O38">
        <f t="shared" si="29"/>
        <v>2051</v>
      </c>
      <c r="P38">
        <v>0</v>
      </c>
      <c r="Q38">
        <v>0</v>
      </c>
      <c r="R38">
        <v>0</v>
      </c>
      <c r="S38">
        <v>0</v>
      </c>
      <c r="Z38"/>
      <c r="AY38">
        <f t="shared" si="14"/>
        <v>0</v>
      </c>
      <c r="AZ38">
        <f t="shared" si="7"/>
        <v>0</v>
      </c>
      <c r="BA38">
        <f t="shared" si="8"/>
        <v>0</v>
      </c>
      <c r="BB38" t="e">
        <f t="shared" si="30"/>
        <v>#DIV/0!</v>
      </c>
      <c r="BC38" t="e">
        <f t="shared" si="31"/>
        <v>#DIV/0!</v>
      </c>
      <c r="BD38" t="e">
        <f t="shared" si="32"/>
        <v>#DIV/0!</v>
      </c>
      <c r="BE38" t="e">
        <f t="shared" si="33"/>
        <v>#DIV/0!</v>
      </c>
      <c r="BF38" t="e">
        <f t="shared" si="34"/>
        <v>#DIV/0!</v>
      </c>
      <c r="BG38" t="e">
        <f t="shared" si="35"/>
        <v>#DIV/0!</v>
      </c>
      <c r="CG38" s="127">
        <f t="shared" si="36"/>
        <v>2051</v>
      </c>
      <c r="CH38" s="65"/>
      <c r="CI38" s="65">
        <f>INDEX(Table3Compare!$B$6:$G$37,MATCH($CG38,Table3Compare!$A$6:$A$37,0),1)</f>
        <v>284.01</v>
      </c>
      <c r="CJ38" s="65">
        <f>INDEX(Table3Compare!$C$6:$C$37,MATCH($CG38,Table3Compare!$A$6:$A$37,0),MATCH(CJ$9,Table3Compare!$B$5:$K$5,0))</f>
        <v>304.08</v>
      </c>
      <c r="CK38" s="65">
        <f>INDEX(Table3Compare!$D$6:$D$37,MATCH($CG38,Table3Compare!$A$6:$A$37,0),MATCH(CK$9,Table3Compare!$B$5:$K$5,0))</f>
        <v>304.08</v>
      </c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130"/>
      <c r="DG38" s="130"/>
      <c r="DH38" s="65"/>
      <c r="DI38" s="130"/>
      <c r="DJ38" s="130"/>
      <c r="DK38" s="130"/>
      <c r="DL38" s="130"/>
      <c r="DM38" s="130"/>
      <c r="DR38">
        <f>SUM(AX$13:AX38)*CH38/1000</f>
        <v>0</v>
      </c>
      <c r="DS38">
        <f>SUM(AY$13:AY38)*CI38/1000</f>
        <v>0.53015199999999996</v>
      </c>
      <c r="DT38">
        <f>SUM(AZ$13:AZ38)*CJ38/1000</f>
        <v>0</v>
      </c>
      <c r="DU38">
        <f>SUM(BA$13:BA38)*CK38/1000</f>
        <v>0</v>
      </c>
      <c r="ED38">
        <f>SUM(BJ$13:BJ38)*CT38/1000</f>
        <v>0</v>
      </c>
      <c r="EE38">
        <f>SUM(BK$13:BK38)*CU38/1000</f>
        <v>0</v>
      </c>
      <c r="EF38">
        <f>SUM(BL$13:BL38)*CV38/1000</f>
        <v>0</v>
      </c>
      <c r="EG38">
        <f>SUM(BM$13:BM38)*CW38/1000</f>
        <v>0</v>
      </c>
      <c r="EH38">
        <f>SUM(BN$13:BN38)*CX38/1000</f>
        <v>0</v>
      </c>
      <c r="EI38">
        <f>SUM(BO$13:BO38)*CY38/1000</f>
        <v>0</v>
      </c>
      <c r="EJ38">
        <f>SUM(BP$13:BP38)*CZ38/1000</f>
        <v>0</v>
      </c>
      <c r="EK38">
        <f>SUM(BQ$13:BQ38)*DA38/1000</f>
        <v>0</v>
      </c>
      <c r="EL38">
        <f>SUM(BR$13:BR38)*DB38/1000</f>
        <v>0</v>
      </c>
      <c r="EM38">
        <f>SUM(BS$13:BS38)*DC38/1000</f>
        <v>0</v>
      </c>
      <c r="EN38">
        <f>SUM(BT$13:BT38)*DD38/1000</f>
        <v>0</v>
      </c>
      <c r="EO38">
        <f>SUM(BU$13:BU38)*DE38/1000</f>
        <v>0</v>
      </c>
      <c r="EP38">
        <f>SUM(BV$13:BV38)*DF38/1000</f>
        <v>0</v>
      </c>
      <c r="EQ38">
        <f>SUM(BW$13:BW38)*DG38/1000</f>
        <v>0</v>
      </c>
      <c r="ER38">
        <f>SUM(BX$13:BX38)*DH38/1000</f>
        <v>0</v>
      </c>
      <c r="ES38">
        <f>SUM(BY$13:BY38)*DI38/1000</f>
        <v>0</v>
      </c>
      <c r="ET38">
        <f>SUM(BZ$13:BZ38)*DJ38/1000</f>
        <v>0</v>
      </c>
      <c r="FA38">
        <f t="shared" si="37"/>
        <v>0.53015199999999996</v>
      </c>
      <c r="FC38">
        <f t="shared" si="38"/>
        <v>2051</v>
      </c>
      <c r="FD38" s="64"/>
      <c r="FE38" s="70"/>
    </row>
    <row r="39" spans="1:161">
      <c r="B39" s="166"/>
      <c r="C39" s="8"/>
      <c r="D39" s="167"/>
      <c r="E39" s="8"/>
      <c r="F39" s="33"/>
      <c r="G39" s="8"/>
      <c r="H39" s="33"/>
      <c r="I39" s="8"/>
      <c r="J39" s="70"/>
      <c r="M39" s="70"/>
      <c r="Z39"/>
      <c r="CG39" s="127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130"/>
      <c r="DG39" s="130"/>
      <c r="DH39" s="65"/>
      <c r="DI39" s="130"/>
      <c r="DJ39" s="130"/>
      <c r="DK39" s="130"/>
      <c r="DL39" s="130"/>
      <c r="DM39" s="130"/>
      <c r="FD39" s="64"/>
      <c r="FE39" s="70"/>
    </row>
    <row r="40" spans="1:161">
      <c r="B40" s="166"/>
      <c r="C40" s="8"/>
      <c r="D40" s="167"/>
      <c r="E40" s="8"/>
      <c r="F40" s="33"/>
      <c r="G40" s="8"/>
      <c r="H40" s="33"/>
      <c r="I40" s="8"/>
      <c r="J40" s="70"/>
      <c r="M40" s="70"/>
      <c r="Z40"/>
      <c r="CG40" s="127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130"/>
      <c r="DG40" s="130"/>
      <c r="DH40" s="65"/>
      <c r="DI40" s="130"/>
      <c r="DJ40" s="130"/>
      <c r="DK40" s="130"/>
      <c r="DL40" s="130"/>
      <c r="DM40" s="130"/>
      <c r="FD40" s="64"/>
      <c r="FE40" s="70"/>
    </row>
    <row r="41" spans="1:161">
      <c r="B41" s="166"/>
      <c r="C41" s="8"/>
      <c r="D41" s="167"/>
      <c r="E41" s="8"/>
      <c r="F41" s="33"/>
      <c r="G41" s="8"/>
      <c r="H41" s="33"/>
      <c r="I41" s="8"/>
      <c r="J41" s="70"/>
      <c r="M41" s="70"/>
      <c r="Z41"/>
      <c r="CG41" s="127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130"/>
      <c r="DG41" s="130"/>
      <c r="DH41" s="65"/>
      <c r="DI41" s="130"/>
      <c r="DJ41" s="130"/>
      <c r="DK41" s="130"/>
      <c r="DL41" s="130"/>
      <c r="DM41" s="130"/>
      <c r="FD41" s="64"/>
      <c r="FE41" s="70"/>
    </row>
    <row r="42" spans="1:161">
      <c r="B42" s="166"/>
      <c r="C42" s="8"/>
      <c r="D42" s="167"/>
      <c r="E42" s="8"/>
      <c r="F42" s="33"/>
      <c r="G42" s="8"/>
      <c r="H42" s="33"/>
      <c r="I42" s="8"/>
      <c r="J42" s="70"/>
      <c r="M42" s="70"/>
      <c r="Z42"/>
      <c r="CG42" s="127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130"/>
      <c r="DG42" s="130"/>
      <c r="DH42" s="65"/>
      <c r="DI42" s="130"/>
      <c r="DJ42" s="130"/>
      <c r="DK42" s="130"/>
      <c r="DL42" s="130"/>
      <c r="DM42" s="130"/>
      <c r="FD42" s="64"/>
      <c r="FE42" s="70"/>
    </row>
    <row r="43" spans="1:161">
      <c r="B43" s="166"/>
      <c r="C43" s="8"/>
      <c r="D43" s="167"/>
      <c r="E43" s="8"/>
      <c r="F43" s="33"/>
      <c r="G43" s="8"/>
      <c r="H43" s="33"/>
      <c r="J43" s="70"/>
      <c r="K43" s="70"/>
      <c r="Z43"/>
      <c r="CG43" s="127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FD43" s="45"/>
      <c r="FE43" s="70"/>
    </row>
    <row r="44" spans="1:161">
      <c r="B44" s="166"/>
      <c r="C44" s="8"/>
      <c r="D44" s="167"/>
      <c r="E44" s="8"/>
      <c r="F44" s="33"/>
      <c r="G44" s="8"/>
      <c r="H44" s="33"/>
      <c r="J44" s="70"/>
      <c r="K44" s="70"/>
      <c r="Z44"/>
      <c r="CG44" s="127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FD44" s="45"/>
      <c r="FE44" s="70"/>
    </row>
    <row r="45" spans="1:161">
      <c r="B45" s="166"/>
      <c r="C45" s="8"/>
      <c r="D45" s="167"/>
      <c r="E45" s="8"/>
      <c r="F45" s="33"/>
      <c r="G45" s="8"/>
      <c r="H45" s="33"/>
      <c r="J45" s="70"/>
      <c r="K45" s="70"/>
      <c r="Z45"/>
      <c r="CG45" s="127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FD45" s="45"/>
      <c r="FE45" s="70"/>
    </row>
    <row r="46" spans="1:161">
      <c r="B46" s="166"/>
      <c r="C46" s="8"/>
      <c r="D46" s="167"/>
      <c r="E46" s="8"/>
      <c r="F46" s="33"/>
      <c r="G46" s="8"/>
      <c r="H46" s="8"/>
      <c r="I46" s="8"/>
      <c r="J46" s="8"/>
      <c r="K46" s="8"/>
      <c r="Z46"/>
      <c r="CG46" s="127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FD46" s="45"/>
      <c r="FE46" s="70"/>
    </row>
    <row r="47" spans="1:161" ht="12" customHeight="1">
      <c r="B47" s="166"/>
      <c r="C47" s="8"/>
      <c r="D47" s="167"/>
      <c r="E47" s="8"/>
      <c r="F47" s="8"/>
      <c r="G47" s="8"/>
      <c r="H47" s="8"/>
      <c r="I47" s="8"/>
      <c r="J47" s="8"/>
      <c r="K47" s="8"/>
      <c r="N47" t="s">
        <v>69</v>
      </c>
      <c r="Q47">
        <v>2035</v>
      </c>
      <c r="R47">
        <v>2036</v>
      </c>
      <c r="S47">
        <v>2038</v>
      </c>
      <c r="Z47"/>
    </row>
    <row r="48" spans="1:161">
      <c r="A48" s="306"/>
      <c r="B48" s="306"/>
      <c r="D48" s="8"/>
      <c r="F48" s="33"/>
      <c r="H48" s="33"/>
      <c r="I48"/>
      <c r="N48" t="s">
        <v>80</v>
      </c>
      <c r="P48" s="81"/>
      <c r="Q48" s="81">
        <v>1</v>
      </c>
      <c r="R48" s="81">
        <v>0</v>
      </c>
      <c r="S48" s="81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</row>
    <row r="49" spans="1:49">
      <c r="A49" s="73"/>
      <c r="B49" s="44"/>
      <c r="I49" t="s">
        <v>139</v>
      </c>
      <c r="P49" s="68"/>
      <c r="Q49" s="68"/>
      <c r="R49" s="68"/>
      <c r="W49" s="81"/>
      <c r="X49" s="81"/>
      <c r="Y49" s="81"/>
      <c r="Z49" s="163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</row>
    <row r="50" spans="1:49">
      <c r="B50" s="40"/>
      <c r="C50" s="8"/>
      <c r="D50" s="8"/>
      <c r="G50" s="234"/>
      <c r="H50" s="33"/>
      <c r="I50" s="57">
        <f>6.33/100</f>
        <v>6.3299999999999995E-2</v>
      </c>
    </row>
    <row r="51" spans="1:49">
      <c r="B51" s="40"/>
      <c r="E51" s="8"/>
      <c r="G51" s="74"/>
      <c r="H51" s="33"/>
    </row>
    <row r="52" spans="1:49">
      <c r="A52" s="307"/>
      <c r="B52" s="307"/>
      <c r="E52" s="8"/>
      <c r="G52" s="74"/>
      <c r="H52" s="33"/>
      <c r="I52" s="3" t="s">
        <v>140</v>
      </c>
      <c r="J52" s="169">
        <v>2.2200000000000001E-2</v>
      </c>
    </row>
    <row r="53" spans="1:49" ht="13.7" customHeight="1">
      <c r="A53" s="44"/>
      <c r="B53" s="44"/>
      <c r="H53" s="33"/>
      <c r="I53"/>
    </row>
    <row r="54" spans="1:49" ht="30.6" customHeight="1">
      <c r="A54" s="308" t="str">
        <f>'Table 5'!A10</f>
        <v>15 Year Starting 2026</v>
      </c>
      <c r="B54" s="309"/>
      <c r="C54" s="309"/>
      <c r="E54" s="8"/>
      <c r="G54" s="56"/>
      <c r="H54" s="33"/>
      <c r="I54" t="s">
        <v>186</v>
      </c>
      <c r="J54" s="187">
        <f>(1+Discount_Rate)/(1+Inflation)-1</f>
        <v>4.0207395812952296E-2</v>
      </c>
    </row>
    <row r="55" spans="1:49">
      <c r="B55" s="44" t="str">
        <f>" Levelized Prices (Nominal) @ "&amp;TEXT($I$50,"0.00%")&amp;" Discount Rate (1) (3) "</f>
        <v xml:space="preserve"> Levelized Prices (Nominal) @ 6.33% Discount Rate (1) (3) </v>
      </c>
      <c r="H55" s="33"/>
      <c r="I55"/>
      <c r="M55" s="58"/>
    </row>
    <row r="56" spans="1:49">
      <c r="B56" s="40" t="s">
        <v>8</v>
      </c>
      <c r="C56" s="8">
        <f ca="1">'Table 5'!$D$10*(Study_CF*8.76)/'Table 5'!$F$10</f>
        <v>12.192168573158545</v>
      </c>
      <c r="D56" s="8"/>
      <c r="H56" s="33"/>
      <c r="I56" s="238"/>
    </row>
    <row r="57" spans="1:49">
      <c r="B57" s="40" t="s">
        <v>29</v>
      </c>
      <c r="E57" s="8">
        <f ca="1">'Table 5'!$C$10/'Table 5'!$F$10</f>
        <v>35.816264300397876</v>
      </c>
      <c r="G57" s="74">
        <f ca="1">'Table 5'!$G$10</f>
        <v>40.372074661867785</v>
      </c>
      <c r="H57" s="8"/>
      <c r="I57" s="8"/>
      <c r="J57" s="238"/>
      <c r="K57" s="238"/>
    </row>
    <row r="58" spans="1:49" ht="8.25" customHeight="1">
      <c r="A58" s="307"/>
      <c r="B58" s="307"/>
      <c r="E58" s="8"/>
      <c r="G58" s="56"/>
      <c r="H58" s="33"/>
    </row>
    <row r="59" spans="1:49">
      <c r="A59" s="307" t="str">
        <f>'Table 5'!A8</f>
        <v>15 Year Starting 2027</v>
      </c>
      <c r="B59" s="307"/>
      <c r="E59" s="8"/>
      <c r="G59" s="8"/>
      <c r="H59" s="33"/>
      <c r="I59"/>
      <c r="M59" s="58"/>
    </row>
    <row r="60" spans="1:49">
      <c r="B60" s="44" t="str">
        <f>" Levelized Prices (Nominal) @ "&amp;TEXT($I$50,"0.00%")&amp;" Discount Rate (1) (3) "</f>
        <v xml:space="preserve"> Levelized Prices (Nominal) @ 6.33% Discount Rate (1) (3) </v>
      </c>
      <c r="C60" s="8"/>
      <c r="E60" s="8"/>
      <c r="G60" s="74"/>
      <c r="H60" s="33"/>
      <c r="I60"/>
    </row>
    <row r="61" spans="1:49">
      <c r="B61" s="40" t="s">
        <v>8</v>
      </c>
      <c r="C61" s="8">
        <f ca="1">'Table 5'!$D$8*(Study_CF*8.76)/'Table 5'!$F$8</f>
        <v>14.145195896767605</v>
      </c>
      <c r="D61" s="8"/>
      <c r="E61" s="8">
        <f ca="1">'Table 5'!$C$8/'Table 5'!$F$8</f>
        <v>37.106676066968397</v>
      </c>
      <c r="H61" s="33"/>
      <c r="I61" s="238"/>
    </row>
    <row r="62" spans="1:49">
      <c r="B62" s="40" t="s">
        <v>29</v>
      </c>
      <c r="E62" s="8"/>
      <c r="G62" s="74">
        <f ca="1">'Table 5'!$G$8</f>
        <v>42.392268178398723</v>
      </c>
      <c r="H62" s="33"/>
      <c r="I62" s="8"/>
      <c r="J62" s="238"/>
      <c r="K62" s="238"/>
    </row>
    <row r="63" spans="1:49">
      <c r="A63" s="307"/>
      <c r="B63" s="307"/>
      <c r="E63" s="8"/>
      <c r="G63" s="56"/>
      <c r="H63" s="33"/>
    </row>
    <row r="64" spans="1:49">
      <c r="A64" s="307" t="str">
        <f>'Table 5'!A7</f>
        <v>15 Year Starting 2028</v>
      </c>
      <c r="B64" s="307"/>
      <c r="E64" s="8"/>
      <c r="G64" s="8"/>
      <c r="H64" s="33"/>
      <c r="I64"/>
      <c r="M64" s="58"/>
    </row>
    <row r="65" spans="1:11">
      <c r="B65" s="44" t="str">
        <f>" Levelized Prices (Nominal) @ "&amp;TEXT($I$50,"0.00%")&amp;" Discount Rate (1) (3) "</f>
        <v xml:space="preserve"> Levelized Prices (Nominal) @ 6.33% Discount Rate (1) (3) </v>
      </c>
      <c r="C65" s="8"/>
      <c r="E65" s="8"/>
      <c r="G65" s="74"/>
      <c r="H65" s="33"/>
      <c r="I65"/>
    </row>
    <row r="66" spans="1:11">
      <c r="B66" s="40" t="s">
        <v>8</v>
      </c>
      <c r="C66" s="8">
        <f ca="1">'Table 5'!$D$7*(Study_CF*8.76)/'Table 5'!$F$7</f>
        <v>16.86788369743352</v>
      </c>
      <c r="D66" s="8"/>
      <c r="H66" s="33"/>
      <c r="I66" s="238"/>
    </row>
    <row r="67" spans="1:11">
      <c r="B67" s="40" t="s">
        <v>29</v>
      </c>
      <c r="E67" s="8">
        <f ca="1">'Table 5'!$C$7/'Table 5'!$F$7</f>
        <v>39.302959155059618</v>
      </c>
      <c r="G67" s="74">
        <f ca="1">'Table 5'!$G$7</f>
        <v>45.605929694198807</v>
      </c>
      <c r="H67" s="33"/>
      <c r="I67" s="8"/>
      <c r="J67" s="238"/>
      <c r="K67" s="238"/>
    </row>
    <row r="68" spans="1:11">
      <c r="B68" s="40"/>
      <c r="C68" s="8"/>
      <c r="E68" s="8"/>
      <c r="G68" s="74"/>
      <c r="H68" s="33"/>
    </row>
    <row r="69" spans="1:11">
      <c r="B69" s="40"/>
      <c r="C69" s="8"/>
      <c r="D69" s="8"/>
      <c r="H69" s="33"/>
    </row>
    <row r="70" spans="1:11">
      <c r="B70" s="44"/>
      <c r="H70" s="33"/>
    </row>
    <row r="71" spans="1:11">
      <c r="B71" s="40"/>
      <c r="C71" s="8"/>
      <c r="D71" s="8"/>
      <c r="H71" s="33"/>
    </row>
    <row r="72" spans="1:11">
      <c r="A72" s="307"/>
      <c r="B72" s="307"/>
      <c r="E72" s="8"/>
      <c r="G72" s="56"/>
      <c r="H72" s="33"/>
    </row>
    <row r="73" spans="1:11">
      <c r="B73" s="44"/>
      <c r="H73" s="33"/>
    </row>
    <row r="74" spans="1:11">
      <c r="B74" s="40"/>
      <c r="C74" s="8"/>
      <c r="D74" s="8"/>
      <c r="H74" s="33"/>
    </row>
    <row r="75" spans="1:11">
      <c r="B75" s="40"/>
      <c r="E75" s="8"/>
      <c r="G75" s="74"/>
      <c r="H75" s="33"/>
    </row>
    <row r="76" spans="1:11">
      <c r="E76" s="34"/>
      <c r="G76" s="34"/>
      <c r="H76" s="33"/>
      <c r="I76" s="56"/>
    </row>
    <row r="77" spans="1:11">
      <c r="B77" s="41"/>
      <c r="E77" s="33"/>
      <c r="F77" s="34"/>
      <c r="G77" s="33"/>
      <c r="H77" s="33"/>
      <c r="I77" s="56"/>
    </row>
    <row r="78" spans="1:11">
      <c r="F78" s="34"/>
      <c r="H78" s="33"/>
      <c r="I78" s="56"/>
    </row>
    <row r="81" spans="1:26">
      <c r="B81" s="46"/>
    </row>
    <row r="82" spans="1:26" ht="12.75" customHeight="1">
      <c r="B82" s="46"/>
    </row>
    <row r="83" spans="1:26" ht="12.75" customHeight="1">
      <c r="B83" s="46"/>
    </row>
    <row r="84" spans="1:26">
      <c r="B84" s="9"/>
      <c r="C84" s="6"/>
      <c r="D84" s="6"/>
      <c r="E84" s="6"/>
      <c r="G84" s="6"/>
    </row>
    <row r="85" spans="1:26">
      <c r="A85"/>
      <c r="I85" t="s">
        <v>52</v>
      </c>
    </row>
    <row r="86" spans="1:26" s="43" customFormat="1">
      <c r="B86" s="9"/>
      <c r="I86" t="str">
        <f ca="1">"       Avoided Costs calculated annually are  "&amp;TEXT(PMT(Discount_Rate,COUNT($G$13:$G$27),-NPV(Discount_Rate,$G$13:$G$27)),"$0.00")&amp;"/MWH"</f>
        <v xml:space="preserve">       Avoided Costs calculated annually are  $39.36/MWH</v>
      </c>
      <c r="J86"/>
      <c r="K86"/>
      <c r="L86"/>
      <c r="M86"/>
      <c r="Z86" s="164"/>
    </row>
    <row r="87" spans="1:26" s="43" customFormat="1">
      <c r="B87" s="9"/>
      <c r="I87" s="9" t="str">
        <f ca="1">"       Avoided Costs calculated monthly are  "&amp;TEXT($G$57,"$0.00")&amp;"/MWH"</f>
        <v xml:space="preserve">       Avoided Costs calculated monthly are  $40.37/MWH</v>
      </c>
      <c r="J87"/>
      <c r="K87"/>
      <c r="Z87" s="164"/>
    </row>
    <row r="88" spans="1:26">
      <c r="A88"/>
      <c r="B88" s="42"/>
      <c r="I88" s="43"/>
      <c r="L88" s="43"/>
      <c r="M88" s="43"/>
    </row>
    <row r="89" spans="1:26">
      <c r="A89"/>
      <c r="F89" s="6"/>
    </row>
    <row r="92" spans="1:26">
      <c r="A92"/>
      <c r="J92" s="43"/>
      <c r="K92" s="43"/>
    </row>
    <row r="93" spans="1:26">
      <c r="A93"/>
      <c r="J93" s="43"/>
      <c r="K93" s="43"/>
    </row>
  </sheetData>
  <mergeCells count="8">
    <mergeCell ref="A48:B48"/>
    <mergeCell ref="A58:B58"/>
    <mergeCell ref="A72:B72"/>
    <mergeCell ref="A52:B52"/>
    <mergeCell ref="A59:B59"/>
    <mergeCell ref="A63:B63"/>
    <mergeCell ref="A64:B64"/>
    <mergeCell ref="A54:C54"/>
  </mergeCells>
  <phoneticPr fontId="10" type="noConversion"/>
  <printOptions horizontalCentered="1"/>
  <pageMargins left="0.25" right="0.25" top="0.75" bottom="0.75" header="0.3" footer="0.3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41"/>
  <sheetViews>
    <sheetView view="pageBreakPreview" topLeftCell="A2" zoomScale="90" zoomScaleNormal="100" zoomScaleSheetLayoutView="90" workbookViewId="0">
      <selection activeCell="K19" sqref="K19"/>
    </sheetView>
  </sheetViews>
  <sheetFormatPr defaultColWidth="9.33203125" defaultRowHeight="12.75"/>
  <cols>
    <col min="1" max="1" width="2.83203125" style="3" customWidth="1"/>
    <col min="2" max="2" width="7" style="3" customWidth="1"/>
    <col min="3" max="15" width="10.1640625" style="3" customWidth="1"/>
    <col min="16" max="16" width="1.6640625" style="3" customWidth="1"/>
    <col min="17" max="16384" width="9.33203125" style="3"/>
  </cols>
  <sheetData>
    <row r="1" spans="2:16" s="88" customFormat="1" ht="15.75" hidden="1">
      <c r="B1" s="1" t="s">
        <v>32</v>
      </c>
      <c r="C1" s="1"/>
      <c r="D1" s="1"/>
      <c r="E1" s="1"/>
      <c r="F1" s="1"/>
      <c r="G1" s="86"/>
      <c r="H1" s="1"/>
      <c r="I1" s="1"/>
      <c r="J1" s="1"/>
      <c r="K1" s="1"/>
      <c r="L1" s="87"/>
      <c r="M1" s="1"/>
      <c r="N1" s="1"/>
      <c r="O1" s="1"/>
      <c r="P1" s="1"/>
    </row>
    <row r="2" spans="2:16" s="88" customFormat="1" ht="5.25" customHeight="1">
      <c r="B2" s="1"/>
      <c r="C2" s="1"/>
      <c r="D2" s="1"/>
      <c r="E2" s="1"/>
      <c r="F2" s="1"/>
      <c r="G2" s="86"/>
      <c r="H2" s="1"/>
      <c r="I2" s="1"/>
      <c r="J2" s="1"/>
      <c r="K2" s="1"/>
      <c r="L2" s="87"/>
      <c r="M2" s="1"/>
      <c r="N2" s="1"/>
      <c r="O2" s="1"/>
      <c r="P2" s="1"/>
    </row>
    <row r="3" spans="2:16" s="88" customFormat="1" ht="15.75">
      <c r="B3" s="1" t="s">
        <v>70</v>
      </c>
      <c r="C3" s="1"/>
      <c r="D3" s="1"/>
      <c r="E3" s="1"/>
      <c r="F3" s="1"/>
      <c r="G3" s="86"/>
      <c r="H3" s="1"/>
      <c r="I3" s="1"/>
      <c r="J3" s="1"/>
      <c r="K3" s="1"/>
      <c r="L3" s="87"/>
      <c r="M3" s="1"/>
      <c r="N3" s="1"/>
      <c r="O3" s="1"/>
      <c r="P3" s="1"/>
    </row>
    <row r="4" spans="2:16" s="89" customFormat="1" ht="15">
      <c r="B4" s="4" t="s">
        <v>71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s="89" customFormat="1" ht="15">
      <c r="B5" s="4" t="str">
        <f ca="1">'Table 1'!B5</f>
        <v>QF - Sch37 - UT - Wind - 10.0 MW and 30.6% CF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 s="89" customFormat="1" ht="15" hidden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>
      <c r="D7" s="90"/>
      <c r="E7" s="90"/>
      <c r="F7" s="90"/>
      <c r="G7" s="91"/>
      <c r="H7" s="91"/>
      <c r="I7" s="91"/>
      <c r="J7" s="91"/>
      <c r="K7" s="91"/>
      <c r="L7" s="91"/>
      <c r="M7" s="92"/>
    </row>
    <row r="8" spans="2:16">
      <c r="B8" s="93"/>
      <c r="C8" s="93"/>
      <c r="D8" s="94" t="s">
        <v>72</v>
      </c>
      <c r="E8" s="95"/>
      <c r="F8" s="95"/>
      <c r="G8" s="94"/>
      <c r="H8" s="94"/>
      <c r="I8" s="96" t="s">
        <v>73</v>
      </c>
      <c r="J8" s="97"/>
      <c r="K8" s="97"/>
      <c r="L8" s="98"/>
      <c r="M8" s="99" t="s">
        <v>72</v>
      </c>
      <c r="N8" s="100"/>
      <c r="O8" s="101"/>
    </row>
    <row r="9" spans="2:16">
      <c r="B9" s="102" t="s">
        <v>0</v>
      </c>
      <c r="C9" s="102" t="s">
        <v>103</v>
      </c>
      <c r="D9" s="103" t="s">
        <v>105</v>
      </c>
      <c r="E9" s="104" t="s">
        <v>106</v>
      </c>
      <c r="F9" s="104" t="s">
        <v>107</v>
      </c>
      <c r="G9" s="104" t="s">
        <v>108</v>
      </c>
      <c r="H9" s="105" t="s">
        <v>109</v>
      </c>
      <c r="I9" s="69" t="s">
        <v>110</v>
      </c>
      <c r="J9" s="69" t="s">
        <v>111</v>
      </c>
      <c r="K9" s="69" t="s">
        <v>112</v>
      </c>
      <c r="L9" s="69" t="s">
        <v>113</v>
      </c>
      <c r="M9" s="103" t="s">
        <v>114</v>
      </c>
      <c r="N9" s="104" t="s">
        <v>115</v>
      </c>
      <c r="O9" s="105" t="s">
        <v>116</v>
      </c>
    </row>
    <row r="10" spans="2:16" ht="12.75" customHeight="1">
      <c r="B10" s="5"/>
      <c r="C10" s="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6" ht="12.75" customHeight="1">
      <c r="B11" s="67" t="s">
        <v>74</v>
      </c>
      <c r="C11" s="67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2:16" ht="12.75" hidden="1" customHeight="1">
      <c r="B12" s="106"/>
      <c r="C12" s="107"/>
      <c r="D12" s="7"/>
      <c r="E12" s="7"/>
      <c r="F12" s="7"/>
      <c r="G12" s="7"/>
      <c r="H12" s="11"/>
      <c r="I12" s="108"/>
      <c r="J12" s="109"/>
      <c r="K12" s="109"/>
      <c r="L12" s="110"/>
      <c r="M12" s="108"/>
      <c r="N12" s="109"/>
      <c r="O12" s="110"/>
    </row>
    <row r="13" spans="2:16" ht="12.75" customHeight="1">
      <c r="B13" s="111">
        <f>'[1]Avoided Costs'!B8</f>
        <v>2027</v>
      </c>
      <c r="C13" s="137">
        <f>'[1]Avoided Costs'!C8</f>
        <v>19.609431146119221</v>
      </c>
      <c r="D13" s="138">
        <f>'[1]Avoided Costs'!D8</f>
        <v>26.00752952557259</v>
      </c>
      <c r="E13" s="138">
        <f>'[1]Avoided Costs'!E8</f>
        <v>26.004243046462747</v>
      </c>
      <c r="F13" s="138">
        <f>'[1]Avoided Costs'!F8</f>
        <v>10.463888335027539</v>
      </c>
      <c r="G13" s="138">
        <f>'[1]Avoided Costs'!G8</f>
        <v>6.0023854191048231</v>
      </c>
      <c r="H13" s="139">
        <f>'[1]Avoided Costs'!H8</f>
        <v>12.002821615121238</v>
      </c>
      <c r="I13" s="140">
        <f>'[1]Avoided Costs'!I8</f>
        <v>10.141091329860853</v>
      </c>
      <c r="J13" s="138">
        <f>'[1]Avoided Costs'!J8</f>
        <v>53.52128305146713</v>
      </c>
      <c r="K13" s="138">
        <f>'[1]Avoided Costs'!K8</f>
        <v>27.568178993064464</v>
      </c>
      <c r="L13" s="139">
        <f>'[1]Avoided Costs'!L8</f>
        <v>19.972208185326192</v>
      </c>
      <c r="M13" s="140">
        <f>'[1]Avoided Costs'!M8</f>
        <v>14.037757427135526</v>
      </c>
      <c r="N13" s="138">
        <f>'[1]Avoided Costs'!N8</f>
        <v>22.527973521660222</v>
      </c>
      <c r="O13" s="139">
        <f>'[1]Avoided Costs'!O8</f>
        <v>27.545243852233959</v>
      </c>
    </row>
    <row r="14" spans="2:16" ht="12.75" customHeight="1">
      <c r="B14" s="124">
        <f>'[1]Avoided Costs'!B9</f>
        <v>2028</v>
      </c>
      <c r="C14" s="141">
        <f>'[1]Avoided Costs'!C9</f>
        <v>23.285116555820114</v>
      </c>
      <c r="D14" s="142">
        <f>'[1]Avoided Costs'!D9</f>
        <v>33.418273889666558</v>
      </c>
      <c r="E14" s="142">
        <f>'[1]Avoided Costs'!E9</f>
        <v>29.779740932705106</v>
      </c>
      <c r="F14" s="142">
        <f>'[1]Avoided Costs'!F9</f>
        <v>14.852862455383677</v>
      </c>
      <c r="G14" s="142">
        <f>'[1]Avoided Costs'!G9</f>
        <v>10.59293023593804</v>
      </c>
      <c r="H14" s="143">
        <f>'[1]Avoided Costs'!H9</f>
        <v>13.442710951673018</v>
      </c>
      <c r="I14" s="144">
        <f>'[1]Avoided Costs'!I9</f>
        <v>13.713356022011755</v>
      </c>
      <c r="J14" s="142">
        <f>'[1]Avoided Costs'!J9</f>
        <v>55.620303045764743</v>
      </c>
      <c r="K14" s="142">
        <f>'[1]Avoided Costs'!K9</f>
        <v>28.128345027060639</v>
      </c>
      <c r="L14" s="143">
        <f>'[1]Avoided Costs'!L9</f>
        <v>23.86592513321909</v>
      </c>
      <c r="M14" s="144">
        <f>'[1]Avoided Costs'!M9</f>
        <v>19.410159478809017</v>
      </c>
      <c r="N14" s="142">
        <f>'[1]Avoided Costs'!N9</f>
        <v>24.245676109185005</v>
      </c>
      <c r="O14" s="143">
        <f>'[1]Avoided Costs'!O9</f>
        <v>33.025133752025603</v>
      </c>
    </row>
    <row r="15" spans="2:16" ht="12.75" customHeight="1">
      <c r="B15" s="124">
        <f>'[1]Avoided Costs'!B10</f>
        <v>2029</v>
      </c>
      <c r="C15" s="141">
        <f>'[1]Avoided Costs'!C10</f>
        <v>27.200481494634126</v>
      </c>
      <c r="D15" s="142">
        <f>'[1]Avoided Costs'!D10</f>
        <v>32.20348476886803</v>
      </c>
      <c r="E15" s="142">
        <f>'[1]Avoided Costs'!E10</f>
        <v>37.671197895512876</v>
      </c>
      <c r="F15" s="142">
        <f>'[1]Avoided Costs'!F10</f>
        <v>16.169183489744931</v>
      </c>
      <c r="G15" s="142">
        <f>'[1]Avoided Costs'!G10</f>
        <v>7.136931483030871</v>
      </c>
      <c r="H15" s="143">
        <f>'[1]Avoided Costs'!H10</f>
        <v>13.03227386112116</v>
      </c>
      <c r="I15" s="144">
        <f>'[1]Avoided Costs'!I10</f>
        <v>21.296728464434214</v>
      </c>
      <c r="J15" s="142">
        <f>'[1]Avoided Costs'!J10</f>
        <v>70.462197943869668</v>
      </c>
      <c r="K15" s="142">
        <f>'[1]Avoided Costs'!K10</f>
        <v>35.77578789567572</v>
      </c>
      <c r="L15" s="143">
        <f>'[1]Avoided Costs'!L10</f>
        <v>31.076859820596589</v>
      </c>
      <c r="M15" s="144">
        <f>'[1]Avoided Costs'!M10</f>
        <v>23.258946535562899</v>
      </c>
      <c r="N15" s="142">
        <f>'[1]Avoided Costs'!N10</f>
        <v>32.910297066570067</v>
      </c>
      <c r="O15" s="143">
        <f>'[1]Avoided Costs'!O10</f>
        <v>37.35168731499342</v>
      </c>
    </row>
    <row r="16" spans="2:16" ht="12.75" customHeight="1">
      <c r="B16" s="124">
        <f>'[1]Avoided Costs'!B11</f>
        <v>2030</v>
      </c>
      <c r="C16" s="141">
        <f>'[1]Avoided Costs'!C11</f>
        <v>37.5720337809596</v>
      </c>
      <c r="D16" s="142">
        <f>'[1]Avoided Costs'!D11</f>
        <v>37.668280572617384</v>
      </c>
      <c r="E16" s="142">
        <f>'[1]Avoided Costs'!E11</f>
        <v>42.351253499665134</v>
      </c>
      <c r="F16" s="142">
        <f>'[1]Avoided Costs'!F11</f>
        <v>23.399495298209104</v>
      </c>
      <c r="G16" s="142">
        <f>'[1]Avoided Costs'!G11</f>
        <v>22.388601577663689</v>
      </c>
      <c r="H16" s="143">
        <f>'[1]Avoided Costs'!H11</f>
        <v>23.745445671546872</v>
      </c>
      <c r="I16" s="144">
        <f>'[1]Avoided Costs'!I11</f>
        <v>36.724800241194842</v>
      </c>
      <c r="J16" s="142">
        <f>'[1]Avoided Costs'!J11</f>
        <v>50.31111943875927</v>
      </c>
      <c r="K16" s="142">
        <f>'[1]Avoided Costs'!K11</f>
        <v>51.287679985356135</v>
      </c>
      <c r="L16" s="143">
        <f>'[1]Avoided Costs'!L11</f>
        <v>50.952287783261077</v>
      </c>
      <c r="M16" s="144">
        <f>'[1]Avoided Costs'!M11</f>
        <v>38.478136091600035</v>
      </c>
      <c r="N16" s="142">
        <f>'[1]Avoided Costs'!N11</f>
        <v>51.028039233521589</v>
      </c>
      <c r="O16" s="143">
        <f>'[1]Avoided Costs'!O11</f>
        <v>48.585299029969335</v>
      </c>
    </row>
    <row r="17" spans="2:15" ht="12.75" customHeight="1">
      <c r="B17" s="124">
        <f>'[1]Avoided Costs'!B12</f>
        <v>2031</v>
      </c>
      <c r="C17" s="141">
        <f>'[1]Avoided Costs'!C12</f>
        <v>48.282809572880311</v>
      </c>
      <c r="D17" s="142">
        <f>'[1]Avoided Costs'!D12</f>
        <v>52.476735305737741</v>
      </c>
      <c r="E17" s="142">
        <f>'[1]Avoided Costs'!E12</f>
        <v>53.534625565679484</v>
      </c>
      <c r="F17" s="142">
        <f>'[1]Avoided Costs'!F12</f>
        <v>35.612481791831648</v>
      </c>
      <c r="G17" s="142">
        <f>'[1]Avoided Costs'!G12</f>
        <v>25.863343864679482</v>
      </c>
      <c r="H17" s="143">
        <f>'[1]Avoided Costs'!H12</f>
        <v>33.357736744860148</v>
      </c>
      <c r="I17" s="144">
        <f>'[1]Avoided Costs'!I12</f>
        <v>36.90071692751313</v>
      </c>
      <c r="J17" s="142">
        <f>'[1]Avoided Costs'!J12</f>
        <v>82.751106700543545</v>
      </c>
      <c r="K17" s="142">
        <f>'[1]Avoided Costs'!K12</f>
        <v>61.75602722842752</v>
      </c>
      <c r="L17" s="143">
        <f>'[1]Avoided Costs'!L12</f>
        <v>49.335856395028252</v>
      </c>
      <c r="M17" s="144">
        <f>'[1]Avoided Costs'!M12</f>
        <v>42.086157930512634</v>
      </c>
      <c r="N17" s="142">
        <f>'[1]Avoided Costs'!N12</f>
        <v>52.852262235499353</v>
      </c>
      <c r="O17" s="143">
        <f>'[1]Avoided Costs'!O12</f>
        <v>78.69570502519403</v>
      </c>
    </row>
    <row r="18" spans="2:15" ht="12.75" customHeight="1">
      <c r="B18" s="124">
        <f>'[1]Avoided Costs'!B13</f>
        <v>2032</v>
      </c>
      <c r="C18" s="141">
        <f>'[1]Avoided Costs'!C13</f>
        <v>47.387387696692521</v>
      </c>
      <c r="D18" s="142">
        <f>'[1]Avoided Costs'!D13</f>
        <v>53.084719067272296</v>
      </c>
      <c r="E18" s="142">
        <f>'[1]Avoided Costs'!E13</f>
        <v>52.251078781446559</v>
      </c>
      <c r="F18" s="142">
        <f>'[1]Avoided Costs'!F13</f>
        <v>33.326451975043845</v>
      </c>
      <c r="G18" s="142">
        <f>'[1]Avoided Costs'!G13</f>
        <v>27.142028464996574</v>
      </c>
      <c r="H18" s="143">
        <f>'[1]Avoided Costs'!H13</f>
        <v>29.549870589712789</v>
      </c>
      <c r="I18" s="144">
        <f>'[1]Avoided Costs'!I13</f>
        <v>37.633554399237653</v>
      </c>
      <c r="J18" s="142">
        <f>'[1]Avoided Costs'!J13</f>
        <v>85.51488863886847</v>
      </c>
      <c r="K18" s="142">
        <f>'[1]Avoided Costs'!K13</f>
        <v>59.21883790659335</v>
      </c>
      <c r="L18" s="143">
        <f>'[1]Avoided Costs'!L13</f>
        <v>52.738689371494019</v>
      </c>
      <c r="M18" s="144">
        <f>'[1]Avoided Costs'!M13</f>
        <v>40.820854023192439</v>
      </c>
      <c r="N18" s="142">
        <f>'[1]Avoided Costs'!N13</f>
        <v>57.1656361262446</v>
      </c>
      <c r="O18" s="143">
        <f>'[1]Avoided Costs'!O13</f>
        <v>74.402561482623724</v>
      </c>
    </row>
    <row r="19" spans="2:15" ht="12.75" customHeight="1">
      <c r="B19" s="124">
        <f>'[1]Avoided Costs'!B14</f>
        <v>2033</v>
      </c>
      <c r="C19" s="141">
        <f>'[1]Avoided Costs'!C14</f>
        <v>48.28741666344969</v>
      </c>
      <c r="D19" s="142">
        <f>'[1]Avoided Costs'!D14</f>
        <v>51.831013910955811</v>
      </c>
      <c r="E19" s="142">
        <f>'[1]Avoided Costs'!E14</f>
        <v>54.277485242734343</v>
      </c>
      <c r="F19" s="142">
        <f>'[1]Avoided Costs'!F14</f>
        <v>31.426787529442262</v>
      </c>
      <c r="G19" s="142">
        <f>'[1]Avoided Costs'!G14</f>
        <v>30.085100935379053</v>
      </c>
      <c r="H19" s="143">
        <f>'[1]Avoided Costs'!H14</f>
        <v>28.2161344953313</v>
      </c>
      <c r="I19" s="144">
        <f>'[1]Avoided Costs'!I14</f>
        <v>36.608706883073005</v>
      </c>
      <c r="J19" s="142">
        <f>'[1]Avoided Costs'!J14</f>
        <v>86.212210425033064</v>
      </c>
      <c r="K19" s="142">
        <f>'[1]Avoided Costs'!K14</f>
        <v>76.770185833568178</v>
      </c>
      <c r="L19" s="143">
        <f>'[1]Avoided Costs'!L14</f>
        <v>52.187195888687747</v>
      </c>
      <c r="M19" s="144">
        <f>'[1]Avoided Costs'!M14</f>
        <v>42.125632410177104</v>
      </c>
      <c r="N19" s="142">
        <f>'[1]Avoided Costs'!N14</f>
        <v>54.00304156635746</v>
      </c>
      <c r="O19" s="143">
        <f>'[1]Avoided Costs'!O14</f>
        <v>74.381803534785774</v>
      </c>
    </row>
    <row r="20" spans="2:15" ht="12.75" customHeight="1">
      <c r="B20" s="124">
        <f>'[1]Avoided Costs'!B15</f>
        <v>2034</v>
      </c>
      <c r="C20" s="141">
        <f>'[1]Avoided Costs'!C15</f>
        <v>48.871904272483704</v>
      </c>
      <c r="D20" s="142">
        <f>'[1]Avoided Costs'!D15</f>
        <v>54.673512609663526</v>
      </c>
      <c r="E20" s="142">
        <f>'[1]Avoided Costs'!E15</f>
        <v>54.459464379284597</v>
      </c>
      <c r="F20" s="142">
        <f>'[1]Avoided Costs'!F15</f>
        <v>31.873767792154428</v>
      </c>
      <c r="G20" s="142">
        <f>'[1]Avoided Costs'!G15</f>
        <v>28.249289304636068</v>
      </c>
      <c r="H20" s="143">
        <f>'[1]Avoided Costs'!H15</f>
        <v>29.659332861980733</v>
      </c>
      <c r="I20" s="144">
        <f>'[1]Avoided Costs'!I15</f>
        <v>38.280366524830065</v>
      </c>
      <c r="J20" s="142">
        <f>'[1]Avoided Costs'!J15</f>
        <v>91.292367417341694</v>
      </c>
      <c r="K20" s="142">
        <f>'[1]Avoided Costs'!K15</f>
        <v>47.861877130963038</v>
      </c>
      <c r="L20" s="143">
        <f>'[1]Avoided Costs'!L15</f>
        <v>55.650403386272778</v>
      </c>
      <c r="M20" s="144">
        <f>'[1]Avoided Costs'!M15</f>
        <v>44.28611237629481</v>
      </c>
      <c r="N20" s="142">
        <f>'[1]Avoided Costs'!N15</f>
        <v>60.538920306840865</v>
      </c>
      <c r="O20" s="143">
        <f>'[1]Avoided Costs'!O15</f>
        <v>87.917232970134378</v>
      </c>
    </row>
    <row r="21" spans="2:15" ht="12.75" customHeight="1">
      <c r="B21" s="124">
        <f>'[1]Avoided Costs'!B16</f>
        <v>2035</v>
      </c>
      <c r="C21" s="141">
        <f>'[1]Avoided Costs'!C16</f>
        <v>36.721040744697646</v>
      </c>
      <c r="D21" s="142">
        <f>'[1]Avoided Costs'!D16</f>
        <v>57.389149220002878</v>
      </c>
      <c r="E21" s="142">
        <f>'[1]Avoided Costs'!E16</f>
        <v>42.906663996928501</v>
      </c>
      <c r="F21" s="142">
        <f>'[1]Avoided Costs'!F16</f>
        <v>24.370649815060606</v>
      </c>
      <c r="G21" s="142">
        <f>'[1]Avoided Costs'!G16</f>
        <v>19.786675745504713</v>
      </c>
      <c r="H21" s="143">
        <f>'[1]Avoided Costs'!H16</f>
        <v>20.498684915367246</v>
      </c>
      <c r="I21" s="144">
        <f>'[1]Avoided Costs'!I16</f>
        <v>46.763016797930916</v>
      </c>
      <c r="J21" s="142">
        <f>'[1]Avoided Costs'!J16</f>
        <v>31.27450909319213</v>
      </c>
      <c r="K21" s="142">
        <f>'[1]Avoided Costs'!K16</f>
        <v>38.641200601068419</v>
      </c>
      <c r="L21" s="143">
        <f>'[1]Avoided Costs'!L16</f>
        <v>23.175588709108283</v>
      </c>
      <c r="M21" s="144">
        <f>'[1]Avoided Costs'!M16</f>
        <v>44.959231021505992</v>
      </c>
      <c r="N21" s="142">
        <f>'[1]Avoided Costs'!N16</f>
        <v>47.156263736463117</v>
      </c>
      <c r="O21" s="143">
        <f>'[1]Avoided Costs'!O16</f>
        <v>42.888894630877516</v>
      </c>
    </row>
    <row r="22" spans="2:15" ht="12.75" customHeight="1">
      <c r="B22" s="124">
        <f>'[1]Avoided Costs'!B17</f>
        <v>2036</v>
      </c>
      <c r="C22" s="141">
        <f>'[1]Avoided Costs'!C17</f>
        <v>36.854225802431046</v>
      </c>
      <c r="D22" s="142">
        <f>'[1]Avoided Costs'!D17</f>
        <v>48.099307285083931</v>
      </c>
      <c r="E22" s="142">
        <f>'[1]Avoided Costs'!E17</f>
        <v>44.941492449646297</v>
      </c>
      <c r="F22" s="142">
        <f>'[1]Avoided Costs'!F17</f>
        <v>27.078921315262409</v>
      </c>
      <c r="G22" s="142">
        <f>'[1]Avoided Costs'!G17</f>
        <v>24.552974317908511</v>
      </c>
      <c r="H22" s="143">
        <f>'[1]Avoided Costs'!H17</f>
        <v>24.482983575381787</v>
      </c>
      <c r="I22" s="144">
        <f>'[1]Avoided Costs'!I17</f>
        <v>37.473732767357163</v>
      </c>
      <c r="J22" s="142">
        <f>'[1]Avoided Costs'!J17</f>
        <v>33.924254591803255</v>
      </c>
      <c r="K22" s="142">
        <f>'[1]Avoided Costs'!K17</f>
        <v>28.624878713354914</v>
      </c>
      <c r="L22" s="143">
        <f>'[1]Avoided Costs'!L17</f>
        <v>36.917239919829257</v>
      </c>
      <c r="M22" s="144">
        <f>'[1]Avoided Costs'!M17</f>
        <v>42.303485588359266</v>
      </c>
      <c r="N22" s="142">
        <f>'[1]Avoided Costs'!N17</f>
        <v>55.043604232995165</v>
      </c>
      <c r="O22" s="143">
        <f>'[1]Avoided Costs'!O17</f>
        <v>42.341596696713637</v>
      </c>
    </row>
    <row r="23" spans="2:15" ht="12.75" customHeight="1">
      <c r="B23" s="124">
        <f>'[1]Avoided Costs'!B18</f>
        <v>2037</v>
      </c>
      <c r="C23" s="141">
        <f>'[1]Avoided Costs'!C18</f>
        <v>37.868330336238394</v>
      </c>
      <c r="D23" s="142">
        <f>'[1]Avoided Costs'!D18</f>
        <v>42.863825119481454</v>
      </c>
      <c r="E23" s="142">
        <f>'[1]Avoided Costs'!E18</f>
        <v>55.977794286271113</v>
      </c>
      <c r="F23" s="142">
        <f>'[1]Avoided Costs'!F18</f>
        <v>34.982375053129616</v>
      </c>
      <c r="G23" s="142">
        <f>'[1]Avoided Costs'!G18</f>
        <v>22.313895742826993</v>
      </c>
      <c r="H23" s="143">
        <f>'[1]Avoided Costs'!H18</f>
        <v>33.087629963136571</v>
      </c>
      <c r="I23" s="144">
        <f>'[1]Avoided Costs'!I18</f>
        <v>37.266250533735025</v>
      </c>
      <c r="J23" s="142">
        <f>'[1]Avoided Costs'!J18</f>
        <v>25.170057855308382</v>
      </c>
      <c r="K23" s="142">
        <f>'[1]Avoided Costs'!K18</f>
        <v>28.113536767507966</v>
      </c>
      <c r="L23" s="143">
        <f>'[1]Avoided Costs'!L18</f>
        <v>40.015536995192548</v>
      </c>
      <c r="M23" s="144">
        <f>'[1]Avoided Costs'!M18</f>
        <v>36.03758766530752</v>
      </c>
      <c r="N23" s="142">
        <f>'[1]Avoided Costs'!N18</f>
        <v>44.939753308284615</v>
      </c>
      <c r="O23" s="143">
        <f>'[1]Avoided Costs'!O18</f>
        <v>56.238435233117364</v>
      </c>
    </row>
    <row r="24" spans="2:15" ht="12.75" customHeight="1">
      <c r="B24" s="124">
        <f>'[1]Avoided Costs'!B19</f>
        <v>2038</v>
      </c>
      <c r="C24" s="141">
        <f>'[1]Avoided Costs'!C19</f>
        <v>39.704093077380939</v>
      </c>
      <c r="D24" s="142">
        <f>'[1]Avoided Costs'!D19</f>
        <v>47.371188817772904</v>
      </c>
      <c r="E24" s="142">
        <f>'[1]Avoided Costs'!E19</f>
        <v>51.337281701281334</v>
      </c>
      <c r="F24" s="142">
        <f>'[1]Avoided Costs'!F19</f>
        <v>32.161137138504749</v>
      </c>
      <c r="G24" s="142">
        <f>'[1]Avoided Costs'!G19</f>
        <v>26.192231428009045</v>
      </c>
      <c r="H24" s="143">
        <f>'[1]Avoided Costs'!H19</f>
        <v>28.649162859974982</v>
      </c>
      <c r="I24" s="144">
        <f>'[1]Avoided Costs'!I19</f>
        <v>39.828044675862806</v>
      </c>
      <c r="J24" s="142">
        <f>'[1]Avoided Costs'!J19</f>
        <v>37.251250387486799</v>
      </c>
      <c r="K24" s="142">
        <f>'[1]Avoided Costs'!K19</f>
        <v>34.223248484240195</v>
      </c>
      <c r="L24" s="143">
        <f>'[1]Avoided Costs'!L19</f>
        <v>41.011853269160873</v>
      </c>
      <c r="M24" s="144">
        <f>'[1]Avoided Costs'!M19</f>
        <v>40.889359349671189</v>
      </c>
      <c r="N24" s="142">
        <f>'[1]Avoided Costs'!N19</f>
        <v>43.582249271934032</v>
      </c>
      <c r="O24" s="143">
        <f>'[1]Avoided Costs'!O19</f>
        <v>61.831904844844267</v>
      </c>
    </row>
    <row r="25" spans="2:15" ht="12.75" customHeight="1">
      <c r="B25" s="124">
        <f>'[1]Avoided Costs'!B20</f>
        <v>2039</v>
      </c>
      <c r="C25" s="141">
        <f>'[1]Avoided Costs'!C20</f>
        <v>41.247087378991992</v>
      </c>
      <c r="D25" s="142">
        <f>'[1]Avoided Costs'!D20</f>
        <v>54.97560430293192</v>
      </c>
      <c r="E25" s="142">
        <f>'[1]Avoided Costs'!E20</f>
        <v>50.848083624699406</v>
      </c>
      <c r="F25" s="142">
        <f>'[1]Avoided Costs'!F20</f>
        <v>30.111536702657769</v>
      </c>
      <c r="G25" s="142">
        <f>'[1]Avoided Costs'!G20</f>
        <v>27.392300853162389</v>
      </c>
      <c r="H25" s="143">
        <f>'[1]Avoided Costs'!H20</f>
        <v>33.323748218093854</v>
      </c>
      <c r="I25" s="144">
        <f>'[1]Avoided Costs'!I20</f>
        <v>39.627567239924687</v>
      </c>
      <c r="J25" s="142">
        <f>'[1]Avoided Costs'!J20</f>
        <v>31.320984023311915</v>
      </c>
      <c r="K25" s="142">
        <f>'[1]Avoided Costs'!K20</f>
        <v>48.429181595408131</v>
      </c>
      <c r="L25" s="143">
        <f>'[1]Avoided Costs'!L20</f>
        <v>36.827297641660081</v>
      </c>
      <c r="M25" s="144">
        <f>'[1]Avoided Costs'!M20</f>
        <v>48.323547904691928</v>
      </c>
      <c r="N25" s="142">
        <f>'[1]Avoided Costs'!N20</f>
        <v>47.792197555742163</v>
      </c>
      <c r="O25" s="143">
        <f>'[1]Avoided Costs'!O20</f>
        <v>49.593608197718254</v>
      </c>
    </row>
    <row r="26" spans="2:15" ht="12.75" customHeight="1">
      <c r="B26" s="124">
        <f>'[1]Avoided Costs'!B21</f>
        <v>2040</v>
      </c>
      <c r="C26" s="141">
        <f>'[1]Avoided Costs'!C21</f>
        <v>41.150072850081116</v>
      </c>
      <c r="D26" s="142">
        <f>'[1]Avoided Costs'!D21</f>
        <v>45.88599678678429</v>
      </c>
      <c r="E26" s="142">
        <f>'[1]Avoided Costs'!E21</f>
        <v>49.699667901475543</v>
      </c>
      <c r="F26" s="142">
        <f>'[1]Avoided Costs'!F21</f>
        <v>26.405073415179292</v>
      </c>
      <c r="G26" s="142">
        <f>'[1]Avoided Costs'!G21</f>
        <v>30.573981928986857</v>
      </c>
      <c r="H26" s="143">
        <f>'[1]Avoided Costs'!H21</f>
        <v>28.664724351219082</v>
      </c>
      <c r="I26" s="144">
        <f>'[1]Avoided Costs'!I21</f>
        <v>40.886272029966541</v>
      </c>
      <c r="J26" s="142">
        <f>'[1]Avoided Costs'!J21</f>
        <v>45.629104166595816</v>
      </c>
      <c r="K26" s="142">
        <f>'[1]Avoided Costs'!K21</f>
        <v>42.464125656265963</v>
      </c>
      <c r="L26" s="143">
        <f>'[1]Avoided Costs'!L21</f>
        <v>40.614891606516849</v>
      </c>
      <c r="M26" s="144">
        <f>'[1]Avoided Costs'!M21</f>
        <v>46.835021982431215</v>
      </c>
      <c r="N26" s="142">
        <f>'[1]Avoided Costs'!N21</f>
        <v>60.170794251276895</v>
      </c>
      <c r="O26" s="143">
        <f>'[1]Avoided Costs'!O21</f>
        <v>45.593176870956917</v>
      </c>
    </row>
    <row r="27" spans="2:15" ht="12.75" customHeight="1">
      <c r="B27" s="124">
        <f>'[1]Avoided Costs'!B22</f>
        <v>2041</v>
      </c>
      <c r="C27" s="141">
        <f>'[1]Avoided Costs'!C22</f>
        <v>42.335586920649092</v>
      </c>
      <c r="D27" s="142">
        <f>'[1]Avoided Costs'!D22</f>
        <v>45.638752841388381</v>
      </c>
      <c r="E27" s="142">
        <f>'[1]Avoided Costs'!E22</f>
        <v>55.996012798585433</v>
      </c>
      <c r="F27" s="142">
        <f>'[1]Avoided Costs'!F22</f>
        <v>38.367439492636528</v>
      </c>
      <c r="G27" s="142">
        <f>'[1]Avoided Costs'!G22</f>
        <v>31.838126922464586</v>
      </c>
      <c r="H27" s="143">
        <f>'[1]Avoided Costs'!H22</f>
        <v>21.264642739698068</v>
      </c>
      <c r="I27" s="144">
        <f>'[1]Avoided Costs'!I22</f>
        <v>49.627067668556499</v>
      </c>
      <c r="J27" s="142">
        <f>'[1]Avoided Costs'!J22</f>
        <v>29.880850363122217</v>
      </c>
      <c r="K27" s="142">
        <f>'[1]Avoided Costs'!K22</f>
        <v>42.496020101843655</v>
      </c>
      <c r="L27" s="143">
        <f>'[1]Avoided Costs'!L22</f>
        <v>39.13525357014997</v>
      </c>
      <c r="M27" s="144">
        <f>'[1]Avoided Costs'!M22</f>
        <v>50.368524344351613</v>
      </c>
      <c r="N27" s="142">
        <f>'[1]Avoided Costs'!N22</f>
        <v>56.695879669411759</v>
      </c>
      <c r="O27" s="143">
        <f>'[1]Avoided Costs'!O22</f>
        <v>51.609871874989977</v>
      </c>
    </row>
    <row r="28" spans="2:15" ht="12.75" customHeight="1">
      <c r="B28" s="124">
        <f>'[1]Avoided Costs'!B23</f>
        <v>2042</v>
      </c>
      <c r="C28" s="141">
        <f>'[1]Avoided Costs'!C23</f>
        <v>45.614288464073205</v>
      </c>
      <c r="D28" s="142">
        <f>'[1]Avoided Costs'!D23</f>
        <v>57.496191861421813</v>
      </c>
      <c r="E28" s="142">
        <f>'[1]Avoided Costs'!E23</f>
        <v>55.383616849984236</v>
      </c>
      <c r="F28" s="142">
        <f>'[1]Avoided Costs'!F23</f>
        <v>37.15262514522972</v>
      </c>
      <c r="G28" s="142">
        <f>'[1]Avoided Costs'!G23</f>
        <v>30.365349864508566</v>
      </c>
      <c r="H28" s="143">
        <f>'[1]Avoided Costs'!H23</f>
        <v>28.595472661343575</v>
      </c>
      <c r="I28" s="144">
        <f>'[1]Avoided Costs'!I23</f>
        <v>41.012321285919661</v>
      </c>
      <c r="J28" s="142">
        <f>'[1]Avoided Costs'!J23</f>
        <v>58.875907381946277</v>
      </c>
      <c r="K28" s="142">
        <f>'[1]Avoided Costs'!K23</f>
        <v>38.020210987279391</v>
      </c>
      <c r="L28" s="143">
        <f>'[1]Avoided Costs'!L23</f>
        <v>44.898106330100717</v>
      </c>
      <c r="M28" s="144">
        <f>'[1]Avoided Costs'!M23</f>
        <v>51.76498070709944</v>
      </c>
      <c r="N28" s="142">
        <f>'[1]Avoided Costs'!N23</f>
        <v>44.822807820128482</v>
      </c>
      <c r="O28" s="143">
        <f>'[1]Avoided Costs'!O23</f>
        <v>65.426289142708697</v>
      </c>
    </row>
    <row r="29" spans="2:15" ht="12.75" customHeight="1">
      <c r="B29" s="124">
        <f>'[1]Avoided Costs'!B24</f>
        <v>2043</v>
      </c>
      <c r="C29" s="141">
        <f>'[1]Avoided Costs'!C24</f>
        <v>48.428535825398512</v>
      </c>
      <c r="D29" s="142">
        <f>'[1]Avoided Costs'!D24</f>
        <v>43.4275890784739</v>
      </c>
      <c r="E29" s="142">
        <f>'[1]Avoided Costs'!E24</f>
        <v>72.965836613693767</v>
      </c>
      <c r="F29" s="142">
        <f>'[1]Avoided Costs'!F24</f>
        <v>42.030628459056665</v>
      </c>
      <c r="G29" s="142">
        <f>'[1]Avoided Costs'!G24</f>
        <v>30.832564045158144</v>
      </c>
      <c r="H29" s="143">
        <f>'[1]Avoided Costs'!H24</f>
        <v>41.57292822736872</v>
      </c>
      <c r="I29" s="144">
        <f>'[1]Avoided Costs'!I24</f>
        <v>40.678517831288382</v>
      </c>
      <c r="J29" s="142">
        <f>'[1]Avoided Costs'!J24</f>
        <v>50.186634847868987</v>
      </c>
      <c r="K29" s="142">
        <f>'[1]Avoided Costs'!K24</f>
        <v>44.891796934666104</v>
      </c>
      <c r="L29" s="143">
        <f>'[1]Avoided Costs'!L24</f>
        <v>41.115343461213385</v>
      </c>
      <c r="M29" s="144">
        <f>'[1]Avoided Costs'!M24</f>
        <v>52.896607941795295</v>
      </c>
      <c r="N29" s="142">
        <f>'[1]Avoided Costs'!N24</f>
        <v>62.766134635100286</v>
      </c>
      <c r="O29" s="143">
        <f>'[1]Avoided Costs'!O24</f>
        <v>62.200013982150367</v>
      </c>
    </row>
    <row r="30" spans="2:15" ht="12.75" customHeight="1">
      <c r="B30" s="125">
        <f>'[1]Avoided Costs'!B25</f>
        <v>2044</v>
      </c>
      <c r="C30" s="145">
        <f>'[1]Avoided Costs'!C25</f>
        <v>50.810068360654917</v>
      </c>
      <c r="D30" s="146">
        <f>'[1]Avoided Costs'!D25</f>
        <v>63.332989534109203</v>
      </c>
      <c r="E30" s="146">
        <f>'[1]Avoided Costs'!E25</f>
        <v>65.093979660494256</v>
      </c>
      <c r="F30" s="146">
        <f>'[1]Avoided Costs'!F25</f>
        <v>40.190143620439947</v>
      </c>
      <c r="G30" s="146">
        <f>'[1]Avoided Costs'!G25</f>
        <v>41.903703241101077</v>
      </c>
      <c r="H30" s="147">
        <f>'[1]Avoided Costs'!H25</f>
        <v>36.885922994108356</v>
      </c>
      <c r="I30" s="148">
        <f>'[1]Avoided Costs'!I25</f>
        <v>56.619765454813141</v>
      </c>
      <c r="J30" s="146">
        <f>'[1]Avoided Costs'!J25</f>
        <v>43.724173506646522</v>
      </c>
      <c r="K30" s="146">
        <f>'[1]Avoided Costs'!K25</f>
        <v>59.134678498984634</v>
      </c>
      <c r="L30" s="147">
        <f>'[1]Avoided Costs'!L25</f>
        <v>44.967927417307422</v>
      </c>
      <c r="M30" s="148">
        <f>'[1]Avoided Costs'!M25</f>
        <v>51.574580591523592</v>
      </c>
      <c r="N30" s="146">
        <f>'[1]Avoided Costs'!N25</f>
        <v>52.153698266584321</v>
      </c>
      <c r="O30" s="147">
        <f>'[1]Avoided Costs'!O25</f>
        <v>56.978578091951604</v>
      </c>
    </row>
    <row r="31" spans="2:15" ht="12.75" hidden="1" customHeight="1">
      <c r="B31" s="12"/>
      <c r="C31" s="112"/>
      <c r="D31" s="113"/>
      <c r="E31" s="113"/>
      <c r="F31" s="113"/>
      <c r="G31" s="113"/>
      <c r="H31" s="114"/>
      <c r="I31" s="115"/>
      <c r="J31" s="113"/>
      <c r="K31" s="113"/>
      <c r="L31" s="114"/>
      <c r="M31" s="115"/>
      <c r="N31" s="113"/>
      <c r="O31" s="114"/>
    </row>
    <row r="32" spans="2:15" ht="12.75" hidden="1" customHeight="1">
      <c r="B32" s="116"/>
      <c r="C32" s="117"/>
      <c r="D32" s="118"/>
      <c r="E32" s="118"/>
      <c r="F32" s="118"/>
      <c r="G32" s="118"/>
      <c r="H32" s="119"/>
      <c r="I32" s="120"/>
      <c r="J32" s="118"/>
      <c r="K32" s="118"/>
      <c r="L32" s="119"/>
      <c r="M32" s="120"/>
      <c r="N32" s="118"/>
      <c r="O32" s="119"/>
    </row>
    <row r="33" spans="2:16" ht="12.75" customHeight="1">
      <c r="D33" s="9"/>
      <c r="E33" s="9"/>
      <c r="F33" s="9"/>
      <c r="M33" s="121"/>
    </row>
    <row r="34" spans="2:16">
      <c r="B34" s="12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8" spans="2:16" hidden="1">
      <c r="C38" s="123"/>
      <c r="D38" s="3">
        <v>31</v>
      </c>
      <c r="E38" s="3">
        <v>28</v>
      </c>
      <c r="F38" s="3">
        <v>31</v>
      </c>
      <c r="G38" s="3">
        <v>30</v>
      </c>
      <c r="H38" s="3">
        <v>31</v>
      </c>
      <c r="I38" s="3">
        <v>30</v>
      </c>
      <c r="J38" s="3">
        <v>31</v>
      </c>
      <c r="K38" s="3">
        <v>31</v>
      </c>
      <c r="L38" s="3">
        <v>30</v>
      </c>
      <c r="M38" s="3">
        <v>31</v>
      </c>
      <c r="N38" s="3">
        <v>30</v>
      </c>
      <c r="O38" s="3">
        <v>31</v>
      </c>
    </row>
    <row r="39" spans="2:16">
      <c r="C39" s="123"/>
    </row>
    <row r="40" spans="2:16">
      <c r="C40" s="123"/>
    </row>
    <row r="41" spans="2:16">
      <c r="C41" s="123"/>
    </row>
  </sheetData>
  <conditionalFormatting sqref="C29:O31">
    <cfRule type="cellIs" dxfId="2" priority="1" stopIfTrue="1" operator="equal">
      <formula>#REF!</formula>
    </cfRule>
  </conditionalFormatting>
  <printOptions horizontalCentered="1"/>
  <pageMargins left="0.25" right="0.25" top="0.75" bottom="0.75" header="0.3" footer="0.3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E6D2-2735-4B03-B0B3-54E00678DD00}">
  <sheetPr>
    <tabColor rgb="FFCCFFCC"/>
    <pageSetUpPr fitToPage="1"/>
  </sheetPr>
  <dimension ref="B1:AC116"/>
  <sheetViews>
    <sheetView view="pageBreakPreview" zoomScale="60" zoomScaleNormal="60" workbookViewId="0">
      <selection activeCell="J118" sqref="J118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24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16" si="1">C10*(1+Inflation)</f>
        <v>1554.1921187663011</v>
      </c>
      <c r="D11" s="179"/>
      <c r="E11" s="64"/>
      <c r="F11" s="64">
        <f t="shared" ref="F11:F30" si="2">F10*(1+Inflation)</f>
        <v>48.851089728552715</v>
      </c>
      <c r="G11" s="180"/>
      <c r="H11" s="64">
        <f t="shared" ref="H11:I30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ref="I12" si="4">I11*(1+Inflation)</f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ref="I13" si="5">I12*(1+Inflation)</f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6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ref="I14" si="7">I13*(1+Inflation)</f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6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ref="I15" si="8">I14*(1+Inflation)</f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6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ref="I16" si="9">I15*(1+Inflation)</f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ref="C17" si="10">C16*(1+Inflation)</f>
        <v>1773.0458324189831</v>
      </c>
      <c r="D17" s="64"/>
      <c r="E17" s="64">
        <f t="shared" si="6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ref="I17" si="11">I16*(1+Inflation)</f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ref="C18" si="12">C17*(1+Inflation)</f>
        <v>1812.4074498986845</v>
      </c>
      <c r="D18" s="64"/>
      <c r="E18" s="64">
        <f t="shared" si="6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ref="I18" si="13">I17*(1+Inflation)</f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ref="C19" si="14">C18*(1+Inflation)</f>
        <v>1852.6428952864353</v>
      </c>
      <c r="D19" s="64"/>
      <c r="E19" s="64">
        <f t="shared" si="6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ref="I19" si="15">I18*(1+Inflation)</f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ref="C20" si="16">C19*(1+Inflation)</f>
        <v>1893.7715675617942</v>
      </c>
      <c r="D20" s="161">
        <f>ROUND(C20*$C$107,2)</f>
        <v>118.06</v>
      </c>
      <c r="E20" s="64">
        <f t="shared" si="6"/>
        <v>22.291686000445786</v>
      </c>
      <c r="F20" s="64">
        <f t="shared" si="2"/>
        <v>59.52469045189774</v>
      </c>
      <c r="G20" s="180">
        <f>ROUND(D20+E20+F20,2)</f>
        <v>199.88</v>
      </c>
      <c r="H20" s="64">
        <f t="shared" si="3"/>
        <v>7.1203693052308434</v>
      </c>
      <c r="I20" s="64">
        <f t="shared" ref="I20" si="17">I19*(1+Inflation)</f>
        <v>3.453840602057396</v>
      </c>
      <c r="J20" s="180">
        <f t="shared" ref="J20:J56" si="18">ROUND($K$87*H20/1000+I20,2)</f>
        <v>47.31</v>
      </c>
      <c r="K20" s="180">
        <f t="shared" ref="K20:K56" si="19">ROUND(G20*1000/8760/$G$87+J20,2)</f>
        <v>76.56</v>
      </c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/>
      <c r="D21" s="64">
        <f t="shared" ref="D21:E30" si="20">D20*(1+Inflation)</f>
        <v>120.680932</v>
      </c>
      <c r="E21" s="64">
        <f t="shared" si="20"/>
        <v>22.786561429655681</v>
      </c>
      <c r="F21" s="64">
        <f t="shared" si="2"/>
        <v>60.846138579929871</v>
      </c>
      <c r="G21" s="180">
        <f t="shared" ref="G21:G31" si="21">ROUND(D21+E21+F21,2)</f>
        <v>204.31</v>
      </c>
      <c r="H21" s="64">
        <f t="shared" si="3"/>
        <v>7.2784415038069685</v>
      </c>
      <c r="I21" s="64">
        <f t="shared" ref="I21" si="22">I20*(1+Inflation)</f>
        <v>3.5305158634230702</v>
      </c>
      <c r="J21" s="180">
        <f t="shared" si="18"/>
        <v>48.36</v>
      </c>
      <c r="K21" s="180">
        <f t="shared" si="19"/>
        <v>78.260000000000005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si="20"/>
        <v>123.36004869039999</v>
      </c>
      <c r="E22" s="64">
        <f t="shared" si="20"/>
        <v>23.292423093394035</v>
      </c>
      <c r="F22" s="64">
        <f t="shared" si="2"/>
        <v>62.196922856404314</v>
      </c>
      <c r="G22" s="180">
        <f t="shared" si="21"/>
        <v>208.85</v>
      </c>
      <c r="H22" s="64">
        <f t="shared" si="3"/>
        <v>7.4400229051914835</v>
      </c>
      <c r="I22" s="64">
        <f t="shared" ref="I22" si="23">I21*(1+Inflation)</f>
        <v>3.6088933155910623</v>
      </c>
      <c r="J22" s="180">
        <f t="shared" si="18"/>
        <v>49.43</v>
      </c>
      <c r="K22" s="180">
        <f t="shared" si="19"/>
        <v>80</v>
      </c>
    </row>
    <row r="23" spans="2:28">
      <c r="B23" s="127">
        <f t="shared" si="0"/>
        <v>2038</v>
      </c>
      <c r="C23" s="181"/>
      <c r="D23" s="64">
        <f t="shared" si="20"/>
        <v>126.09864177132687</v>
      </c>
      <c r="E23" s="64">
        <f t="shared" si="20"/>
        <v>23.809514886067383</v>
      </c>
      <c r="F23" s="64">
        <f t="shared" si="2"/>
        <v>63.577694543816492</v>
      </c>
      <c r="G23" s="180">
        <f t="shared" si="21"/>
        <v>213.49</v>
      </c>
      <c r="H23" s="64">
        <f t="shared" si="3"/>
        <v>7.6051914136867342</v>
      </c>
      <c r="I23" s="64">
        <f t="shared" ref="I23" si="24">I22*(1+Inflation)</f>
        <v>3.6890107471971838</v>
      </c>
      <c r="J23" s="180">
        <f t="shared" si="18"/>
        <v>50.53</v>
      </c>
      <c r="K23" s="180">
        <f t="shared" si="19"/>
        <v>81.77</v>
      </c>
    </row>
    <row r="24" spans="2:28">
      <c r="B24" s="127">
        <f t="shared" si="0"/>
        <v>2039</v>
      </c>
      <c r="C24" s="181"/>
      <c r="D24" s="64">
        <f t="shared" si="20"/>
        <v>128.89803161865032</v>
      </c>
      <c r="E24" s="64">
        <f t="shared" si="20"/>
        <v>24.338086116538079</v>
      </c>
      <c r="F24" s="64">
        <f t="shared" si="2"/>
        <v>64.989119362689223</v>
      </c>
      <c r="G24" s="180">
        <f t="shared" si="21"/>
        <v>218.23</v>
      </c>
      <c r="H24" s="64">
        <f t="shared" si="3"/>
        <v>7.7740266630705799</v>
      </c>
      <c r="I24" s="64">
        <f t="shared" ref="I24" si="25">I23*(1+Inflation)</f>
        <v>3.7709067857849612</v>
      </c>
      <c r="J24" s="180">
        <f t="shared" si="18"/>
        <v>51.65</v>
      </c>
      <c r="K24" s="180">
        <f t="shared" si="19"/>
        <v>83.59</v>
      </c>
    </row>
    <row r="25" spans="2:28">
      <c r="B25" s="127">
        <f t="shared" si="0"/>
        <v>2040</v>
      </c>
      <c r="C25" s="181"/>
      <c r="D25" s="64">
        <f t="shared" si="20"/>
        <v>131.75956792058435</v>
      </c>
      <c r="E25" s="64">
        <f t="shared" si="20"/>
        <v>24.878391628325225</v>
      </c>
      <c r="F25" s="64">
        <f t="shared" si="2"/>
        <v>66.431877812540918</v>
      </c>
      <c r="G25" s="180">
        <f t="shared" si="21"/>
        <v>223.07</v>
      </c>
      <c r="H25" s="64">
        <f t="shared" si="3"/>
        <v>7.9466100549907468</v>
      </c>
      <c r="I25" s="64">
        <f t="shared" ref="I25" si="26">I24*(1+Inflation)</f>
        <v>3.8546209164293872</v>
      </c>
      <c r="J25" s="180">
        <f t="shared" si="18"/>
        <v>52.8</v>
      </c>
      <c r="K25" s="180">
        <f t="shared" si="19"/>
        <v>85.45</v>
      </c>
    </row>
    <row r="26" spans="2:28">
      <c r="B26" s="127">
        <f t="shared" si="0"/>
        <v>2041</v>
      </c>
      <c r="C26" s="181"/>
      <c r="D26" s="64">
        <f t="shared" si="20"/>
        <v>134.68463032842132</v>
      </c>
      <c r="E26" s="64">
        <f t="shared" si="20"/>
        <v>25.430691922474047</v>
      </c>
      <c r="F26" s="64">
        <f t="shared" si="2"/>
        <v>67.906665499979326</v>
      </c>
      <c r="G26" s="180">
        <f t="shared" si="21"/>
        <v>228.02</v>
      </c>
      <c r="H26" s="64">
        <f t="shared" si="3"/>
        <v>8.1230247982115422</v>
      </c>
      <c r="I26" s="64">
        <f t="shared" ref="I26" si="27">I25*(1+Inflation)</f>
        <v>3.9401935007741198</v>
      </c>
      <c r="J26" s="180">
        <f t="shared" si="18"/>
        <v>53.97</v>
      </c>
      <c r="K26" s="180">
        <f t="shared" si="19"/>
        <v>87.34</v>
      </c>
    </row>
    <row r="27" spans="2:28">
      <c r="B27" s="127">
        <f t="shared" si="0"/>
        <v>2042</v>
      </c>
      <c r="C27" s="181"/>
      <c r="D27" s="64">
        <f t="shared" si="20"/>
        <v>137.67462912171229</v>
      </c>
      <c r="E27" s="64">
        <f t="shared" si="20"/>
        <v>25.995253283152969</v>
      </c>
      <c r="F27" s="64">
        <f t="shared" si="2"/>
        <v>69.414193474078871</v>
      </c>
      <c r="G27" s="180">
        <f t="shared" si="21"/>
        <v>233.08</v>
      </c>
      <c r="H27" s="64">
        <f t="shared" si="3"/>
        <v>8.3033559487318378</v>
      </c>
      <c r="I27" s="64">
        <f t="shared" ref="I27" si="28">I26*(1+Inflation)</f>
        <v>4.0276657964913056</v>
      </c>
      <c r="J27" s="180">
        <f t="shared" si="18"/>
        <v>55.17</v>
      </c>
      <c r="K27" s="180">
        <f t="shared" si="19"/>
        <v>89.28</v>
      </c>
    </row>
    <row r="28" spans="2:28">
      <c r="B28" s="127">
        <f t="shared" si="0"/>
        <v>2043</v>
      </c>
      <c r="C28" s="181"/>
      <c r="D28" s="64">
        <f t="shared" si="20"/>
        <v>140.7310058882143</v>
      </c>
      <c r="E28" s="64">
        <f t="shared" si="20"/>
        <v>26.572347906038964</v>
      </c>
      <c r="F28" s="64">
        <f t="shared" si="2"/>
        <v>70.955188569203429</v>
      </c>
      <c r="G28" s="180">
        <f t="shared" si="21"/>
        <v>238.26</v>
      </c>
      <c r="H28" s="64">
        <f t="shared" si="3"/>
        <v>8.4876904507936839</v>
      </c>
      <c r="I28" s="64">
        <f t="shared" ref="I28" si="29">I27*(1+Inflation)</f>
        <v>4.1170799771734128</v>
      </c>
      <c r="J28" s="180">
        <f t="shared" si="18"/>
        <v>56.39</v>
      </c>
      <c r="K28" s="180">
        <f t="shared" si="19"/>
        <v>91.26</v>
      </c>
    </row>
    <row r="29" spans="2:28">
      <c r="B29" s="127">
        <f t="shared" si="0"/>
        <v>2044</v>
      </c>
      <c r="C29" s="181"/>
      <c r="D29" s="64">
        <f t="shared" si="20"/>
        <v>143.85523421893265</v>
      </c>
      <c r="E29" s="64">
        <f t="shared" si="20"/>
        <v>27.162254029553029</v>
      </c>
      <c r="F29" s="64">
        <f t="shared" si="2"/>
        <v>72.530393755439746</v>
      </c>
      <c r="G29" s="180">
        <f t="shared" si="21"/>
        <v>243.55</v>
      </c>
      <c r="H29" s="64">
        <f t="shared" si="3"/>
        <v>8.6761171788013041</v>
      </c>
      <c r="I29" s="64">
        <f t="shared" ref="I29" si="30">I28*(1+Inflation)</f>
        <v>4.2084791526666629</v>
      </c>
      <c r="J29" s="180">
        <f t="shared" si="18"/>
        <v>57.64</v>
      </c>
      <c r="K29" s="180">
        <f t="shared" si="19"/>
        <v>93.28</v>
      </c>
    </row>
    <row r="30" spans="2:28">
      <c r="B30" s="127">
        <f t="shared" si="0"/>
        <v>2045</v>
      </c>
      <c r="C30" s="181"/>
      <c r="D30" s="64">
        <f t="shared" si="20"/>
        <v>147.04882041859295</v>
      </c>
      <c r="E30" s="64">
        <f t="shared" si="20"/>
        <v>27.765256069009105</v>
      </c>
      <c r="F30" s="64">
        <f t="shared" si="2"/>
        <v>74.140568496810502</v>
      </c>
      <c r="G30" s="180">
        <f t="shared" si="21"/>
        <v>248.95</v>
      </c>
      <c r="H30" s="64">
        <f t="shared" si="3"/>
        <v>8.8687269801706936</v>
      </c>
      <c r="I30" s="64">
        <f t="shared" ref="I30" si="31">I29*(1+Inflation)</f>
        <v>4.3019073898558631</v>
      </c>
      <c r="J30" s="180">
        <f t="shared" si="18"/>
        <v>58.92</v>
      </c>
      <c r="K30" s="180">
        <f t="shared" si="19"/>
        <v>95.35</v>
      </c>
    </row>
    <row r="31" spans="2:28">
      <c r="B31" s="127">
        <f t="shared" si="0"/>
        <v>2046</v>
      </c>
      <c r="C31" s="181"/>
      <c r="D31" s="64">
        <f t="shared" ref="D31:E56" si="32">D30*(1+Inflation)</f>
        <v>150.31330423188572</v>
      </c>
      <c r="E31" s="64">
        <f t="shared" si="32"/>
        <v>28.381644753741107</v>
      </c>
      <c r="F31" s="64">
        <f t="shared" ref="F31:F63" si="33">F30*(1+Inflation)</f>
        <v>75.7864891174397</v>
      </c>
      <c r="G31" s="180">
        <f t="shared" si="21"/>
        <v>254.48</v>
      </c>
      <c r="H31" s="64">
        <f t="shared" ref="H31:I56" si="34">H30*(1+Inflation)</f>
        <v>9.0656127191304829</v>
      </c>
      <c r="I31" s="64">
        <f t="shared" si="34"/>
        <v>4.3974097339106635</v>
      </c>
      <c r="J31" s="180">
        <f t="shared" si="18"/>
        <v>60.23</v>
      </c>
      <c r="K31" s="180">
        <f t="shared" si="19"/>
        <v>97.47</v>
      </c>
    </row>
    <row r="32" spans="2:28">
      <c r="B32" s="127">
        <f t="shared" si="0"/>
        <v>2047</v>
      </c>
      <c r="C32" s="181"/>
      <c r="D32" s="64">
        <f t="shared" si="32"/>
        <v>153.6502595858336</v>
      </c>
      <c r="E32" s="64">
        <f t="shared" si="32"/>
        <v>29.011717267274157</v>
      </c>
      <c r="F32" s="64">
        <f t="shared" si="33"/>
        <v>77.468949175846859</v>
      </c>
      <c r="G32" s="180">
        <f t="shared" ref="G32:G40" si="35">ROUND(D32+E32+F32,2)</f>
        <v>260.13</v>
      </c>
      <c r="H32" s="64">
        <f t="shared" si="34"/>
        <v>9.2668693214951805</v>
      </c>
      <c r="I32" s="64">
        <f t="shared" si="34"/>
        <v>4.4950322300034804</v>
      </c>
      <c r="J32" s="180">
        <f t="shared" si="18"/>
        <v>61.57</v>
      </c>
      <c r="K32" s="180">
        <f t="shared" si="19"/>
        <v>99.64</v>
      </c>
    </row>
    <row r="33" spans="2:11">
      <c r="B33" s="127">
        <f t="shared" si="0"/>
        <v>2048</v>
      </c>
      <c r="C33" s="181"/>
      <c r="D33" s="64">
        <f t="shared" si="32"/>
        <v>157.06129534863911</v>
      </c>
      <c r="E33" s="64">
        <f t="shared" si="32"/>
        <v>29.655777390607643</v>
      </c>
      <c r="F33" s="64">
        <f t="shared" si="33"/>
        <v>79.188759847550656</v>
      </c>
      <c r="G33" s="180">
        <f t="shared" si="35"/>
        <v>265.91000000000003</v>
      </c>
      <c r="H33" s="64">
        <f t="shared" si="34"/>
        <v>9.4725938204323743</v>
      </c>
      <c r="I33" s="64">
        <f t="shared" si="34"/>
        <v>4.5948219455095574</v>
      </c>
      <c r="J33" s="180">
        <f t="shared" si="18"/>
        <v>62.94</v>
      </c>
      <c r="K33" s="180">
        <f t="shared" si="19"/>
        <v>101.86</v>
      </c>
    </row>
    <row r="34" spans="2:11">
      <c r="B34" s="127">
        <f t="shared" si="0"/>
        <v>2049</v>
      </c>
      <c r="C34" s="181"/>
      <c r="D34" s="64">
        <f t="shared" si="32"/>
        <v>160.54805610537889</v>
      </c>
      <c r="E34" s="64">
        <f t="shared" si="32"/>
        <v>30.314135648679134</v>
      </c>
      <c r="F34" s="64">
        <f t="shared" si="33"/>
        <v>80.946750316166288</v>
      </c>
      <c r="G34" s="180">
        <f t="shared" si="35"/>
        <v>271.81</v>
      </c>
      <c r="H34" s="64">
        <f t="shared" si="34"/>
        <v>9.6828854032459724</v>
      </c>
      <c r="I34" s="64">
        <f t="shared" si="34"/>
        <v>4.6968269926998696</v>
      </c>
      <c r="J34" s="180">
        <f t="shared" si="18"/>
        <v>64.33</v>
      </c>
      <c r="K34" s="180">
        <f t="shared" si="19"/>
        <v>104.11</v>
      </c>
    </row>
    <row r="35" spans="2:11">
      <c r="B35" s="127">
        <f t="shared" si="0"/>
        <v>2050</v>
      </c>
      <c r="C35" s="181"/>
      <c r="D35" s="64">
        <f t="shared" si="32"/>
        <v>164.11222295091829</v>
      </c>
      <c r="E35" s="64">
        <f t="shared" si="32"/>
        <v>30.987109460079811</v>
      </c>
      <c r="F35" s="64">
        <f t="shared" si="33"/>
        <v>82.743768173185174</v>
      </c>
      <c r="G35" s="180">
        <f t="shared" si="35"/>
        <v>277.83999999999997</v>
      </c>
      <c r="H35" s="64">
        <f t="shared" si="34"/>
        <v>9.8978454591980327</v>
      </c>
      <c r="I35" s="64">
        <f t="shared" si="34"/>
        <v>4.8010965519378068</v>
      </c>
      <c r="J35" s="180">
        <f t="shared" si="18"/>
        <v>65.760000000000005</v>
      </c>
      <c r="K35" s="180">
        <f t="shared" si="19"/>
        <v>106.42</v>
      </c>
    </row>
    <row r="36" spans="2:11">
      <c r="B36" s="127">
        <f t="shared" si="0"/>
        <v>2051</v>
      </c>
      <c r="C36" s="181"/>
      <c r="D36" s="64">
        <f t="shared" si="32"/>
        <v>167.75551430042867</v>
      </c>
      <c r="E36" s="64">
        <f t="shared" si="32"/>
        <v>31.675023290093584</v>
      </c>
      <c r="F36" s="64">
        <f t="shared" si="33"/>
        <v>84.58067982662989</v>
      </c>
      <c r="G36" s="180">
        <f t="shared" si="35"/>
        <v>284.01</v>
      </c>
      <c r="H36" s="64">
        <f t="shared" si="34"/>
        <v>10.11757762839223</v>
      </c>
      <c r="I36" s="64">
        <f t="shared" si="34"/>
        <v>4.9076808953908264</v>
      </c>
      <c r="J36" s="180">
        <f t="shared" si="18"/>
        <v>67.22</v>
      </c>
      <c r="K36" s="180">
        <f t="shared" si="19"/>
        <v>108.79</v>
      </c>
    </row>
    <row r="37" spans="2:11">
      <c r="B37" s="127">
        <f t="shared" si="0"/>
        <v>2052</v>
      </c>
      <c r="C37" s="181"/>
      <c r="D37" s="64">
        <f t="shared" si="32"/>
        <v>171.47968671789818</v>
      </c>
      <c r="E37" s="64">
        <f t="shared" si="32"/>
        <v>32.37820880713366</v>
      </c>
      <c r="F37" s="64">
        <f t="shared" si="33"/>
        <v>86.458370918781071</v>
      </c>
      <c r="G37" s="180">
        <f t="shared" si="35"/>
        <v>290.32</v>
      </c>
      <c r="H37" s="64">
        <f t="shared" si="34"/>
        <v>10.342187851742537</v>
      </c>
      <c r="I37" s="64">
        <f t="shared" si="34"/>
        <v>5.0166314112685031</v>
      </c>
      <c r="J37" s="180">
        <f t="shared" si="18"/>
        <v>68.709999999999994</v>
      </c>
      <c r="K37" s="180">
        <f t="shared" si="19"/>
        <v>111.2</v>
      </c>
    </row>
    <row r="38" spans="2:11">
      <c r="B38" s="127">
        <f t="shared" si="0"/>
        <v>2053</v>
      </c>
      <c r="C38" s="181"/>
      <c r="D38" s="64">
        <f t="shared" si="32"/>
        <v>175.28653576303552</v>
      </c>
      <c r="E38" s="64">
        <f t="shared" si="32"/>
        <v>33.097005042652029</v>
      </c>
      <c r="F38" s="64">
        <f t="shared" si="33"/>
        <v>88.377746753178016</v>
      </c>
      <c r="G38" s="180">
        <f t="shared" si="35"/>
        <v>296.76</v>
      </c>
      <c r="H38" s="64">
        <f t="shared" si="34"/>
        <v>10.571784422051222</v>
      </c>
      <c r="I38" s="64">
        <f t="shared" si="34"/>
        <v>5.1280006285986639</v>
      </c>
      <c r="J38" s="180">
        <f t="shared" si="18"/>
        <v>70.239999999999995</v>
      </c>
      <c r="K38" s="180">
        <f t="shared" si="19"/>
        <v>113.67</v>
      </c>
    </row>
    <row r="39" spans="2:11">
      <c r="B39" s="127">
        <f t="shared" si="0"/>
        <v>2054</v>
      </c>
      <c r="C39" s="181"/>
      <c r="D39" s="64">
        <f t="shared" si="32"/>
        <v>179.17789685697491</v>
      </c>
      <c r="E39" s="64">
        <f t="shared" si="32"/>
        <v>33.831758554598906</v>
      </c>
      <c r="F39" s="64">
        <f t="shared" si="33"/>
        <v>90.339732731098564</v>
      </c>
      <c r="G39" s="180">
        <f t="shared" si="35"/>
        <v>303.35000000000002</v>
      </c>
      <c r="H39" s="64">
        <f t="shared" si="34"/>
        <v>10.806478036220758</v>
      </c>
      <c r="I39" s="64">
        <f t="shared" si="34"/>
        <v>5.2418422425535542</v>
      </c>
      <c r="J39" s="180">
        <f t="shared" si="18"/>
        <v>71.8</v>
      </c>
      <c r="K39" s="180">
        <f t="shared" si="19"/>
        <v>116.2</v>
      </c>
    </row>
    <row r="40" spans="2:11">
      <c r="B40" s="127">
        <f t="shared" si="0"/>
        <v>2055</v>
      </c>
      <c r="C40" s="181"/>
      <c r="D40" s="64">
        <f t="shared" si="32"/>
        <v>183.15564616719976</v>
      </c>
      <c r="E40" s="64">
        <f t="shared" si="32"/>
        <v>34.582823594511005</v>
      </c>
      <c r="F40" s="64">
        <f t="shared" si="33"/>
        <v>92.345274797728948</v>
      </c>
      <c r="G40" s="180">
        <f t="shared" si="35"/>
        <v>310.08</v>
      </c>
      <c r="H40" s="64">
        <f t="shared" si="34"/>
        <v>11.04638184862486</v>
      </c>
      <c r="I40" s="64">
        <f t="shared" si="34"/>
        <v>5.3582111403382431</v>
      </c>
      <c r="J40" s="180">
        <f t="shared" si="18"/>
        <v>73.39</v>
      </c>
      <c r="K40" s="180">
        <f t="shared" si="19"/>
        <v>118.77</v>
      </c>
    </row>
    <row r="41" spans="2:11">
      <c r="B41" s="127">
        <f t="shared" si="0"/>
        <v>2056</v>
      </c>
      <c r="C41" s="181"/>
      <c r="D41" s="64">
        <f t="shared" si="32"/>
        <v>187.22170151211159</v>
      </c>
      <c r="E41" s="64">
        <f t="shared" si="32"/>
        <v>35.350562278309148</v>
      </c>
      <c r="F41" s="64">
        <f t="shared" si="33"/>
        <v>94.395339898238532</v>
      </c>
      <c r="G41" s="180">
        <f t="shared" ref="G41:G52" si="36">ROUND(D41+E41+F41,2)</f>
        <v>316.97000000000003</v>
      </c>
      <c r="H41" s="64">
        <f t="shared" si="34"/>
        <v>11.291611525664331</v>
      </c>
      <c r="I41" s="64">
        <f t="shared" si="34"/>
        <v>5.4771634276537524</v>
      </c>
      <c r="J41" s="180">
        <f t="shared" si="18"/>
        <v>75.02</v>
      </c>
      <c r="K41" s="180">
        <f t="shared" si="19"/>
        <v>121.41</v>
      </c>
    </row>
    <row r="42" spans="2:11">
      <c r="B42" s="127">
        <f t="shared" si="0"/>
        <v>2057</v>
      </c>
      <c r="C42" s="181"/>
      <c r="D42" s="64">
        <f t="shared" si="32"/>
        <v>191.37802328568048</v>
      </c>
      <c r="E42" s="64">
        <f t="shared" si="32"/>
        <v>36.135344760887612</v>
      </c>
      <c r="F42" s="64">
        <f t="shared" si="33"/>
        <v>96.49091644397943</v>
      </c>
      <c r="G42" s="180">
        <f t="shared" si="36"/>
        <v>324</v>
      </c>
      <c r="H42" s="64">
        <f t="shared" si="34"/>
        <v>11.542285301534079</v>
      </c>
      <c r="I42" s="64">
        <f t="shared" si="34"/>
        <v>5.5987564557476661</v>
      </c>
      <c r="J42" s="180">
        <f t="shared" si="18"/>
        <v>76.69</v>
      </c>
      <c r="K42" s="180">
        <f t="shared" si="19"/>
        <v>124.11</v>
      </c>
    </row>
    <row r="43" spans="2:11">
      <c r="B43" s="127">
        <f t="shared" si="0"/>
        <v>2058</v>
      </c>
      <c r="C43" s="181"/>
      <c r="D43" s="64">
        <f t="shared" si="32"/>
        <v>195.6266154026226</v>
      </c>
      <c r="E43" s="64">
        <f t="shared" si="32"/>
        <v>36.937549414579316</v>
      </c>
      <c r="F43" s="64">
        <f t="shared" si="33"/>
        <v>98.633014789035769</v>
      </c>
      <c r="G43" s="180">
        <f t="shared" si="36"/>
        <v>331.2</v>
      </c>
      <c r="H43" s="64">
        <f t="shared" si="34"/>
        <v>11.798524035228136</v>
      </c>
      <c r="I43" s="64">
        <f t="shared" si="34"/>
        <v>5.7230488490652647</v>
      </c>
      <c r="J43" s="180">
        <f t="shared" si="18"/>
        <v>78.39</v>
      </c>
      <c r="K43" s="180">
        <f t="shared" si="19"/>
        <v>126.86</v>
      </c>
    </row>
    <row r="44" spans="2:11">
      <c r="B44" s="127">
        <f t="shared" si="0"/>
        <v>2059</v>
      </c>
      <c r="C44" s="181"/>
      <c r="D44" s="64">
        <f t="shared" si="32"/>
        <v>199.96952626456081</v>
      </c>
      <c r="E44" s="64">
        <f t="shared" si="32"/>
        <v>37.757563011582974</v>
      </c>
      <c r="F44" s="64">
        <f t="shared" si="33"/>
        <v>100.82266771735236</v>
      </c>
      <c r="G44" s="180">
        <f t="shared" si="36"/>
        <v>338.55</v>
      </c>
      <c r="H44" s="64">
        <f t="shared" si="34"/>
        <v>12.060451268810199</v>
      </c>
      <c r="I44" s="64">
        <f t="shared" si="34"/>
        <v>5.8501005335145138</v>
      </c>
      <c r="J44" s="180">
        <f t="shared" si="18"/>
        <v>80.13</v>
      </c>
      <c r="K44" s="180">
        <f t="shared" si="19"/>
        <v>129.68</v>
      </c>
    </row>
    <row r="45" spans="2:11">
      <c r="B45" s="127">
        <f t="shared" si="0"/>
        <v>2060</v>
      </c>
      <c r="C45" s="181"/>
      <c r="D45" s="64">
        <f t="shared" si="32"/>
        <v>204.40884974763406</v>
      </c>
      <c r="E45" s="64">
        <f t="shared" si="32"/>
        <v>38.595780910440119</v>
      </c>
      <c r="F45" s="64">
        <f t="shared" si="33"/>
        <v>103.06093094067758</v>
      </c>
      <c r="G45" s="180">
        <f t="shared" si="36"/>
        <v>346.07</v>
      </c>
      <c r="H45" s="64">
        <f t="shared" si="34"/>
        <v>12.328193286977786</v>
      </c>
      <c r="I45" s="64">
        <f t="shared" si="34"/>
        <v>5.9799727653585357</v>
      </c>
      <c r="J45" s="180">
        <f t="shared" si="18"/>
        <v>81.91</v>
      </c>
      <c r="K45" s="180">
        <f t="shared" si="19"/>
        <v>132.56</v>
      </c>
    </row>
    <row r="46" spans="2:11">
      <c r="B46" s="127">
        <f t="shared" si="0"/>
        <v>2061</v>
      </c>
      <c r="C46" s="181"/>
      <c r="D46" s="64">
        <f t="shared" si="32"/>
        <v>208.94672621203154</v>
      </c>
      <c r="E46" s="64">
        <f t="shared" si="32"/>
        <v>39.452607246651887</v>
      </c>
      <c r="F46" s="64">
        <f t="shared" si="33"/>
        <v>105.34888360756062</v>
      </c>
      <c r="G46" s="180">
        <f t="shared" si="36"/>
        <v>353.75</v>
      </c>
      <c r="H46" s="64">
        <f t="shared" si="34"/>
        <v>12.601879177948693</v>
      </c>
      <c r="I46" s="64">
        <f t="shared" si="34"/>
        <v>6.1127281607494952</v>
      </c>
      <c r="J46" s="180">
        <f t="shared" si="18"/>
        <v>83.73</v>
      </c>
      <c r="K46" s="180">
        <f t="shared" si="19"/>
        <v>135.5</v>
      </c>
    </row>
    <row r="47" spans="2:11">
      <c r="B47" s="127">
        <f t="shared" si="0"/>
        <v>2062</v>
      </c>
      <c r="C47" s="181"/>
      <c r="D47" s="64">
        <f t="shared" si="32"/>
        <v>213.58534353393864</v>
      </c>
      <c r="E47" s="64">
        <f t="shared" si="32"/>
        <v>40.328455127527562</v>
      </c>
      <c r="F47" s="64">
        <f t="shared" si="33"/>
        <v>107.68762882364847</v>
      </c>
      <c r="G47" s="180">
        <f t="shared" si="36"/>
        <v>361.6</v>
      </c>
      <c r="H47" s="64">
        <f t="shared" si="34"/>
        <v>12.881640895699153</v>
      </c>
      <c r="I47" s="64">
        <f t="shared" si="34"/>
        <v>6.2484307259181344</v>
      </c>
      <c r="J47" s="180">
        <f t="shared" si="18"/>
        <v>85.59</v>
      </c>
      <c r="K47" s="180">
        <f t="shared" si="19"/>
        <v>138.51</v>
      </c>
    </row>
    <row r="48" spans="2:11">
      <c r="B48" s="127">
        <f t="shared" si="0"/>
        <v>2063</v>
      </c>
      <c r="C48" s="181"/>
      <c r="D48" s="64">
        <f t="shared" si="32"/>
        <v>218.32693816039207</v>
      </c>
      <c r="E48" s="64">
        <f t="shared" si="32"/>
        <v>41.223746831358675</v>
      </c>
      <c r="F48" s="64">
        <f t="shared" si="33"/>
        <v>110.07829418353346</v>
      </c>
      <c r="G48" s="180">
        <f t="shared" si="36"/>
        <v>369.63</v>
      </c>
      <c r="H48" s="64">
        <f t="shared" si="34"/>
        <v>13.167613323583675</v>
      </c>
      <c r="I48" s="64">
        <f t="shared" si="34"/>
        <v>6.3871458880335172</v>
      </c>
      <c r="J48" s="180">
        <f t="shared" si="18"/>
        <v>87.49</v>
      </c>
      <c r="K48" s="180">
        <f t="shared" si="19"/>
        <v>141.59</v>
      </c>
    </row>
    <row r="49" spans="2:11">
      <c r="B49" s="127">
        <f t="shared" si="0"/>
        <v>2064</v>
      </c>
      <c r="C49" s="181"/>
      <c r="D49" s="64">
        <f t="shared" si="32"/>
        <v>223.17379618755277</v>
      </c>
      <c r="E49" s="64">
        <f t="shared" si="32"/>
        <v>42.13891401101484</v>
      </c>
      <c r="F49" s="64">
        <f t="shared" si="33"/>
        <v>112.52203231440789</v>
      </c>
      <c r="G49" s="180">
        <f t="shared" si="36"/>
        <v>377.83</v>
      </c>
      <c r="H49" s="64">
        <f t="shared" si="34"/>
        <v>13.459934339367232</v>
      </c>
      <c r="I49" s="64">
        <f t="shared" si="34"/>
        <v>6.5289405267478617</v>
      </c>
      <c r="J49" s="180">
        <f t="shared" si="18"/>
        <v>89.43</v>
      </c>
      <c r="K49" s="180">
        <f t="shared" si="19"/>
        <v>144.72999999999999</v>
      </c>
    </row>
    <row r="50" spans="2:11">
      <c r="B50" s="127">
        <f t="shared" si="0"/>
        <v>2065</v>
      </c>
      <c r="C50" s="181"/>
      <c r="D50" s="64">
        <f t="shared" si="32"/>
        <v>228.12825446291643</v>
      </c>
      <c r="E50" s="64">
        <f t="shared" si="32"/>
        <v>43.074397902059367</v>
      </c>
      <c r="F50" s="64">
        <f t="shared" si="33"/>
        <v>115.02002143178775</v>
      </c>
      <c r="G50" s="180">
        <f t="shared" si="36"/>
        <v>386.22</v>
      </c>
      <c r="H50" s="64">
        <f t="shared" si="34"/>
        <v>13.758744881701185</v>
      </c>
      <c r="I50" s="64">
        <f t="shared" si="34"/>
        <v>6.6738830064416641</v>
      </c>
      <c r="J50" s="180">
        <f t="shared" si="18"/>
        <v>91.41</v>
      </c>
      <c r="K50" s="180">
        <f t="shared" si="19"/>
        <v>147.93</v>
      </c>
    </row>
    <row r="51" spans="2:11">
      <c r="B51" s="127">
        <f t="shared" si="0"/>
        <v>2066</v>
      </c>
      <c r="C51" s="181"/>
      <c r="D51" s="64">
        <f t="shared" si="32"/>
        <v>233.19270171199318</v>
      </c>
      <c r="E51" s="64">
        <f t="shared" si="32"/>
        <v>44.030649535485082</v>
      </c>
      <c r="F51" s="64">
        <f t="shared" si="33"/>
        <v>117.57346590757344</v>
      </c>
      <c r="G51" s="180">
        <f t="shared" si="36"/>
        <v>394.8</v>
      </c>
      <c r="H51" s="64">
        <f t="shared" si="34"/>
        <v>14.064189018074952</v>
      </c>
      <c r="I51" s="64">
        <f t="shared" si="34"/>
        <v>6.8220432091846694</v>
      </c>
      <c r="J51" s="180">
        <f t="shared" si="18"/>
        <v>93.44</v>
      </c>
      <c r="K51" s="180">
        <f t="shared" si="19"/>
        <v>151.22</v>
      </c>
    </row>
    <row r="52" spans="2:11">
      <c r="B52" s="127">
        <f t="shared" si="0"/>
        <v>2067</v>
      </c>
      <c r="C52" s="181"/>
      <c r="D52" s="64">
        <f t="shared" si="32"/>
        <v>238.36957968999943</v>
      </c>
      <c r="E52" s="64">
        <f t="shared" si="32"/>
        <v>45.008129955172848</v>
      </c>
      <c r="F52" s="64">
        <f t="shared" si="33"/>
        <v>120.18359685072157</v>
      </c>
      <c r="G52" s="180">
        <f t="shared" si="36"/>
        <v>403.56</v>
      </c>
      <c r="H52" s="64">
        <f t="shared" si="34"/>
        <v>14.376414014276216</v>
      </c>
      <c r="I52" s="64">
        <f t="shared" si="34"/>
        <v>6.9734925684285693</v>
      </c>
      <c r="J52" s="180">
        <f t="shared" si="18"/>
        <v>95.52</v>
      </c>
      <c r="K52" s="180">
        <f t="shared" si="19"/>
        <v>154.58000000000001</v>
      </c>
    </row>
    <row r="53" spans="2:11">
      <c r="B53" s="127">
        <f t="shared" si="0"/>
        <v>2068</v>
      </c>
      <c r="C53" s="181"/>
      <c r="D53" s="64">
        <f t="shared" si="32"/>
        <v>243.66138435911742</v>
      </c>
      <c r="E53" s="64">
        <f t="shared" si="32"/>
        <v>46.007310440177683</v>
      </c>
      <c r="F53" s="64">
        <f t="shared" si="33"/>
        <v>122.85167270080758</v>
      </c>
      <c r="G53" s="180">
        <f>ROUND(D53+E53+F53,2)</f>
        <v>412.52</v>
      </c>
      <c r="H53" s="64">
        <f t="shared" si="34"/>
        <v>14.695570405393148</v>
      </c>
      <c r="I53" s="64">
        <f t="shared" si="34"/>
        <v>7.1283041034476833</v>
      </c>
      <c r="J53" s="180">
        <f t="shared" si="18"/>
        <v>97.64</v>
      </c>
      <c r="K53" s="180">
        <f t="shared" si="19"/>
        <v>158.01</v>
      </c>
    </row>
    <row r="54" spans="2:11">
      <c r="B54" s="127">
        <f t="shared" si="0"/>
        <v>2069</v>
      </c>
      <c r="C54" s="181"/>
      <c r="D54" s="64">
        <f t="shared" si="32"/>
        <v>249.07066709188982</v>
      </c>
      <c r="E54" s="64">
        <f t="shared" si="32"/>
        <v>47.028672731949626</v>
      </c>
      <c r="F54" s="64">
        <f t="shared" si="33"/>
        <v>125.57897983476551</v>
      </c>
      <c r="G54" s="180">
        <f>ROUND(D54+E54+F54,2)</f>
        <v>421.68</v>
      </c>
      <c r="H54" s="64">
        <f t="shared" si="34"/>
        <v>15.021812068392876</v>
      </c>
      <c r="I54" s="64">
        <f t="shared" si="34"/>
        <v>7.2865524545442222</v>
      </c>
      <c r="J54" s="180">
        <f t="shared" si="18"/>
        <v>99.81</v>
      </c>
      <c r="K54" s="180">
        <f t="shared" si="19"/>
        <v>161.52000000000001</v>
      </c>
    </row>
    <row r="55" spans="2:11">
      <c r="B55" s="127">
        <f t="shared" si="0"/>
        <v>2070</v>
      </c>
      <c r="C55" s="181"/>
      <c r="D55" s="64">
        <f t="shared" si="32"/>
        <v>254.60003590132976</v>
      </c>
      <c r="E55" s="64">
        <f t="shared" si="32"/>
        <v>48.072709266598906</v>
      </c>
      <c r="F55" s="64">
        <f t="shared" si="33"/>
        <v>128.36683318709728</v>
      </c>
      <c r="G55" s="180">
        <f>ROUND(D55+E55+F55,2)</f>
        <v>431.04</v>
      </c>
      <c r="H55" s="64">
        <f t="shared" si="34"/>
        <v>15.355296296311197</v>
      </c>
      <c r="I55" s="64">
        <f t="shared" si="34"/>
        <v>7.4483139190351038</v>
      </c>
      <c r="J55" s="180">
        <f t="shared" si="18"/>
        <v>102.02</v>
      </c>
      <c r="K55" s="180">
        <f t="shared" si="19"/>
        <v>165.1</v>
      </c>
    </row>
    <row r="56" spans="2:11">
      <c r="B56" s="127">
        <f t="shared" si="0"/>
        <v>2071</v>
      </c>
      <c r="C56" s="181"/>
      <c r="D56" s="64">
        <f t="shared" si="32"/>
        <v>260.25215669833926</v>
      </c>
      <c r="E56" s="64">
        <f t="shared" si="32"/>
        <v>49.139923412317401</v>
      </c>
      <c r="F56" s="64">
        <f t="shared" si="33"/>
        <v>131.21657688385085</v>
      </c>
      <c r="G56" s="180">
        <f>ROUND(D56+E56+F56,2)</f>
        <v>440.61</v>
      </c>
      <c r="H56" s="64">
        <f t="shared" si="34"/>
        <v>15.696183874089305</v>
      </c>
      <c r="I56" s="64">
        <f t="shared" si="34"/>
        <v>7.6136664880376834</v>
      </c>
      <c r="J56" s="180">
        <f t="shared" si="18"/>
        <v>104.29</v>
      </c>
      <c r="K56" s="180">
        <f t="shared" si="19"/>
        <v>168.77</v>
      </c>
    </row>
    <row r="57" spans="2:11">
      <c r="B57" s="127">
        <f t="shared" si="0"/>
        <v>2072</v>
      </c>
      <c r="C57" s="181"/>
      <c r="D57" s="64">
        <f t="shared" ref="D57:E57" si="37">D56*(1+Inflation)</f>
        <v>266.02975457704241</v>
      </c>
      <c r="E57" s="64">
        <f t="shared" si="37"/>
        <v>50.23082971207085</v>
      </c>
      <c r="F57" s="64">
        <f t="shared" si="33"/>
        <v>134.12958489067233</v>
      </c>
      <c r="G57" s="180">
        <f t="shared" ref="G57:G62" si="38">ROUND(D57+E57+F57,2)</f>
        <v>450.39</v>
      </c>
      <c r="H57" s="64">
        <f t="shared" ref="H57:I57" si="39">H56*(1+Inflation)</f>
        <v>16.044639156094089</v>
      </c>
      <c r="I57" s="64">
        <f t="shared" si="39"/>
        <v>7.7826898840721199</v>
      </c>
      <c r="J57" s="180">
        <f t="shared" ref="J57:J62" si="40">ROUND($K$87*H57/1000+I57,2)</f>
        <v>106.6</v>
      </c>
      <c r="K57" s="180">
        <f t="shared" ref="K57:K62" si="41">ROUND(G57*1000/8760/$G$87+J57,2)</f>
        <v>172.52</v>
      </c>
    </row>
    <row r="58" spans="2:11">
      <c r="B58" s="127">
        <f t="shared" si="0"/>
        <v>2073</v>
      </c>
      <c r="C58" s="181"/>
      <c r="D58" s="64">
        <f t="shared" ref="D58:E58" si="42">D57*(1+Inflation)</f>
        <v>271.93561512865273</v>
      </c>
      <c r="E58" s="64">
        <f t="shared" si="42"/>
        <v>51.345954131678823</v>
      </c>
      <c r="F58" s="64">
        <f t="shared" si="33"/>
        <v>137.10726167524527</v>
      </c>
      <c r="G58" s="180">
        <f t="shared" si="38"/>
        <v>460.39</v>
      </c>
      <c r="H58" s="64">
        <f t="shared" ref="H58:I58" si="43">H57*(1+Inflation)</f>
        <v>16.400830145359379</v>
      </c>
      <c r="I58" s="64">
        <f t="shared" si="43"/>
        <v>7.9554655994985213</v>
      </c>
      <c r="J58" s="180">
        <f t="shared" si="40"/>
        <v>108.97</v>
      </c>
      <c r="K58" s="180">
        <f t="shared" si="41"/>
        <v>176.35</v>
      </c>
    </row>
    <row r="59" spans="2:11">
      <c r="B59" s="127">
        <f t="shared" si="0"/>
        <v>2074</v>
      </c>
      <c r="C59" s="181"/>
      <c r="D59" s="64">
        <f t="shared" ref="D59:E59" si="44">D58*(1+Inflation)</f>
        <v>277.97258578450879</v>
      </c>
      <c r="E59" s="64">
        <f t="shared" si="44"/>
        <v>52.485834313402094</v>
      </c>
      <c r="F59" s="64">
        <f t="shared" si="33"/>
        <v>140.15104288443573</v>
      </c>
      <c r="G59" s="180">
        <f t="shared" si="38"/>
        <v>470.61</v>
      </c>
      <c r="H59" s="64">
        <f t="shared" ref="H59:I59" si="45">H58*(1+Inflation)</f>
        <v>16.764928574586357</v>
      </c>
      <c r="I59" s="64">
        <f t="shared" si="45"/>
        <v>8.1320769358073886</v>
      </c>
      <c r="J59" s="180">
        <f t="shared" si="40"/>
        <v>111.39</v>
      </c>
      <c r="K59" s="180">
        <f t="shared" si="41"/>
        <v>180.27</v>
      </c>
    </row>
    <row r="60" spans="2:11">
      <c r="B60" s="127">
        <f t="shared" si="0"/>
        <v>2075</v>
      </c>
      <c r="C60" s="181"/>
      <c r="D60" s="64">
        <f t="shared" ref="D60:E60" si="46">D59*(1+Inflation)</f>
        <v>284.14357718892489</v>
      </c>
      <c r="E60" s="64">
        <f t="shared" si="46"/>
        <v>53.651019835159623</v>
      </c>
      <c r="F60" s="64">
        <f t="shared" si="33"/>
        <v>143.26239603647019</v>
      </c>
      <c r="G60" s="180">
        <f t="shared" si="38"/>
        <v>481.06</v>
      </c>
      <c r="H60" s="64">
        <f t="shared" ref="H60:I60" si="47">H59*(1+Inflation)</f>
        <v>17.137109988942175</v>
      </c>
      <c r="I60" s="64">
        <f t="shared" si="47"/>
        <v>8.312609043782313</v>
      </c>
      <c r="J60" s="180">
        <f t="shared" si="40"/>
        <v>113.86</v>
      </c>
      <c r="K60" s="180">
        <f t="shared" si="41"/>
        <v>184.26</v>
      </c>
    </row>
    <row r="61" spans="2:11">
      <c r="B61" s="127">
        <f t="shared" si="0"/>
        <v>2076</v>
      </c>
      <c r="C61" s="181"/>
      <c r="D61" s="64">
        <f t="shared" ref="D61:E61" si="48">D60*(1+Inflation)</f>
        <v>290.451564602519</v>
      </c>
      <c r="E61" s="64">
        <f t="shared" si="48"/>
        <v>54.842072475500167</v>
      </c>
      <c r="F61" s="64">
        <f t="shared" si="33"/>
        <v>146.44282122847983</v>
      </c>
      <c r="G61" s="180">
        <f t="shared" si="38"/>
        <v>491.74</v>
      </c>
      <c r="H61" s="64">
        <f t="shared" ref="H61:I61" si="49">H60*(1+Inflation)</f>
        <v>17.517553830696691</v>
      </c>
      <c r="I61" s="64">
        <f t="shared" si="49"/>
        <v>8.497148964554281</v>
      </c>
      <c r="J61" s="180">
        <f t="shared" si="40"/>
        <v>116.39</v>
      </c>
      <c r="K61" s="180">
        <f t="shared" si="41"/>
        <v>188.36</v>
      </c>
    </row>
    <row r="62" spans="2:11">
      <c r="B62" s="127">
        <f t="shared" si="0"/>
        <v>2077</v>
      </c>
      <c r="C62" s="181"/>
      <c r="D62" s="64">
        <f t="shared" ref="D62:E63" si="50">D61*(1+Inflation)</f>
        <v>296.89958933669493</v>
      </c>
      <c r="E62" s="64">
        <f t="shared" si="50"/>
        <v>56.059566484456269</v>
      </c>
      <c r="F62" s="64">
        <f t="shared" si="33"/>
        <v>149.69385185975207</v>
      </c>
      <c r="G62" s="180">
        <f t="shared" si="38"/>
        <v>502.65</v>
      </c>
      <c r="H62" s="64">
        <f t="shared" ref="H62:I63" si="51">H61*(1+Inflation)</f>
        <v>17.906443525738158</v>
      </c>
      <c r="I62" s="64">
        <f t="shared" si="51"/>
        <v>8.6857856715673858</v>
      </c>
      <c r="J62" s="180">
        <f t="shared" si="40"/>
        <v>118.97</v>
      </c>
      <c r="K62" s="180">
        <f t="shared" si="41"/>
        <v>192.53</v>
      </c>
    </row>
    <row r="63" spans="2:11">
      <c r="B63" s="127">
        <f t="shared" si="0"/>
        <v>2078</v>
      </c>
      <c r="C63" s="181"/>
      <c r="D63" s="64">
        <f t="shared" si="50"/>
        <v>303.49076021996956</v>
      </c>
      <c r="E63" s="64">
        <f t="shared" si="50"/>
        <v>57.304088860411198</v>
      </c>
      <c r="F63" s="64">
        <f t="shared" si="33"/>
        <v>153.01705537103857</v>
      </c>
      <c r="G63" s="180">
        <f t="shared" ref="G63" si="52">ROUND(D63+E63+F63,2)</f>
        <v>513.80999999999995</v>
      </c>
      <c r="H63" s="64">
        <f t="shared" si="51"/>
        <v>18.303966572009546</v>
      </c>
      <c r="I63" s="64">
        <f t="shared" si="51"/>
        <v>8.8786101134761815</v>
      </c>
      <c r="J63" s="180">
        <f t="shared" ref="J63" si="53">ROUND($K$87*H63/1000+I63,2)</f>
        <v>121.61</v>
      </c>
      <c r="K63" s="180">
        <f t="shared" ref="K63" si="54">ROUND(G63*1000/8760/$G$87+J63,2)</f>
        <v>196.81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-PMT(Discount_Rate,COUNT(G$20:G$59),NPV(Discount_Rate,G$20:G$59))</f>
        <v>267.16666863489758</v>
      </c>
      <c r="H66" s="61"/>
      <c r="I66" s="61"/>
      <c r="J66" s="65">
        <f>-PMT(Discount_Rate,COUNT(J$20:J$59),NPV(Discount_Rate,J$20:J$59))</f>
        <v>63.234577554981016</v>
      </c>
      <c r="K66" s="65">
        <f>-PMT(Discount_Rate,COUNT(K$20:K$59),NPV(Discount_Rate,K$20:K$59))</f>
        <v>102.33462036575582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5">
        <v>0.17385</v>
      </c>
      <c r="D97" s="204"/>
      <c r="E97" s="3" t="s">
        <v>228</v>
      </c>
    </row>
    <row r="98" spans="2:10">
      <c r="C98" s="275">
        <v>2.6700000000000001E-3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4.1700000000000001E-3</v>
      </c>
      <c r="D100" s="204"/>
      <c r="E100" s="3" t="s">
        <v>231</v>
      </c>
    </row>
    <row r="101" spans="2:10">
      <c r="C101" s="276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282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D115" s="228"/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  <ignoredErrors>
    <ignoredError sqref="D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B1:S627"/>
  <sheetViews>
    <sheetView view="pageBreakPreview" topLeftCell="A3" zoomScale="80" zoomScaleNormal="100" zoomScaleSheetLayoutView="80" workbookViewId="0">
      <selection activeCell="C28" sqref="C28"/>
    </sheetView>
  </sheetViews>
  <sheetFormatPr defaultColWidth="9.33203125" defaultRowHeight="12.75"/>
  <cols>
    <col min="1" max="1" width="9.33203125" style="3"/>
    <col min="2" max="2" width="15" style="3" customWidth="1"/>
    <col min="3" max="4" width="27" style="3" customWidth="1"/>
    <col min="5" max="5" width="19.5" style="3" customWidth="1"/>
    <col min="6" max="6" width="17" style="3" customWidth="1"/>
    <col min="7" max="7" width="9.33203125" style="3" customWidth="1"/>
    <col min="8" max="8" width="15" style="39" hidden="1" customWidth="1"/>
    <col min="9" max="10" width="16.6640625" style="29" hidden="1" customWidth="1"/>
    <col min="11" max="11" width="11.1640625" style="3" hidden="1" customWidth="1"/>
    <col min="12" max="12" width="9.33203125" style="3" hidden="1" customWidth="1"/>
    <col min="13" max="13" width="9.33203125" style="46" hidden="1" customWidth="1"/>
    <col min="14" max="14" width="10.33203125" style="46" hidden="1" customWidth="1"/>
    <col min="15" max="15" width="13.83203125" style="46" hidden="1" customWidth="1"/>
    <col min="16" max="16" width="12.83203125" style="3" hidden="1" customWidth="1"/>
    <col min="17" max="17" width="13.33203125" style="3" hidden="1" customWidth="1"/>
    <col min="18" max="19" width="9.33203125" style="3" hidden="1" customWidth="1"/>
    <col min="20" max="16384" width="9.33203125" style="3"/>
  </cols>
  <sheetData>
    <row r="1" spans="2:18" ht="15.75" hidden="1">
      <c r="B1" s="1" t="s">
        <v>32</v>
      </c>
      <c r="C1" s="1"/>
      <c r="D1" s="1"/>
      <c r="H1" s="26"/>
    </row>
    <row r="2" spans="2:18" ht="5.25" customHeight="1">
      <c r="B2" s="1"/>
      <c r="C2" s="1"/>
      <c r="D2" s="1"/>
      <c r="H2" s="26"/>
    </row>
    <row r="3" spans="2:18" ht="15.75">
      <c r="B3" s="1" t="s">
        <v>50</v>
      </c>
      <c r="C3" s="1"/>
      <c r="D3" s="1"/>
      <c r="H3" s="26"/>
    </row>
    <row r="4" spans="2:18" ht="15.75">
      <c r="B4" s="1" t="s">
        <v>28</v>
      </c>
      <c r="C4" s="1"/>
      <c r="D4" s="1"/>
      <c r="H4" s="47" t="s">
        <v>27</v>
      </c>
    </row>
    <row r="5" spans="2:18" ht="15.75">
      <c r="B5" s="1" t="str">
        <f ca="1">'Table 1'!$B$5</f>
        <v>QF - Sch37 - UT - Wind - 10.0 MW and 30.6% CF</v>
      </c>
      <c r="C5" s="1"/>
      <c r="D5" s="1"/>
      <c r="H5" s="48">
        <v>46112</v>
      </c>
    </row>
    <row r="6" spans="2:18">
      <c r="B6" s="10"/>
      <c r="C6" s="10"/>
      <c r="D6" s="10"/>
      <c r="H6" s="26"/>
    </row>
    <row r="7" spans="2:18" ht="14.25">
      <c r="B7" s="18"/>
      <c r="C7" s="25" t="s">
        <v>24</v>
      </c>
      <c r="D7" s="301"/>
      <c r="E7" s="302"/>
      <c r="F7" s="303"/>
      <c r="H7" s="26"/>
    </row>
    <row r="8" spans="2:18">
      <c r="B8" s="19"/>
      <c r="C8" s="13" t="s">
        <v>25</v>
      </c>
      <c r="D8" s="13" t="s">
        <v>25</v>
      </c>
      <c r="E8" s="13" t="s">
        <v>25</v>
      </c>
      <c r="F8" s="13" t="s">
        <v>25</v>
      </c>
      <c r="H8" s="26"/>
    </row>
    <row r="9" spans="2:18">
      <c r="B9" s="19" t="s">
        <v>0</v>
      </c>
      <c r="C9" s="19" t="str">
        <f>O16</f>
        <v>IRP - Utah Greenfield</v>
      </c>
      <c r="D9" s="19" t="str">
        <f>R16</f>
        <v>Naughton</v>
      </c>
      <c r="E9" s="19" t="str">
        <f>P15</f>
        <v>IRP West Side</v>
      </c>
      <c r="F9" s="19" t="str">
        <f>Q16</f>
        <v>IRP - Wyo NE</v>
      </c>
      <c r="H9" s="26"/>
    </row>
    <row r="10" spans="2:18">
      <c r="B10" s="20"/>
      <c r="C10" s="21" t="s">
        <v>19</v>
      </c>
      <c r="D10" s="21" t="s">
        <v>19</v>
      </c>
      <c r="E10" s="21" t="s">
        <v>19</v>
      </c>
      <c r="F10" s="21" t="s">
        <v>19</v>
      </c>
      <c r="H10" s="27"/>
      <c r="I10" s="46"/>
      <c r="J10" s="46"/>
    </row>
    <row r="11" spans="2:18" hidden="1">
      <c r="C11" s="5"/>
      <c r="D11" s="5"/>
      <c r="H11" s="27"/>
      <c r="I11" s="46"/>
      <c r="J11" s="46"/>
    </row>
    <row r="12" spans="2:18" hidden="1">
      <c r="C12" s="22"/>
      <c r="D12" s="22"/>
      <c r="H12" s="27"/>
      <c r="I12" s="46"/>
      <c r="J12" s="46"/>
    </row>
    <row r="13" spans="2:18" ht="6" customHeight="1">
      <c r="H13" s="49"/>
      <c r="I13" s="50"/>
      <c r="J13" s="50"/>
    </row>
    <row r="14" spans="2:18">
      <c r="B14" s="23"/>
      <c r="C14" s="24"/>
      <c r="D14" s="24"/>
      <c r="E14" s="24"/>
      <c r="F14" s="24"/>
      <c r="H14" s="51"/>
      <c r="I14" s="30"/>
      <c r="J14" s="30"/>
    </row>
    <row r="15" spans="2:18" ht="13.5" thickBot="1">
      <c r="B15" s="23"/>
      <c r="C15" s="24"/>
      <c r="D15" s="24"/>
      <c r="E15" s="24"/>
      <c r="F15" s="24"/>
      <c r="H15" s="27"/>
      <c r="I15" s="31" t="s">
        <v>54</v>
      </c>
      <c r="J15" s="31"/>
      <c r="K15" s="3" t="s">
        <v>55</v>
      </c>
      <c r="L15" s="3" t="s">
        <v>56</v>
      </c>
      <c r="P15" s="3" t="s">
        <v>55</v>
      </c>
      <c r="R15" s="3" t="s">
        <v>77</v>
      </c>
    </row>
    <row r="16" spans="2:18" ht="13.5" thickBot="1">
      <c r="B16" s="23"/>
      <c r="C16" s="24"/>
      <c r="D16" s="24"/>
      <c r="E16" s="24"/>
      <c r="F16" s="24"/>
      <c r="H16" s="27" t="s">
        <v>26</v>
      </c>
      <c r="I16" s="31" t="s">
        <v>25</v>
      </c>
      <c r="J16" s="3" t="s">
        <v>76</v>
      </c>
      <c r="K16" s="31" t="s">
        <v>25</v>
      </c>
      <c r="L16" s="31" t="s">
        <v>25</v>
      </c>
      <c r="M16" s="50" t="s">
        <v>0</v>
      </c>
      <c r="O16" s="52" t="s">
        <v>54</v>
      </c>
      <c r="P16" s="52" t="s">
        <v>67</v>
      </c>
      <c r="Q16" s="52" t="s">
        <v>56</v>
      </c>
      <c r="R16" s="3" t="s">
        <v>76</v>
      </c>
    </row>
    <row r="17" spans="2:18" ht="13.5" thickBot="1">
      <c r="B17" s="23">
        <v>2025</v>
      </c>
      <c r="C17" s="24">
        <f>ROUND(SUMIF($M$17:$M$379,$B17,$I$17:$I$379)/COUNTIF($M$17:$M$379,$B17),2)</f>
        <v>2.78</v>
      </c>
      <c r="D17" s="24">
        <f>ROUND(SUMIF($M$17:$M$379,$B17,$J$17:$J$379)/COUNTIF($M$17:$M$379,$B17),2)</f>
        <v>2.76</v>
      </c>
      <c r="E17" s="24">
        <f>ROUND(SUMIF($M$17:$M$379,$B17,$K$17:$K$379)/COUNTIF($M$17:$M$379,$B17),2)</f>
        <v>2.1800000000000002</v>
      </c>
      <c r="F17" s="24">
        <f>ROUND(SUMIF($M$17:$M$379,$B17,$L$17:$L$379)/COUNTIF($M$17:$M$379,$B17),2)</f>
        <v>2.76</v>
      </c>
      <c r="H17" s="28">
        <v>45658</v>
      </c>
      <c r="I17" s="32">
        <v>4.1297460368663588</v>
      </c>
      <c r="J17" s="32">
        <v>4.10123008624997</v>
      </c>
      <c r="K17" s="32">
        <v>3.6667413638174002</v>
      </c>
      <c r="L17" s="32">
        <v>4.1264797373966609</v>
      </c>
      <c r="M17" s="53">
        <f t="shared" ref="M17:M64" si="0">YEAR(H17)</f>
        <v>2025</v>
      </c>
      <c r="O17" s="54">
        <v>47</v>
      </c>
      <c r="P17" s="54">
        <v>43</v>
      </c>
      <c r="Q17" s="54">
        <v>46</v>
      </c>
      <c r="R17" s="54">
        <v>42</v>
      </c>
    </row>
    <row r="18" spans="2:18">
      <c r="B18" s="23">
        <f t="shared" ref="B18:B37" si="1">B17+1</f>
        <v>2026</v>
      </c>
      <c r="C18" s="24">
        <f t="shared" ref="C18:C37" si="2">ROUND(SUMIF($M$17:$M$379,$B18,$I$17:$I$379)/COUNTIF($M$17:$M$379,$B18),2)</f>
        <v>2.3199999999999998</v>
      </c>
      <c r="D18" s="24">
        <f t="shared" ref="D18:D37" si="3">ROUND(SUMIF($M$17:$M$379,$B18,$J$17:$J$379)/COUNTIF($M$17:$M$379,$B18),2)</f>
        <v>2.29</v>
      </c>
      <c r="E18" s="24">
        <f t="shared" ref="E18:E37" si="4">ROUND(SUMIF($M$17:$M$379,$B18,$K$17:$K$379)/COUNTIF($M$17:$M$379,$B18),2)</f>
        <v>1.96</v>
      </c>
      <c r="F18" s="24">
        <f t="shared" ref="F18:F37" si="5">ROUND(SUMIF($M$17:$M$379,$B18,$L$17:$L$379)/COUNTIF($M$17:$M$379,$B18),2)</f>
        <v>2.2000000000000002</v>
      </c>
      <c r="H18" s="28">
        <v>45689</v>
      </c>
      <c r="I18" s="32">
        <v>3.443492157434402</v>
      </c>
      <c r="J18" s="32">
        <v>3.4192469869653501</v>
      </c>
      <c r="K18" s="32">
        <v>3.2332463688945383</v>
      </c>
      <c r="L18" s="32">
        <v>3.4316866475233296</v>
      </c>
      <c r="M18" s="53">
        <f t="shared" si="0"/>
        <v>2025</v>
      </c>
    </row>
    <row r="19" spans="2:18">
      <c r="B19" s="23">
        <f t="shared" si="1"/>
        <v>2027</v>
      </c>
      <c r="C19" s="24">
        <f t="shared" si="2"/>
        <v>3.33</v>
      </c>
      <c r="D19" s="24">
        <f t="shared" si="3"/>
        <v>3.3</v>
      </c>
      <c r="E19" s="24">
        <f t="shared" si="4"/>
        <v>2.99</v>
      </c>
      <c r="F19" s="24">
        <f t="shared" si="5"/>
        <v>3.09</v>
      </c>
      <c r="H19" s="28">
        <v>45717</v>
      </c>
      <c r="I19" s="32">
        <v>2.6847822448979595</v>
      </c>
      <c r="J19" s="32">
        <v>2.6654832161574844</v>
      </c>
      <c r="K19" s="32">
        <v>2.0537251310910474</v>
      </c>
      <c r="L19" s="32">
        <v>2.7210655697844066</v>
      </c>
      <c r="M19" s="53">
        <f t="shared" si="0"/>
        <v>2025</v>
      </c>
    </row>
    <row r="20" spans="2:18">
      <c r="B20" s="23">
        <f t="shared" si="1"/>
        <v>2028</v>
      </c>
      <c r="C20" s="24">
        <f t="shared" si="2"/>
        <v>3.51</v>
      </c>
      <c r="D20" s="24">
        <f t="shared" si="3"/>
        <v>3.49</v>
      </c>
      <c r="E20" s="24">
        <f t="shared" si="4"/>
        <v>3.34</v>
      </c>
      <c r="F20" s="24">
        <f t="shared" si="5"/>
        <v>3.27</v>
      </c>
      <c r="H20" s="28">
        <v>45748</v>
      </c>
      <c r="I20" s="32">
        <v>1.9317602668759815</v>
      </c>
      <c r="J20" s="32">
        <v>1.9170211999819962</v>
      </c>
      <c r="K20" s="32">
        <v>1.5165075335729228</v>
      </c>
      <c r="L20" s="32">
        <v>1.9378484087102179</v>
      </c>
      <c r="M20" s="53">
        <f t="shared" si="0"/>
        <v>2025</v>
      </c>
    </row>
    <row r="21" spans="2:18">
      <c r="B21" s="23">
        <f t="shared" si="1"/>
        <v>2029</v>
      </c>
      <c r="C21" s="24">
        <f t="shared" si="2"/>
        <v>4.41</v>
      </c>
      <c r="D21" s="24">
        <f t="shared" si="3"/>
        <v>4.3600000000000003</v>
      </c>
      <c r="E21" s="24">
        <f t="shared" si="4"/>
        <v>4.3</v>
      </c>
      <c r="F21" s="24">
        <f t="shared" si="5"/>
        <v>4.16</v>
      </c>
      <c r="H21" s="28">
        <v>45778</v>
      </c>
      <c r="I21" s="32">
        <v>2.1744269916855625</v>
      </c>
      <c r="J21" s="32">
        <v>2.1585423036028977</v>
      </c>
      <c r="K21" s="32">
        <v>1.6603227595179564</v>
      </c>
      <c r="L21" s="32">
        <v>2.1165915869670937</v>
      </c>
      <c r="M21" s="53">
        <f t="shared" si="0"/>
        <v>2025</v>
      </c>
    </row>
    <row r="22" spans="2:18">
      <c r="B22" s="23">
        <f t="shared" si="1"/>
        <v>2030</v>
      </c>
      <c r="C22" s="24">
        <f t="shared" si="2"/>
        <v>5.79</v>
      </c>
      <c r="D22" s="24">
        <f t="shared" si="3"/>
        <v>5.72</v>
      </c>
      <c r="E22" s="24">
        <f t="shared" si="4"/>
        <v>5.67</v>
      </c>
      <c r="F22" s="24">
        <f t="shared" si="5"/>
        <v>5.52</v>
      </c>
      <c r="H22" s="28">
        <v>45809</v>
      </c>
      <c r="I22" s="32">
        <v>2.5624036382828996</v>
      </c>
      <c r="J22" s="32">
        <v>2.5442136000511963</v>
      </c>
      <c r="K22" s="32">
        <v>1.5135007600229307</v>
      </c>
      <c r="L22" s="32">
        <v>2.5326557788944721</v>
      </c>
      <c r="M22" s="53">
        <f t="shared" si="0"/>
        <v>2025</v>
      </c>
    </row>
    <row r="23" spans="2:18">
      <c r="B23" s="23">
        <f t="shared" si="1"/>
        <v>2031</v>
      </c>
      <c r="C23" s="24">
        <f t="shared" si="2"/>
        <v>6.51</v>
      </c>
      <c r="D23" s="24">
        <f t="shared" si="3"/>
        <v>6.42</v>
      </c>
      <c r="E23" s="24">
        <f t="shared" si="4"/>
        <v>6.37</v>
      </c>
      <c r="F23" s="24">
        <f t="shared" si="5"/>
        <v>6.23</v>
      </c>
      <c r="H23" s="28">
        <v>45839</v>
      </c>
      <c r="I23" s="32">
        <v>2.829607317784256</v>
      </c>
      <c r="J23" s="32">
        <v>2.8097874915247272</v>
      </c>
      <c r="K23" s="32">
        <v>1.2723242666752659</v>
      </c>
      <c r="L23" s="32">
        <v>2.7602939698492475</v>
      </c>
      <c r="M23" s="53">
        <f t="shared" si="0"/>
        <v>2025</v>
      </c>
    </row>
    <row r="24" spans="2:18">
      <c r="B24" s="23">
        <f t="shared" si="1"/>
        <v>2032</v>
      </c>
      <c r="C24" s="24">
        <f t="shared" si="2"/>
        <v>6.42</v>
      </c>
      <c r="D24" s="24">
        <f t="shared" si="3"/>
        <v>6.34</v>
      </c>
      <c r="E24" s="24">
        <f t="shared" si="4"/>
        <v>6.24</v>
      </c>
      <c r="F24" s="24">
        <f t="shared" si="5"/>
        <v>6.14</v>
      </c>
      <c r="H24" s="28">
        <v>45870</v>
      </c>
      <c r="I24" s="32">
        <v>2.5406131486880477</v>
      </c>
      <c r="J24" s="32">
        <v>2.5223024728408858</v>
      </c>
      <c r="K24" s="32">
        <v>1.836322932937279</v>
      </c>
      <c r="L24" s="32">
        <v>2.4552202139730919</v>
      </c>
      <c r="M24" s="53">
        <f t="shared" si="0"/>
        <v>2025</v>
      </c>
    </row>
    <row r="25" spans="2:18">
      <c r="B25" s="23">
        <f t="shared" si="1"/>
        <v>2033</v>
      </c>
      <c r="C25" s="24">
        <f t="shared" si="2"/>
        <v>6.29</v>
      </c>
      <c r="D25" s="24">
        <f t="shared" si="3"/>
        <v>6.21</v>
      </c>
      <c r="E25" s="24">
        <f t="shared" si="4"/>
        <v>6.05</v>
      </c>
      <c r="F25" s="24">
        <f t="shared" si="5"/>
        <v>6.01</v>
      </c>
      <c r="H25" s="28">
        <v>45901</v>
      </c>
      <c r="I25" s="32">
        <v>2.6151393877551019</v>
      </c>
      <c r="J25" s="32">
        <v>2.5965194443638895</v>
      </c>
      <c r="K25" s="32">
        <v>1.5369535937128642</v>
      </c>
      <c r="L25" s="32">
        <v>2.5551013400334996</v>
      </c>
      <c r="M25" s="53">
        <f t="shared" si="0"/>
        <v>2025</v>
      </c>
    </row>
    <row r="26" spans="2:18">
      <c r="B26" s="23">
        <f t="shared" si="1"/>
        <v>2034</v>
      </c>
      <c r="C26" s="24">
        <f t="shared" si="2"/>
        <v>6.57</v>
      </c>
      <c r="D26" s="24">
        <f t="shared" si="3"/>
        <v>6.49</v>
      </c>
      <c r="E26" s="24">
        <f t="shared" si="4"/>
        <v>6.3</v>
      </c>
      <c r="F26" s="24">
        <f t="shared" si="5"/>
        <v>6.29</v>
      </c>
      <c r="H26" s="28">
        <v>45931</v>
      </c>
      <c r="I26" s="32">
        <v>2.2420762736205591</v>
      </c>
      <c r="J26" s="32">
        <v>2.2255480041596671</v>
      </c>
      <c r="K26" s="32">
        <v>2.1810072593409204</v>
      </c>
      <c r="L26" s="32">
        <v>2.2830691360025925</v>
      </c>
      <c r="M26" s="53">
        <f t="shared" si="0"/>
        <v>2025</v>
      </c>
    </row>
    <row r="27" spans="2:18">
      <c r="B27" s="23">
        <f t="shared" si="1"/>
        <v>2035</v>
      </c>
      <c r="C27" s="24">
        <f t="shared" si="2"/>
        <v>6.87</v>
      </c>
      <c r="D27" s="24">
        <f t="shared" si="3"/>
        <v>6.78</v>
      </c>
      <c r="E27" s="24">
        <f t="shared" si="4"/>
        <v>6.54</v>
      </c>
      <c r="F27" s="24">
        <f t="shared" si="5"/>
        <v>6.58</v>
      </c>
      <c r="H27" s="28">
        <v>45962</v>
      </c>
      <c r="I27" s="32">
        <v>3.0975373469387759</v>
      </c>
      <c r="J27" s="32">
        <v>3.0762166770081238</v>
      </c>
      <c r="K27" s="32">
        <v>2.6906096509367732</v>
      </c>
      <c r="L27" s="32">
        <v>3.0824045226130639</v>
      </c>
      <c r="M27" s="53">
        <f t="shared" si="0"/>
        <v>2025</v>
      </c>
    </row>
    <row r="28" spans="2:18">
      <c r="B28" s="23">
        <f t="shared" si="1"/>
        <v>2036</v>
      </c>
      <c r="C28" s="24">
        <f t="shared" si="2"/>
        <v>7.17</v>
      </c>
      <c r="D28" s="24">
        <f t="shared" si="3"/>
        <v>7.08</v>
      </c>
      <c r="E28" s="24">
        <f t="shared" si="4"/>
        <v>6.79</v>
      </c>
      <c r="F28" s="24">
        <f t="shared" si="5"/>
        <v>6.88</v>
      </c>
      <c r="H28" s="28">
        <v>45992</v>
      </c>
      <c r="I28" s="32">
        <v>3.0588112113232389</v>
      </c>
      <c r="J28" s="32">
        <v>3.0371015940810375</v>
      </c>
      <c r="K28" s="32">
        <v>2.9402106526641383</v>
      </c>
      <c r="L28" s="32">
        <v>3.0579110876965463</v>
      </c>
      <c r="M28" s="53">
        <f t="shared" si="0"/>
        <v>2025</v>
      </c>
    </row>
    <row r="29" spans="2:18">
      <c r="B29" s="23">
        <f t="shared" si="1"/>
        <v>2037</v>
      </c>
      <c r="C29" s="24">
        <f t="shared" si="2"/>
        <v>7.36</v>
      </c>
      <c r="D29" s="24">
        <f t="shared" si="3"/>
        <v>7.26</v>
      </c>
      <c r="E29" s="24">
        <f t="shared" si="4"/>
        <v>6.95</v>
      </c>
      <c r="F29" s="24">
        <f t="shared" si="5"/>
        <v>7.07</v>
      </c>
      <c r="H29" s="28">
        <v>46023</v>
      </c>
      <c r="I29" s="32">
        <v>4.2351223809523812</v>
      </c>
      <c r="J29" s="32">
        <v>4.2064705397694402</v>
      </c>
      <c r="K29" s="32">
        <v>2.2547494198619118</v>
      </c>
      <c r="L29" s="32">
        <v>4.1929410763494888</v>
      </c>
      <c r="M29" s="53">
        <f t="shared" si="0"/>
        <v>2026</v>
      </c>
    </row>
    <row r="30" spans="2:18">
      <c r="B30" s="23">
        <f t="shared" si="1"/>
        <v>2038</v>
      </c>
      <c r="C30" s="24">
        <f t="shared" si="2"/>
        <v>7.48</v>
      </c>
      <c r="D30" s="24">
        <f t="shared" si="3"/>
        <v>7.38</v>
      </c>
      <c r="E30" s="24">
        <f t="shared" si="4"/>
        <v>7</v>
      </c>
      <c r="F30" s="24">
        <f t="shared" si="5"/>
        <v>7.19</v>
      </c>
      <c r="H30" s="28">
        <v>46054</v>
      </c>
      <c r="I30" s="32">
        <v>1.7319396793002917</v>
      </c>
      <c r="J30" s="32">
        <v>1.7178805795973937</v>
      </c>
      <c r="K30" s="32">
        <v>1.6646310166815885</v>
      </c>
      <c r="L30" s="32">
        <v>1.7439623115577882</v>
      </c>
      <c r="M30" s="53">
        <f t="shared" si="0"/>
        <v>2026</v>
      </c>
    </row>
    <row r="31" spans="2:18">
      <c r="B31" s="23">
        <f t="shared" si="1"/>
        <v>2039</v>
      </c>
      <c r="C31" s="24">
        <f t="shared" si="2"/>
        <v>7.73</v>
      </c>
      <c r="D31" s="24">
        <f t="shared" si="3"/>
        <v>7.63</v>
      </c>
      <c r="E31" s="24">
        <f t="shared" si="4"/>
        <v>7.23</v>
      </c>
      <c r="F31" s="24">
        <f t="shared" si="5"/>
        <v>7.44</v>
      </c>
      <c r="H31" s="28">
        <v>46082</v>
      </c>
      <c r="I31" s="32">
        <v>1.3282318828176434</v>
      </c>
      <c r="J31" s="32">
        <v>1.3170340531571356</v>
      </c>
      <c r="K31" s="32">
        <v>1.3848912174592822</v>
      </c>
      <c r="L31" s="32">
        <v>1.3482336683417087</v>
      </c>
      <c r="M31" s="53">
        <f t="shared" si="0"/>
        <v>2026</v>
      </c>
    </row>
    <row r="32" spans="2:18">
      <c r="B32" s="23">
        <f t="shared" si="1"/>
        <v>2040</v>
      </c>
      <c r="C32" s="24">
        <f t="shared" si="2"/>
        <v>8.02</v>
      </c>
      <c r="D32" s="24">
        <f t="shared" si="3"/>
        <v>7.9</v>
      </c>
      <c r="E32" s="24">
        <f t="shared" si="4"/>
        <v>7.46</v>
      </c>
      <c r="F32" s="24">
        <f t="shared" si="5"/>
        <v>7.71</v>
      </c>
      <c r="H32" s="28">
        <v>46113</v>
      </c>
      <c r="I32" s="32">
        <v>1.3613128571428572</v>
      </c>
      <c r="J32" s="32">
        <v>1.1581999999999999</v>
      </c>
      <c r="K32" s="32">
        <v>1.4130745234532123</v>
      </c>
      <c r="L32" s="32">
        <v>1.2678316582914573</v>
      </c>
      <c r="M32" s="53">
        <f t="shared" si="0"/>
        <v>2026</v>
      </c>
    </row>
    <row r="33" spans="2:13">
      <c r="B33" s="23">
        <f t="shared" si="1"/>
        <v>2041</v>
      </c>
      <c r="C33" s="24">
        <f t="shared" si="2"/>
        <v>8.24</v>
      </c>
      <c r="D33" s="24">
        <f t="shared" si="3"/>
        <v>8.1199999999999992</v>
      </c>
      <c r="E33" s="24">
        <f t="shared" si="4"/>
        <v>7.59</v>
      </c>
      <c r="F33" s="24">
        <f t="shared" si="5"/>
        <v>7.93</v>
      </c>
      <c r="H33" s="28">
        <v>46143</v>
      </c>
      <c r="I33" s="32">
        <v>1.1818230612244898</v>
      </c>
      <c r="J33" s="32">
        <v>1.1731</v>
      </c>
      <c r="K33" s="32">
        <v>1.1815357785407183</v>
      </c>
      <c r="L33" s="32">
        <v>1.136575376884422</v>
      </c>
      <c r="M33" s="53">
        <f t="shared" si="0"/>
        <v>2026</v>
      </c>
    </row>
    <row r="34" spans="2:13">
      <c r="B34" s="23">
        <f t="shared" si="1"/>
        <v>2042</v>
      </c>
      <c r="C34" s="24">
        <f t="shared" si="2"/>
        <v>8.6</v>
      </c>
      <c r="D34" s="24">
        <f t="shared" si="3"/>
        <v>8.4700000000000006</v>
      </c>
      <c r="E34" s="24">
        <f t="shared" si="4"/>
        <v>7.87</v>
      </c>
      <c r="F34" s="24">
        <f t="shared" si="5"/>
        <v>8.2899999999999991</v>
      </c>
      <c r="H34" s="28">
        <v>46174</v>
      </c>
      <c r="I34" s="32">
        <v>1.4230475510204084</v>
      </c>
      <c r="J34" s="32">
        <v>1.4128000000000001</v>
      </c>
      <c r="K34" s="32">
        <v>1.2957588103141127</v>
      </c>
      <c r="L34" s="32">
        <v>1.3310477386934672</v>
      </c>
      <c r="M34" s="53">
        <f t="shared" si="0"/>
        <v>2026</v>
      </c>
    </row>
    <row r="35" spans="2:13">
      <c r="B35" s="23">
        <f t="shared" si="1"/>
        <v>2043</v>
      </c>
      <c r="C35" s="24">
        <f t="shared" si="2"/>
        <v>8.94</v>
      </c>
      <c r="D35" s="24">
        <f t="shared" si="3"/>
        <v>8.8000000000000007</v>
      </c>
      <c r="E35" s="24">
        <f t="shared" si="4"/>
        <v>8.11</v>
      </c>
      <c r="F35" s="24">
        <f t="shared" si="5"/>
        <v>8.6199999999999992</v>
      </c>
      <c r="H35" s="28">
        <v>46204</v>
      </c>
      <c r="I35" s="32">
        <v>2.1105985714285711</v>
      </c>
      <c r="J35" s="32">
        <v>2.0960000000000001</v>
      </c>
      <c r="K35" s="32">
        <v>1.7108997389706628</v>
      </c>
      <c r="L35" s="32">
        <v>1.9668266331658291</v>
      </c>
      <c r="M35" s="53">
        <f t="shared" si="0"/>
        <v>2026</v>
      </c>
    </row>
    <row r="36" spans="2:13">
      <c r="B36" s="23">
        <f t="shared" si="1"/>
        <v>2044</v>
      </c>
      <c r="C36" s="24">
        <f t="shared" si="2"/>
        <v>9.31</v>
      </c>
      <c r="D36" s="24">
        <f t="shared" si="3"/>
        <v>9.17</v>
      </c>
      <c r="E36" s="24">
        <f t="shared" si="4"/>
        <v>8.43</v>
      </c>
      <c r="F36" s="24">
        <f t="shared" si="5"/>
        <v>8.99</v>
      </c>
      <c r="H36" s="28">
        <v>46235</v>
      </c>
      <c r="I36" s="32">
        <v>2.3126393877551021</v>
      </c>
      <c r="J36" s="32">
        <v>2.2967</v>
      </c>
      <c r="K36" s="32">
        <v>1.829967971550329</v>
      </c>
      <c r="L36" s="32">
        <v>2.1441130653266329</v>
      </c>
      <c r="M36" s="53">
        <f t="shared" si="0"/>
        <v>2026</v>
      </c>
    </row>
    <row r="37" spans="2:13">
      <c r="B37" s="23">
        <f t="shared" si="1"/>
        <v>2045</v>
      </c>
      <c r="C37" s="24">
        <f t="shared" si="2"/>
        <v>9.73</v>
      </c>
      <c r="D37" s="24">
        <f t="shared" si="3"/>
        <v>9.58</v>
      </c>
      <c r="E37" s="24">
        <f t="shared" si="4"/>
        <v>8.74</v>
      </c>
      <c r="F37" s="24">
        <f t="shared" si="5"/>
        <v>9.4</v>
      </c>
      <c r="H37" s="28">
        <v>46266</v>
      </c>
      <c r="I37" s="32">
        <v>2.2258026530612245</v>
      </c>
      <c r="J37" s="32">
        <v>2.2105000000000001</v>
      </c>
      <c r="K37" s="32">
        <v>1.9096560614066771</v>
      </c>
      <c r="L37" s="32">
        <v>2.065319095477387</v>
      </c>
      <c r="M37" s="53">
        <f t="shared" si="0"/>
        <v>2026</v>
      </c>
    </row>
    <row r="38" spans="2:13">
      <c r="B38" s="23"/>
      <c r="C38" s="24"/>
      <c r="D38" s="24"/>
      <c r="E38" s="24"/>
      <c r="F38" s="24"/>
      <c r="H38" s="28">
        <v>46296</v>
      </c>
      <c r="I38" s="32">
        <v>2.3867210204081633</v>
      </c>
      <c r="J38" s="32">
        <v>2.3702999999999999</v>
      </c>
      <c r="K38" s="32">
        <v>2.0647024872073851</v>
      </c>
      <c r="L38" s="32">
        <v>2.2568768844221103</v>
      </c>
      <c r="M38" s="53">
        <f t="shared" si="0"/>
        <v>2026</v>
      </c>
    </row>
    <row r="39" spans="2:13" hidden="1">
      <c r="B39" s="23"/>
      <c r="C39" s="24"/>
      <c r="D39" s="24"/>
      <c r="E39" s="24"/>
      <c r="F39" s="24"/>
      <c r="H39" s="28">
        <v>46327</v>
      </c>
      <c r="I39" s="32">
        <v>3.0729455102040815</v>
      </c>
      <c r="J39" s="32">
        <v>3.0522</v>
      </c>
      <c r="K39" s="32">
        <v>2.7177737022655539</v>
      </c>
      <c r="L39" s="32">
        <v>2.84009296482412</v>
      </c>
      <c r="M39" s="53">
        <f t="shared" si="0"/>
        <v>2026</v>
      </c>
    </row>
    <row r="40" spans="2:13" hidden="1">
      <c r="B40" s="23"/>
      <c r="C40" s="24"/>
      <c r="D40" s="24"/>
      <c r="E40" s="24"/>
      <c r="F40" s="24"/>
      <c r="H40" s="28">
        <v>46357</v>
      </c>
      <c r="I40" s="32">
        <v>4.5166189795918372</v>
      </c>
      <c r="J40" s="32">
        <v>4.4866000000000001</v>
      </c>
      <c r="K40" s="32">
        <v>4.0849450446651492</v>
      </c>
      <c r="L40" s="32">
        <v>4.1038115577889451</v>
      </c>
      <c r="M40" s="53">
        <f t="shared" si="0"/>
        <v>2026</v>
      </c>
    </row>
    <row r="41" spans="2:13" hidden="1">
      <c r="B41" s="23"/>
      <c r="C41" s="24"/>
      <c r="D41" s="24"/>
      <c r="E41" s="24"/>
      <c r="F41" s="24"/>
      <c r="H41" s="28">
        <v>46388</v>
      </c>
      <c r="I41" s="32">
        <v>4.9993740816326531</v>
      </c>
      <c r="J41" s="32">
        <v>4.9663000000000004</v>
      </c>
      <c r="K41" s="32">
        <v>4.6020413690111281</v>
      </c>
      <c r="L41" s="32">
        <v>4.7429070351758789</v>
      </c>
      <c r="M41" s="53">
        <f t="shared" si="0"/>
        <v>2027</v>
      </c>
    </row>
    <row r="42" spans="2:13" hidden="1">
      <c r="B42" s="23"/>
      <c r="C42" s="24"/>
      <c r="D42" s="24"/>
      <c r="E42" s="24"/>
      <c r="F42" s="24"/>
      <c r="H42" s="28">
        <v>46419</v>
      </c>
      <c r="I42" s="32">
        <v>4.5011087755102048</v>
      </c>
      <c r="J42" s="32">
        <v>4.4711999999999996</v>
      </c>
      <c r="K42" s="32">
        <v>4.1330362399018723</v>
      </c>
      <c r="L42" s="32">
        <v>4.2594899497487431</v>
      </c>
      <c r="M42" s="53">
        <f t="shared" si="0"/>
        <v>2027</v>
      </c>
    </row>
    <row r="43" spans="2:13" hidden="1">
      <c r="B43" s="23"/>
      <c r="C43" s="24"/>
      <c r="D43" s="24"/>
      <c r="E43" s="24"/>
      <c r="F43" s="24"/>
      <c r="H43" s="28">
        <v>46447</v>
      </c>
      <c r="I43" s="32">
        <v>2.7675373469387754</v>
      </c>
      <c r="J43" s="32">
        <v>2.7486999999999999</v>
      </c>
      <c r="K43" s="32">
        <v>2.5380889149180583</v>
      </c>
      <c r="L43" s="32">
        <v>2.5565753768844219</v>
      </c>
      <c r="M43" s="53">
        <f t="shared" si="0"/>
        <v>2027</v>
      </c>
    </row>
    <row r="44" spans="2:13" hidden="1">
      <c r="B44" s="23"/>
      <c r="C44" s="24"/>
      <c r="D44" s="24"/>
      <c r="E44" s="24"/>
      <c r="F44" s="24"/>
      <c r="H44" s="28">
        <v>46478</v>
      </c>
      <c r="I44" s="32">
        <v>2.3027414285714287</v>
      </c>
      <c r="J44" s="32">
        <v>2.2869000000000002</v>
      </c>
      <c r="K44" s="32">
        <v>2.0075909713206879</v>
      </c>
      <c r="L44" s="32">
        <v>2.1633090452261303</v>
      </c>
      <c r="M44" s="53">
        <f t="shared" si="0"/>
        <v>2027</v>
      </c>
    </row>
    <row r="45" spans="2:13" hidden="1">
      <c r="B45" s="23"/>
      <c r="C45" s="24"/>
      <c r="D45" s="24"/>
      <c r="E45" s="24"/>
      <c r="F45" s="24"/>
      <c r="H45" s="28">
        <v>46508</v>
      </c>
      <c r="I45" s="32">
        <v>2.20417</v>
      </c>
      <c r="J45" s="32">
        <v>2.1890000000000001</v>
      </c>
      <c r="K45" s="32">
        <v>1.889605177219019</v>
      </c>
      <c r="L45" s="32">
        <v>2.0904447236180905</v>
      </c>
      <c r="M45" s="53">
        <f t="shared" si="0"/>
        <v>2027</v>
      </c>
    </row>
    <row r="46" spans="2:13" hidden="1">
      <c r="B46" s="23"/>
      <c r="C46" s="24"/>
      <c r="D46" s="24"/>
      <c r="E46" s="24"/>
      <c r="F46" s="24"/>
      <c r="H46" s="28">
        <v>46539</v>
      </c>
      <c r="I46" s="32">
        <v>2.3965169387755099</v>
      </c>
      <c r="J46" s="32">
        <v>2.3801000000000001</v>
      </c>
      <c r="K46" s="32">
        <v>2.0433629857840168</v>
      </c>
      <c r="L46" s="32">
        <v>2.2798919597989946</v>
      </c>
      <c r="M46" s="53">
        <f t="shared" si="0"/>
        <v>2027</v>
      </c>
    </row>
    <row r="47" spans="2:13" hidden="1">
      <c r="B47" s="23"/>
      <c r="C47" s="24"/>
      <c r="D47" s="24"/>
      <c r="E47" s="24"/>
      <c r="F47" s="24"/>
      <c r="H47" s="28">
        <v>46569</v>
      </c>
      <c r="I47" s="32">
        <v>3.0582516326530609</v>
      </c>
      <c r="J47" s="32">
        <v>3.0375999999999999</v>
      </c>
      <c r="K47" s="32">
        <v>2.5418001325569048</v>
      </c>
      <c r="L47" s="32">
        <v>2.8612989949748742</v>
      </c>
      <c r="M47" s="53">
        <f t="shared" si="0"/>
        <v>2027</v>
      </c>
    </row>
    <row r="48" spans="2:13" hidden="1">
      <c r="B48" s="23"/>
      <c r="C48" s="24"/>
      <c r="D48" s="24"/>
      <c r="E48" s="24"/>
      <c r="F48" s="24"/>
      <c r="H48" s="28">
        <v>46600</v>
      </c>
      <c r="I48" s="32">
        <v>3.1210067346938772</v>
      </c>
      <c r="J48" s="32">
        <v>3.0998999999999999</v>
      </c>
      <c r="K48" s="32">
        <v>2.638034067719778</v>
      </c>
      <c r="L48" s="32">
        <v>2.9155703517587939</v>
      </c>
      <c r="M48" s="53">
        <f t="shared" si="0"/>
        <v>2027</v>
      </c>
    </row>
    <row r="49" spans="2:15" hidden="1">
      <c r="H49" s="28">
        <v>46631</v>
      </c>
      <c r="I49" s="32">
        <v>3.074578163265306</v>
      </c>
      <c r="J49" s="32">
        <v>3.0537999999999998</v>
      </c>
      <c r="K49" s="32">
        <v>2.596282869282752</v>
      </c>
      <c r="L49" s="32">
        <v>2.7643140703517588</v>
      </c>
      <c r="M49" s="53">
        <f t="shared" si="0"/>
        <v>2027</v>
      </c>
      <c r="N49" s="3"/>
      <c r="O49" s="3"/>
    </row>
    <row r="50" spans="2:15" hidden="1">
      <c r="H50" s="28">
        <v>46661</v>
      </c>
      <c r="I50" s="32">
        <v>2.9516189795918368</v>
      </c>
      <c r="J50" s="32">
        <v>2.9316</v>
      </c>
      <c r="K50" s="32">
        <v>2.6073649775098637</v>
      </c>
      <c r="L50" s="32">
        <v>2.8090376884422108</v>
      </c>
      <c r="M50" s="53">
        <f t="shared" si="0"/>
        <v>2027</v>
      </c>
      <c r="N50" s="3"/>
      <c r="O50" s="3"/>
    </row>
    <row r="51" spans="2:15">
      <c r="H51" s="28">
        <v>46692</v>
      </c>
      <c r="I51" s="32">
        <v>3.5449863265306125</v>
      </c>
      <c r="J51" s="32">
        <v>3.5211999999999999</v>
      </c>
      <c r="K51" s="32">
        <v>3.3247639649747094</v>
      </c>
      <c r="L51" s="32">
        <v>3.1899422110552762</v>
      </c>
      <c r="M51" s="53">
        <f t="shared" si="0"/>
        <v>2027</v>
      </c>
      <c r="N51" s="3"/>
      <c r="O51" s="3"/>
    </row>
    <row r="52" spans="2:15">
      <c r="H52" s="28">
        <v>46722</v>
      </c>
      <c r="I52" s="32">
        <v>4.9883536734693879</v>
      </c>
      <c r="J52" s="32">
        <v>4.9554</v>
      </c>
      <c r="K52" s="32">
        <v>4.9723899625543755</v>
      </c>
      <c r="L52" s="32">
        <v>4.4557713567839192</v>
      </c>
      <c r="M52" s="53">
        <f t="shared" si="0"/>
        <v>2027</v>
      </c>
      <c r="N52" s="3"/>
      <c r="O52" s="3"/>
    </row>
    <row r="53" spans="2:15">
      <c r="B53" s="55" t="str">
        <f>"Official Forward Price Curve Forecast dated   "&amp;TEXT(H5,"MMM dd, YYYY")</f>
        <v>Official Forward Price Curve Forecast dated   Mar 31, 2026</v>
      </c>
      <c r="H53" s="28">
        <v>46753</v>
      </c>
      <c r="I53" s="32">
        <v>5.5250883673469389</v>
      </c>
      <c r="J53" s="32">
        <v>5.4886999999999997</v>
      </c>
      <c r="K53" s="32">
        <v>5.3425839220293376</v>
      </c>
      <c r="L53" s="32">
        <v>5.2231080402010051</v>
      </c>
      <c r="M53" s="53">
        <f t="shared" si="0"/>
        <v>2028</v>
      </c>
      <c r="N53" s="3"/>
      <c r="O53" s="3"/>
    </row>
    <row r="54" spans="2:15">
      <c r="H54" s="28">
        <v>46784</v>
      </c>
      <c r="I54" s="32">
        <v>4.8072312244897963</v>
      </c>
      <c r="J54" s="32">
        <v>4.7754000000000003</v>
      </c>
      <c r="K54" s="32">
        <v>4.7603866549352558</v>
      </c>
      <c r="L54" s="32">
        <v>4.5185854271356787</v>
      </c>
      <c r="M54" s="53">
        <f t="shared" si="0"/>
        <v>2028</v>
      </c>
      <c r="N54" s="3"/>
      <c r="O54" s="3"/>
    </row>
    <row r="55" spans="2:15">
      <c r="H55" s="28">
        <v>46813</v>
      </c>
      <c r="I55" s="32">
        <v>2.940394489795918</v>
      </c>
      <c r="J55" s="32">
        <v>2.9205000000000001</v>
      </c>
      <c r="K55" s="32">
        <v>2.7307114193120894</v>
      </c>
      <c r="L55" s="32">
        <v>2.8457211055276379</v>
      </c>
      <c r="M55" s="53">
        <f t="shared" si="0"/>
        <v>2028</v>
      </c>
      <c r="N55" s="3"/>
      <c r="O55" s="3"/>
    </row>
    <row r="56" spans="2:15">
      <c r="H56" s="28">
        <v>46844</v>
      </c>
      <c r="I56" s="32">
        <v>2.5097822448979588</v>
      </c>
      <c r="J56" s="32">
        <v>2.4925999999999999</v>
      </c>
      <c r="K56" s="32">
        <v>2.4096910935518467</v>
      </c>
      <c r="L56" s="32">
        <v>2.3713492462311558</v>
      </c>
      <c r="M56" s="53">
        <f t="shared" si="0"/>
        <v>2028</v>
      </c>
      <c r="N56" s="3"/>
      <c r="O56" s="3"/>
    </row>
    <row r="57" spans="2:15">
      <c r="H57" s="28">
        <v>46874</v>
      </c>
      <c r="I57" s="32">
        <v>2.4368230612244894</v>
      </c>
      <c r="J57" s="32">
        <v>2.4201000000000001</v>
      </c>
      <c r="K57" s="32">
        <v>2.1923271382321698</v>
      </c>
      <c r="L57" s="32">
        <v>2.3070276381909545</v>
      </c>
      <c r="M57" s="53">
        <f t="shared" si="0"/>
        <v>2028</v>
      </c>
      <c r="N57" s="3"/>
      <c r="O57" s="3"/>
    </row>
    <row r="58" spans="2:15">
      <c r="H58" s="28">
        <v>46905</v>
      </c>
      <c r="I58" s="32">
        <v>2.6082516326530611</v>
      </c>
      <c r="J58" s="32">
        <v>2.5905</v>
      </c>
      <c r="K58" s="32">
        <v>2.388712404954477</v>
      </c>
      <c r="L58" s="32">
        <v>2.4733592964824118</v>
      </c>
      <c r="M58" s="53">
        <f t="shared" si="0"/>
        <v>2028</v>
      </c>
      <c r="N58" s="3"/>
      <c r="O58" s="3"/>
    </row>
    <row r="59" spans="2:15">
      <c r="H59" s="28">
        <v>46935</v>
      </c>
      <c r="I59" s="32">
        <v>3.2434557142857141</v>
      </c>
      <c r="J59" s="32">
        <v>3.2216</v>
      </c>
      <c r="K59" s="32">
        <v>2.9073550699833079</v>
      </c>
      <c r="L59" s="32">
        <v>2.9758718592964821</v>
      </c>
      <c r="M59" s="53">
        <f t="shared" si="0"/>
        <v>2028</v>
      </c>
      <c r="N59" s="3"/>
      <c r="O59" s="3"/>
    </row>
    <row r="60" spans="2:15">
      <c r="H60" s="28">
        <v>46966</v>
      </c>
      <c r="I60" s="32">
        <v>3.3072312244897959</v>
      </c>
      <c r="J60" s="32">
        <v>3.2850000000000001</v>
      </c>
      <c r="K60" s="32">
        <v>2.9763218644385434</v>
      </c>
      <c r="L60" s="32">
        <v>3.0386859296482407</v>
      </c>
      <c r="M60" s="53">
        <f t="shared" si="0"/>
        <v>2028</v>
      </c>
      <c r="N60" s="3"/>
      <c r="O60" s="3"/>
    </row>
    <row r="61" spans="2:15">
      <c r="H61" s="28">
        <v>46997</v>
      </c>
      <c r="I61" s="32">
        <v>3.2608026530612242</v>
      </c>
      <c r="J61" s="32">
        <v>3.2387999999999999</v>
      </c>
      <c r="K61" s="32">
        <v>2.9616316279514416</v>
      </c>
      <c r="L61" s="32">
        <v>3.0130577889447236</v>
      </c>
      <c r="M61" s="53">
        <f t="shared" si="0"/>
        <v>2028</v>
      </c>
      <c r="N61" s="3"/>
      <c r="O61" s="3"/>
    </row>
    <row r="62" spans="2:15">
      <c r="H62" s="28">
        <v>47027</v>
      </c>
      <c r="I62" s="32">
        <v>3.0465169387755102</v>
      </c>
      <c r="J62" s="32">
        <v>3.0259</v>
      </c>
      <c r="K62" s="32">
        <v>2.8379243733232178</v>
      </c>
      <c r="L62" s="32">
        <v>2.9200929648241205</v>
      </c>
      <c r="M62" s="53">
        <f t="shared" si="0"/>
        <v>2028</v>
      </c>
      <c r="N62" s="3"/>
      <c r="O62" s="3"/>
    </row>
    <row r="63" spans="2:15">
      <c r="H63" s="28">
        <v>47058</v>
      </c>
      <c r="I63" s="32">
        <v>3.47151693877551</v>
      </c>
      <c r="J63" s="32">
        <v>3.4481999999999999</v>
      </c>
      <c r="K63" s="32">
        <v>3.4418734993560953</v>
      </c>
      <c r="L63" s="32">
        <v>3.167831658291457</v>
      </c>
      <c r="M63" s="53">
        <f t="shared" si="0"/>
        <v>2028</v>
      </c>
      <c r="N63" s="3"/>
      <c r="O63" s="3"/>
    </row>
    <row r="64" spans="2:15">
      <c r="H64" s="28">
        <v>47088</v>
      </c>
      <c r="I64" s="32">
        <v>5.0138638775510209</v>
      </c>
      <c r="J64" s="32">
        <v>4.9806999999999997</v>
      </c>
      <c r="K64" s="32">
        <v>5.1566622272610019</v>
      </c>
      <c r="L64" s="32">
        <v>4.3854195979899497</v>
      </c>
      <c r="M64" s="53">
        <f t="shared" si="0"/>
        <v>2028</v>
      </c>
      <c r="N64" s="3"/>
      <c r="O64" s="3"/>
    </row>
    <row r="65" spans="8:15">
      <c r="H65" s="28">
        <v>47119</v>
      </c>
      <c r="I65" s="32">
        <v>5.3909046938775509</v>
      </c>
      <c r="J65" s="32">
        <v>5.3552999999999997</v>
      </c>
      <c r="K65" s="32">
        <v>5.3796960984178046</v>
      </c>
      <c r="L65" s="32">
        <v>5.040695979899497</v>
      </c>
      <c r="M65" s="53">
        <f t="shared" ref="M65:M112" si="6">YEAR(H65)</f>
        <v>2029</v>
      </c>
      <c r="N65" s="3"/>
      <c r="O65" s="3"/>
    </row>
    <row r="66" spans="8:15">
      <c r="H66" s="28">
        <v>47150</v>
      </c>
      <c r="I66" s="32">
        <v>4.6648842857142858</v>
      </c>
      <c r="J66" s="32">
        <v>4.6340000000000003</v>
      </c>
      <c r="K66" s="32">
        <v>4.7525518621421341</v>
      </c>
      <c r="L66" s="32">
        <v>4.3783844221105532</v>
      </c>
      <c r="M66" s="53">
        <f t="shared" si="6"/>
        <v>2029</v>
      </c>
      <c r="N66" s="3"/>
      <c r="O66" s="3"/>
    </row>
    <row r="67" spans="8:15">
      <c r="H67" s="28">
        <v>47178</v>
      </c>
      <c r="I67" s="32">
        <v>2.7602924489795919</v>
      </c>
      <c r="J67" s="32">
        <v>2.7414999999999998</v>
      </c>
      <c r="K67" s="32">
        <v>2.9598275638214471</v>
      </c>
      <c r="L67" s="32">
        <v>2.7311482412060299</v>
      </c>
      <c r="M67" s="53">
        <f t="shared" si="6"/>
        <v>2029</v>
      </c>
      <c r="N67" s="3"/>
      <c r="O67" s="3"/>
    </row>
    <row r="68" spans="8:15">
      <c r="H68" s="28">
        <v>47209</v>
      </c>
      <c r="I68" s="32">
        <v>2.4062108163265306</v>
      </c>
      <c r="J68" s="32">
        <v>2.3896999999999999</v>
      </c>
      <c r="K68" s="32">
        <v>2.2754171775907945</v>
      </c>
      <c r="L68" s="32">
        <v>2.3673291457286432</v>
      </c>
      <c r="M68" s="53">
        <f t="shared" si="6"/>
        <v>2029</v>
      </c>
      <c r="N68" s="3"/>
      <c r="O68" s="3"/>
    </row>
    <row r="69" spans="8:15">
      <c r="H69" s="28">
        <v>47239</v>
      </c>
      <c r="I69" s="32">
        <v>3.9398842857142857</v>
      </c>
      <c r="J69" s="32">
        <v>3.8931</v>
      </c>
      <c r="K69" s="32">
        <v>3.6265065768887208</v>
      </c>
      <c r="L69" s="32">
        <v>3.7874296482412055</v>
      </c>
      <c r="M69" s="53">
        <f t="shared" si="6"/>
        <v>2029</v>
      </c>
      <c r="N69" s="3"/>
      <c r="O69" s="3"/>
    </row>
    <row r="70" spans="8:15">
      <c r="H70" s="28">
        <v>47270</v>
      </c>
      <c r="I70" s="32">
        <v>4.0735577551020414</v>
      </c>
      <c r="J70" s="32">
        <v>4.0265000000000004</v>
      </c>
      <c r="K70" s="32">
        <v>3.7404203405255445</v>
      </c>
      <c r="L70" s="32">
        <v>3.9165753768844218</v>
      </c>
      <c r="M70" s="53">
        <f t="shared" si="6"/>
        <v>2029</v>
      </c>
      <c r="N70" s="3"/>
      <c r="O70" s="3"/>
    </row>
    <row r="71" spans="8:15">
      <c r="H71" s="28">
        <v>47300</v>
      </c>
      <c r="I71" s="32">
        <v>4.6849863265306126</v>
      </c>
      <c r="J71" s="32">
        <v>4.6342999999999996</v>
      </c>
      <c r="K71" s="32">
        <v>4.3325657326793126</v>
      </c>
      <c r="L71" s="32">
        <v>4.3956708542713567</v>
      </c>
      <c r="M71" s="53">
        <f t="shared" si="6"/>
        <v>2029</v>
      </c>
      <c r="N71" s="3"/>
      <c r="O71" s="3"/>
    </row>
    <row r="72" spans="8:15">
      <c r="H72" s="28">
        <v>47331</v>
      </c>
      <c r="I72" s="32">
        <v>4.7549863265306129</v>
      </c>
      <c r="J72" s="32">
        <v>4.7038000000000002</v>
      </c>
      <c r="K72" s="32">
        <v>4.4632315203803739</v>
      </c>
      <c r="L72" s="32">
        <v>4.4646155778894476</v>
      </c>
      <c r="M72" s="53">
        <f t="shared" si="6"/>
        <v>2029</v>
      </c>
      <c r="N72" s="3"/>
      <c r="O72" s="3"/>
    </row>
    <row r="73" spans="8:15">
      <c r="H73" s="28">
        <v>47362</v>
      </c>
      <c r="I73" s="32">
        <v>4.7236597959183673</v>
      </c>
      <c r="J73" s="32">
        <v>4.6723999999999997</v>
      </c>
      <c r="K73" s="32">
        <v>4.4827669576737481</v>
      </c>
      <c r="L73" s="32">
        <v>4.4538618090452262</v>
      </c>
      <c r="M73" s="53">
        <f t="shared" si="6"/>
        <v>2029</v>
      </c>
      <c r="N73" s="3"/>
      <c r="O73" s="3"/>
    </row>
    <row r="74" spans="8:15">
      <c r="H74" s="28">
        <v>47392</v>
      </c>
      <c r="I74" s="32">
        <v>4.6331495918367356</v>
      </c>
      <c r="J74" s="32">
        <v>4.5808</v>
      </c>
      <c r="K74" s="32">
        <v>4.5092093833505311</v>
      </c>
      <c r="L74" s="32">
        <v>4.4828065326633162</v>
      </c>
      <c r="M74" s="53">
        <f t="shared" si="6"/>
        <v>2029</v>
      </c>
      <c r="N74" s="3"/>
      <c r="O74" s="3"/>
    </row>
    <row r="75" spans="8:15">
      <c r="H75" s="28">
        <v>47423</v>
      </c>
      <c r="I75" s="32">
        <v>4.956721020408164</v>
      </c>
      <c r="J75" s="32">
        <v>4.9036999999999997</v>
      </c>
      <c r="K75" s="32">
        <v>4.9427002214436015</v>
      </c>
      <c r="L75" s="32">
        <v>4.6306457286432154</v>
      </c>
      <c r="M75" s="53">
        <f t="shared" si="6"/>
        <v>2029</v>
      </c>
      <c r="N75" s="3"/>
      <c r="O75" s="3"/>
    </row>
    <row r="76" spans="8:15">
      <c r="H76" s="28">
        <v>47453</v>
      </c>
      <c r="I76" s="32">
        <v>5.8913128571428572</v>
      </c>
      <c r="J76" s="32">
        <v>5.8406000000000002</v>
      </c>
      <c r="K76" s="32">
        <v>6.0845181816621139</v>
      </c>
      <c r="L76" s="32">
        <v>5.2496407035175876</v>
      </c>
      <c r="M76" s="53">
        <f t="shared" si="6"/>
        <v>2029</v>
      </c>
      <c r="N76" s="3"/>
      <c r="O76" s="3"/>
    </row>
    <row r="77" spans="8:15">
      <c r="H77" s="28">
        <v>47484</v>
      </c>
      <c r="I77" s="32">
        <v>6.1920271428571434</v>
      </c>
      <c r="J77" s="32">
        <v>6.1403999999999996</v>
      </c>
      <c r="K77" s="32">
        <v>6.2984801874795151</v>
      </c>
      <c r="L77" s="32">
        <v>5.8297412060301506</v>
      </c>
      <c r="M77" s="53">
        <f t="shared" si="6"/>
        <v>2030</v>
      </c>
      <c r="N77" s="3"/>
      <c r="O77" s="3"/>
    </row>
    <row r="78" spans="8:15">
      <c r="H78" s="28">
        <v>47515</v>
      </c>
      <c r="I78" s="32">
        <v>5.7516189795918375</v>
      </c>
      <c r="J78" s="32">
        <v>5.6989999999999998</v>
      </c>
      <c r="K78" s="32">
        <v>5.7958163761734962</v>
      </c>
      <c r="L78" s="32">
        <v>5.4487361809045218</v>
      </c>
      <c r="M78" s="53">
        <f t="shared" si="6"/>
        <v>2030</v>
      </c>
      <c r="N78" s="3"/>
      <c r="O78" s="3"/>
    </row>
    <row r="79" spans="8:15">
      <c r="H79" s="28">
        <v>47543</v>
      </c>
      <c r="I79" s="32">
        <v>4.4071291836734696</v>
      </c>
      <c r="J79" s="32">
        <v>4.3555000000000001</v>
      </c>
      <c r="K79" s="32">
        <v>4.4566338001335364</v>
      </c>
      <c r="L79" s="32">
        <v>4.3531582914572864</v>
      </c>
      <c r="M79" s="53">
        <f t="shared" si="6"/>
        <v>2030</v>
      </c>
      <c r="N79" s="3"/>
      <c r="O79" s="3"/>
    </row>
    <row r="80" spans="8:15">
      <c r="H80" s="28">
        <v>47574</v>
      </c>
      <c r="I80" s="32">
        <v>4.1899863265306125</v>
      </c>
      <c r="J80" s="32">
        <v>4.1378000000000004</v>
      </c>
      <c r="K80" s="32">
        <v>3.9510834862195252</v>
      </c>
      <c r="L80" s="32">
        <v>4.1242135678391953</v>
      </c>
      <c r="M80" s="53">
        <f t="shared" si="6"/>
        <v>2030</v>
      </c>
      <c r="N80" s="3"/>
      <c r="O80" s="3"/>
    </row>
    <row r="81" spans="8:15">
      <c r="H81" s="28">
        <v>47604</v>
      </c>
      <c r="I81" s="32">
        <v>5.4429455102040825</v>
      </c>
      <c r="J81" s="32">
        <v>5.3661000000000003</v>
      </c>
      <c r="K81" s="32">
        <v>5.0606860155452704</v>
      </c>
      <c r="L81" s="32">
        <v>5.2678316582914571</v>
      </c>
      <c r="M81" s="53">
        <f t="shared" si="6"/>
        <v>2030</v>
      </c>
      <c r="N81" s="3"/>
      <c r="O81" s="3"/>
    </row>
    <row r="82" spans="8:15">
      <c r="H82" s="28">
        <v>47635</v>
      </c>
      <c r="I82" s="32">
        <v>5.5389659183673476</v>
      </c>
      <c r="J82" s="32">
        <v>5.4625000000000004</v>
      </c>
      <c r="K82" s="32">
        <v>5.0921282760966111</v>
      </c>
      <c r="L82" s="32">
        <v>5.3598919597989942</v>
      </c>
      <c r="M82" s="53">
        <f t="shared" si="6"/>
        <v>2030</v>
      </c>
      <c r="N82" s="3"/>
      <c r="O82" s="3"/>
    </row>
    <row r="83" spans="8:15">
      <c r="H83" s="28">
        <v>47665</v>
      </c>
      <c r="I83" s="32">
        <v>6.1264148979591839</v>
      </c>
      <c r="J83" s="32">
        <v>6.0468999999999999</v>
      </c>
      <c r="K83" s="32">
        <v>5.7577763953753163</v>
      </c>
      <c r="L83" s="32">
        <v>5.815369346733668</v>
      </c>
      <c r="M83" s="53">
        <f t="shared" si="6"/>
        <v>2030</v>
      </c>
      <c r="N83" s="3"/>
      <c r="O83" s="3"/>
    </row>
    <row r="84" spans="8:15">
      <c r="H84" s="28">
        <v>47696</v>
      </c>
      <c r="I84" s="32">
        <v>6.2027414285714295</v>
      </c>
      <c r="J84" s="32">
        <v>6.1226000000000003</v>
      </c>
      <c r="K84" s="32">
        <v>5.9501411763222061</v>
      </c>
      <c r="L84" s="32">
        <v>5.8905452261306532</v>
      </c>
      <c r="M84" s="53">
        <f t="shared" si="6"/>
        <v>2030</v>
      </c>
      <c r="N84" s="3"/>
      <c r="O84" s="3"/>
    </row>
    <row r="85" spans="8:15">
      <c r="H85" s="28">
        <v>47727</v>
      </c>
      <c r="I85" s="32">
        <v>6.1865169387755108</v>
      </c>
      <c r="J85" s="32">
        <v>6.1059999999999999</v>
      </c>
      <c r="K85" s="32">
        <v>6.0039538320854833</v>
      </c>
      <c r="L85" s="32">
        <v>5.8946658291457279</v>
      </c>
      <c r="M85" s="53">
        <f t="shared" si="6"/>
        <v>2030</v>
      </c>
      <c r="N85" s="3"/>
      <c r="O85" s="3"/>
    </row>
    <row r="86" spans="8:15">
      <c r="H86" s="28">
        <v>47757</v>
      </c>
      <c r="I86" s="32">
        <v>6.2196802040816328</v>
      </c>
      <c r="J86" s="32">
        <v>6.1356999999999999</v>
      </c>
      <c r="K86" s="32">
        <v>6.1805459380672749</v>
      </c>
      <c r="L86" s="32">
        <v>6.045419597989949</v>
      </c>
      <c r="M86" s="53">
        <f t="shared" si="6"/>
        <v>2030</v>
      </c>
      <c r="N86" s="3"/>
      <c r="O86" s="3"/>
    </row>
    <row r="87" spans="8:15">
      <c r="H87" s="28">
        <v>47788</v>
      </c>
      <c r="I87" s="32">
        <v>6.441925102040817</v>
      </c>
      <c r="J87" s="32">
        <v>6.3592000000000004</v>
      </c>
      <c r="K87" s="32">
        <v>6.4434238541522513</v>
      </c>
      <c r="L87" s="32">
        <v>6.0934597989949744</v>
      </c>
      <c r="M87" s="53">
        <f t="shared" si="6"/>
        <v>2030</v>
      </c>
      <c r="N87" s="3"/>
      <c r="O87" s="3"/>
    </row>
    <row r="88" spans="8:15">
      <c r="H88" s="28">
        <v>47818</v>
      </c>
      <c r="I88" s="32">
        <v>6.7686597959183681</v>
      </c>
      <c r="J88" s="32">
        <v>6.7004000000000001</v>
      </c>
      <c r="K88" s="32">
        <v>7.012322591373799</v>
      </c>
      <c r="L88" s="32">
        <v>6.1137613065326626</v>
      </c>
      <c r="M88" s="53">
        <f t="shared" si="6"/>
        <v>2030</v>
      </c>
      <c r="N88" s="3"/>
      <c r="O88" s="3"/>
    </row>
    <row r="89" spans="8:15">
      <c r="H89" s="28">
        <v>47849</v>
      </c>
      <c r="I89" s="32">
        <v>6.993149591836735</v>
      </c>
      <c r="J89" s="32">
        <v>6.9255000000000004</v>
      </c>
      <c r="K89" s="32">
        <v>7.2172642765412238</v>
      </c>
      <c r="L89" s="32">
        <v>6.6187864321608032</v>
      </c>
      <c r="M89" s="53">
        <f t="shared" si="6"/>
        <v>2031</v>
      </c>
      <c r="N89" s="3"/>
      <c r="O89" s="3"/>
    </row>
    <row r="90" spans="8:15">
      <c r="H90" s="28">
        <v>47880</v>
      </c>
      <c r="I90" s="32">
        <v>6.8384557142857147</v>
      </c>
      <c r="J90" s="32">
        <v>6.7640000000000002</v>
      </c>
      <c r="K90" s="32">
        <v>6.8390808902048557</v>
      </c>
      <c r="L90" s="32">
        <v>6.5191884422110551</v>
      </c>
      <c r="M90" s="53">
        <f t="shared" si="6"/>
        <v>2031</v>
      </c>
      <c r="N90" s="3"/>
      <c r="O90" s="3"/>
    </row>
    <row r="91" spans="8:15">
      <c r="H91" s="28">
        <v>47908</v>
      </c>
      <c r="I91" s="32">
        <v>6.0540679591836737</v>
      </c>
      <c r="J91" s="32">
        <v>5.9694000000000003</v>
      </c>
      <c r="K91" s="32">
        <v>5.9535431258244822</v>
      </c>
      <c r="L91" s="32">
        <v>5.9752688442211053</v>
      </c>
      <c r="M91" s="53">
        <f t="shared" si="6"/>
        <v>2031</v>
      </c>
      <c r="N91" s="3"/>
      <c r="O91" s="3"/>
    </row>
    <row r="92" spans="8:15">
      <c r="H92" s="28">
        <v>47939</v>
      </c>
      <c r="I92" s="32">
        <v>5.9738638775510209</v>
      </c>
      <c r="J92" s="32">
        <v>5.8860000000000001</v>
      </c>
      <c r="K92" s="32">
        <v>5.6266467054693976</v>
      </c>
      <c r="L92" s="32">
        <v>5.8811984924623113</v>
      </c>
      <c r="M92" s="53">
        <f t="shared" si="6"/>
        <v>2031</v>
      </c>
      <c r="N92" s="3"/>
      <c r="O92" s="3"/>
    </row>
    <row r="93" spans="8:15">
      <c r="H93" s="28">
        <v>47969</v>
      </c>
      <c r="I93" s="32">
        <v>5.9888638775510206</v>
      </c>
      <c r="J93" s="32">
        <v>5.9012000000000002</v>
      </c>
      <c r="K93" s="32">
        <v>5.5729371390849769</v>
      </c>
      <c r="L93" s="32">
        <v>5.8055201005025125</v>
      </c>
      <c r="M93" s="53">
        <f t="shared" si="6"/>
        <v>2031</v>
      </c>
      <c r="N93" s="3"/>
      <c r="O93" s="3"/>
    </row>
    <row r="94" spans="8:15">
      <c r="H94" s="28">
        <v>48000</v>
      </c>
      <c r="I94" s="32">
        <v>6.0594761224489799</v>
      </c>
      <c r="J94" s="32">
        <v>5.9726999999999997</v>
      </c>
      <c r="K94" s="32">
        <v>5.6063896425240261</v>
      </c>
      <c r="L94" s="32">
        <v>5.8725552763819096</v>
      </c>
      <c r="M94" s="53">
        <f t="shared" si="6"/>
        <v>2031</v>
      </c>
      <c r="N94" s="3"/>
      <c r="O94" s="3"/>
    </row>
    <row r="95" spans="8:15">
      <c r="H95" s="28">
        <v>48030</v>
      </c>
      <c r="I95" s="32">
        <v>6.5770271428571432</v>
      </c>
      <c r="J95" s="32">
        <v>6.4885000000000002</v>
      </c>
      <c r="K95" s="32">
        <v>6.2185859188654522</v>
      </c>
      <c r="L95" s="32">
        <v>6.2591884422110544</v>
      </c>
      <c r="M95" s="53">
        <f t="shared" si="6"/>
        <v>2031</v>
      </c>
      <c r="N95" s="3"/>
      <c r="O95" s="3"/>
    </row>
    <row r="96" spans="8:15">
      <c r="H96" s="28">
        <v>48061</v>
      </c>
      <c r="I96" s="32">
        <v>6.6274353061224494</v>
      </c>
      <c r="J96" s="32">
        <v>6.5387000000000004</v>
      </c>
      <c r="K96" s="32">
        <v>6.3783744560935771</v>
      </c>
      <c r="L96" s="32">
        <v>6.308836683417085</v>
      </c>
      <c r="M96" s="53">
        <f t="shared" si="6"/>
        <v>2031</v>
      </c>
      <c r="N96" s="3"/>
      <c r="O96" s="3"/>
    </row>
    <row r="97" spans="8:15">
      <c r="H97" s="28">
        <v>48092</v>
      </c>
      <c r="I97" s="32">
        <v>6.5885577551020411</v>
      </c>
      <c r="J97" s="32">
        <v>6.5000999999999998</v>
      </c>
      <c r="K97" s="32">
        <v>6.4174453306803247</v>
      </c>
      <c r="L97" s="32">
        <v>6.2906457286432156</v>
      </c>
      <c r="M97" s="53">
        <f t="shared" si="6"/>
        <v>2031</v>
      </c>
      <c r="N97" s="3"/>
      <c r="O97" s="3"/>
    </row>
    <row r="98" spans="8:15">
      <c r="H98" s="28">
        <v>48122</v>
      </c>
      <c r="I98" s="32">
        <v>6.5783536734693886</v>
      </c>
      <c r="J98" s="32">
        <v>6.4870999999999999</v>
      </c>
      <c r="K98" s="32">
        <v>6.5437298197799691</v>
      </c>
      <c r="L98" s="32">
        <v>6.3986859296482406</v>
      </c>
      <c r="M98" s="53">
        <f t="shared" si="6"/>
        <v>2031</v>
      </c>
      <c r="N98" s="3"/>
      <c r="O98" s="3"/>
    </row>
    <row r="99" spans="8:15">
      <c r="H99" s="28">
        <v>48153</v>
      </c>
      <c r="I99" s="32">
        <v>6.760904693877551</v>
      </c>
      <c r="J99" s="32">
        <v>6.6718000000000002</v>
      </c>
      <c r="K99" s="32">
        <v>6.7616607666833595</v>
      </c>
      <c r="L99" s="32">
        <v>6.4076306532663319</v>
      </c>
      <c r="M99" s="53">
        <f t="shared" si="6"/>
        <v>2031</v>
      </c>
      <c r="N99" s="3"/>
      <c r="O99" s="3"/>
    </row>
    <row r="100" spans="8:15">
      <c r="H100" s="28">
        <v>48183</v>
      </c>
      <c r="I100" s="32">
        <v>7.0344761224489805</v>
      </c>
      <c r="J100" s="32">
        <v>6.9608999999999996</v>
      </c>
      <c r="K100" s="32">
        <v>7.2522631206631267</v>
      </c>
      <c r="L100" s="32">
        <v>6.3755703517587934</v>
      </c>
      <c r="M100" s="53">
        <f t="shared" si="6"/>
        <v>2031</v>
      </c>
      <c r="N100" s="3"/>
      <c r="O100" s="3"/>
    </row>
    <row r="101" spans="8:15">
      <c r="H101" s="28">
        <v>48214</v>
      </c>
      <c r="I101" s="32">
        <v>7.2400883673469387</v>
      </c>
      <c r="J101" s="32">
        <v>7.1676000000000002</v>
      </c>
      <c r="K101" s="32">
        <v>7.4634932579408204</v>
      </c>
      <c r="L101" s="32">
        <v>6.8620025125628139</v>
      </c>
      <c r="M101" s="53">
        <f t="shared" si="6"/>
        <v>2032</v>
      </c>
      <c r="N101" s="3"/>
      <c r="O101" s="3"/>
    </row>
    <row r="102" spans="8:15">
      <c r="H102" s="28">
        <v>48245</v>
      </c>
      <c r="I102" s="32">
        <v>6.5064148979591847</v>
      </c>
      <c r="J102" s="32">
        <v>6.4386000000000001</v>
      </c>
      <c r="K102" s="32">
        <v>6.5072361796646438</v>
      </c>
      <c r="L102" s="32">
        <v>6.1921532663316574</v>
      </c>
      <c r="M102" s="53">
        <f t="shared" si="6"/>
        <v>2032</v>
      </c>
      <c r="N102" s="3"/>
      <c r="O102" s="3"/>
    </row>
    <row r="103" spans="8:15">
      <c r="H103" s="28">
        <v>48274</v>
      </c>
      <c r="I103" s="32">
        <v>5.9745781632653063</v>
      </c>
      <c r="J103" s="32">
        <v>5.8916000000000004</v>
      </c>
      <c r="K103" s="32">
        <v>5.8207640058568542</v>
      </c>
      <c r="L103" s="32">
        <v>5.8969773869346724</v>
      </c>
      <c r="M103" s="53">
        <f t="shared" si="6"/>
        <v>2032</v>
      </c>
      <c r="N103" s="3"/>
      <c r="O103" s="3"/>
    </row>
    <row r="104" spans="8:15">
      <c r="H104" s="28">
        <v>48305</v>
      </c>
      <c r="I104" s="32">
        <v>5.8724353061224486</v>
      </c>
      <c r="J104" s="32">
        <v>5.7866</v>
      </c>
      <c r="K104" s="32">
        <v>5.4961355518366215</v>
      </c>
      <c r="L104" s="32">
        <v>5.7812989949748737</v>
      </c>
      <c r="M104" s="53">
        <f t="shared" si="6"/>
        <v>2032</v>
      </c>
      <c r="N104" s="3"/>
      <c r="O104" s="3"/>
    </row>
    <row r="105" spans="8:15">
      <c r="H105" s="28">
        <v>48335</v>
      </c>
      <c r="I105" s="32">
        <v>5.9061087755102042</v>
      </c>
      <c r="J105" s="32">
        <v>5.82</v>
      </c>
      <c r="K105" s="32">
        <v>5.4556214259458775</v>
      </c>
      <c r="L105" s="32">
        <v>5.7240125628140701</v>
      </c>
      <c r="M105" s="53">
        <f t="shared" si="6"/>
        <v>2032</v>
      </c>
      <c r="N105" s="3"/>
      <c r="O105" s="3"/>
    </row>
    <row r="106" spans="8:15">
      <c r="H106" s="28">
        <v>48366</v>
      </c>
      <c r="I106" s="32">
        <v>5.9770271428571426</v>
      </c>
      <c r="J106" s="32">
        <v>5.8918999999999997</v>
      </c>
      <c r="K106" s="32">
        <v>5.4726827181466877</v>
      </c>
      <c r="L106" s="32">
        <v>5.7913492462311558</v>
      </c>
      <c r="M106" s="53">
        <f t="shared" si="6"/>
        <v>2032</v>
      </c>
      <c r="N106" s="3"/>
      <c r="O106" s="3"/>
    </row>
    <row r="107" spans="8:15">
      <c r="H107" s="28">
        <v>48396</v>
      </c>
      <c r="I107" s="32">
        <v>6.4304965306122446</v>
      </c>
      <c r="J107" s="32">
        <v>6.3449999999999998</v>
      </c>
      <c r="K107" s="32">
        <v>6.0431277960510883</v>
      </c>
      <c r="L107" s="32">
        <v>6.1148668341708534</v>
      </c>
      <c r="M107" s="53">
        <f t="shared" si="6"/>
        <v>2032</v>
      </c>
      <c r="N107" s="3"/>
      <c r="O107" s="3"/>
    </row>
    <row r="108" spans="8:15">
      <c r="H108" s="28">
        <v>48427</v>
      </c>
      <c r="I108" s="32">
        <v>6.5122312244897964</v>
      </c>
      <c r="J108" s="32">
        <v>6.4259000000000004</v>
      </c>
      <c r="K108" s="32">
        <v>6.1795150442787055</v>
      </c>
      <c r="L108" s="32">
        <v>6.195369346733667</v>
      </c>
      <c r="M108" s="53">
        <f t="shared" si="6"/>
        <v>2032</v>
      </c>
      <c r="N108" s="3"/>
      <c r="O108" s="3"/>
    </row>
    <row r="109" spans="8:15">
      <c r="H109" s="28">
        <v>48458</v>
      </c>
      <c r="I109" s="32">
        <v>6.5034557142857148</v>
      </c>
      <c r="J109" s="32">
        <v>6.4165999999999999</v>
      </c>
      <c r="K109" s="32">
        <v>6.2233280302928682</v>
      </c>
      <c r="L109" s="32">
        <v>6.2068266331658286</v>
      </c>
      <c r="M109" s="53">
        <f t="shared" si="6"/>
        <v>2032</v>
      </c>
      <c r="N109" s="3"/>
      <c r="O109" s="3"/>
    </row>
    <row r="110" spans="8:15">
      <c r="H110" s="28">
        <v>48488</v>
      </c>
      <c r="I110" s="32">
        <v>6.4538638775510213</v>
      </c>
      <c r="J110" s="32">
        <v>6.3651</v>
      </c>
      <c r="K110" s="32">
        <v>6.3554886139873545</v>
      </c>
      <c r="L110" s="32">
        <v>6.2760728643216073</v>
      </c>
      <c r="M110" s="53">
        <f t="shared" si="6"/>
        <v>2032</v>
      </c>
      <c r="N110" s="3"/>
      <c r="O110" s="3"/>
    </row>
    <row r="111" spans="8:15">
      <c r="H111" s="28">
        <v>48519</v>
      </c>
      <c r="I111" s="32">
        <v>6.6520271428571434</v>
      </c>
      <c r="J111" s="32">
        <v>6.5651999999999999</v>
      </c>
      <c r="K111" s="32">
        <v>6.6526952932316643</v>
      </c>
      <c r="L111" s="32">
        <v>6.3003944723618091</v>
      </c>
      <c r="M111" s="53">
        <f t="shared" si="6"/>
        <v>2032</v>
      </c>
      <c r="N111" s="3"/>
      <c r="O111" s="3"/>
    </row>
    <row r="112" spans="8:15">
      <c r="H112" s="28">
        <v>48549</v>
      </c>
      <c r="I112" s="32">
        <v>7.0164148979591836</v>
      </c>
      <c r="J112" s="32">
        <v>6.9432</v>
      </c>
      <c r="K112" s="32">
        <v>7.1701008857142128</v>
      </c>
      <c r="L112" s="32">
        <v>6.3577814070351746</v>
      </c>
      <c r="M112" s="53">
        <f t="shared" si="6"/>
        <v>2032</v>
      </c>
      <c r="N112" s="3"/>
      <c r="O112" s="3"/>
    </row>
    <row r="113" spans="8:15">
      <c r="H113" s="28">
        <v>48580</v>
      </c>
      <c r="I113" s="32">
        <v>6.7410067346938778</v>
      </c>
      <c r="J113" s="32">
        <v>6.6783999999999999</v>
      </c>
      <c r="K113" s="32">
        <v>6.8681520950424888</v>
      </c>
      <c r="L113" s="32">
        <v>6.3704447236180908</v>
      </c>
      <c r="M113" s="53">
        <f t="shared" ref="M113:M159" si="7">YEAR(H113)</f>
        <v>2033</v>
      </c>
      <c r="N113" s="3"/>
      <c r="O113" s="3"/>
    </row>
    <row r="114" spans="8:15">
      <c r="H114" s="28">
        <v>48611</v>
      </c>
      <c r="I114" s="32">
        <v>6.5919251020408174</v>
      </c>
      <c r="J114" s="32">
        <v>6.5225</v>
      </c>
      <c r="K114" s="32">
        <v>6.5751720803313098</v>
      </c>
      <c r="L114" s="32">
        <v>6.2763743718592959</v>
      </c>
      <c r="M114" s="53">
        <f t="shared" si="7"/>
        <v>2033</v>
      </c>
      <c r="N114" s="3"/>
      <c r="O114" s="3"/>
    </row>
    <row r="115" spans="8:15">
      <c r="H115" s="28">
        <v>48639</v>
      </c>
      <c r="I115" s="32">
        <v>5.8141700000000007</v>
      </c>
      <c r="J115" s="32">
        <v>5.7343000000000002</v>
      </c>
      <c r="K115" s="32">
        <v>5.5710815302655536</v>
      </c>
      <c r="L115" s="32">
        <v>5.7389874371859291</v>
      </c>
      <c r="M115" s="53">
        <f t="shared" si="7"/>
        <v>2033</v>
      </c>
      <c r="N115" s="3"/>
      <c r="O115" s="3"/>
    </row>
    <row r="116" spans="8:15">
      <c r="H116" s="28">
        <v>48670</v>
      </c>
      <c r="I116" s="32">
        <v>5.7376393877551024</v>
      </c>
      <c r="J116" s="32">
        <v>5.6544999999999996</v>
      </c>
      <c r="K116" s="32">
        <v>5.287534193719778</v>
      </c>
      <c r="L116" s="32">
        <v>5.6485351758793971</v>
      </c>
      <c r="M116" s="53">
        <f t="shared" si="7"/>
        <v>2033</v>
      </c>
      <c r="N116" s="3"/>
      <c r="O116" s="3"/>
    </row>
    <row r="117" spans="8:15">
      <c r="H117" s="28">
        <v>48700</v>
      </c>
      <c r="I117" s="32">
        <v>5.7723332653061226</v>
      </c>
      <c r="J117" s="32">
        <v>5.6889000000000003</v>
      </c>
      <c r="K117" s="32">
        <v>5.2842353335963583</v>
      </c>
      <c r="L117" s="32">
        <v>5.5922537688442207</v>
      </c>
      <c r="M117" s="53">
        <f t="shared" si="7"/>
        <v>2033</v>
      </c>
      <c r="N117" s="3"/>
      <c r="O117" s="3"/>
    </row>
    <row r="118" spans="8:15">
      <c r="H118" s="28">
        <v>48731</v>
      </c>
      <c r="I118" s="32">
        <v>5.843251632653061</v>
      </c>
      <c r="J118" s="32">
        <v>5.7606999999999999</v>
      </c>
      <c r="K118" s="32">
        <v>5.3068634522554374</v>
      </c>
      <c r="L118" s="32">
        <v>5.6595904522613063</v>
      </c>
      <c r="M118" s="53">
        <f t="shared" si="7"/>
        <v>2033</v>
      </c>
      <c r="N118" s="3"/>
      <c r="O118" s="3"/>
    </row>
    <row r="119" spans="8:15">
      <c r="H119" s="28">
        <v>48761</v>
      </c>
      <c r="I119" s="32">
        <v>6.2704965306122453</v>
      </c>
      <c r="J119" s="32">
        <v>6.1881000000000004</v>
      </c>
      <c r="K119" s="32">
        <v>5.8797311305629751</v>
      </c>
      <c r="L119" s="32">
        <v>5.9572788944723616</v>
      </c>
      <c r="M119" s="53">
        <f t="shared" si="7"/>
        <v>2033</v>
      </c>
      <c r="N119" s="3"/>
      <c r="O119" s="3"/>
    </row>
    <row r="120" spans="8:15">
      <c r="H120" s="28">
        <v>48792</v>
      </c>
      <c r="I120" s="32">
        <v>6.401618979591837</v>
      </c>
      <c r="J120" s="32">
        <v>6.3174000000000001</v>
      </c>
      <c r="K120" s="32">
        <v>6.0134380549403135</v>
      </c>
      <c r="L120" s="32">
        <v>6.086424623115577</v>
      </c>
      <c r="M120" s="53">
        <f t="shared" si="7"/>
        <v>2033</v>
      </c>
      <c r="N120" s="3"/>
      <c r="O120" s="3"/>
    </row>
    <row r="121" spans="8:15">
      <c r="H121" s="28">
        <v>48823</v>
      </c>
      <c r="I121" s="32">
        <v>6.4103944897959186</v>
      </c>
      <c r="J121" s="32">
        <v>6.3254999999999999</v>
      </c>
      <c r="K121" s="32">
        <v>6.0638487612013154</v>
      </c>
      <c r="L121" s="32">
        <v>6.1151683417085421</v>
      </c>
      <c r="M121" s="53">
        <f t="shared" si="7"/>
        <v>2033</v>
      </c>
      <c r="N121" s="3"/>
      <c r="O121" s="3"/>
    </row>
    <row r="122" spans="8:15">
      <c r="H122" s="28">
        <v>48853</v>
      </c>
      <c r="I122" s="32">
        <v>6.4370271428571426</v>
      </c>
      <c r="J122" s="32">
        <v>6.3487</v>
      </c>
      <c r="K122" s="32">
        <v>6.1828139044021251</v>
      </c>
      <c r="L122" s="32">
        <v>6.2594899497487431</v>
      </c>
      <c r="M122" s="53">
        <f t="shared" si="7"/>
        <v>2033</v>
      </c>
      <c r="N122" s="3"/>
      <c r="O122" s="3"/>
    </row>
    <row r="123" spans="8:15">
      <c r="H123" s="28">
        <v>48884</v>
      </c>
      <c r="I123" s="32">
        <v>6.5385577551020413</v>
      </c>
      <c r="J123" s="32">
        <v>6.4539</v>
      </c>
      <c r="K123" s="32">
        <v>6.5390907977314114</v>
      </c>
      <c r="L123" s="32">
        <v>6.1886356783919592</v>
      </c>
      <c r="M123" s="53">
        <f t="shared" si="7"/>
        <v>2033</v>
      </c>
      <c r="N123" s="3"/>
      <c r="O123" s="3"/>
    </row>
    <row r="124" spans="8:15">
      <c r="H124" s="28">
        <v>48914</v>
      </c>
      <c r="I124" s="32">
        <v>6.8804965306122456</v>
      </c>
      <c r="J124" s="32">
        <v>6.81</v>
      </c>
      <c r="K124" s="32">
        <v>7.0204151076140615</v>
      </c>
      <c r="L124" s="32">
        <v>6.2239120603015072</v>
      </c>
      <c r="M124" s="53">
        <f t="shared" si="7"/>
        <v>2033</v>
      </c>
      <c r="N124" s="3"/>
      <c r="O124" s="3"/>
    </row>
    <row r="125" spans="8:15">
      <c r="H125" s="28">
        <v>48945</v>
      </c>
      <c r="I125" s="32">
        <v>7.0746802040816332</v>
      </c>
      <c r="J125" s="32">
        <v>7.0054999999999996</v>
      </c>
      <c r="K125" s="32">
        <v>7.2178828128143655</v>
      </c>
      <c r="L125" s="32">
        <v>6.6990879396984919</v>
      </c>
      <c r="M125" s="53">
        <f t="shared" si="7"/>
        <v>2034</v>
      </c>
      <c r="N125" s="3"/>
      <c r="O125" s="3"/>
    </row>
    <row r="126" spans="8:15">
      <c r="H126" s="28">
        <v>48976</v>
      </c>
      <c r="I126" s="32">
        <v>6.813659795918368</v>
      </c>
      <c r="J126" s="32">
        <v>6.7397999999999998</v>
      </c>
      <c r="K126" s="32">
        <v>6.7582588171810825</v>
      </c>
      <c r="L126" s="32">
        <v>6.4947663316582904</v>
      </c>
      <c r="M126" s="53">
        <f t="shared" si="7"/>
        <v>2034</v>
      </c>
      <c r="N126" s="3"/>
      <c r="O126" s="3"/>
    </row>
    <row r="127" spans="8:15">
      <c r="H127" s="28">
        <v>49004</v>
      </c>
      <c r="I127" s="32">
        <v>6.0183536734693881</v>
      </c>
      <c r="J127" s="32">
        <v>5.9344000000000001</v>
      </c>
      <c r="K127" s="32">
        <v>5.7293237268108248</v>
      </c>
      <c r="L127" s="32">
        <v>5.9400929648241201</v>
      </c>
      <c r="M127" s="53">
        <f t="shared" si="7"/>
        <v>2034</v>
      </c>
      <c r="N127" s="3"/>
      <c r="O127" s="3"/>
    </row>
    <row r="128" spans="8:15">
      <c r="H128" s="28">
        <v>49035</v>
      </c>
      <c r="I128" s="32">
        <v>5.9541700000000004</v>
      </c>
      <c r="J128" s="32">
        <v>5.8666999999999998</v>
      </c>
      <c r="K128" s="32">
        <v>5.4621676015032881</v>
      </c>
      <c r="L128" s="32">
        <v>5.8618015075376881</v>
      </c>
      <c r="M128" s="53">
        <f t="shared" si="7"/>
        <v>2034</v>
      </c>
      <c r="N128" s="3"/>
      <c r="O128" s="3"/>
    </row>
    <row r="129" spans="8:15">
      <c r="H129" s="28">
        <v>49065</v>
      </c>
      <c r="I129" s="32">
        <v>5.9884557142857151</v>
      </c>
      <c r="J129" s="32">
        <v>5.9006999999999996</v>
      </c>
      <c r="K129" s="32">
        <v>5.4617552439878603</v>
      </c>
      <c r="L129" s="32">
        <v>5.805118090452261</v>
      </c>
      <c r="M129" s="53">
        <f t="shared" si="7"/>
        <v>2034</v>
      </c>
      <c r="N129" s="3"/>
      <c r="O129" s="3"/>
    </row>
    <row r="130" spans="8:15">
      <c r="H130" s="28">
        <v>49096</v>
      </c>
      <c r="I130" s="32">
        <v>6.0958026530612255</v>
      </c>
      <c r="J130" s="32">
        <v>6.0083000000000002</v>
      </c>
      <c r="K130" s="32">
        <v>5.4933521386074853</v>
      </c>
      <c r="L130" s="32">
        <v>5.9083341708542712</v>
      </c>
      <c r="M130" s="53">
        <f t="shared" si="7"/>
        <v>2034</v>
      </c>
      <c r="N130" s="3"/>
      <c r="O130" s="3"/>
    </row>
    <row r="131" spans="8:15">
      <c r="H131" s="28">
        <v>49126</v>
      </c>
      <c r="I131" s="32">
        <v>6.5541700000000001</v>
      </c>
      <c r="J131" s="32">
        <v>6.4661</v>
      </c>
      <c r="K131" s="32">
        <v>6.1231251540440059</v>
      </c>
      <c r="L131" s="32">
        <v>6.2366758793969845</v>
      </c>
      <c r="M131" s="53">
        <f t="shared" si="7"/>
        <v>2034</v>
      </c>
      <c r="N131" s="3"/>
      <c r="O131" s="3"/>
    </row>
    <row r="132" spans="8:15">
      <c r="H132" s="28">
        <v>49157</v>
      </c>
      <c r="I132" s="32">
        <v>6.7217210204081637</v>
      </c>
      <c r="J132" s="32">
        <v>6.6311</v>
      </c>
      <c r="K132" s="32">
        <v>6.3157992031274652</v>
      </c>
      <c r="L132" s="32">
        <v>6.4017010050251253</v>
      </c>
      <c r="M132" s="53">
        <f t="shared" si="7"/>
        <v>2034</v>
      </c>
      <c r="N132" s="3"/>
      <c r="O132" s="3"/>
    </row>
    <row r="133" spans="8:15">
      <c r="H133" s="28">
        <v>49188</v>
      </c>
      <c r="I133" s="32">
        <v>6.7320271428571434</v>
      </c>
      <c r="J133" s="32">
        <v>6.6406999999999998</v>
      </c>
      <c r="K133" s="32">
        <v>6.3664160881461811</v>
      </c>
      <c r="L133" s="32">
        <v>6.4319522613065319</v>
      </c>
      <c r="M133" s="53">
        <f t="shared" si="7"/>
        <v>2034</v>
      </c>
      <c r="N133" s="3"/>
      <c r="O133" s="3"/>
    </row>
    <row r="134" spans="8:15">
      <c r="H134" s="28">
        <v>49218</v>
      </c>
      <c r="I134" s="32">
        <v>6.7493740816326531</v>
      </c>
      <c r="J134" s="32">
        <v>6.6547000000000001</v>
      </c>
      <c r="K134" s="32">
        <v>6.4441454798042495</v>
      </c>
      <c r="L134" s="32">
        <v>6.5671281407035167</v>
      </c>
      <c r="M134" s="53">
        <f t="shared" si="7"/>
        <v>2034</v>
      </c>
      <c r="N134" s="3"/>
      <c r="O134" s="3"/>
    </row>
    <row r="135" spans="8:15">
      <c r="H135" s="28">
        <v>49249</v>
      </c>
      <c r="I135" s="32">
        <v>6.8610067346938779</v>
      </c>
      <c r="J135" s="32">
        <v>6.7698999999999998</v>
      </c>
      <c r="K135" s="32">
        <v>6.8425859290859892</v>
      </c>
      <c r="L135" s="32">
        <v>6.506223618090452</v>
      </c>
      <c r="M135" s="53">
        <f t="shared" si="7"/>
        <v>2034</v>
      </c>
      <c r="N135" s="3"/>
      <c r="O135" s="3"/>
    </row>
    <row r="136" spans="8:15">
      <c r="H136" s="28">
        <v>49279</v>
      </c>
      <c r="I136" s="32">
        <v>7.2819251020408169</v>
      </c>
      <c r="J136" s="32">
        <v>7.2034000000000002</v>
      </c>
      <c r="K136" s="32">
        <v>7.4324633549049075</v>
      </c>
      <c r="L136" s="32">
        <v>6.6192889447236176</v>
      </c>
      <c r="M136" s="53">
        <f t="shared" si="7"/>
        <v>2034</v>
      </c>
      <c r="N136" s="3"/>
      <c r="O136" s="3"/>
    </row>
    <row r="137" spans="8:15">
      <c r="H137" s="28">
        <v>49310</v>
      </c>
      <c r="I137" s="32">
        <v>7.2683536734693881</v>
      </c>
      <c r="J137" s="32">
        <v>7.1951999999999998</v>
      </c>
      <c r="K137" s="32">
        <v>7.3966397957521499</v>
      </c>
      <c r="L137" s="32">
        <v>6.8898417085427131</v>
      </c>
      <c r="M137" s="53">
        <f t="shared" ref="M137:M148" si="8">YEAR(H137)</f>
        <v>2035</v>
      </c>
      <c r="N137" s="3"/>
      <c r="O137" s="3"/>
    </row>
    <row r="138" spans="8:15">
      <c r="H138" s="28">
        <v>49341</v>
      </c>
      <c r="I138" s="32">
        <v>7.0461087755102039</v>
      </c>
      <c r="J138" s="32">
        <v>6.9675000000000002</v>
      </c>
      <c r="K138" s="32">
        <v>6.9162948349686388</v>
      </c>
      <c r="L138" s="32">
        <v>6.7237110552763815</v>
      </c>
      <c r="M138" s="53">
        <f t="shared" si="8"/>
        <v>2035</v>
      </c>
      <c r="N138" s="3"/>
      <c r="O138" s="3"/>
    </row>
    <row r="139" spans="8:15">
      <c r="H139" s="28">
        <v>49369</v>
      </c>
      <c r="I139" s="32">
        <v>6.2959046938775511</v>
      </c>
      <c r="J139" s="32">
        <v>6.2064000000000004</v>
      </c>
      <c r="K139" s="32">
        <v>5.9425125622867991</v>
      </c>
      <c r="L139" s="32">
        <v>6.2134597989949745</v>
      </c>
      <c r="M139" s="53">
        <f t="shared" si="8"/>
        <v>2035</v>
      </c>
      <c r="N139" s="3"/>
      <c r="O139" s="3"/>
    </row>
    <row r="140" spans="8:15">
      <c r="H140" s="28">
        <v>49400</v>
      </c>
      <c r="I140" s="32">
        <v>6.2509046938775521</v>
      </c>
      <c r="J140" s="32">
        <v>6.1574999999999998</v>
      </c>
      <c r="K140" s="32">
        <v>5.6953557764774914</v>
      </c>
      <c r="L140" s="32">
        <v>6.1540628140703513</v>
      </c>
      <c r="M140" s="53">
        <f t="shared" si="8"/>
        <v>2035</v>
      </c>
      <c r="N140" s="3"/>
      <c r="O140" s="3"/>
    </row>
    <row r="141" spans="8:15">
      <c r="H141" s="28">
        <v>49430</v>
      </c>
      <c r="I141" s="32">
        <v>6.2881495918367349</v>
      </c>
      <c r="J141" s="32">
        <v>6.1943999999999999</v>
      </c>
      <c r="K141" s="32">
        <v>5.7072625997354578</v>
      </c>
      <c r="L141" s="32">
        <v>6.100293969849246</v>
      </c>
      <c r="M141" s="53">
        <f t="shared" si="8"/>
        <v>2035</v>
      </c>
      <c r="N141" s="3"/>
      <c r="O141" s="3"/>
    </row>
    <row r="142" spans="8:15">
      <c r="H142" s="28">
        <v>49461</v>
      </c>
      <c r="I142" s="32">
        <v>6.428863877551021</v>
      </c>
      <c r="J142" s="32">
        <v>6.3346999999999998</v>
      </c>
      <c r="K142" s="32">
        <v>5.7375708771193725</v>
      </c>
      <c r="L142" s="32">
        <v>6.2363743718592968</v>
      </c>
      <c r="M142" s="53">
        <f t="shared" si="8"/>
        <v>2035</v>
      </c>
      <c r="N142" s="3"/>
      <c r="O142" s="3"/>
    </row>
    <row r="143" spans="8:15">
      <c r="H143" s="28">
        <v>49491</v>
      </c>
      <c r="I143" s="32">
        <v>6.8990679591836734</v>
      </c>
      <c r="J143" s="32">
        <v>6.8041</v>
      </c>
      <c r="K143" s="32">
        <v>6.3798177073975726</v>
      </c>
      <c r="L143" s="32">
        <v>6.5763743718592957</v>
      </c>
      <c r="M143" s="53">
        <f t="shared" si="8"/>
        <v>2035</v>
      </c>
      <c r="N143" s="3"/>
      <c r="O143" s="3"/>
    </row>
    <row r="144" spans="8:15">
      <c r="H144" s="28">
        <v>49522</v>
      </c>
      <c r="I144" s="32">
        <v>7.0312108163265306</v>
      </c>
      <c r="J144" s="32">
        <v>6.9344999999999999</v>
      </c>
      <c r="K144" s="32">
        <v>6.6080575921866478</v>
      </c>
      <c r="L144" s="32">
        <v>6.70652512562814</v>
      </c>
      <c r="M144" s="53">
        <f t="shared" si="8"/>
        <v>2035</v>
      </c>
      <c r="N144" s="3"/>
      <c r="O144" s="3"/>
    </row>
    <row r="145" spans="8:15">
      <c r="H145" s="28">
        <v>49553</v>
      </c>
      <c r="I145" s="32">
        <v>7.0694761224489806</v>
      </c>
      <c r="J145" s="32">
        <v>6.9713000000000003</v>
      </c>
      <c r="K145" s="32">
        <v>6.6477470030465353</v>
      </c>
      <c r="L145" s="32">
        <v>6.7643140703517579</v>
      </c>
      <c r="M145" s="53">
        <f t="shared" si="8"/>
        <v>2035</v>
      </c>
      <c r="N145" s="3"/>
      <c r="O145" s="3"/>
    </row>
    <row r="146" spans="8:15">
      <c r="H146" s="28">
        <v>49583</v>
      </c>
      <c r="I146" s="32">
        <v>7.0998842857142863</v>
      </c>
      <c r="J146" s="32">
        <v>6.9981999999999998</v>
      </c>
      <c r="K146" s="32">
        <v>6.686405520117856</v>
      </c>
      <c r="L146" s="32">
        <v>6.9123542713567829</v>
      </c>
      <c r="M146" s="53">
        <f t="shared" si="8"/>
        <v>2035</v>
      </c>
      <c r="N146" s="3"/>
      <c r="O146" s="3"/>
    </row>
    <row r="147" spans="8:15">
      <c r="H147" s="28">
        <v>49614</v>
      </c>
      <c r="I147" s="32">
        <v>7.1801904081632655</v>
      </c>
      <c r="J147" s="32">
        <v>7.0827</v>
      </c>
      <c r="K147" s="32">
        <v>7.0930931197081435</v>
      </c>
      <c r="L147" s="32">
        <v>6.8205954773869344</v>
      </c>
      <c r="M147" s="53">
        <f t="shared" si="8"/>
        <v>2035</v>
      </c>
      <c r="N147" s="3"/>
      <c r="O147" s="3"/>
    </row>
    <row r="148" spans="8:15">
      <c r="H148" s="28">
        <v>49644</v>
      </c>
      <c r="I148" s="32">
        <v>7.5849863265306121</v>
      </c>
      <c r="J148" s="32">
        <v>7.5004</v>
      </c>
      <c r="K148" s="32">
        <v>7.6259105743297937</v>
      </c>
      <c r="L148" s="32">
        <v>6.917781407035176</v>
      </c>
      <c r="M148" s="53">
        <f t="shared" si="8"/>
        <v>2035</v>
      </c>
      <c r="N148" s="3"/>
      <c r="O148" s="3"/>
    </row>
    <row r="149" spans="8:15">
      <c r="H149" s="28">
        <v>49675</v>
      </c>
      <c r="I149" s="32">
        <v>7.7995781632653065</v>
      </c>
      <c r="J149" s="32">
        <v>7.7159000000000004</v>
      </c>
      <c r="K149" s="32">
        <v>7.8403880270414774</v>
      </c>
      <c r="L149" s="32">
        <v>7.4130577889447231</v>
      </c>
      <c r="M149" s="53">
        <f t="shared" si="7"/>
        <v>2036</v>
      </c>
      <c r="N149" s="3"/>
      <c r="O149" s="3"/>
    </row>
    <row r="150" spans="8:15">
      <c r="H150" s="28">
        <v>49706</v>
      </c>
      <c r="I150" s="32">
        <v>7.1596802040816332</v>
      </c>
      <c r="J150" s="32">
        <v>7.0789</v>
      </c>
      <c r="K150" s="32">
        <v>6.9743341552650486</v>
      </c>
      <c r="L150" s="32">
        <v>6.8355703517587934</v>
      </c>
      <c r="M150" s="53">
        <f t="shared" si="7"/>
        <v>2036</v>
      </c>
      <c r="N150" s="3"/>
      <c r="O150" s="3"/>
    </row>
    <row r="151" spans="8:15">
      <c r="H151" s="28">
        <v>49735</v>
      </c>
      <c r="I151" s="32">
        <v>6.6069251020408162</v>
      </c>
      <c r="J151" s="32">
        <v>6.5111999999999997</v>
      </c>
      <c r="K151" s="32">
        <v>6.2375543645751144</v>
      </c>
      <c r="L151" s="32">
        <v>6.5197914572864315</v>
      </c>
      <c r="M151" s="53">
        <f t="shared" si="7"/>
        <v>2036</v>
      </c>
      <c r="N151" s="3"/>
      <c r="O151" s="3"/>
    </row>
    <row r="152" spans="8:15">
      <c r="H152" s="28">
        <v>49766</v>
      </c>
      <c r="I152" s="32">
        <v>6.5796802040816331</v>
      </c>
      <c r="J152" s="32">
        <v>6.4797000000000002</v>
      </c>
      <c r="K152" s="32">
        <v>5.9575636115998982</v>
      </c>
      <c r="L152" s="32">
        <v>6.4778819095477385</v>
      </c>
      <c r="M152" s="53">
        <f t="shared" si="7"/>
        <v>2036</v>
      </c>
      <c r="N152" s="3"/>
      <c r="O152" s="3"/>
    </row>
    <row r="153" spans="8:15">
      <c r="H153" s="28">
        <v>49796</v>
      </c>
      <c r="I153" s="32">
        <v>6.6192720408163268</v>
      </c>
      <c r="J153" s="32">
        <v>6.5189000000000004</v>
      </c>
      <c r="K153" s="32">
        <v>5.9792123811598383</v>
      </c>
      <c r="L153" s="32">
        <v>6.4264246231155777</v>
      </c>
      <c r="M153" s="53">
        <f t="shared" si="7"/>
        <v>2036</v>
      </c>
      <c r="N153" s="3"/>
      <c r="O153" s="3"/>
    </row>
    <row r="154" spans="8:15">
      <c r="H154" s="28">
        <v>49827</v>
      </c>
      <c r="I154" s="32">
        <v>6.7682516326530617</v>
      </c>
      <c r="J154" s="32">
        <v>6.6673</v>
      </c>
      <c r="K154" s="32">
        <v>6.0108608204688938</v>
      </c>
      <c r="L154" s="32">
        <v>6.5706457286432149</v>
      </c>
      <c r="M154" s="53">
        <f t="shared" si="7"/>
        <v>2036</v>
      </c>
      <c r="N154" s="3"/>
      <c r="O154" s="3"/>
    </row>
    <row r="155" spans="8:15">
      <c r="H155" s="28">
        <v>49857</v>
      </c>
      <c r="I155" s="32">
        <v>7.2242720408163272</v>
      </c>
      <c r="J155" s="32">
        <v>7.1227999999999998</v>
      </c>
      <c r="K155" s="32">
        <v>6.6332114006277196</v>
      </c>
      <c r="L155" s="32">
        <v>6.8966758793969838</v>
      </c>
      <c r="M155" s="53">
        <f t="shared" si="7"/>
        <v>2036</v>
      </c>
      <c r="N155" s="3"/>
      <c r="O155" s="3"/>
    </row>
    <row r="156" spans="8:15">
      <c r="H156" s="28">
        <v>49888</v>
      </c>
      <c r="I156" s="32">
        <v>7.3147822448979589</v>
      </c>
      <c r="J156" s="32">
        <v>7.2123999999999997</v>
      </c>
      <c r="K156" s="32">
        <v>6.8755745303201827</v>
      </c>
      <c r="L156" s="32">
        <v>6.9858216080402</v>
      </c>
      <c r="M156" s="53">
        <f t="shared" si="7"/>
        <v>2036</v>
      </c>
      <c r="N156" s="3"/>
      <c r="O156" s="3"/>
    </row>
    <row r="157" spans="8:15">
      <c r="H157" s="28">
        <v>49919</v>
      </c>
      <c r="I157" s="32">
        <v>7.3538638775510208</v>
      </c>
      <c r="J157" s="32">
        <v>7.25</v>
      </c>
      <c r="K157" s="32">
        <v>6.9127897960875071</v>
      </c>
      <c r="L157" s="32">
        <v>7.044414572864321</v>
      </c>
      <c r="M157" s="53">
        <f t="shared" si="7"/>
        <v>2036</v>
      </c>
      <c r="N157" s="3"/>
      <c r="O157" s="3"/>
    </row>
    <row r="158" spans="8:15">
      <c r="H158" s="28">
        <v>49949</v>
      </c>
      <c r="I158" s="32">
        <v>7.3941700000000008</v>
      </c>
      <c r="J158" s="32">
        <v>7.2866</v>
      </c>
      <c r="K158" s="32">
        <v>6.9528915644628224</v>
      </c>
      <c r="L158" s="32">
        <v>7.2022035175879386</v>
      </c>
      <c r="M158" s="53">
        <f t="shared" si="7"/>
        <v>2036</v>
      </c>
      <c r="N158" s="3"/>
      <c r="O158" s="3"/>
    </row>
    <row r="159" spans="8:15">
      <c r="H159" s="28">
        <v>49980</v>
      </c>
      <c r="I159" s="32">
        <v>7.4437618367346943</v>
      </c>
      <c r="J159" s="32">
        <v>7.3410000000000002</v>
      </c>
      <c r="K159" s="32">
        <v>7.2714377451305001</v>
      </c>
      <c r="L159" s="32">
        <v>7.0801934673366835</v>
      </c>
      <c r="M159" s="53">
        <f t="shared" si="7"/>
        <v>2036</v>
      </c>
      <c r="N159" s="3"/>
      <c r="O159" s="3"/>
    </row>
    <row r="160" spans="8:15">
      <c r="H160" s="28">
        <v>50010</v>
      </c>
      <c r="I160" s="32">
        <v>7.8355985714285721</v>
      </c>
      <c r="J160" s="32">
        <v>7.7460000000000004</v>
      </c>
      <c r="K160" s="32">
        <v>7.8425529039974711</v>
      </c>
      <c r="L160" s="32">
        <v>7.1646155778894469</v>
      </c>
      <c r="M160" s="53">
        <f t="shared" ref="M160:M223" si="9">YEAR(H160)</f>
        <v>2036</v>
      </c>
      <c r="N160" s="3"/>
      <c r="O160" s="3"/>
    </row>
    <row r="161" spans="8:15">
      <c r="H161" s="28">
        <v>50041</v>
      </c>
      <c r="I161" s="32">
        <v>8.0488638775510211</v>
      </c>
      <c r="J161" s="32">
        <v>7.9602000000000004</v>
      </c>
      <c r="K161" s="32">
        <v>8.0549170244425916</v>
      </c>
      <c r="L161" s="32">
        <v>7.6585854271356784</v>
      </c>
      <c r="M161" s="53">
        <f t="shared" si="9"/>
        <v>2037</v>
      </c>
      <c r="N161" s="3"/>
      <c r="O161" s="3"/>
    </row>
    <row r="162" spans="8:15">
      <c r="H162" s="28">
        <v>50072</v>
      </c>
      <c r="I162" s="32">
        <v>7.5918230612244901</v>
      </c>
      <c r="J162" s="32">
        <v>7.5023</v>
      </c>
      <c r="K162" s="32">
        <v>7.3464868129382905</v>
      </c>
      <c r="L162" s="32">
        <v>7.2611984924623112</v>
      </c>
      <c r="M162" s="53">
        <f t="shared" si="9"/>
        <v>2037</v>
      </c>
      <c r="N162" s="3"/>
      <c r="O162" s="3"/>
    </row>
    <row r="163" spans="8:15">
      <c r="H163" s="28">
        <v>50100</v>
      </c>
      <c r="I163" s="32">
        <v>6.7717210204081635</v>
      </c>
      <c r="J163" s="32">
        <v>6.6726999999999999</v>
      </c>
      <c r="K163" s="32">
        <v>6.3929100585123928</v>
      </c>
      <c r="L163" s="32">
        <v>6.6821030150753762</v>
      </c>
      <c r="M163" s="53">
        <f t="shared" si="9"/>
        <v>2037</v>
      </c>
      <c r="N163" s="3"/>
      <c r="O163" s="3"/>
    </row>
    <row r="164" spans="8:15">
      <c r="H164" s="28">
        <v>50131</v>
      </c>
      <c r="I164" s="32">
        <v>6.7180475510204083</v>
      </c>
      <c r="J164" s="32">
        <v>6.6153000000000004</v>
      </c>
      <c r="K164" s="32">
        <v>6.0781266401729894</v>
      </c>
      <c r="L164" s="32">
        <v>6.6141633165829141</v>
      </c>
      <c r="M164" s="53">
        <f t="shared" si="9"/>
        <v>2037</v>
      </c>
      <c r="N164" s="3"/>
      <c r="O164" s="3"/>
    </row>
    <row r="165" spans="8:15">
      <c r="H165" s="28">
        <v>50161</v>
      </c>
      <c r="I165" s="32">
        <v>6.7584557142857147</v>
      </c>
      <c r="J165" s="32">
        <v>6.6553000000000004</v>
      </c>
      <c r="K165" s="32">
        <v>6.0613746161087505</v>
      </c>
      <c r="L165" s="32">
        <v>6.5635100502512564</v>
      </c>
      <c r="M165" s="53">
        <f t="shared" si="9"/>
        <v>2037</v>
      </c>
      <c r="N165" s="3"/>
      <c r="O165" s="3"/>
    </row>
    <row r="166" spans="8:15">
      <c r="H166" s="28">
        <v>50192</v>
      </c>
      <c r="I166" s="32">
        <v>6.9087618367346941</v>
      </c>
      <c r="J166" s="32">
        <v>6.8049999999999997</v>
      </c>
      <c r="K166" s="32">
        <v>6.0977651668452202</v>
      </c>
      <c r="L166" s="32">
        <v>6.7090376884422112</v>
      </c>
      <c r="M166" s="53">
        <f t="shared" si="9"/>
        <v>2037</v>
      </c>
      <c r="N166" s="3"/>
      <c r="O166" s="3"/>
    </row>
    <row r="167" spans="8:15">
      <c r="H167" s="28">
        <v>50222</v>
      </c>
      <c r="I167" s="32">
        <v>7.3373332653061221</v>
      </c>
      <c r="J167" s="32">
        <v>7.2336</v>
      </c>
      <c r="K167" s="32">
        <v>6.7193941213520478</v>
      </c>
      <c r="L167" s="32">
        <v>7.0080326633165821</v>
      </c>
      <c r="M167" s="53">
        <f t="shared" si="9"/>
        <v>2037</v>
      </c>
      <c r="N167" s="3"/>
      <c r="O167" s="3"/>
    </row>
    <row r="168" spans="8:15">
      <c r="H168" s="28">
        <v>50253</v>
      </c>
      <c r="I168" s="32">
        <v>7.4495781632653069</v>
      </c>
      <c r="J168" s="32">
        <v>7.3445</v>
      </c>
      <c r="K168" s="32">
        <v>7.0016528406621141</v>
      </c>
      <c r="L168" s="32">
        <v>7.1185854271356783</v>
      </c>
      <c r="M168" s="53">
        <f t="shared" si="9"/>
        <v>2037</v>
      </c>
      <c r="N168" s="3"/>
      <c r="O168" s="3"/>
    </row>
    <row r="169" spans="8:15">
      <c r="H169" s="28">
        <v>50284</v>
      </c>
      <c r="I169" s="32">
        <v>7.493761836734695</v>
      </c>
      <c r="J169" s="32">
        <v>7.3872</v>
      </c>
      <c r="K169" s="32">
        <v>7.0436102178568536</v>
      </c>
      <c r="L169" s="32">
        <v>7.1822035175879391</v>
      </c>
      <c r="M169" s="53">
        <f t="shared" si="9"/>
        <v>2037</v>
      </c>
      <c r="N169" s="3"/>
      <c r="O169" s="3"/>
    </row>
    <row r="170" spans="8:15">
      <c r="H170" s="28">
        <v>50314</v>
      </c>
      <c r="I170" s="32">
        <v>7.5368230612244895</v>
      </c>
      <c r="J170" s="32">
        <v>7.4264000000000001</v>
      </c>
      <c r="K170" s="32">
        <v>7.0845367012630254</v>
      </c>
      <c r="L170" s="32">
        <v>7.3427060301507527</v>
      </c>
      <c r="M170" s="53">
        <f t="shared" si="9"/>
        <v>2037</v>
      </c>
      <c r="N170" s="3"/>
      <c r="O170" s="3"/>
    </row>
    <row r="171" spans="8:15">
      <c r="H171" s="28">
        <v>50345</v>
      </c>
      <c r="I171" s="32">
        <v>7.6531495918367352</v>
      </c>
      <c r="J171" s="32">
        <v>7.5461999999999998</v>
      </c>
      <c r="K171" s="32">
        <v>7.4427722927905924</v>
      </c>
      <c r="L171" s="32">
        <v>7.2864246231155771</v>
      </c>
      <c r="M171" s="53">
        <f t="shared" si="9"/>
        <v>2037</v>
      </c>
      <c r="N171" s="3"/>
      <c r="O171" s="3"/>
    </row>
    <row r="172" spans="8:15">
      <c r="H172" s="28">
        <v>50375</v>
      </c>
      <c r="I172" s="32">
        <v>8.0449863265306121</v>
      </c>
      <c r="J172" s="32">
        <v>7.9512</v>
      </c>
      <c r="K172" s="32">
        <v>8.0395567069929186</v>
      </c>
      <c r="L172" s="32">
        <v>7.3708467336683405</v>
      </c>
      <c r="M172" s="53">
        <f t="shared" si="9"/>
        <v>2037</v>
      </c>
      <c r="N172" s="3"/>
      <c r="O172" s="3"/>
    </row>
    <row r="173" spans="8:15">
      <c r="H173" s="28">
        <v>50406</v>
      </c>
      <c r="I173" s="32">
        <v>8.0095781632653065</v>
      </c>
      <c r="J173" s="32">
        <v>7.9215999999999998</v>
      </c>
      <c r="K173" s="32">
        <v>7.794410164071321</v>
      </c>
      <c r="L173" s="32">
        <v>7.6198919597989949</v>
      </c>
      <c r="M173" s="53">
        <f t="shared" si="9"/>
        <v>2038</v>
      </c>
      <c r="N173" s="3"/>
      <c r="O173" s="3"/>
    </row>
    <row r="174" spans="8:15">
      <c r="H174" s="28">
        <v>50437</v>
      </c>
      <c r="I174" s="32">
        <v>7.6191700000000004</v>
      </c>
      <c r="J174" s="32">
        <v>7.5292000000000003</v>
      </c>
      <c r="K174" s="32">
        <v>7.309890083444107</v>
      </c>
      <c r="L174" s="32">
        <v>7.2881331658291453</v>
      </c>
      <c r="M174" s="53">
        <f t="shared" si="9"/>
        <v>2038</v>
      </c>
      <c r="N174" s="3"/>
      <c r="O174" s="3"/>
    </row>
    <row r="175" spans="8:15">
      <c r="H175" s="28">
        <v>50465</v>
      </c>
      <c r="I175" s="32">
        <v>6.8975373469387753</v>
      </c>
      <c r="J175" s="32">
        <v>6.7961</v>
      </c>
      <c r="K175" s="32">
        <v>6.5110504866823469</v>
      </c>
      <c r="L175" s="32">
        <v>6.8060226130653261</v>
      </c>
      <c r="M175" s="53">
        <f t="shared" si="9"/>
        <v>2038</v>
      </c>
      <c r="N175" s="3"/>
      <c r="O175" s="3"/>
    </row>
    <row r="176" spans="8:15">
      <c r="H176" s="28">
        <v>50496</v>
      </c>
      <c r="I176" s="32">
        <v>6.8697822448979595</v>
      </c>
      <c r="J176" s="32">
        <v>6.7640000000000002</v>
      </c>
      <c r="K176" s="32">
        <v>6.194256825455235</v>
      </c>
      <c r="L176" s="32">
        <v>6.7636105527638186</v>
      </c>
      <c r="M176" s="53">
        <f t="shared" si="9"/>
        <v>2038</v>
      </c>
      <c r="N176" s="3"/>
      <c r="O176" s="3"/>
    </row>
    <row r="177" spans="8:15">
      <c r="H177" s="28">
        <v>50526</v>
      </c>
      <c r="I177" s="32">
        <v>6.9111087755102041</v>
      </c>
      <c r="J177" s="32">
        <v>6.8048999999999999</v>
      </c>
      <c r="K177" s="32">
        <v>6.1870405689352568</v>
      </c>
      <c r="L177" s="32">
        <v>6.7138618090452251</v>
      </c>
      <c r="M177" s="53">
        <f t="shared" si="9"/>
        <v>2038</v>
      </c>
      <c r="N177" s="3"/>
      <c r="O177" s="3"/>
    </row>
    <row r="178" spans="8:15">
      <c r="H178" s="28">
        <v>50557</v>
      </c>
      <c r="I178" s="32">
        <v>7.0725373469387751</v>
      </c>
      <c r="J178" s="32">
        <v>6.9654999999999996</v>
      </c>
      <c r="K178" s="32">
        <v>6.2225033152620126</v>
      </c>
      <c r="L178" s="32">
        <v>6.870344221105527</v>
      </c>
      <c r="M178" s="53">
        <f t="shared" si="9"/>
        <v>2038</v>
      </c>
      <c r="N178" s="3"/>
      <c r="O178" s="3"/>
    </row>
    <row r="179" spans="8:15">
      <c r="H179" s="28">
        <v>50587</v>
      </c>
      <c r="I179" s="32">
        <v>7.5515169387755101</v>
      </c>
      <c r="J179" s="32">
        <v>7.4435000000000002</v>
      </c>
      <c r="K179" s="32">
        <v>6.8667088437384933</v>
      </c>
      <c r="L179" s="32">
        <v>7.2189874371859295</v>
      </c>
      <c r="M179" s="53">
        <f t="shared" si="9"/>
        <v>2038</v>
      </c>
      <c r="N179" s="3"/>
      <c r="O179" s="3"/>
    </row>
    <row r="180" spans="8:15">
      <c r="H180" s="28">
        <v>50618</v>
      </c>
      <c r="I180" s="32">
        <v>7.6339659183673474</v>
      </c>
      <c r="J180" s="32">
        <v>7.5251999999999999</v>
      </c>
      <c r="K180" s="32">
        <v>7.1712348688816387</v>
      </c>
      <c r="L180" s="32">
        <v>7.3001934673366824</v>
      </c>
      <c r="M180" s="53">
        <f t="shared" si="9"/>
        <v>2038</v>
      </c>
      <c r="N180" s="3"/>
      <c r="O180" s="3"/>
    </row>
    <row r="181" spans="8:15">
      <c r="H181" s="28">
        <v>50649</v>
      </c>
      <c r="I181" s="32">
        <v>7.6754965306122456</v>
      </c>
      <c r="J181" s="32">
        <v>7.5651999999999999</v>
      </c>
      <c r="K181" s="32">
        <v>7.2142231398649486</v>
      </c>
      <c r="L181" s="32">
        <v>7.3611984924623108</v>
      </c>
      <c r="M181" s="53">
        <f t="shared" si="9"/>
        <v>2038</v>
      </c>
      <c r="N181" s="3"/>
      <c r="O181" s="3"/>
    </row>
    <row r="182" spans="8:15">
      <c r="H182" s="28">
        <v>50679</v>
      </c>
      <c r="I182" s="32">
        <v>7.7194761224489801</v>
      </c>
      <c r="J182" s="32">
        <v>7.6055000000000001</v>
      </c>
      <c r="K182" s="32">
        <v>7.2561805170596863</v>
      </c>
      <c r="L182" s="32">
        <v>7.5226055276381905</v>
      </c>
      <c r="M182" s="53">
        <f t="shared" si="9"/>
        <v>2038</v>
      </c>
      <c r="N182" s="3"/>
      <c r="O182" s="3"/>
    </row>
    <row r="183" spans="8:15">
      <c r="H183" s="28">
        <v>50710</v>
      </c>
      <c r="I183" s="32">
        <v>7.7683536734693881</v>
      </c>
      <c r="J183" s="32">
        <v>7.6590999999999996</v>
      </c>
      <c r="K183" s="32">
        <v>7.4872038150778959</v>
      </c>
      <c r="L183" s="32">
        <v>7.3998919597989943</v>
      </c>
      <c r="M183" s="53">
        <f t="shared" si="9"/>
        <v>2038</v>
      </c>
      <c r="N183" s="3"/>
      <c r="O183" s="3"/>
    </row>
    <row r="184" spans="8:15">
      <c r="H184" s="28">
        <v>50740</v>
      </c>
      <c r="I184" s="32">
        <v>8.0819251020408167</v>
      </c>
      <c r="J184" s="32">
        <v>7.9874000000000001</v>
      </c>
      <c r="K184" s="32">
        <v>7.8170898274198279</v>
      </c>
      <c r="L184" s="32">
        <v>7.4072286432160794</v>
      </c>
      <c r="M184" s="53">
        <f t="shared" si="9"/>
        <v>2038</v>
      </c>
      <c r="N184" s="3"/>
      <c r="O184" s="3"/>
    </row>
    <row r="185" spans="8:15">
      <c r="H185" s="28">
        <v>50771</v>
      </c>
      <c r="I185" s="32">
        <v>8.3383536734693884</v>
      </c>
      <c r="J185" s="32">
        <v>8.2438000000000002</v>
      </c>
      <c r="K185" s="32">
        <v>8.0283199646975234</v>
      </c>
      <c r="L185" s="32">
        <v>7.9437110552763812</v>
      </c>
      <c r="M185" s="53">
        <f t="shared" si="9"/>
        <v>2039</v>
      </c>
      <c r="N185" s="3"/>
      <c r="O185" s="3"/>
    </row>
    <row r="186" spans="8:15">
      <c r="H186" s="28">
        <v>50802</v>
      </c>
      <c r="I186" s="32">
        <v>7.9197822448979593</v>
      </c>
      <c r="J186" s="32">
        <v>7.8238000000000003</v>
      </c>
      <c r="K186" s="32">
        <v>7.5860665294016183</v>
      </c>
      <c r="L186" s="32">
        <v>7.5842135678391962</v>
      </c>
      <c r="M186" s="53">
        <f t="shared" si="9"/>
        <v>2039</v>
      </c>
      <c r="N186" s="3"/>
      <c r="O186" s="3"/>
    </row>
    <row r="187" spans="8:15">
      <c r="H187" s="28">
        <v>50830</v>
      </c>
      <c r="I187" s="32">
        <v>7.1454965306122453</v>
      </c>
      <c r="J187" s="32">
        <v>7.0391000000000004</v>
      </c>
      <c r="K187" s="32">
        <v>6.7458880917182604</v>
      </c>
      <c r="L187" s="32">
        <v>7.0502437185929638</v>
      </c>
      <c r="M187" s="53">
        <f t="shared" si="9"/>
        <v>2039</v>
      </c>
      <c r="N187" s="3"/>
      <c r="O187" s="3"/>
    </row>
    <row r="188" spans="8:15">
      <c r="H188" s="28">
        <v>50861</v>
      </c>
      <c r="I188" s="32">
        <v>7.0860067346938775</v>
      </c>
      <c r="J188" s="32">
        <v>6.9759000000000002</v>
      </c>
      <c r="K188" s="32">
        <v>6.3923946116181085</v>
      </c>
      <c r="L188" s="32">
        <v>6.9765753768844219</v>
      </c>
      <c r="M188" s="53">
        <f t="shared" si="9"/>
        <v>2039</v>
      </c>
      <c r="N188" s="3"/>
      <c r="O188" s="3"/>
    </row>
    <row r="189" spans="8:15">
      <c r="H189" s="28">
        <v>50891</v>
      </c>
      <c r="I189" s="32">
        <v>7.1281495918367348</v>
      </c>
      <c r="J189" s="32">
        <v>7.0175999999999998</v>
      </c>
      <c r="K189" s="32">
        <v>6.4215689058345982</v>
      </c>
      <c r="L189" s="32">
        <v>6.9276306532663305</v>
      </c>
      <c r="M189" s="53">
        <f t="shared" si="9"/>
        <v>2039</v>
      </c>
      <c r="N189" s="3"/>
      <c r="O189" s="3"/>
    </row>
    <row r="190" spans="8:15">
      <c r="H190" s="28">
        <v>50922</v>
      </c>
      <c r="I190" s="32">
        <v>7.3332516326530621</v>
      </c>
      <c r="J190" s="32">
        <v>7.2210000000000001</v>
      </c>
      <c r="K190" s="32">
        <v>6.4601243335270606</v>
      </c>
      <c r="L190" s="32">
        <v>7.1271281407035172</v>
      </c>
      <c r="M190" s="53">
        <f t="shared" si="9"/>
        <v>2039</v>
      </c>
      <c r="N190" s="3"/>
      <c r="O190" s="3"/>
    </row>
    <row r="191" spans="8:15">
      <c r="H191" s="28">
        <v>50952</v>
      </c>
      <c r="I191" s="32">
        <v>7.8297822448979595</v>
      </c>
      <c r="J191" s="32">
        <v>7.7161999999999997</v>
      </c>
      <c r="K191" s="32">
        <v>7.1180407493915023</v>
      </c>
      <c r="L191" s="32">
        <v>7.4930577889447232</v>
      </c>
      <c r="M191" s="53">
        <f t="shared" si="9"/>
        <v>2039</v>
      </c>
      <c r="N191" s="3"/>
      <c r="O191" s="3"/>
    </row>
    <row r="192" spans="8:15">
      <c r="H192" s="28">
        <v>50983</v>
      </c>
      <c r="I192" s="32">
        <v>7.905190408163266</v>
      </c>
      <c r="J192" s="32">
        <v>7.7910000000000004</v>
      </c>
      <c r="K192" s="32">
        <v>7.3952480891375822</v>
      </c>
      <c r="L192" s="32">
        <v>7.5673291457286425</v>
      </c>
      <c r="M192" s="53">
        <f t="shared" si="9"/>
        <v>2039</v>
      </c>
      <c r="N192" s="3"/>
      <c r="O192" s="3"/>
    </row>
    <row r="193" spans="8:15">
      <c r="H193" s="28">
        <v>51014</v>
      </c>
      <c r="I193" s="32">
        <v>7.9147822448979595</v>
      </c>
      <c r="J193" s="32">
        <v>7.7998000000000003</v>
      </c>
      <c r="K193" s="32">
        <v>7.4395765220460301</v>
      </c>
      <c r="L193" s="32">
        <v>7.5968768844221106</v>
      </c>
      <c r="M193" s="53">
        <f t="shared" si="9"/>
        <v>2039</v>
      </c>
      <c r="N193" s="3"/>
      <c r="O193" s="3"/>
    </row>
    <row r="194" spans="8:15">
      <c r="H194" s="28">
        <v>51044</v>
      </c>
      <c r="I194" s="32">
        <v>7.9601904081632657</v>
      </c>
      <c r="J194" s="32">
        <v>7.8413000000000004</v>
      </c>
      <c r="K194" s="32">
        <v>7.4814308098619131</v>
      </c>
      <c r="L194" s="32">
        <v>7.7596909547738688</v>
      </c>
      <c r="M194" s="53">
        <f t="shared" si="9"/>
        <v>2039</v>
      </c>
      <c r="N194" s="3"/>
      <c r="O194" s="3"/>
    </row>
    <row r="195" spans="8:15">
      <c r="H195" s="28">
        <v>51075</v>
      </c>
      <c r="I195" s="32">
        <v>8.0102924489795928</v>
      </c>
      <c r="J195" s="32">
        <v>7.8962000000000003</v>
      </c>
      <c r="K195" s="32">
        <v>7.6841045286944869</v>
      </c>
      <c r="L195" s="32">
        <v>7.6381834170854264</v>
      </c>
      <c r="M195" s="53">
        <f t="shared" si="9"/>
        <v>2039</v>
      </c>
      <c r="N195" s="3"/>
      <c r="O195" s="3"/>
    </row>
    <row r="196" spans="8:15">
      <c r="H196" s="28">
        <v>51105</v>
      </c>
      <c r="I196" s="32">
        <v>8.2427414285714296</v>
      </c>
      <c r="J196" s="32">
        <v>8.1449999999999996</v>
      </c>
      <c r="K196" s="32">
        <v>7.9849193361987858</v>
      </c>
      <c r="L196" s="32">
        <v>7.5656206030150743</v>
      </c>
      <c r="M196" s="53">
        <f t="shared" si="9"/>
        <v>2039</v>
      </c>
      <c r="N196" s="3"/>
      <c r="O196" s="3"/>
    </row>
    <row r="197" spans="8:15">
      <c r="H197" s="28">
        <v>51136</v>
      </c>
      <c r="I197" s="32">
        <v>8.5114148979591828</v>
      </c>
      <c r="J197" s="32">
        <v>8.4135000000000009</v>
      </c>
      <c r="K197" s="32">
        <v>8.2006854061461816</v>
      </c>
      <c r="L197" s="32">
        <v>8.1141633165829141</v>
      </c>
      <c r="M197" s="53">
        <f t="shared" si="9"/>
        <v>2040</v>
      </c>
      <c r="N197" s="3"/>
      <c r="O197" s="3"/>
    </row>
    <row r="198" spans="8:15">
      <c r="H198" s="28">
        <v>51167</v>
      </c>
      <c r="I198" s="32">
        <v>7.9613128571428575</v>
      </c>
      <c r="J198" s="32">
        <v>7.8644999999999996</v>
      </c>
      <c r="K198" s="32">
        <v>7.6042102600804249</v>
      </c>
      <c r="L198" s="32">
        <v>7.6251180904522604</v>
      </c>
      <c r="M198" s="53">
        <f t="shared" si="9"/>
        <v>2040</v>
      </c>
      <c r="N198" s="3"/>
      <c r="O198" s="3"/>
    </row>
    <row r="199" spans="8:15">
      <c r="H199" s="28">
        <v>51196</v>
      </c>
      <c r="I199" s="32">
        <v>7.3768230612244903</v>
      </c>
      <c r="J199" s="32">
        <v>7.2656999999999998</v>
      </c>
      <c r="K199" s="32">
        <v>6.9646437536525028</v>
      </c>
      <c r="L199" s="32">
        <v>7.2780829145728632</v>
      </c>
      <c r="M199" s="53">
        <f t="shared" si="9"/>
        <v>2040</v>
      </c>
      <c r="N199" s="3"/>
      <c r="O199" s="3"/>
    </row>
    <row r="200" spans="8:15">
      <c r="H200" s="28">
        <v>51227</v>
      </c>
      <c r="I200" s="32">
        <v>7.3455985714285719</v>
      </c>
      <c r="J200" s="32">
        <v>7.2302999999999997</v>
      </c>
      <c r="K200" s="32">
        <v>6.6371803417137087</v>
      </c>
      <c r="L200" s="32">
        <v>7.2322537688442212</v>
      </c>
      <c r="M200" s="53">
        <f t="shared" si="9"/>
        <v>2040</v>
      </c>
      <c r="N200" s="3"/>
      <c r="O200" s="3"/>
    </row>
    <row r="201" spans="8:15">
      <c r="H201" s="28">
        <v>51257</v>
      </c>
      <c r="I201" s="32">
        <v>7.3892720408163273</v>
      </c>
      <c r="J201" s="32">
        <v>7.2736000000000001</v>
      </c>
      <c r="K201" s="32">
        <v>6.5566159921370772</v>
      </c>
      <c r="L201" s="32">
        <v>7.1848165829145723</v>
      </c>
      <c r="M201" s="53">
        <f t="shared" si="9"/>
        <v>2040</v>
      </c>
      <c r="N201" s="3"/>
      <c r="O201" s="3"/>
    </row>
    <row r="202" spans="8:15">
      <c r="H202" s="28">
        <v>51288</v>
      </c>
      <c r="I202" s="32">
        <v>7.6373332653061228</v>
      </c>
      <c r="J202" s="32">
        <v>7.5189000000000004</v>
      </c>
      <c r="K202" s="32">
        <v>6.6416647296939813</v>
      </c>
      <c r="L202" s="32">
        <v>7.4266256281407026</v>
      </c>
      <c r="M202" s="53">
        <f t="shared" si="9"/>
        <v>2040</v>
      </c>
      <c r="N202" s="3"/>
      <c r="O202" s="3"/>
    </row>
    <row r="203" spans="8:15">
      <c r="H203" s="28">
        <v>51318</v>
      </c>
      <c r="I203" s="32">
        <v>8.1444761224489799</v>
      </c>
      <c r="J203" s="32">
        <v>8.0245999999999995</v>
      </c>
      <c r="K203" s="32">
        <v>7.3331882830657564</v>
      </c>
      <c r="L203" s="32">
        <v>7.8030075376884414</v>
      </c>
      <c r="M203" s="53">
        <f t="shared" si="9"/>
        <v>2040</v>
      </c>
      <c r="N203" s="3"/>
      <c r="O203" s="3"/>
    </row>
    <row r="204" spans="8:15">
      <c r="H204" s="28">
        <v>51349</v>
      </c>
      <c r="I204" s="32">
        <v>8.2238638775510218</v>
      </c>
      <c r="J204" s="32">
        <v>8.1031999999999993</v>
      </c>
      <c r="K204" s="32">
        <v>7.7005988293115832</v>
      </c>
      <c r="L204" s="32">
        <v>7.8811984924623113</v>
      </c>
      <c r="M204" s="53">
        <f t="shared" si="9"/>
        <v>2040</v>
      </c>
      <c r="N204" s="3"/>
      <c r="O204" s="3"/>
    </row>
    <row r="205" spans="8:15">
      <c r="H205" s="28">
        <v>51380</v>
      </c>
      <c r="I205" s="32">
        <v>8.2400883673469387</v>
      </c>
      <c r="J205" s="32">
        <v>8.1186000000000007</v>
      </c>
      <c r="K205" s="32">
        <v>7.7467828710394535</v>
      </c>
      <c r="L205" s="32">
        <v>7.9172788944723607</v>
      </c>
      <c r="M205" s="53">
        <f t="shared" si="9"/>
        <v>2040</v>
      </c>
      <c r="N205" s="3"/>
      <c r="O205" s="3"/>
    </row>
    <row r="206" spans="8:15">
      <c r="H206" s="28">
        <v>51410</v>
      </c>
      <c r="I206" s="32">
        <v>8.2874353061224486</v>
      </c>
      <c r="J206" s="32">
        <v>8.1620000000000008</v>
      </c>
      <c r="K206" s="32">
        <v>7.7917298402210431</v>
      </c>
      <c r="L206" s="32">
        <v>8.0820025125628145</v>
      </c>
      <c r="M206" s="53">
        <f t="shared" si="9"/>
        <v>2040</v>
      </c>
      <c r="N206" s="3"/>
      <c r="O206" s="3"/>
    </row>
    <row r="207" spans="8:15">
      <c r="H207" s="28">
        <v>51441</v>
      </c>
      <c r="I207" s="32">
        <v>8.339782244897961</v>
      </c>
      <c r="J207" s="32">
        <v>8.2190999999999992</v>
      </c>
      <c r="K207" s="32">
        <v>7.9860533193662118</v>
      </c>
      <c r="L207" s="32">
        <v>7.9627060301507537</v>
      </c>
      <c r="M207" s="53">
        <f t="shared" si="9"/>
        <v>2040</v>
      </c>
      <c r="N207" s="3"/>
      <c r="O207" s="3"/>
    </row>
    <row r="208" spans="8:15">
      <c r="H208" s="28">
        <v>51471</v>
      </c>
      <c r="I208" s="32">
        <v>8.7245781632653063</v>
      </c>
      <c r="J208" s="32">
        <v>8.6172000000000004</v>
      </c>
      <c r="K208" s="32">
        <v>8.3563503682200313</v>
      </c>
      <c r="L208" s="32">
        <v>8.0401934673366835</v>
      </c>
      <c r="M208" s="53">
        <f t="shared" si="9"/>
        <v>2040</v>
      </c>
      <c r="N208" s="3"/>
      <c r="O208" s="3"/>
    </row>
    <row r="209" spans="8:15">
      <c r="H209" s="28">
        <v>51502</v>
      </c>
      <c r="I209" s="32">
        <v>8.6216189795918368</v>
      </c>
      <c r="J209" s="32">
        <v>8.5213999999999999</v>
      </c>
      <c r="K209" s="32">
        <v>8.2789302446985342</v>
      </c>
      <c r="L209" s="32">
        <v>8.2227060301507517</v>
      </c>
      <c r="M209" s="53">
        <f t="shared" si="9"/>
        <v>2041</v>
      </c>
      <c r="N209" s="3"/>
      <c r="O209" s="3"/>
    </row>
    <row r="210" spans="8:15">
      <c r="H210" s="28">
        <v>51533</v>
      </c>
      <c r="I210" s="32">
        <v>8.4184557142857148</v>
      </c>
      <c r="J210" s="32">
        <v>8.3124000000000002</v>
      </c>
      <c r="K210" s="32">
        <v>8.0136812728998486</v>
      </c>
      <c r="L210" s="32">
        <v>8.0753693467336678</v>
      </c>
      <c r="M210" s="53">
        <f t="shared" si="9"/>
        <v>2041</v>
      </c>
      <c r="N210" s="3"/>
      <c r="O210" s="3"/>
    </row>
    <row r="211" spans="8:15">
      <c r="H211" s="28">
        <v>51561</v>
      </c>
      <c r="I211" s="32">
        <v>7.5936597959183683</v>
      </c>
      <c r="J211" s="32">
        <v>7.4782999999999999</v>
      </c>
      <c r="K211" s="32">
        <v>7.1218035117197784</v>
      </c>
      <c r="L211" s="32">
        <v>7.4916507537688437</v>
      </c>
      <c r="M211" s="53">
        <f t="shared" si="9"/>
        <v>2041</v>
      </c>
      <c r="N211" s="3"/>
      <c r="O211" s="3"/>
    </row>
    <row r="212" spans="8:15">
      <c r="H212" s="28">
        <v>51592</v>
      </c>
      <c r="I212" s="32">
        <v>7.6011087755102045</v>
      </c>
      <c r="J212" s="32">
        <v>7.4806999999999997</v>
      </c>
      <c r="K212" s="32">
        <v>6.8242360196494687</v>
      </c>
      <c r="L212" s="32">
        <v>7.483912060301507</v>
      </c>
      <c r="M212" s="53">
        <f t="shared" si="9"/>
        <v>2041</v>
      </c>
      <c r="N212" s="3"/>
      <c r="O212" s="3"/>
    </row>
    <row r="213" spans="8:15">
      <c r="H213" s="28">
        <v>51622</v>
      </c>
      <c r="I213" s="32">
        <v>7.6467210204081635</v>
      </c>
      <c r="J213" s="32">
        <v>7.5258000000000003</v>
      </c>
      <c r="K213" s="32">
        <v>6.6906321846509869</v>
      </c>
      <c r="L213" s="32">
        <v>7.438384422110552</v>
      </c>
      <c r="M213" s="53">
        <f t="shared" si="9"/>
        <v>2041</v>
      </c>
      <c r="N213" s="3"/>
      <c r="O213" s="3"/>
    </row>
    <row r="214" spans="8:15">
      <c r="H214" s="28">
        <v>51653</v>
      </c>
      <c r="I214" s="32">
        <v>7.8732516326530622</v>
      </c>
      <c r="J214" s="32">
        <v>7.7502000000000004</v>
      </c>
      <c r="K214" s="32">
        <v>6.7308370424051596</v>
      </c>
      <c r="L214" s="32">
        <v>7.658987437185929</v>
      </c>
      <c r="M214" s="53">
        <f t="shared" si="9"/>
        <v>2041</v>
      </c>
      <c r="N214" s="3"/>
      <c r="O214" s="3"/>
    </row>
    <row r="215" spans="8:15">
      <c r="H215" s="28">
        <v>51683</v>
      </c>
      <c r="I215" s="32">
        <v>8.3830475510204074</v>
      </c>
      <c r="J215" s="32">
        <v>8.2584</v>
      </c>
      <c r="K215" s="32">
        <v>7.453699766949418</v>
      </c>
      <c r="L215" s="32">
        <v>8.0379824120603001</v>
      </c>
      <c r="M215" s="53">
        <f t="shared" si="9"/>
        <v>2041</v>
      </c>
      <c r="N215" s="3"/>
      <c r="O215" s="3"/>
    </row>
    <row r="216" spans="8:15">
      <c r="H216" s="28">
        <v>51714</v>
      </c>
      <c r="I216" s="32">
        <v>8.4568230612244903</v>
      </c>
      <c r="J216" s="32">
        <v>8.3315999999999999</v>
      </c>
      <c r="K216" s="32">
        <v>7.7781220422119368</v>
      </c>
      <c r="L216" s="32">
        <v>8.110645728643215</v>
      </c>
      <c r="M216" s="53">
        <f t="shared" si="9"/>
        <v>2041</v>
      </c>
      <c r="N216" s="3"/>
      <c r="O216" s="3"/>
    </row>
    <row r="217" spans="8:15">
      <c r="H217" s="28">
        <v>51745</v>
      </c>
      <c r="I217" s="32">
        <v>8.449374081632655</v>
      </c>
      <c r="J217" s="32">
        <v>8.3237000000000005</v>
      </c>
      <c r="K217" s="32">
        <v>7.8248215308340932</v>
      </c>
      <c r="L217" s="32">
        <v>8.1234095477386941</v>
      </c>
      <c r="M217" s="53">
        <f t="shared" si="9"/>
        <v>2041</v>
      </c>
      <c r="N217" s="3"/>
      <c r="O217" s="3"/>
    </row>
    <row r="218" spans="8:15">
      <c r="H218" s="28">
        <v>51775</v>
      </c>
      <c r="I218" s="32">
        <v>8.4710067346938782</v>
      </c>
      <c r="J218" s="32">
        <v>8.3419000000000008</v>
      </c>
      <c r="K218" s="32">
        <v>7.8616244390859897</v>
      </c>
      <c r="L218" s="32">
        <v>8.2628065326633173</v>
      </c>
      <c r="M218" s="53">
        <f t="shared" si="9"/>
        <v>2041</v>
      </c>
      <c r="N218" s="3"/>
      <c r="O218" s="3"/>
    </row>
    <row r="219" spans="8:15">
      <c r="H219" s="28">
        <v>51806</v>
      </c>
      <c r="I219" s="32">
        <v>8.5212108163265317</v>
      </c>
      <c r="J219" s="32">
        <v>8.3969000000000005</v>
      </c>
      <c r="K219" s="32">
        <v>8.0550201138214472</v>
      </c>
      <c r="L219" s="32">
        <v>8.141399497487436</v>
      </c>
      <c r="M219" s="53">
        <f t="shared" si="9"/>
        <v>2041</v>
      </c>
      <c r="N219" s="3"/>
      <c r="O219" s="3"/>
    </row>
    <row r="220" spans="8:15">
      <c r="H220" s="28">
        <v>51836</v>
      </c>
      <c r="I220" s="32">
        <v>8.7909046938775521</v>
      </c>
      <c r="J220" s="32">
        <v>8.6821999999999999</v>
      </c>
      <c r="K220" s="32">
        <v>8.3898544163485091</v>
      </c>
      <c r="L220" s="32">
        <v>8.1055201005025115</v>
      </c>
      <c r="M220" s="53">
        <f t="shared" si="9"/>
        <v>2041</v>
      </c>
      <c r="N220" s="3"/>
      <c r="O220" s="3"/>
    </row>
    <row r="221" spans="8:15">
      <c r="H221" s="28">
        <v>51867</v>
      </c>
      <c r="I221" s="32">
        <v>9.0300883673469396</v>
      </c>
      <c r="J221" s="32">
        <v>8.9216999999999995</v>
      </c>
      <c r="K221" s="32">
        <v>8.6167541392124427</v>
      </c>
      <c r="L221" s="32">
        <v>8.6250175879396966</v>
      </c>
      <c r="M221" s="53">
        <f t="shared" si="9"/>
        <v>2042</v>
      </c>
      <c r="N221" s="3"/>
      <c r="O221" s="3"/>
    </row>
    <row r="222" spans="8:15">
      <c r="H222" s="28">
        <v>51898</v>
      </c>
      <c r="I222" s="32">
        <v>8.6977414285714296</v>
      </c>
      <c r="J222" s="32">
        <v>8.5861000000000001</v>
      </c>
      <c r="K222" s="32">
        <v>8.2214063712964087</v>
      </c>
      <c r="L222" s="32">
        <v>8.3504447236180894</v>
      </c>
      <c r="M222" s="53">
        <f t="shared" si="9"/>
        <v>2042</v>
      </c>
      <c r="N222" s="3"/>
      <c r="O222" s="3"/>
    </row>
    <row r="223" spans="8:15">
      <c r="H223" s="28">
        <v>51926</v>
      </c>
      <c r="I223" s="32">
        <v>7.8809046938775511</v>
      </c>
      <c r="J223" s="32">
        <v>7.7598000000000003</v>
      </c>
      <c r="K223" s="32">
        <v>7.3600946109473959</v>
      </c>
      <c r="L223" s="32">
        <v>7.7745653266331658</v>
      </c>
      <c r="M223" s="53">
        <f t="shared" si="9"/>
        <v>2042</v>
      </c>
      <c r="N223" s="3"/>
      <c r="O223" s="3"/>
    </row>
    <row r="224" spans="8:15">
      <c r="H224" s="28">
        <v>51957</v>
      </c>
      <c r="I224" s="32">
        <v>7.9189659183673475</v>
      </c>
      <c r="J224" s="32">
        <v>7.7922000000000002</v>
      </c>
      <c r="K224" s="32">
        <v>7.0338682715548817</v>
      </c>
      <c r="L224" s="32">
        <v>7.7969773869346728</v>
      </c>
      <c r="M224" s="53">
        <f t="shared" ref="M224:M311" si="10">YEAR(H224)</f>
        <v>2042</v>
      </c>
      <c r="N224" s="3"/>
      <c r="O224" s="3"/>
    </row>
    <row r="225" spans="8:15">
      <c r="H225" s="28">
        <v>51987</v>
      </c>
      <c r="I225" s="32">
        <v>7.9660067346938783</v>
      </c>
      <c r="J225" s="32">
        <v>7.8387000000000002</v>
      </c>
      <c r="K225" s="32">
        <v>6.919851418539201</v>
      </c>
      <c r="L225" s="32">
        <v>7.7528567839195972</v>
      </c>
      <c r="M225" s="53">
        <f t="shared" si="10"/>
        <v>2042</v>
      </c>
      <c r="N225" s="3"/>
      <c r="O225" s="3"/>
    </row>
    <row r="226" spans="8:15">
      <c r="H226" s="28">
        <v>52018</v>
      </c>
      <c r="I226" s="32">
        <v>8.1789659183673482</v>
      </c>
      <c r="J226" s="32">
        <v>8.0496999999999996</v>
      </c>
      <c r="K226" s="32">
        <v>7.0095391781446645</v>
      </c>
      <c r="L226" s="32">
        <v>7.9600929648241197</v>
      </c>
      <c r="M226" s="53">
        <f t="shared" si="10"/>
        <v>2042</v>
      </c>
      <c r="N226" s="3"/>
      <c r="O226" s="3"/>
    </row>
    <row r="227" spans="8:15">
      <c r="H227" s="28">
        <v>52048</v>
      </c>
      <c r="I227" s="32">
        <v>8.7499863265306121</v>
      </c>
      <c r="J227" s="32">
        <v>8.6180000000000003</v>
      </c>
      <c r="K227" s="32">
        <v>7.6446212965923106</v>
      </c>
      <c r="L227" s="32">
        <v>8.3993894472361799</v>
      </c>
      <c r="M227" s="53">
        <f t="shared" si="10"/>
        <v>2042</v>
      </c>
      <c r="N227" s="3"/>
      <c r="O227" s="3"/>
    </row>
    <row r="228" spans="8:15">
      <c r="H228" s="28">
        <v>52079</v>
      </c>
      <c r="I228" s="32">
        <v>8.8055985714285718</v>
      </c>
      <c r="J228" s="32">
        <v>8.6734000000000009</v>
      </c>
      <c r="K228" s="32">
        <v>8.0737823807733946</v>
      </c>
      <c r="L228" s="32">
        <v>8.4541633165829122</v>
      </c>
      <c r="M228" s="53">
        <f t="shared" si="10"/>
        <v>2042</v>
      </c>
      <c r="N228" s="3"/>
      <c r="O228" s="3"/>
    </row>
    <row r="229" spans="8:15">
      <c r="H229" s="28">
        <v>52110</v>
      </c>
      <c r="I229" s="32">
        <v>8.8280475510204077</v>
      </c>
      <c r="J229" s="32">
        <v>8.6948000000000008</v>
      </c>
      <c r="K229" s="32">
        <v>8.1222343888361159</v>
      </c>
      <c r="L229" s="32">
        <v>8.4963743718592966</v>
      </c>
      <c r="M229" s="53">
        <f t="shared" si="10"/>
        <v>2042</v>
      </c>
      <c r="N229" s="3"/>
      <c r="O229" s="3"/>
    </row>
    <row r="230" spans="8:15">
      <c r="H230" s="28">
        <v>52140</v>
      </c>
      <c r="I230" s="32">
        <v>8.8787618367346948</v>
      </c>
      <c r="J230" s="32">
        <v>8.7415000000000003</v>
      </c>
      <c r="K230" s="32">
        <v>8.1694493243525539</v>
      </c>
      <c r="L230" s="32">
        <v>8.6644145728643203</v>
      </c>
      <c r="M230" s="53">
        <f t="shared" si="10"/>
        <v>2042</v>
      </c>
      <c r="N230" s="3"/>
      <c r="O230" s="3"/>
    </row>
    <row r="231" spans="8:15">
      <c r="H231" s="28">
        <v>52171</v>
      </c>
      <c r="I231" s="32">
        <v>8.9397822448979589</v>
      </c>
      <c r="J231" s="32">
        <v>8.8071999999999999</v>
      </c>
      <c r="K231" s="32">
        <v>8.4525327586934758</v>
      </c>
      <c r="L231" s="32">
        <v>8.5536608040200992</v>
      </c>
      <c r="M231" s="53">
        <f t="shared" si="10"/>
        <v>2042</v>
      </c>
      <c r="N231" s="3"/>
      <c r="O231" s="3"/>
    </row>
    <row r="232" spans="8:15">
      <c r="H232" s="28">
        <v>52201</v>
      </c>
      <c r="I232" s="32">
        <v>9.299476122448981</v>
      </c>
      <c r="J232" s="32">
        <v>9.1806999999999999</v>
      </c>
      <c r="K232" s="32">
        <v>8.7959234796656549</v>
      </c>
      <c r="L232" s="32">
        <v>8.6064246231155774</v>
      </c>
      <c r="M232" s="53">
        <f t="shared" si="10"/>
        <v>2042</v>
      </c>
      <c r="N232" s="3"/>
      <c r="O232" s="3"/>
    </row>
    <row r="233" spans="8:15">
      <c r="H233" s="28">
        <v>52232</v>
      </c>
      <c r="I233" s="32">
        <v>9.2315169387755098</v>
      </c>
      <c r="J233" s="32">
        <v>9.1191999999999993</v>
      </c>
      <c r="K233" s="32">
        <v>8.8234483438204343</v>
      </c>
      <c r="L233" s="32">
        <v>8.8234095477386916</v>
      </c>
      <c r="M233" s="53">
        <f t="shared" si="10"/>
        <v>2043</v>
      </c>
      <c r="N233" s="3"/>
      <c r="O233" s="3"/>
    </row>
    <row r="234" spans="8:15">
      <c r="H234" s="28">
        <v>52263</v>
      </c>
      <c r="I234" s="32">
        <v>9.0781495918367359</v>
      </c>
      <c r="J234" s="32">
        <v>8.9589999999999996</v>
      </c>
      <c r="K234" s="32">
        <v>8.5824253760531128</v>
      </c>
      <c r="L234" s="32">
        <v>8.7251180904522609</v>
      </c>
      <c r="M234" s="53">
        <f t="shared" si="10"/>
        <v>2043</v>
      </c>
      <c r="N234" s="3"/>
      <c r="O234" s="3"/>
    </row>
    <row r="235" spans="8:15">
      <c r="H235" s="28">
        <v>52291</v>
      </c>
      <c r="I235" s="32">
        <v>8.3447822448979601</v>
      </c>
      <c r="J235" s="32">
        <v>8.2142999999999997</v>
      </c>
      <c r="K235" s="32">
        <v>7.6788985150622162</v>
      </c>
      <c r="L235" s="32">
        <v>8.231449748743719</v>
      </c>
      <c r="M235" s="53">
        <f t="shared" si="10"/>
        <v>2043</v>
      </c>
      <c r="N235" s="3"/>
      <c r="O235" s="3"/>
    </row>
    <row r="236" spans="8:15">
      <c r="H236" s="28">
        <v>52322</v>
      </c>
      <c r="I236" s="32">
        <v>8.3244761224489796</v>
      </c>
      <c r="J236" s="32">
        <v>8.1896000000000004</v>
      </c>
      <c r="K236" s="32">
        <v>7.3422086037157319</v>
      </c>
      <c r="L236" s="32">
        <v>8.1963743718592958</v>
      </c>
      <c r="M236" s="53">
        <f t="shared" si="10"/>
        <v>2043</v>
      </c>
      <c r="N236" s="3"/>
      <c r="O236" s="3"/>
    </row>
    <row r="237" spans="8:15">
      <c r="H237" s="28">
        <v>52352</v>
      </c>
      <c r="I237" s="32">
        <v>8.3738638775510204</v>
      </c>
      <c r="J237" s="32">
        <v>8.2384000000000004</v>
      </c>
      <c r="K237" s="32">
        <v>7.0212913673343449</v>
      </c>
      <c r="L237" s="32">
        <v>8.1545653266331648</v>
      </c>
      <c r="M237" s="53">
        <f t="shared" si="10"/>
        <v>2043</v>
      </c>
      <c r="N237" s="3"/>
      <c r="O237" s="3"/>
    </row>
    <row r="238" spans="8:15">
      <c r="H238" s="28">
        <v>52383</v>
      </c>
      <c r="I238" s="32">
        <v>8.5698842857142861</v>
      </c>
      <c r="J238" s="32">
        <v>8.4329000000000001</v>
      </c>
      <c r="K238" s="32">
        <v>7.1123192888649474</v>
      </c>
      <c r="L238" s="32">
        <v>8.3451180904522602</v>
      </c>
      <c r="M238" s="53">
        <f t="shared" si="10"/>
        <v>2043</v>
      </c>
      <c r="N238" s="3"/>
      <c r="O238" s="3"/>
    </row>
    <row r="239" spans="8:15">
      <c r="H239" s="28">
        <v>52413</v>
      </c>
      <c r="I239" s="32">
        <v>9.0916189795918374</v>
      </c>
      <c r="J239" s="32">
        <v>8.9527999999999999</v>
      </c>
      <c r="K239" s="32">
        <v>7.9156432736069808</v>
      </c>
      <c r="L239" s="32">
        <v>8.7358718592964806</v>
      </c>
      <c r="M239" s="53">
        <f t="shared" si="10"/>
        <v>2043</v>
      </c>
      <c r="N239" s="3"/>
      <c r="O239" s="3"/>
    </row>
    <row r="240" spans="8:15">
      <c r="H240" s="28">
        <v>52444</v>
      </c>
      <c r="I240" s="32">
        <v>9.1512108163265307</v>
      </c>
      <c r="J240" s="32">
        <v>9.0121000000000002</v>
      </c>
      <c r="K240" s="32">
        <v>8.3394437100875063</v>
      </c>
      <c r="L240" s="32">
        <v>8.7945653266331654</v>
      </c>
      <c r="M240" s="53">
        <f t="shared" si="10"/>
        <v>2043</v>
      </c>
      <c r="N240" s="3"/>
      <c r="O240" s="3"/>
    </row>
    <row r="241" spans="8:15">
      <c r="H241" s="28">
        <v>52475</v>
      </c>
      <c r="I241" s="32">
        <v>9.1422312244897963</v>
      </c>
      <c r="J241" s="32">
        <v>9.0025999999999993</v>
      </c>
      <c r="K241" s="32">
        <v>8.389545148211937</v>
      </c>
      <c r="L241" s="32">
        <v>8.8058216080402012</v>
      </c>
      <c r="M241" s="53">
        <f t="shared" si="10"/>
        <v>2043</v>
      </c>
      <c r="N241" s="3"/>
      <c r="O241" s="3"/>
    </row>
    <row r="242" spans="8:15">
      <c r="H242" s="28">
        <v>52505</v>
      </c>
      <c r="I242" s="32">
        <v>9.1946802040816333</v>
      </c>
      <c r="J242" s="32">
        <v>9.0510999999999999</v>
      </c>
      <c r="K242" s="32">
        <v>8.416142207957007</v>
      </c>
      <c r="L242" s="32">
        <v>8.9755703517587939</v>
      </c>
      <c r="M242" s="53">
        <f t="shared" si="10"/>
        <v>2043</v>
      </c>
      <c r="N242" s="3"/>
      <c r="O242" s="3"/>
    </row>
    <row r="243" spans="8:15">
      <c r="H243" s="28">
        <v>52536</v>
      </c>
      <c r="I243" s="32">
        <v>9.2509046938775512</v>
      </c>
      <c r="J243" s="32">
        <v>9.1120000000000001</v>
      </c>
      <c r="K243" s="32">
        <v>8.747368382224078</v>
      </c>
      <c r="L243" s="32">
        <v>8.8600929648241191</v>
      </c>
      <c r="M243" s="53">
        <f t="shared" si="10"/>
        <v>2043</v>
      </c>
      <c r="N243" s="3"/>
      <c r="O243" s="3"/>
    </row>
    <row r="244" spans="8:15">
      <c r="H244" s="28">
        <v>52566</v>
      </c>
      <c r="I244" s="32">
        <v>9.4901904081632669</v>
      </c>
      <c r="J244" s="32">
        <v>9.3674999999999997</v>
      </c>
      <c r="K244" s="32">
        <v>8.9787009483788562</v>
      </c>
      <c r="L244" s="32">
        <v>8.7942638190954767</v>
      </c>
      <c r="M244" s="53">
        <f t="shared" si="10"/>
        <v>2043</v>
      </c>
      <c r="N244" s="3"/>
      <c r="O244" s="3"/>
    </row>
    <row r="245" spans="8:15">
      <c r="H245" s="28">
        <v>52597</v>
      </c>
      <c r="I245" s="32">
        <v>9.7483536734693885</v>
      </c>
      <c r="J245" s="32">
        <v>9.6256000000000004</v>
      </c>
      <c r="K245" s="32">
        <v>9.2213733462078924</v>
      </c>
      <c r="L245" s="32">
        <v>9.3324547738693457</v>
      </c>
      <c r="M245" s="53">
        <f t="shared" si="10"/>
        <v>2044</v>
      </c>
      <c r="N245" s="3"/>
      <c r="O245" s="3"/>
    </row>
    <row r="246" spans="8:15">
      <c r="H246" s="28">
        <v>52628</v>
      </c>
      <c r="I246" s="32">
        <v>9.2084557142857157</v>
      </c>
      <c r="J246" s="32">
        <v>9.0867000000000004</v>
      </c>
      <c r="K246" s="32">
        <v>8.6508767236140631</v>
      </c>
      <c r="L246" s="32">
        <v>8.8534597989949742</v>
      </c>
      <c r="M246" s="53">
        <f t="shared" si="10"/>
        <v>2044</v>
      </c>
      <c r="N246" s="3"/>
      <c r="O246" s="3"/>
    </row>
    <row r="247" spans="8:15">
      <c r="H247" s="28">
        <v>52657</v>
      </c>
      <c r="I247" s="32">
        <v>8.7223332653061227</v>
      </c>
      <c r="J247" s="32">
        <v>8.5843000000000007</v>
      </c>
      <c r="K247" s="32">
        <v>8.0250211045741029</v>
      </c>
      <c r="L247" s="32">
        <v>8.6033090452261298</v>
      </c>
      <c r="M247" s="53">
        <f t="shared" si="10"/>
        <v>2044</v>
      </c>
      <c r="N247" s="3"/>
      <c r="O247" s="3"/>
    </row>
    <row r="248" spans="8:15">
      <c r="H248" s="28">
        <v>52688</v>
      </c>
      <c r="I248" s="32">
        <v>8.6918230612244898</v>
      </c>
      <c r="J248" s="32">
        <v>8.5495999999999999</v>
      </c>
      <c r="K248" s="32">
        <v>7.6321990264400617</v>
      </c>
      <c r="L248" s="32">
        <v>8.5581834170854254</v>
      </c>
      <c r="M248" s="53">
        <f t="shared" si="10"/>
        <v>2044</v>
      </c>
      <c r="N248" s="3"/>
      <c r="O248" s="3"/>
    </row>
    <row r="249" spans="8:15">
      <c r="H249" s="28">
        <v>52718</v>
      </c>
      <c r="I249" s="32">
        <v>8.7433536734693877</v>
      </c>
      <c r="J249" s="32">
        <v>8.6005000000000003</v>
      </c>
      <c r="K249" s="32">
        <v>7.3639604626545276</v>
      </c>
      <c r="L249" s="32">
        <v>8.5184849246231149</v>
      </c>
      <c r="M249" s="53">
        <f t="shared" si="10"/>
        <v>2044</v>
      </c>
      <c r="N249" s="3"/>
      <c r="O249" s="3"/>
    </row>
    <row r="250" spans="8:15">
      <c r="H250" s="28">
        <v>52749</v>
      </c>
      <c r="I250" s="32">
        <v>8.9484557142857142</v>
      </c>
      <c r="J250" s="32">
        <v>8.8039000000000005</v>
      </c>
      <c r="K250" s="32">
        <v>7.4081858061841181</v>
      </c>
      <c r="L250" s="32">
        <v>8.7179824120603016</v>
      </c>
      <c r="M250" s="53">
        <f t="shared" si="10"/>
        <v>2044</v>
      </c>
      <c r="N250" s="3"/>
      <c r="O250" s="3"/>
    </row>
    <row r="251" spans="8:15">
      <c r="H251" s="28">
        <v>52779</v>
      </c>
      <c r="I251" s="32">
        <v>9.4905985714285706</v>
      </c>
      <c r="J251" s="32">
        <v>9.3437999999999999</v>
      </c>
      <c r="K251" s="32">
        <v>8.2753221164385451</v>
      </c>
      <c r="L251" s="32">
        <v>9.1288366834170844</v>
      </c>
      <c r="M251" s="53">
        <f t="shared" si="10"/>
        <v>2044</v>
      </c>
      <c r="N251" s="3"/>
      <c r="O251" s="3"/>
    </row>
    <row r="252" spans="8:15">
      <c r="H252" s="28">
        <v>52810</v>
      </c>
      <c r="I252" s="32">
        <v>9.547945510204082</v>
      </c>
      <c r="J252" s="32">
        <v>9.4009</v>
      </c>
      <c r="K252" s="32">
        <v>8.6511859917506335</v>
      </c>
      <c r="L252" s="32">
        <v>9.1853190954773858</v>
      </c>
      <c r="M252" s="53">
        <f t="shared" si="10"/>
        <v>2044</v>
      </c>
      <c r="N252" s="3"/>
      <c r="O252" s="3"/>
    </row>
    <row r="253" spans="8:15">
      <c r="H253" s="28">
        <v>52841</v>
      </c>
      <c r="I253" s="32">
        <v>9.5345781632653068</v>
      </c>
      <c r="J253" s="32">
        <v>9.3871000000000002</v>
      </c>
      <c r="K253" s="32">
        <v>8.7031430386944848</v>
      </c>
      <c r="L253" s="32">
        <v>9.1922537688442212</v>
      </c>
      <c r="M253" s="53">
        <f t="shared" si="10"/>
        <v>2044</v>
      </c>
      <c r="N253" s="3"/>
      <c r="O253" s="3"/>
    </row>
    <row r="254" spans="8:15">
      <c r="H254" s="28">
        <v>52871</v>
      </c>
      <c r="I254" s="32">
        <v>9.5783536734693886</v>
      </c>
      <c r="J254" s="32">
        <v>9.4270999999999994</v>
      </c>
      <c r="K254" s="32">
        <v>8.7368532655806792</v>
      </c>
      <c r="L254" s="32">
        <v>9.3534597989949742</v>
      </c>
      <c r="M254" s="53">
        <f t="shared" si="10"/>
        <v>2044</v>
      </c>
      <c r="N254" s="3"/>
      <c r="O254" s="3"/>
    </row>
    <row r="255" spans="8:15">
      <c r="H255" s="28">
        <v>52902</v>
      </c>
      <c r="I255" s="32">
        <v>9.6369251020408164</v>
      </c>
      <c r="J255" s="32">
        <v>9.4902999999999995</v>
      </c>
      <c r="K255" s="32">
        <v>9.1136449453024788</v>
      </c>
      <c r="L255" s="32">
        <v>9.2402939698492457</v>
      </c>
      <c r="M255" s="53">
        <f t="shared" si="10"/>
        <v>2044</v>
      </c>
      <c r="N255" s="3"/>
      <c r="O255" s="3"/>
    </row>
    <row r="256" spans="8:15">
      <c r="H256" s="28">
        <v>52932</v>
      </c>
      <c r="I256" s="32">
        <v>9.8519251020408163</v>
      </c>
      <c r="J256" s="32">
        <v>9.7219999999999995</v>
      </c>
      <c r="K256" s="32">
        <v>9.3189989879853314</v>
      </c>
      <c r="L256" s="32">
        <v>9.150545226130653</v>
      </c>
      <c r="M256" s="53">
        <f t="shared" si="10"/>
        <v>2044</v>
      </c>
      <c r="N256" s="3"/>
      <c r="O256" s="3"/>
    </row>
    <row r="257" spans="8:15">
      <c r="H257" s="28">
        <v>52963</v>
      </c>
      <c r="I257" s="32">
        <v>10.12978224489796</v>
      </c>
      <c r="J257" s="32">
        <v>9.9994999999999994</v>
      </c>
      <c r="K257" s="32">
        <v>9.5801243846297428</v>
      </c>
      <c r="L257" s="32">
        <v>9.7081331658291443</v>
      </c>
      <c r="M257" s="53">
        <f t="shared" si="10"/>
        <v>2045</v>
      </c>
      <c r="N257" s="3"/>
      <c r="O257" s="3"/>
    </row>
    <row r="258" spans="8:15">
      <c r="H258" s="28">
        <v>52994</v>
      </c>
      <c r="I258" s="32">
        <v>9.8045781632653064</v>
      </c>
      <c r="J258" s="32">
        <v>9.6707999999999998</v>
      </c>
      <c r="K258" s="32">
        <v>9.2386923618558416</v>
      </c>
      <c r="L258" s="32">
        <v>9.4405954773869336</v>
      </c>
      <c r="M258" s="53">
        <f t="shared" si="10"/>
        <v>2045</v>
      </c>
      <c r="N258" s="3"/>
      <c r="O258" s="3"/>
    </row>
    <row r="259" spans="8:15">
      <c r="H259" s="28">
        <v>53022</v>
      </c>
      <c r="I259" s="32">
        <v>9.1074353061224507</v>
      </c>
      <c r="J259" s="32">
        <v>8.9617000000000004</v>
      </c>
      <c r="K259" s="32">
        <v>8.3826381598285291</v>
      </c>
      <c r="L259" s="32">
        <v>8.9826055276381904</v>
      </c>
      <c r="M259" s="53">
        <f t="shared" si="10"/>
        <v>2045</v>
      </c>
      <c r="N259" s="3"/>
      <c r="O259" s="3"/>
    </row>
    <row r="260" spans="8:15">
      <c r="H260" s="28">
        <v>53053</v>
      </c>
      <c r="I260" s="32">
        <v>9.0889659183673484</v>
      </c>
      <c r="J260" s="32">
        <v>8.9388000000000005</v>
      </c>
      <c r="K260" s="32">
        <v>7.8782218290819435</v>
      </c>
      <c r="L260" s="32">
        <v>8.9493391959798991</v>
      </c>
      <c r="M260" s="53">
        <f t="shared" si="10"/>
        <v>2045</v>
      </c>
      <c r="N260" s="3"/>
      <c r="O260" s="3"/>
    </row>
    <row r="261" spans="8:15">
      <c r="H261" s="28">
        <v>53083</v>
      </c>
      <c r="I261" s="32">
        <v>9.1428434693877545</v>
      </c>
      <c r="J261" s="32">
        <v>8.9920000000000009</v>
      </c>
      <c r="K261" s="32">
        <v>7.6248796805412242</v>
      </c>
      <c r="L261" s="32">
        <v>8.9119522613065314</v>
      </c>
      <c r="M261" s="53">
        <f t="shared" si="10"/>
        <v>2045</v>
      </c>
      <c r="N261" s="3"/>
      <c r="O261" s="3"/>
    </row>
    <row r="262" spans="8:15">
      <c r="H262" s="28">
        <v>53114</v>
      </c>
      <c r="I262" s="32">
        <v>9.3481495918367354</v>
      </c>
      <c r="J262" s="32">
        <v>9.1956000000000007</v>
      </c>
      <c r="K262" s="32">
        <v>7.6182304156049572</v>
      </c>
      <c r="L262" s="32">
        <v>9.1116507537688438</v>
      </c>
      <c r="M262" s="53">
        <f t="shared" si="10"/>
        <v>2045</v>
      </c>
      <c r="N262" s="3"/>
      <c r="O262" s="3"/>
    </row>
    <row r="263" spans="8:15">
      <c r="H263" s="28">
        <v>53144</v>
      </c>
      <c r="I263" s="32">
        <v>9.8677414285714296</v>
      </c>
      <c r="J263" s="32">
        <v>9.7134</v>
      </c>
      <c r="K263" s="32">
        <v>8.493562331478504</v>
      </c>
      <c r="L263" s="32">
        <v>9.5002939698492455</v>
      </c>
      <c r="M263" s="53">
        <f t="shared" si="10"/>
        <v>2045</v>
      </c>
      <c r="N263" s="3"/>
      <c r="O263" s="3"/>
    </row>
    <row r="264" spans="8:15">
      <c r="H264" s="28">
        <v>53175</v>
      </c>
      <c r="I264" s="32">
        <v>9.9273332653061228</v>
      </c>
      <c r="J264" s="32">
        <v>9.7727000000000004</v>
      </c>
      <c r="K264" s="32">
        <v>8.9101465114390503</v>
      </c>
      <c r="L264" s="32">
        <v>9.5589874371859285</v>
      </c>
      <c r="M264" s="53">
        <f t="shared" si="10"/>
        <v>2045</v>
      </c>
      <c r="N264" s="3"/>
      <c r="O264" s="3"/>
    </row>
    <row r="265" spans="8:15">
      <c r="H265" s="28">
        <v>53206</v>
      </c>
      <c r="I265" s="32">
        <v>9.9159046938775521</v>
      </c>
      <c r="J265" s="32">
        <v>9.7607999999999997</v>
      </c>
      <c r="K265" s="32">
        <v>8.9635468096869015</v>
      </c>
      <c r="L265" s="32">
        <v>9.5678316582914569</v>
      </c>
      <c r="M265" s="53">
        <f t="shared" si="10"/>
        <v>2045</v>
      </c>
      <c r="N265" s="3"/>
      <c r="O265" s="3"/>
    </row>
    <row r="266" spans="8:15">
      <c r="H266" s="28">
        <v>53236</v>
      </c>
      <c r="I266" s="32">
        <v>9.9727414285714282</v>
      </c>
      <c r="J266" s="32">
        <v>9.8137000000000008</v>
      </c>
      <c r="K266" s="32">
        <v>9.015606946009612</v>
      </c>
      <c r="L266" s="32">
        <v>9.7419020100502518</v>
      </c>
      <c r="M266" s="53">
        <f t="shared" si="10"/>
        <v>2045</v>
      </c>
      <c r="N266" s="3"/>
      <c r="O266" s="3"/>
    </row>
    <row r="267" spans="8:15">
      <c r="H267" s="28">
        <v>53267</v>
      </c>
      <c r="I267" s="32">
        <v>10.033761836734694</v>
      </c>
      <c r="J267" s="32">
        <v>9.8792000000000009</v>
      </c>
      <c r="K267" s="32">
        <v>9.452809001741528</v>
      </c>
      <c r="L267" s="32">
        <v>9.631148241206029</v>
      </c>
      <c r="M267" s="53">
        <f t="shared" si="10"/>
        <v>2045</v>
      </c>
      <c r="N267" s="3"/>
      <c r="O267" s="3"/>
    </row>
    <row r="268" spans="8:15">
      <c r="H268" s="28">
        <v>53297</v>
      </c>
      <c r="I268" s="32">
        <v>10.369374081632653</v>
      </c>
      <c r="J268" s="32">
        <v>10.229100000000001</v>
      </c>
      <c r="K268" s="32">
        <v>9.7418200753667161</v>
      </c>
      <c r="L268" s="32">
        <v>9.6601934673366827</v>
      </c>
      <c r="M268" s="53">
        <f t="shared" si="10"/>
        <v>2045</v>
      </c>
      <c r="N268" s="3"/>
      <c r="O268" s="3"/>
    </row>
    <row r="269" spans="8:15">
      <c r="H269" s="28">
        <v>53328</v>
      </c>
      <c r="I269" s="32">
        <v>10.214986326530614</v>
      </c>
      <c r="J269" s="32">
        <v>10.0829</v>
      </c>
      <c r="K269" s="32">
        <v>9.5996082772336884</v>
      </c>
      <c r="L269" s="32">
        <v>9.7920527638190951</v>
      </c>
      <c r="M269" s="53">
        <f t="shared" si="10"/>
        <v>2046</v>
      </c>
      <c r="N269" s="3"/>
      <c r="O269" s="3"/>
    </row>
    <row r="270" spans="8:15">
      <c r="H270" s="28">
        <v>53359</v>
      </c>
      <c r="I270" s="32">
        <v>10.001414897959185</v>
      </c>
      <c r="J270" s="32">
        <v>9.8637999999999995</v>
      </c>
      <c r="K270" s="32">
        <v>9.4069342281502273</v>
      </c>
      <c r="L270" s="32">
        <v>9.6344648241206023</v>
      </c>
      <c r="M270" s="53">
        <f t="shared" si="10"/>
        <v>2046</v>
      </c>
      <c r="N270" s="3"/>
      <c r="O270" s="3"/>
    </row>
    <row r="271" spans="8:15">
      <c r="H271" s="28">
        <v>53387</v>
      </c>
      <c r="I271" s="32">
        <v>9.3096802040816335</v>
      </c>
      <c r="J271" s="32">
        <v>9.1599000000000004</v>
      </c>
      <c r="K271" s="32">
        <v>8.5776832646256977</v>
      </c>
      <c r="L271" s="32">
        <v>9.1818015075376866</v>
      </c>
      <c r="M271" s="53">
        <f t="shared" si="10"/>
        <v>2046</v>
      </c>
      <c r="N271" s="3"/>
      <c r="O271" s="3"/>
    </row>
    <row r="272" spans="8:15">
      <c r="H272" s="28">
        <v>53418</v>
      </c>
      <c r="I272" s="32">
        <v>9.3103944897959199</v>
      </c>
      <c r="J272" s="32">
        <v>9.1557999999999993</v>
      </c>
      <c r="K272" s="32">
        <v>8.0527006027971684</v>
      </c>
      <c r="L272" s="32">
        <v>9.1674296482412068</v>
      </c>
      <c r="M272" s="53">
        <f t="shared" si="10"/>
        <v>2046</v>
      </c>
      <c r="N272" s="3"/>
      <c r="O272" s="3"/>
    </row>
    <row r="273" spans="8:15">
      <c r="H273" s="28">
        <v>53448</v>
      </c>
      <c r="I273" s="32">
        <v>9.3655985714285723</v>
      </c>
      <c r="J273" s="32">
        <v>9.2103000000000002</v>
      </c>
      <c r="K273" s="32">
        <v>7.7964719516484582</v>
      </c>
      <c r="L273" s="32">
        <v>9.1313492462311547</v>
      </c>
      <c r="M273" s="53">
        <f t="shared" si="10"/>
        <v>2046</v>
      </c>
      <c r="N273" s="3"/>
      <c r="O273" s="3"/>
    </row>
    <row r="274" spans="8:15">
      <c r="H274" s="28">
        <v>53479</v>
      </c>
      <c r="I274" s="32">
        <v>9.5399863265306131</v>
      </c>
      <c r="J274" s="32">
        <v>9.3835999999999995</v>
      </c>
      <c r="K274" s="32">
        <v>7.8432745296494701</v>
      </c>
      <c r="L274" s="32">
        <v>9.300595477386933</v>
      </c>
      <c r="M274" s="53">
        <f t="shared" si="10"/>
        <v>2046</v>
      </c>
      <c r="N274" s="3"/>
      <c r="O274" s="3"/>
    </row>
    <row r="275" spans="8:15">
      <c r="H275" s="28">
        <v>53509</v>
      </c>
      <c r="I275" s="32">
        <v>10.108659795918367</v>
      </c>
      <c r="J275" s="32">
        <v>9.9495000000000005</v>
      </c>
      <c r="K275" s="32">
        <v>8.6801541072094093</v>
      </c>
      <c r="L275" s="32">
        <v>9.7375804020100496</v>
      </c>
      <c r="M275" s="53">
        <f t="shared" si="10"/>
        <v>2046</v>
      </c>
      <c r="N275" s="3"/>
      <c r="O275" s="3"/>
    </row>
    <row r="276" spans="8:15">
      <c r="H276" s="28">
        <v>53540</v>
      </c>
      <c r="I276" s="32">
        <v>10.169782244897961</v>
      </c>
      <c r="J276" s="32">
        <v>10.010300000000001</v>
      </c>
      <c r="K276" s="32">
        <v>9.1289021733732927</v>
      </c>
      <c r="L276" s="32">
        <v>9.7977814070351741</v>
      </c>
      <c r="M276" s="53">
        <f t="shared" si="10"/>
        <v>2046</v>
      </c>
      <c r="N276" s="3"/>
      <c r="O276" s="3"/>
    </row>
    <row r="277" spans="8:15">
      <c r="H277" s="28">
        <v>53571</v>
      </c>
      <c r="I277" s="32">
        <v>10.144170000000001</v>
      </c>
      <c r="J277" s="32">
        <v>9.9845000000000006</v>
      </c>
      <c r="K277" s="32">
        <v>9.1837457229251402</v>
      </c>
      <c r="L277" s="32">
        <v>9.7926557788944724</v>
      </c>
      <c r="M277" s="53">
        <f t="shared" si="10"/>
        <v>2046</v>
      </c>
      <c r="N277" s="3"/>
      <c r="O277" s="3"/>
    </row>
    <row r="278" spans="8:15">
      <c r="H278" s="28">
        <v>53601</v>
      </c>
      <c r="I278" s="32">
        <v>10.165088367346939</v>
      </c>
      <c r="J278" s="32">
        <v>10.0021</v>
      </c>
      <c r="K278" s="32">
        <v>9.1884878343525553</v>
      </c>
      <c r="L278" s="32">
        <v>9.9313492462311554</v>
      </c>
      <c r="M278" s="53">
        <f t="shared" si="10"/>
        <v>2046</v>
      </c>
      <c r="N278" s="3"/>
      <c r="O278" s="3"/>
    </row>
    <row r="279" spans="8:15">
      <c r="H279" s="28">
        <v>53632</v>
      </c>
      <c r="I279" s="32">
        <v>10.225394489795919</v>
      </c>
      <c r="J279" s="32">
        <v>10.067</v>
      </c>
      <c r="K279" s="32">
        <v>9.6199168848684877</v>
      </c>
      <c r="L279" s="32">
        <v>9.8198919597989942</v>
      </c>
      <c r="M279" s="53">
        <f t="shared" si="10"/>
        <v>2046</v>
      </c>
      <c r="N279" s="3"/>
      <c r="O279" s="3"/>
    </row>
    <row r="280" spans="8:15">
      <c r="H280" s="28">
        <v>53662</v>
      </c>
      <c r="I280" s="32">
        <v>10.41417</v>
      </c>
      <c r="J280" s="32">
        <v>10.273</v>
      </c>
      <c r="K280" s="32">
        <v>9.7999109403525555</v>
      </c>
      <c r="L280" s="32">
        <v>9.7043140703517565</v>
      </c>
      <c r="M280" s="53">
        <f t="shared" si="10"/>
        <v>2046</v>
      </c>
      <c r="N280" s="3"/>
      <c r="O280" s="3"/>
    </row>
    <row r="281" spans="8:15">
      <c r="H281" s="28">
        <v>53693</v>
      </c>
      <c r="I281" s="32">
        <v>10.707843469387756</v>
      </c>
      <c r="J281" s="32">
        <v>10.565899999999999</v>
      </c>
      <c r="K281" s="32">
        <v>10.074644135006071</v>
      </c>
      <c r="L281" s="32">
        <v>10.277479899497488</v>
      </c>
      <c r="M281" s="53">
        <f t="shared" ref="M281:M304" si="11">YEAR(H281)</f>
        <v>2047</v>
      </c>
      <c r="N281" s="3"/>
      <c r="O281" s="3"/>
    </row>
    <row r="282" spans="8:15">
      <c r="H282" s="28">
        <v>53724</v>
      </c>
      <c r="I282" s="32">
        <v>10.356721020408164</v>
      </c>
      <c r="J282" s="32">
        <v>10.212</v>
      </c>
      <c r="K282" s="32">
        <v>9.7420777988138596</v>
      </c>
      <c r="L282" s="32">
        <v>9.9844145728643205</v>
      </c>
      <c r="M282" s="53">
        <f t="shared" si="11"/>
        <v>2047</v>
      </c>
      <c r="N282" s="3"/>
      <c r="O282" s="3"/>
    </row>
    <row r="283" spans="8:15">
      <c r="H283" s="28">
        <v>53752</v>
      </c>
      <c r="I283" s="32">
        <v>9.6252924489795912</v>
      </c>
      <c r="J283" s="32">
        <v>9.4692000000000007</v>
      </c>
      <c r="K283" s="32">
        <v>8.836025248040972</v>
      </c>
      <c r="L283" s="32">
        <v>9.4926557788944717</v>
      </c>
      <c r="M283" s="53">
        <f t="shared" si="11"/>
        <v>2047</v>
      </c>
      <c r="N283" s="3"/>
      <c r="O283" s="3"/>
    </row>
    <row r="284" spans="8:15">
      <c r="H284" s="28">
        <v>53783</v>
      </c>
      <c r="I284" s="32">
        <v>9.636516938775511</v>
      </c>
      <c r="J284" s="32">
        <v>9.4754000000000005</v>
      </c>
      <c r="K284" s="32">
        <v>8.1430584433652005</v>
      </c>
      <c r="L284" s="32">
        <v>9.4886356783919599</v>
      </c>
      <c r="M284" s="53">
        <f t="shared" si="11"/>
        <v>2047</v>
      </c>
      <c r="N284" s="3"/>
      <c r="O284" s="3"/>
    </row>
    <row r="285" spans="8:15">
      <c r="H285" s="28">
        <v>53813</v>
      </c>
      <c r="I285" s="32">
        <v>9.6937618367346943</v>
      </c>
      <c r="J285" s="32">
        <v>9.532</v>
      </c>
      <c r="K285" s="32">
        <v>7.9802803141502281</v>
      </c>
      <c r="L285" s="32">
        <v>9.4545653266331637</v>
      </c>
      <c r="M285" s="53">
        <f t="shared" si="11"/>
        <v>2047</v>
      </c>
      <c r="N285" s="3"/>
      <c r="O285" s="3"/>
    </row>
    <row r="286" spans="8:15">
      <c r="H286" s="28">
        <v>53844</v>
      </c>
      <c r="I286" s="32">
        <v>9.8784557142857157</v>
      </c>
      <c r="J286" s="32">
        <v>9.7152999999999992</v>
      </c>
      <c r="K286" s="32">
        <v>8.028216875318666</v>
      </c>
      <c r="L286" s="32">
        <v>9.6339623115577897</v>
      </c>
      <c r="M286" s="53">
        <f t="shared" si="11"/>
        <v>2047</v>
      </c>
      <c r="N286" s="3"/>
      <c r="O286" s="3"/>
    </row>
    <row r="287" spans="8:15">
      <c r="H287" s="28">
        <v>53874</v>
      </c>
      <c r="I287" s="32">
        <v>10.468659795918368</v>
      </c>
      <c r="J287" s="32">
        <v>10.302300000000001</v>
      </c>
      <c r="K287" s="32">
        <v>8.9392177162766835</v>
      </c>
      <c r="L287" s="32">
        <v>10.092153266331659</v>
      </c>
      <c r="M287" s="53">
        <f t="shared" si="11"/>
        <v>2047</v>
      </c>
      <c r="N287" s="3"/>
      <c r="O287" s="3"/>
    </row>
    <row r="288" spans="8:15">
      <c r="H288" s="28">
        <v>53905</v>
      </c>
      <c r="I288" s="32">
        <v>10.531925102040816</v>
      </c>
      <c r="J288" s="32">
        <v>10.3652</v>
      </c>
      <c r="K288" s="32">
        <v>9.4138412165336369</v>
      </c>
      <c r="L288" s="32">
        <v>10.154464824120602</v>
      </c>
      <c r="M288" s="53">
        <f t="shared" si="11"/>
        <v>2047</v>
      </c>
      <c r="N288" s="3"/>
      <c r="O288" s="3"/>
    </row>
    <row r="289" spans="8:15">
      <c r="H289" s="28">
        <v>53936</v>
      </c>
      <c r="I289" s="32">
        <v>10.483557755102041</v>
      </c>
      <c r="J289" s="32">
        <v>10.3171</v>
      </c>
      <c r="K289" s="32">
        <v>9.4703341961471939</v>
      </c>
      <c r="L289" s="32">
        <v>10.126927135678391</v>
      </c>
      <c r="M289" s="53">
        <f t="shared" si="11"/>
        <v>2047</v>
      </c>
      <c r="N289" s="3"/>
      <c r="O289" s="3"/>
    </row>
    <row r="290" spans="8:15">
      <c r="H290" s="28">
        <v>53966</v>
      </c>
      <c r="I290" s="32">
        <v>10.525088367346939</v>
      </c>
      <c r="J290" s="32">
        <v>10.354900000000001</v>
      </c>
      <c r="K290" s="32">
        <v>9.5253839244567544</v>
      </c>
      <c r="L290" s="32">
        <v>10.285922110552763</v>
      </c>
      <c r="M290" s="53">
        <f t="shared" si="11"/>
        <v>2047</v>
      </c>
      <c r="N290" s="3"/>
      <c r="O290" s="3"/>
    </row>
    <row r="291" spans="8:15">
      <c r="H291" s="28">
        <v>53997</v>
      </c>
      <c r="I291" s="32">
        <v>10.587435306122451</v>
      </c>
      <c r="J291" s="32">
        <v>10.421900000000001</v>
      </c>
      <c r="K291" s="32">
        <v>9.9615550864001019</v>
      </c>
      <c r="L291" s="32">
        <v>10.176474874371859</v>
      </c>
      <c r="M291" s="53">
        <f t="shared" si="11"/>
        <v>2047</v>
      </c>
      <c r="N291" s="3"/>
      <c r="O291" s="3"/>
    </row>
    <row r="292" spans="8:15">
      <c r="H292" s="28">
        <v>54027</v>
      </c>
      <c r="I292" s="32">
        <v>10.793251632653062</v>
      </c>
      <c r="J292" s="32">
        <v>10.644600000000001</v>
      </c>
      <c r="K292" s="32">
        <v>10.157321816849269</v>
      </c>
      <c r="L292" s="32">
        <v>10.077680904522612</v>
      </c>
      <c r="M292" s="53">
        <f t="shared" si="11"/>
        <v>2047</v>
      </c>
      <c r="N292" s="3"/>
      <c r="O292" s="3"/>
    </row>
    <row r="293" spans="8:15">
      <c r="H293" s="28">
        <v>54058</v>
      </c>
      <c r="I293" s="32">
        <v>11.111823061224491</v>
      </c>
      <c r="J293" s="32">
        <v>10.9618</v>
      </c>
      <c r="K293" s="32">
        <v>10.442157770630754</v>
      </c>
      <c r="L293" s="32">
        <v>10.675369346733667</v>
      </c>
      <c r="M293" s="53">
        <f t="shared" si="11"/>
        <v>2048</v>
      </c>
      <c r="N293" s="3"/>
      <c r="O293" s="3"/>
    </row>
    <row r="294" spans="8:15">
      <c r="H294" s="28">
        <v>54089</v>
      </c>
      <c r="I294" s="32">
        <v>10.541006734693878</v>
      </c>
      <c r="J294" s="32">
        <v>10.3925</v>
      </c>
      <c r="K294" s="32">
        <v>9.8061993924628226</v>
      </c>
      <c r="L294" s="32">
        <v>10.165922110552764</v>
      </c>
      <c r="M294" s="53">
        <f t="shared" si="11"/>
        <v>2048</v>
      </c>
      <c r="N294" s="3"/>
      <c r="O294" s="3"/>
    </row>
    <row r="295" spans="8:15">
      <c r="H295" s="28">
        <v>54118</v>
      </c>
      <c r="I295" s="32">
        <v>10.055802653061225</v>
      </c>
      <c r="J295" s="32">
        <v>9.8910999999999998</v>
      </c>
      <c r="K295" s="32">
        <v>9.1599320764092074</v>
      </c>
      <c r="L295" s="32">
        <v>9.9166758793969851</v>
      </c>
      <c r="M295" s="53">
        <f t="shared" si="11"/>
        <v>2048</v>
      </c>
      <c r="N295" s="3"/>
      <c r="O295" s="3"/>
    </row>
    <row r="296" spans="8:15">
      <c r="H296" s="28">
        <v>54149</v>
      </c>
      <c r="I296" s="32">
        <v>10.071721020408162</v>
      </c>
      <c r="J296" s="32">
        <v>9.9019999999999992</v>
      </c>
      <c r="K296" s="32">
        <v>8.4288737462458272</v>
      </c>
      <c r="L296" s="32">
        <v>9.9172788944723607</v>
      </c>
      <c r="M296" s="53">
        <f t="shared" si="11"/>
        <v>2048</v>
      </c>
      <c r="N296" s="3"/>
      <c r="O296" s="3"/>
    </row>
    <row r="297" spans="8:15">
      <c r="H297" s="28">
        <v>54179</v>
      </c>
      <c r="I297" s="32">
        <v>10.131925102040817</v>
      </c>
      <c r="J297" s="32">
        <v>9.9612999999999996</v>
      </c>
      <c r="K297" s="32">
        <v>8.3625872756408697</v>
      </c>
      <c r="L297" s="32">
        <v>9.8861231155778881</v>
      </c>
      <c r="M297" s="53">
        <f t="shared" si="11"/>
        <v>2048</v>
      </c>
      <c r="N297" s="3"/>
      <c r="O297" s="3"/>
    </row>
    <row r="298" spans="8:15">
      <c r="H298" s="28">
        <v>54210</v>
      </c>
      <c r="I298" s="32">
        <v>10.351618979591837</v>
      </c>
      <c r="J298" s="32">
        <v>10.178900000000001</v>
      </c>
      <c r="K298" s="32">
        <v>8.4126887137653021</v>
      </c>
      <c r="L298" s="32">
        <v>10.099992462311556</v>
      </c>
      <c r="M298" s="53">
        <f t="shared" si="11"/>
        <v>2048</v>
      </c>
      <c r="N298" s="3"/>
      <c r="O298" s="3"/>
    </row>
    <row r="299" spans="8:15">
      <c r="H299" s="28">
        <v>54240</v>
      </c>
      <c r="I299" s="32">
        <v>10.970802653061224</v>
      </c>
      <c r="J299" s="32">
        <v>10.7944</v>
      </c>
      <c r="K299" s="32">
        <v>9.3520906785983815</v>
      </c>
      <c r="L299" s="32">
        <v>10.586726130653265</v>
      </c>
      <c r="M299" s="53">
        <f t="shared" si="11"/>
        <v>2048</v>
      </c>
      <c r="N299" s="3"/>
      <c r="O299" s="3"/>
    </row>
    <row r="300" spans="8:15">
      <c r="H300" s="28">
        <v>54271</v>
      </c>
      <c r="I300" s="32">
        <v>11.037027142857145</v>
      </c>
      <c r="J300" s="32">
        <v>10.860200000000001</v>
      </c>
      <c r="K300" s="32">
        <v>9.8828978903323232</v>
      </c>
      <c r="L300" s="32">
        <v>10.651952261306533</v>
      </c>
      <c r="M300" s="53">
        <f t="shared" si="11"/>
        <v>2048</v>
      </c>
      <c r="N300" s="3"/>
      <c r="O300" s="3"/>
    </row>
    <row r="301" spans="8:15">
      <c r="H301" s="28">
        <v>54302</v>
      </c>
      <c r="I301" s="32">
        <v>11.060190408163265</v>
      </c>
      <c r="J301" s="32">
        <v>10.882199999999999</v>
      </c>
      <c r="K301" s="32">
        <v>9.9422773725538693</v>
      </c>
      <c r="L301" s="32">
        <v>10.694866834170854</v>
      </c>
      <c r="M301" s="53">
        <f t="shared" si="11"/>
        <v>2048</v>
      </c>
      <c r="N301" s="3"/>
      <c r="O301" s="3"/>
    </row>
    <row r="302" spans="8:15">
      <c r="H302" s="28">
        <v>54332</v>
      </c>
      <c r="I302" s="32">
        <v>11.123659795918368</v>
      </c>
      <c r="J302" s="32">
        <v>10.9415</v>
      </c>
      <c r="K302" s="32">
        <v>10.032068221538191</v>
      </c>
      <c r="L302" s="32">
        <v>10.87546984924623</v>
      </c>
      <c r="M302" s="53">
        <f t="shared" si="11"/>
        <v>2048</v>
      </c>
      <c r="N302" s="3"/>
      <c r="O302" s="3"/>
    </row>
    <row r="303" spans="8:15">
      <c r="H303" s="28">
        <v>54363</v>
      </c>
      <c r="I303" s="32">
        <v>11.191516938775511</v>
      </c>
      <c r="J303" s="32">
        <v>11.0138</v>
      </c>
      <c r="K303" s="32">
        <v>10.533288781540215</v>
      </c>
      <c r="L303" s="32">
        <v>10.771449748743718</v>
      </c>
      <c r="M303" s="53">
        <f t="shared" si="11"/>
        <v>2048</v>
      </c>
      <c r="N303" s="3"/>
      <c r="O303" s="3"/>
    </row>
    <row r="304" spans="8:15">
      <c r="H304" s="28">
        <v>54393</v>
      </c>
      <c r="I304" s="32">
        <v>11.498047551020408</v>
      </c>
      <c r="J304" s="32">
        <v>11.3352</v>
      </c>
      <c r="K304" s="32">
        <v>10.807197261162873</v>
      </c>
      <c r="L304" s="32">
        <v>10.77185175879397</v>
      </c>
      <c r="M304" s="53">
        <f t="shared" si="11"/>
        <v>2048</v>
      </c>
      <c r="N304" s="3"/>
      <c r="O304" s="3"/>
    </row>
    <row r="305" spans="8:15">
      <c r="H305" s="28">
        <v>54424</v>
      </c>
      <c r="I305" s="32">
        <v>11.513965918367347</v>
      </c>
      <c r="J305" s="32">
        <v>11.3559</v>
      </c>
      <c r="K305" s="32">
        <v>10.697303983301468</v>
      </c>
      <c r="L305" s="32">
        <v>11.071449748743717</v>
      </c>
      <c r="M305" s="53">
        <f t="shared" si="10"/>
        <v>2049</v>
      </c>
      <c r="N305" s="3"/>
      <c r="O305" s="3"/>
    </row>
    <row r="306" spans="8:15">
      <c r="H306" s="28">
        <v>54455</v>
      </c>
      <c r="I306" s="32">
        <v>11.239374081632654</v>
      </c>
      <c r="J306" s="32">
        <v>11.077</v>
      </c>
      <c r="K306" s="32">
        <v>10.396489175797168</v>
      </c>
      <c r="L306" s="32">
        <v>10.853761306532663</v>
      </c>
      <c r="M306" s="53">
        <f t="shared" si="10"/>
        <v>2049</v>
      </c>
      <c r="N306" s="3"/>
      <c r="O306" s="3"/>
    </row>
    <row r="307" spans="8:15">
      <c r="H307" s="28">
        <v>54483</v>
      </c>
      <c r="I307" s="32">
        <v>10.577741428571429</v>
      </c>
      <c r="J307" s="32">
        <v>10.4026</v>
      </c>
      <c r="K307" s="32">
        <v>9.554248950536671</v>
      </c>
      <c r="L307" s="32">
        <v>10.430746231155778</v>
      </c>
      <c r="M307" s="53">
        <f t="shared" si="10"/>
        <v>2049</v>
      </c>
      <c r="N307" s="3"/>
      <c r="O307" s="3"/>
    </row>
    <row r="308" spans="8:15">
      <c r="H308" s="28">
        <v>54514</v>
      </c>
      <c r="I308" s="32">
        <v>10.562333265306123</v>
      </c>
      <c r="J308" s="32">
        <v>10.3827</v>
      </c>
      <c r="K308" s="32">
        <v>8.7879855974936767</v>
      </c>
      <c r="L308" s="32">
        <v>10.40049497487437</v>
      </c>
      <c r="M308" s="53">
        <f t="shared" si="10"/>
        <v>2049</v>
      </c>
      <c r="N308" s="3"/>
      <c r="O308" s="3"/>
    </row>
    <row r="309" spans="8:15">
      <c r="H309" s="28">
        <v>54544</v>
      </c>
      <c r="I309" s="32">
        <v>10.624884285714288</v>
      </c>
      <c r="J309" s="32">
        <v>10.4444</v>
      </c>
      <c r="K309" s="32">
        <v>8.7253072551487101</v>
      </c>
      <c r="L309" s="32">
        <v>10.371650753768844</v>
      </c>
      <c r="M309" s="53">
        <f t="shared" si="10"/>
        <v>2049</v>
      </c>
      <c r="N309" s="3"/>
      <c r="O309" s="3"/>
    </row>
    <row r="310" spans="8:15">
      <c r="H310" s="28">
        <v>54575</v>
      </c>
      <c r="I310" s="32">
        <v>10.829782244897959</v>
      </c>
      <c r="J310" s="32">
        <v>10.647600000000001</v>
      </c>
      <c r="K310" s="32">
        <v>8.7776766596079927</v>
      </c>
      <c r="L310" s="32">
        <v>10.570947236180904</v>
      </c>
      <c r="M310" s="53">
        <f t="shared" si="10"/>
        <v>2049</v>
      </c>
      <c r="N310" s="3"/>
      <c r="O310" s="3"/>
    </row>
    <row r="311" spans="8:15">
      <c r="H311" s="28">
        <v>54605</v>
      </c>
      <c r="I311" s="32">
        <v>11.337843469387755</v>
      </c>
      <c r="J311" s="32">
        <v>11.1541</v>
      </c>
      <c r="K311" s="32">
        <v>9.6821828696980283</v>
      </c>
      <c r="L311" s="32">
        <v>10.948233668341707</v>
      </c>
      <c r="M311" s="53">
        <f t="shared" si="10"/>
        <v>2049</v>
      </c>
      <c r="N311" s="3"/>
      <c r="O311" s="3"/>
    </row>
    <row r="312" spans="8:15">
      <c r="H312" s="28">
        <v>54636</v>
      </c>
      <c r="I312" s="32">
        <v>11.406414897959184</v>
      </c>
      <c r="J312" s="32">
        <v>11.222099999999999</v>
      </c>
      <c r="K312" s="32">
        <v>10.234638850991905</v>
      </c>
      <c r="L312" s="32">
        <v>11.015771356783917</v>
      </c>
      <c r="M312" s="53">
        <f t="shared" ref="M312:M328" si="12">YEAR(H312)</f>
        <v>2049</v>
      </c>
      <c r="N312" s="3"/>
      <c r="O312" s="3"/>
    </row>
    <row r="313" spans="8:15">
      <c r="H313" s="28">
        <v>54667</v>
      </c>
      <c r="I313" s="32">
        <v>11.400088367346939</v>
      </c>
      <c r="J313" s="32">
        <v>11.215299999999999</v>
      </c>
      <c r="K313" s="32">
        <v>10.296080120790595</v>
      </c>
      <c r="L313" s="32">
        <v>11.029640703517588</v>
      </c>
      <c r="M313" s="53">
        <f t="shared" si="12"/>
        <v>2049</v>
      </c>
      <c r="N313" s="3"/>
      <c r="O313" s="3"/>
    </row>
    <row r="314" spans="8:15">
      <c r="H314" s="28">
        <v>54697</v>
      </c>
      <c r="I314" s="32">
        <v>11.465496530612246</v>
      </c>
      <c r="J314" s="32">
        <v>11.2766</v>
      </c>
      <c r="K314" s="32">
        <v>10.355871960527567</v>
      </c>
      <c r="L314" s="32">
        <v>11.212153266331658</v>
      </c>
      <c r="M314" s="53">
        <f t="shared" si="12"/>
        <v>2049</v>
      </c>
      <c r="N314" s="3"/>
      <c r="O314" s="3"/>
    </row>
    <row r="315" spans="8:15">
      <c r="H315" s="28">
        <v>54728</v>
      </c>
      <c r="I315" s="32">
        <v>11.497639387755102</v>
      </c>
      <c r="J315" s="32">
        <v>11.3139</v>
      </c>
      <c r="K315" s="32">
        <v>10.821526684823976</v>
      </c>
      <c r="L315" s="32">
        <v>11.07295728643216</v>
      </c>
      <c r="M315" s="53">
        <f t="shared" si="12"/>
        <v>2049</v>
      </c>
      <c r="N315" s="3"/>
      <c r="O315" s="3"/>
    </row>
    <row r="316" spans="8:15">
      <c r="H316" s="28">
        <v>54758</v>
      </c>
      <c r="I316" s="32">
        <v>11.724986326530612</v>
      </c>
      <c r="J316" s="32">
        <v>11.557600000000001</v>
      </c>
      <c r="K316" s="32">
        <v>11.037808201665657</v>
      </c>
      <c r="L316" s="32">
        <v>10.995369346733668</v>
      </c>
      <c r="M316" s="53">
        <f t="shared" si="12"/>
        <v>2049</v>
      </c>
      <c r="N316" s="3"/>
      <c r="O316" s="3"/>
    </row>
    <row r="317" spans="8:15">
      <c r="H317" s="28">
        <v>54789</v>
      </c>
      <c r="I317" s="32">
        <v>11.767435306122451</v>
      </c>
      <c r="J317" s="32">
        <v>11.6044</v>
      </c>
      <c r="K317" s="32">
        <v>10.932450856473951</v>
      </c>
      <c r="L317" s="32">
        <v>11.321097989949747</v>
      </c>
      <c r="M317" s="53">
        <f t="shared" si="12"/>
        <v>2050</v>
      </c>
      <c r="N317" s="3"/>
      <c r="O317" s="3"/>
    </row>
    <row r="318" spans="8:15">
      <c r="H318" s="28">
        <v>54820</v>
      </c>
      <c r="I318" s="32">
        <v>11.486925102040816</v>
      </c>
      <c r="J318" s="32">
        <v>11.319599999999999</v>
      </c>
      <c r="K318" s="32">
        <v>10.624935239343955</v>
      </c>
      <c r="L318" s="32">
        <v>11.097580402010049</v>
      </c>
      <c r="M318" s="53">
        <f t="shared" si="12"/>
        <v>2050</v>
      </c>
      <c r="N318" s="3"/>
      <c r="O318" s="3"/>
    </row>
    <row r="319" spans="8:15">
      <c r="H319" s="28">
        <v>54848</v>
      </c>
      <c r="I319" s="32">
        <v>10.810700612244899</v>
      </c>
      <c r="J319" s="32">
        <v>10.6309</v>
      </c>
      <c r="K319" s="32">
        <v>9.7642420152680849</v>
      </c>
      <c r="L319" s="32">
        <v>10.660193467336683</v>
      </c>
      <c r="M319" s="53">
        <f t="shared" si="12"/>
        <v>2050</v>
      </c>
      <c r="N319" s="3"/>
      <c r="O319" s="3"/>
    </row>
    <row r="320" spans="8:15">
      <c r="H320" s="28">
        <v>54879</v>
      </c>
      <c r="I320" s="32">
        <v>10.794986326530612</v>
      </c>
      <c r="J320" s="32">
        <v>10.6107</v>
      </c>
      <c r="K320" s="32">
        <v>8.9810720040925656</v>
      </c>
      <c r="L320" s="32">
        <v>10.629640703517586</v>
      </c>
      <c r="M320" s="53">
        <f t="shared" si="12"/>
        <v>2050</v>
      </c>
      <c r="N320" s="3"/>
      <c r="O320" s="3"/>
    </row>
    <row r="321" spans="8:15">
      <c r="H321" s="28">
        <v>54909</v>
      </c>
      <c r="I321" s="32">
        <v>10.858863877551022</v>
      </c>
      <c r="J321" s="32">
        <v>10.6737</v>
      </c>
      <c r="K321" s="32">
        <v>8.9170019551330313</v>
      </c>
      <c r="L321" s="32">
        <v>10.602103015075375</v>
      </c>
      <c r="M321" s="53">
        <f t="shared" si="12"/>
        <v>2050</v>
      </c>
      <c r="N321" s="3"/>
      <c r="O321" s="3"/>
    </row>
    <row r="322" spans="8:15">
      <c r="H322" s="28">
        <v>54940</v>
      </c>
      <c r="I322" s="32">
        <v>11.068353673469389</v>
      </c>
      <c r="J322" s="32">
        <v>10.8813</v>
      </c>
      <c r="K322" s="32">
        <v>8.9705053427597363</v>
      </c>
      <c r="L322" s="32">
        <v>10.805922110552764</v>
      </c>
      <c r="M322" s="53">
        <f t="shared" si="12"/>
        <v>2050</v>
      </c>
      <c r="N322" s="3"/>
      <c r="O322" s="3"/>
    </row>
    <row r="323" spans="8:15">
      <c r="H323" s="28">
        <v>54970</v>
      </c>
      <c r="I323" s="32">
        <v>11.587537346938776</v>
      </c>
      <c r="J323" s="32">
        <v>11.3988</v>
      </c>
      <c r="K323" s="32">
        <v>9.894959347658574</v>
      </c>
      <c r="L323" s="32">
        <v>11.194163316582912</v>
      </c>
      <c r="M323" s="53">
        <f t="shared" si="12"/>
        <v>2050</v>
      </c>
      <c r="N323" s="3"/>
      <c r="O323" s="3"/>
    </row>
    <row r="324" spans="8:15">
      <c r="H324" s="28">
        <v>55001</v>
      </c>
      <c r="I324" s="32">
        <v>11.657537346938776</v>
      </c>
      <c r="J324" s="32">
        <v>11.468299999999999</v>
      </c>
      <c r="K324" s="32">
        <v>10.459579875657564</v>
      </c>
      <c r="L324" s="32">
        <v>11.263108040201004</v>
      </c>
      <c r="M324" s="53">
        <f t="shared" si="12"/>
        <v>2050</v>
      </c>
      <c r="N324" s="3"/>
      <c r="O324" s="3"/>
    </row>
    <row r="325" spans="8:15">
      <c r="H325" s="28">
        <v>55032</v>
      </c>
      <c r="I325" s="32">
        <v>11.651108775510204</v>
      </c>
      <c r="J325" s="32">
        <v>11.461399999999999</v>
      </c>
      <c r="K325" s="32">
        <v>10.522361307381388</v>
      </c>
      <c r="L325" s="32">
        <v>11.276876884422109</v>
      </c>
      <c r="M325" s="53">
        <f t="shared" si="12"/>
        <v>2050</v>
      </c>
      <c r="N325" s="3"/>
      <c r="O325" s="3"/>
    </row>
    <row r="326" spans="8:15">
      <c r="H326" s="28">
        <v>55062</v>
      </c>
      <c r="I326" s="32">
        <v>11.718047551020408</v>
      </c>
      <c r="J326" s="32">
        <v>11.523999999999999</v>
      </c>
      <c r="K326" s="32">
        <v>10.583390219664643</v>
      </c>
      <c r="L326" s="32">
        <v>11.460896984924624</v>
      </c>
      <c r="M326" s="53">
        <f t="shared" si="12"/>
        <v>2050</v>
      </c>
      <c r="N326" s="3"/>
      <c r="O326" s="3"/>
    </row>
    <row r="327" spans="8:15">
      <c r="H327" s="28">
        <v>55093</v>
      </c>
      <c r="I327" s="32">
        <v>11.750904693877551</v>
      </c>
      <c r="J327" s="32">
        <v>11.561999999999999</v>
      </c>
      <c r="K327" s="32">
        <v>11.059353881846738</v>
      </c>
      <c r="L327" s="32">
        <v>11.322404522613065</v>
      </c>
      <c r="M327" s="53">
        <f t="shared" si="12"/>
        <v>2050</v>
      </c>
      <c r="N327" s="3"/>
      <c r="O327" s="3"/>
    </row>
    <row r="328" spans="8:15">
      <c r="H328" s="28">
        <v>55123</v>
      </c>
      <c r="I328" s="32">
        <v>11.983149591836735</v>
      </c>
      <c r="J328" s="32">
        <v>11.810600000000001</v>
      </c>
      <c r="K328" s="32">
        <v>11.280377510115832</v>
      </c>
      <c r="L328" s="32">
        <v>11.249640703517587</v>
      </c>
      <c r="M328" s="53">
        <f t="shared" si="12"/>
        <v>2050</v>
      </c>
      <c r="N328" s="3"/>
      <c r="O328" s="3"/>
    </row>
    <row r="329" spans="8:15">
      <c r="H329" s="28">
        <v>55154</v>
      </c>
      <c r="I329" s="32">
        <v>12.038353673469388</v>
      </c>
      <c r="J329" s="32">
        <v>11.869899999999999</v>
      </c>
      <c r="K329" s="32">
        <v>11.183576583369247</v>
      </c>
      <c r="L329" s="32">
        <v>11.587932160804018</v>
      </c>
      <c r="M329" s="53">
        <f t="shared" ref="M329:M340" si="13">YEAR(H329)</f>
        <v>2051</v>
      </c>
    </row>
    <row r="330" spans="8:15">
      <c r="H330" s="28">
        <v>55185</v>
      </c>
      <c r="I330" s="32">
        <v>11.751414897959183</v>
      </c>
      <c r="J330" s="32">
        <v>11.5787</v>
      </c>
      <c r="K330" s="32">
        <v>10.869050888476986</v>
      </c>
      <c r="L330" s="32">
        <v>11.358082914572863</v>
      </c>
      <c r="M330" s="53">
        <f t="shared" si="13"/>
        <v>2051</v>
      </c>
    </row>
    <row r="331" spans="8:15">
      <c r="H331" s="28">
        <v>55213</v>
      </c>
      <c r="I331" s="32">
        <v>11.059578163265307</v>
      </c>
      <c r="J331" s="32">
        <v>10.8748</v>
      </c>
      <c r="K331" s="32">
        <v>9.9885645036605979</v>
      </c>
      <c r="L331" s="32">
        <v>10.905319095477385</v>
      </c>
      <c r="M331" s="53">
        <f t="shared" si="13"/>
        <v>2051</v>
      </c>
    </row>
    <row r="332" spans="8:15">
      <c r="H332" s="28">
        <v>55244</v>
      </c>
      <c r="I332" s="32">
        <v>11.043455714285715</v>
      </c>
      <c r="J332" s="32">
        <v>10.854200000000001</v>
      </c>
      <c r="K332" s="32">
        <v>9.1874053958745581</v>
      </c>
      <c r="L332" s="32">
        <v>10.87436432160804</v>
      </c>
      <c r="M332" s="53">
        <f t="shared" si="13"/>
        <v>2051</v>
      </c>
    </row>
    <row r="333" spans="8:15">
      <c r="H333" s="28">
        <v>55274</v>
      </c>
      <c r="I333" s="32">
        <v>11.108863877551022</v>
      </c>
      <c r="J333" s="32">
        <v>10.918699999999999</v>
      </c>
      <c r="K333" s="32">
        <v>9.1218920956110274</v>
      </c>
      <c r="L333" s="32">
        <v>10.848334170854271</v>
      </c>
      <c r="M333" s="53">
        <f t="shared" si="13"/>
        <v>2051</v>
      </c>
    </row>
    <row r="334" spans="8:15">
      <c r="H334" s="28">
        <v>55305</v>
      </c>
      <c r="I334" s="32">
        <v>11.323149591836735</v>
      </c>
      <c r="J334" s="32">
        <v>11.131</v>
      </c>
      <c r="K334" s="32">
        <v>9.1766325557840158</v>
      </c>
      <c r="L334" s="32">
        <v>11.05687688442211</v>
      </c>
      <c r="M334" s="53">
        <f t="shared" si="13"/>
        <v>2051</v>
      </c>
    </row>
    <row r="335" spans="8:15">
      <c r="H335" s="28">
        <v>55335</v>
      </c>
      <c r="I335" s="32">
        <v>11.854272040816326</v>
      </c>
      <c r="J335" s="32">
        <v>11.6602</v>
      </c>
      <c r="K335" s="32">
        <v>10.122271428037935</v>
      </c>
      <c r="L335" s="32">
        <v>11.456876884422108</v>
      </c>
      <c r="M335" s="53">
        <f t="shared" si="13"/>
        <v>2051</v>
      </c>
    </row>
    <row r="336" spans="8:15">
      <c r="H336" s="28">
        <v>55366</v>
      </c>
      <c r="I336" s="32">
        <v>11.92590469387755</v>
      </c>
      <c r="J336" s="32">
        <v>11.731299999999999</v>
      </c>
      <c r="K336" s="32">
        <v>10.699881217772887</v>
      </c>
      <c r="L336" s="32">
        <v>11.527429648241204</v>
      </c>
      <c r="M336" s="53">
        <f t="shared" si="13"/>
        <v>2051</v>
      </c>
    </row>
    <row r="337" spans="8:13">
      <c r="H337" s="28">
        <v>55397</v>
      </c>
      <c r="I337" s="32">
        <v>11.919374081632654</v>
      </c>
      <c r="J337" s="32">
        <v>11.7242</v>
      </c>
      <c r="K337" s="32">
        <v>10.764105900800708</v>
      </c>
      <c r="L337" s="32">
        <v>11.541097989949748</v>
      </c>
      <c r="M337" s="53">
        <f t="shared" si="13"/>
        <v>2051</v>
      </c>
    </row>
    <row r="338" spans="8:13">
      <c r="H338" s="28">
        <v>55427</v>
      </c>
      <c r="I338" s="32">
        <v>11.987741428571429</v>
      </c>
      <c r="J338" s="32">
        <v>11.788399999999999</v>
      </c>
      <c r="K338" s="32">
        <v>10.826578064387963</v>
      </c>
      <c r="L338" s="32">
        <v>11.72652512562814</v>
      </c>
      <c r="M338" s="53">
        <f t="shared" si="13"/>
        <v>2051</v>
      </c>
    </row>
    <row r="339" spans="8:13">
      <c r="H339" s="28">
        <v>55458</v>
      </c>
      <c r="I339" s="32">
        <v>12.021414897959184</v>
      </c>
      <c r="J339" s="32">
        <v>11.8271</v>
      </c>
      <c r="K339" s="32">
        <v>11.313469200728882</v>
      </c>
      <c r="L339" s="32">
        <v>11.588836683417085</v>
      </c>
      <c r="M339" s="53">
        <f t="shared" si="13"/>
        <v>2051</v>
      </c>
    </row>
    <row r="340" spans="8:13">
      <c r="H340" s="28">
        <v>55488</v>
      </c>
      <c r="I340" s="32">
        <v>12.258965918367348</v>
      </c>
      <c r="J340" s="32">
        <v>12.0809</v>
      </c>
      <c r="K340" s="32">
        <v>11.539544208561962</v>
      </c>
      <c r="L340" s="32">
        <v>11.521298994974872</v>
      </c>
      <c r="M340" s="53">
        <f t="shared" si="13"/>
        <v>2051</v>
      </c>
    </row>
    <row r="341" spans="8:13">
      <c r="H341" s="28">
        <v>55519</v>
      </c>
      <c r="I341" s="32">
        <v>12.315496530612245</v>
      </c>
      <c r="J341" s="32">
        <v>12.141500000000001</v>
      </c>
      <c r="K341" s="32">
        <v>11.440578404859382</v>
      </c>
      <c r="L341" s="32">
        <v>11.860896984924622</v>
      </c>
      <c r="M341" s="53">
        <f>YEAR(H341)</f>
        <v>2052</v>
      </c>
    </row>
    <row r="342" spans="8:13">
      <c r="H342" s="28">
        <v>55550</v>
      </c>
      <c r="I342" s="32">
        <v>12.021925102040816</v>
      </c>
      <c r="J342" s="32">
        <v>11.8439</v>
      </c>
      <c r="K342" s="32">
        <v>11.118733364068287</v>
      </c>
      <c r="L342" s="32">
        <v>11.624515075376884</v>
      </c>
      <c r="M342" s="53">
        <f>YEAR(H342)</f>
        <v>2052</v>
      </c>
    </row>
    <row r="343" spans="8:13">
      <c r="H343" s="28">
        <v>55579</v>
      </c>
      <c r="I343" s="32">
        <v>11.314170000000001</v>
      </c>
      <c r="J343" s="32">
        <v>11.1244</v>
      </c>
      <c r="K343" s="32">
        <v>10.218041460995954</v>
      </c>
      <c r="L343" s="32">
        <v>11.156072864321608</v>
      </c>
      <c r="M343" s="53">
        <f>YEAR(H343)</f>
        <v>2052</v>
      </c>
    </row>
    <row r="344" spans="8:13">
      <c r="H344" s="28">
        <v>55610</v>
      </c>
      <c r="I344" s="32">
        <v>11.297741428571429</v>
      </c>
      <c r="J344" s="32">
        <v>11.103400000000001</v>
      </c>
      <c r="K344" s="32">
        <v>9.398429354394537</v>
      </c>
      <c r="L344" s="32">
        <v>11.124816582914573</v>
      </c>
      <c r="M344" s="53">
        <f t="shared" ref="M344:M365" si="14">YEAR(H344)</f>
        <v>2052</v>
      </c>
    </row>
    <row r="345" spans="8:13">
      <c r="H345" s="28">
        <v>55640</v>
      </c>
      <c r="I345" s="32">
        <v>11.364578163265307</v>
      </c>
      <c r="J345" s="32">
        <v>11.1693</v>
      </c>
      <c r="K345" s="32">
        <v>9.3314212581375831</v>
      </c>
      <c r="L345" s="32">
        <v>11.100193467336682</v>
      </c>
      <c r="M345" s="53">
        <f t="shared" si="14"/>
        <v>2052</v>
      </c>
    </row>
    <row r="346" spans="8:13">
      <c r="H346" s="28">
        <v>55671</v>
      </c>
      <c r="I346" s="32">
        <v>11.583863877551021</v>
      </c>
      <c r="J346" s="32">
        <v>11.3865</v>
      </c>
      <c r="K346" s="32">
        <v>9.3874503355462817</v>
      </c>
      <c r="L346" s="32">
        <v>11.313660804020099</v>
      </c>
      <c r="M346" s="53">
        <f t="shared" si="14"/>
        <v>2052</v>
      </c>
    </row>
    <row r="347" spans="8:13">
      <c r="H347" s="28">
        <v>55701</v>
      </c>
      <c r="I347" s="32">
        <v>12.127231224489796</v>
      </c>
      <c r="J347" s="32">
        <v>11.9277</v>
      </c>
      <c r="K347" s="32">
        <v>10.354841066738999</v>
      </c>
      <c r="L347" s="32">
        <v>11.725721105527636</v>
      </c>
      <c r="M347" s="53">
        <f t="shared" si="14"/>
        <v>2052</v>
      </c>
    </row>
    <row r="348" spans="8:13">
      <c r="H348" s="28">
        <v>55732</v>
      </c>
      <c r="I348" s="32">
        <v>12.200496530612247</v>
      </c>
      <c r="J348" s="32">
        <v>12.000400000000001</v>
      </c>
      <c r="K348" s="32">
        <v>10.945749386346487</v>
      </c>
      <c r="L348" s="32">
        <v>11.797881909547737</v>
      </c>
      <c r="M348" s="53">
        <f t="shared" si="14"/>
        <v>2052</v>
      </c>
    </row>
    <row r="349" spans="8:13">
      <c r="H349" s="28">
        <v>55763</v>
      </c>
      <c r="I349" s="32">
        <v>12.193761836734694</v>
      </c>
      <c r="J349" s="32">
        <v>11.9932</v>
      </c>
      <c r="K349" s="32">
        <v>11.011417320678301</v>
      </c>
      <c r="L349" s="32">
        <v>11.811349246231154</v>
      </c>
      <c r="M349" s="53">
        <f t="shared" si="14"/>
        <v>2052</v>
      </c>
    </row>
    <row r="350" spans="8:13">
      <c r="H350" s="28">
        <v>55793</v>
      </c>
      <c r="I350" s="32">
        <v>12.263761836734695</v>
      </c>
      <c r="J350" s="32">
        <v>12.0588</v>
      </c>
      <c r="K350" s="32">
        <v>11.07533273556955</v>
      </c>
      <c r="L350" s="32">
        <v>11.998384422110551</v>
      </c>
      <c r="M350" s="53">
        <f t="shared" si="14"/>
        <v>2052</v>
      </c>
    </row>
    <row r="351" spans="8:13">
      <c r="H351" s="28">
        <v>55824</v>
      </c>
      <c r="I351" s="32">
        <v>12.298149591836735</v>
      </c>
      <c r="J351" s="32">
        <v>12.0983</v>
      </c>
      <c r="K351" s="32">
        <v>11.573460614205867</v>
      </c>
      <c r="L351" s="32">
        <v>11.861399497487435</v>
      </c>
      <c r="M351" s="53">
        <f t="shared" si="14"/>
        <v>2052</v>
      </c>
    </row>
    <row r="352" spans="8:13">
      <c r="H352" s="28">
        <v>55854</v>
      </c>
      <c r="I352" s="32">
        <v>12.541210816326531</v>
      </c>
      <c r="J352" s="32">
        <v>12.3575</v>
      </c>
      <c r="K352" s="32">
        <v>11.804690090981792</v>
      </c>
      <c r="L352" s="32">
        <v>11.799288944723617</v>
      </c>
      <c r="M352" s="53">
        <f t="shared" si="14"/>
        <v>2052</v>
      </c>
    </row>
    <row r="353" spans="8:13">
      <c r="H353" s="28">
        <v>55885</v>
      </c>
      <c r="I353" s="32">
        <v>12.599067959183675</v>
      </c>
      <c r="J353" s="32">
        <v>12.4193</v>
      </c>
      <c r="K353" s="32">
        <v>11.703456320944362</v>
      </c>
      <c r="L353" s="32">
        <v>12.140193467336681</v>
      </c>
      <c r="M353" s="53">
        <f t="shared" si="14"/>
        <v>2053</v>
      </c>
    </row>
    <row r="354" spans="8:13">
      <c r="H354" s="28">
        <v>55916</v>
      </c>
      <c r="I354" s="32">
        <v>12.298659795918368</v>
      </c>
      <c r="J354" s="32">
        <v>12.1151</v>
      </c>
      <c r="K354" s="32">
        <v>11.374291934254426</v>
      </c>
      <c r="L354" s="32">
        <v>11.897077889447235</v>
      </c>
      <c r="M354" s="53">
        <f t="shared" si="14"/>
        <v>2053</v>
      </c>
    </row>
    <row r="355" spans="8:13">
      <c r="H355" s="28">
        <v>55944</v>
      </c>
      <c r="I355" s="32">
        <v>11.574680204081634</v>
      </c>
      <c r="J355" s="32">
        <v>11.3797</v>
      </c>
      <c r="K355" s="32">
        <v>10.45277597665301</v>
      </c>
      <c r="L355" s="32">
        <v>11.412655778894472</v>
      </c>
      <c r="M355" s="53">
        <f t="shared" si="14"/>
        <v>2053</v>
      </c>
    </row>
    <row r="356" spans="8:13">
      <c r="H356" s="28">
        <v>55975</v>
      </c>
      <c r="I356" s="32">
        <v>11.557843469387755</v>
      </c>
      <c r="J356" s="32">
        <v>11.3583</v>
      </c>
      <c r="K356" s="32">
        <v>9.6143500584102171</v>
      </c>
      <c r="L356" s="32">
        <v>11.380997487437185</v>
      </c>
      <c r="M356" s="53">
        <f t="shared" si="14"/>
        <v>2053</v>
      </c>
    </row>
    <row r="357" spans="8:13">
      <c r="H357" s="28">
        <v>56005</v>
      </c>
      <c r="I357" s="32">
        <v>11.62621081632653</v>
      </c>
      <c r="J357" s="32">
        <v>11.425800000000001</v>
      </c>
      <c r="K357" s="32">
        <v>9.5457956214704112</v>
      </c>
      <c r="L357" s="32">
        <v>11.357881909547737</v>
      </c>
      <c r="M357" s="53">
        <f t="shared" si="14"/>
        <v>2053</v>
      </c>
    </row>
    <row r="358" spans="8:13">
      <c r="H358" s="28">
        <v>56036</v>
      </c>
      <c r="I358" s="32">
        <v>11.850496530612245</v>
      </c>
      <c r="J358" s="32">
        <v>11.6479</v>
      </c>
      <c r="K358" s="32">
        <v>9.6030617714253932</v>
      </c>
      <c r="L358" s="32">
        <v>11.576273869346732</v>
      </c>
      <c r="M358" s="53">
        <f t="shared" si="14"/>
        <v>2053</v>
      </c>
    </row>
    <row r="359" spans="8:13">
      <c r="H359" s="28">
        <v>56066</v>
      </c>
      <c r="I359" s="32">
        <v>12.406414897959184</v>
      </c>
      <c r="J359" s="32">
        <v>12.2013</v>
      </c>
      <c r="K359" s="32">
        <v>10.592668263761761</v>
      </c>
      <c r="L359" s="32">
        <v>12.000695979899495</v>
      </c>
      <c r="M359" s="53">
        <f t="shared" si="14"/>
        <v>2053</v>
      </c>
    </row>
    <row r="360" spans="8:13">
      <c r="H360" s="28">
        <v>56097</v>
      </c>
      <c r="I360" s="32">
        <v>12.481312857142859</v>
      </c>
      <c r="J360" s="32">
        <v>12.275600000000001</v>
      </c>
      <c r="K360" s="32">
        <v>11.197287470757209</v>
      </c>
      <c r="L360" s="32">
        <v>12.074464824120604</v>
      </c>
      <c r="M360" s="53">
        <f t="shared" si="14"/>
        <v>2053</v>
      </c>
    </row>
    <row r="361" spans="8:13">
      <c r="H361" s="28">
        <v>56128</v>
      </c>
      <c r="I361" s="32">
        <v>12.47447612244898</v>
      </c>
      <c r="J361" s="32">
        <v>12.2683</v>
      </c>
      <c r="K361" s="32">
        <v>11.26439865639302</v>
      </c>
      <c r="L361" s="32">
        <v>12.087831658291456</v>
      </c>
      <c r="M361" s="53">
        <f t="shared" si="14"/>
        <v>2053</v>
      </c>
    </row>
    <row r="362" spans="8:13">
      <c r="H362" s="28">
        <v>56158</v>
      </c>
      <c r="I362" s="32">
        <v>12.546108775510204</v>
      </c>
      <c r="J362" s="32">
        <v>12.3355</v>
      </c>
      <c r="K362" s="32">
        <v>11.329860411967122</v>
      </c>
      <c r="L362" s="32">
        <v>12.276474874371857</v>
      </c>
      <c r="M362" s="53">
        <f t="shared" si="14"/>
        <v>2053</v>
      </c>
    </row>
    <row r="363" spans="8:13">
      <c r="H363" s="28">
        <v>56189</v>
      </c>
      <c r="I363" s="32">
        <v>12.58121081632653</v>
      </c>
      <c r="J363" s="32">
        <v>12.3758</v>
      </c>
      <c r="K363" s="32">
        <v>11.839431211656551</v>
      </c>
      <c r="L363" s="32">
        <v>12.140193467336681</v>
      </c>
      <c r="M363" s="53">
        <f t="shared" si="14"/>
        <v>2053</v>
      </c>
    </row>
    <row r="364" spans="8:13">
      <c r="H364" s="28">
        <v>56219</v>
      </c>
      <c r="I364" s="32">
        <v>12.829884285714286</v>
      </c>
      <c r="J364" s="32">
        <v>12.6404</v>
      </c>
      <c r="K364" s="32">
        <v>12.075918246754176</v>
      </c>
      <c r="L364" s="32">
        <v>12.083610552763817</v>
      </c>
      <c r="M364" s="53">
        <f t="shared" si="14"/>
        <v>2053</v>
      </c>
    </row>
    <row r="365" spans="8:13">
      <c r="H365" s="28">
        <v>0</v>
      </c>
      <c r="I365" s="32" t="e">
        <v>#N/A</v>
      </c>
      <c r="J365" s="32" t="e">
        <v>#N/A</v>
      </c>
      <c r="K365" s="32" t="e">
        <v>#N/A</v>
      </c>
      <c r="L365" s="32" t="e">
        <v>#N/A</v>
      </c>
      <c r="M365" s="53">
        <f t="shared" si="14"/>
        <v>1900</v>
      </c>
    </row>
    <row r="366" spans="8:13">
      <c r="H366" s="28"/>
      <c r="I366" s="32"/>
      <c r="J366" s="32"/>
      <c r="K366" s="32"/>
      <c r="L366" s="32"/>
      <c r="M366" s="53"/>
    </row>
    <row r="367" spans="8:13">
      <c r="H367" s="28"/>
      <c r="I367" s="32"/>
      <c r="J367" s="32"/>
      <c r="K367" s="32"/>
      <c r="L367" s="32"/>
      <c r="M367" s="53"/>
    </row>
    <row r="368" spans="8:13">
      <c r="H368" s="28"/>
      <c r="I368" s="32"/>
      <c r="J368" s="32"/>
      <c r="K368" s="32"/>
      <c r="L368" s="32"/>
      <c r="M368" s="53"/>
    </row>
    <row r="369" spans="8:13">
      <c r="H369" s="28"/>
      <c r="I369" s="32"/>
      <c r="J369" s="32"/>
      <c r="K369" s="32"/>
      <c r="L369" s="32"/>
      <c r="M369" s="53"/>
    </row>
    <row r="370" spans="8:13">
      <c r="H370" s="28"/>
      <c r="I370" s="32"/>
      <c r="J370" s="32"/>
      <c r="K370" s="32"/>
      <c r="L370" s="32"/>
      <c r="M370" s="53"/>
    </row>
    <row r="371" spans="8:13">
      <c r="H371" s="28"/>
      <c r="I371" s="32"/>
      <c r="J371" s="32"/>
      <c r="K371" s="32"/>
      <c r="L371" s="32"/>
      <c r="M371" s="53"/>
    </row>
    <row r="372" spans="8:13">
      <c r="H372" s="28"/>
      <c r="I372" s="32"/>
      <c r="J372" s="32"/>
      <c r="K372" s="32"/>
      <c r="L372" s="32"/>
      <c r="M372" s="53"/>
    </row>
    <row r="373" spans="8:13">
      <c r="H373" s="28"/>
      <c r="I373" s="32"/>
      <c r="J373" s="32"/>
      <c r="K373" s="32"/>
      <c r="L373" s="32"/>
      <c r="M373" s="53"/>
    </row>
    <row r="374" spans="8:13">
      <c r="H374" s="28"/>
      <c r="I374" s="32"/>
      <c r="J374" s="32"/>
      <c r="K374" s="32"/>
      <c r="L374" s="32"/>
      <c r="M374" s="53"/>
    </row>
    <row r="375" spans="8:13">
      <c r="H375" s="28"/>
      <c r="I375" s="32"/>
      <c r="J375" s="32"/>
      <c r="K375" s="32"/>
      <c r="L375" s="32"/>
      <c r="M375" s="53"/>
    </row>
    <row r="376" spans="8:13">
      <c r="H376" s="28"/>
      <c r="I376" s="32"/>
      <c r="J376" s="32"/>
      <c r="K376" s="32"/>
      <c r="L376" s="32"/>
      <c r="M376" s="53"/>
    </row>
    <row r="377" spans="8:13">
      <c r="H377" s="28"/>
      <c r="I377" s="32"/>
      <c r="J377" s="32"/>
      <c r="K377" s="32"/>
      <c r="L377" s="32"/>
      <c r="M377" s="53"/>
    </row>
    <row r="378" spans="8:13">
      <c r="H378" s="28"/>
      <c r="I378" s="32"/>
      <c r="J378" s="32"/>
      <c r="K378" s="32"/>
      <c r="L378" s="32"/>
      <c r="M378" s="53"/>
    </row>
    <row r="379" spans="8:13">
      <c r="H379" s="28"/>
      <c r="I379" s="32"/>
      <c r="J379" s="32"/>
      <c r="K379" s="32"/>
      <c r="L379" s="32"/>
      <c r="M379" s="53"/>
    </row>
    <row r="380" spans="8:13">
      <c r="H380" s="28"/>
    </row>
    <row r="381" spans="8:13">
      <c r="H381" s="28"/>
    </row>
    <row r="382" spans="8:13">
      <c r="H382" s="28"/>
    </row>
    <row r="383" spans="8:13">
      <c r="H383" s="28"/>
    </row>
    <row r="384" spans="8:13">
      <c r="H384" s="28"/>
    </row>
    <row r="385" spans="8:8">
      <c r="H385" s="28"/>
    </row>
    <row r="386" spans="8:8">
      <c r="H386" s="28"/>
    </row>
    <row r="387" spans="8:8">
      <c r="H387" s="28"/>
    </row>
    <row r="388" spans="8:8">
      <c r="H388" s="28"/>
    </row>
    <row r="389" spans="8:8">
      <c r="H389" s="28"/>
    </row>
    <row r="390" spans="8:8">
      <c r="H390" s="28"/>
    </row>
    <row r="391" spans="8:8">
      <c r="H391" s="28"/>
    </row>
    <row r="392" spans="8:8">
      <c r="H392" s="28"/>
    </row>
    <row r="393" spans="8:8">
      <c r="H393" s="28"/>
    </row>
    <row r="394" spans="8:8">
      <c r="H394" s="28"/>
    </row>
    <row r="395" spans="8:8">
      <c r="H395" s="28"/>
    </row>
    <row r="396" spans="8:8">
      <c r="H396" s="28"/>
    </row>
    <row r="397" spans="8:8">
      <c r="H397" s="28"/>
    </row>
    <row r="398" spans="8:8">
      <c r="H398" s="28"/>
    </row>
    <row r="399" spans="8:8">
      <c r="H399" s="28"/>
    </row>
    <row r="400" spans="8:8">
      <c r="H400" s="28"/>
    </row>
    <row r="401" spans="8:8">
      <c r="H401" s="28"/>
    </row>
    <row r="402" spans="8:8">
      <c r="H402" s="28"/>
    </row>
    <row r="403" spans="8:8">
      <c r="H403" s="28"/>
    </row>
    <row r="404" spans="8:8">
      <c r="H404" s="28"/>
    </row>
    <row r="405" spans="8:8">
      <c r="H405" s="28"/>
    </row>
    <row r="406" spans="8:8">
      <c r="H406" s="28"/>
    </row>
    <row r="407" spans="8:8">
      <c r="H407" s="28"/>
    </row>
    <row r="408" spans="8:8">
      <c r="H408" s="28"/>
    </row>
    <row r="409" spans="8:8">
      <c r="H409" s="28"/>
    </row>
    <row r="410" spans="8:8">
      <c r="H410" s="28"/>
    </row>
    <row r="411" spans="8:8">
      <c r="H411" s="28"/>
    </row>
    <row r="412" spans="8:8">
      <c r="H412" s="28"/>
    </row>
    <row r="413" spans="8:8">
      <c r="H413" s="28"/>
    </row>
    <row r="414" spans="8:8">
      <c r="H414" s="28"/>
    </row>
    <row r="415" spans="8:8">
      <c r="H415" s="28"/>
    </row>
    <row r="416" spans="8:8">
      <c r="H416" s="28"/>
    </row>
    <row r="417" spans="8:8">
      <c r="H417" s="28"/>
    </row>
    <row r="418" spans="8:8">
      <c r="H418" s="28"/>
    </row>
    <row r="419" spans="8:8">
      <c r="H419" s="28"/>
    </row>
    <row r="420" spans="8:8">
      <c r="H420" s="28"/>
    </row>
    <row r="421" spans="8:8">
      <c r="H421" s="28"/>
    </row>
    <row r="422" spans="8:8">
      <c r="H422" s="28"/>
    </row>
    <row r="423" spans="8:8">
      <c r="H423" s="28"/>
    </row>
    <row r="424" spans="8:8">
      <c r="H424" s="28"/>
    </row>
    <row r="425" spans="8:8">
      <c r="H425" s="28"/>
    </row>
    <row r="426" spans="8:8">
      <c r="H426" s="28"/>
    </row>
    <row r="427" spans="8:8">
      <c r="H427" s="28"/>
    </row>
    <row r="428" spans="8:8">
      <c r="H428" s="28"/>
    </row>
    <row r="429" spans="8:8">
      <c r="H429" s="28"/>
    </row>
    <row r="430" spans="8:8">
      <c r="H430" s="28"/>
    </row>
    <row r="431" spans="8:8">
      <c r="H431" s="28"/>
    </row>
    <row r="432" spans="8:8">
      <c r="H432" s="28"/>
    </row>
    <row r="433" spans="8:8">
      <c r="H433" s="28"/>
    </row>
    <row r="434" spans="8:8">
      <c r="H434" s="28"/>
    </row>
    <row r="435" spans="8:8">
      <c r="H435" s="28"/>
    </row>
    <row r="436" spans="8:8">
      <c r="H436" s="28"/>
    </row>
    <row r="437" spans="8:8">
      <c r="H437" s="28"/>
    </row>
    <row r="438" spans="8:8">
      <c r="H438" s="28"/>
    </row>
    <row r="439" spans="8:8">
      <c r="H439" s="28"/>
    </row>
    <row r="440" spans="8:8">
      <c r="H440" s="28"/>
    </row>
    <row r="441" spans="8:8">
      <c r="H441" s="28"/>
    </row>
    <row r="442" spans="8:8">
      <c r="H442" s="28"/>
    </row>
    <row r="443" spans="8:8">
      <c r="H443" s="28"/>
    </row>
    <row r="444" spans="8:8">
      <c r="H444" s="28"/>
    </row>
    <row r="445" spans="8:8">
      <c r="H445" s="28"/>
    </row>
    <row r="446" spans="8:8">
      <c r="H446" s="28"/>
    </row>
    <row r="447" spans="8:8">
      <c r="H447" s="28"/>
    </row>
    <row r="448" spans="8:8">
      <c r="H448" s="28"/>
    </row>
    <row r="449" spans="8:8">
      <c r="H449" s="28"/>
    </row>
    <row r="450" spans="8:8">
      <c r="H450" s="28"/>
    </row>
    <row r="451" spans="8:8">
      <c r="H451" s="28"/>
    </row>
    <row r="452" spans="8:8">
      <c r="H452" s="28"/>
    </row>
    <row r="453" spans="8:8">
      <c r="H453" s="28"/>
    </row>
    <row r="454" spans="8:8">
      <c r="H454" s="28"/>
    </row>
    <row r="455" spans="8:8">
      <c r="H455" s="28"/>
    </row>
    <row r="456" spans="8:8">
      <c r="H456" s="28"/>
    </row>
    <row r="457" spans="8:8">
      <c r="H457" s="28"/>
    </row>
    <row r="458" spans="8:8">
      <c r="H458" s="28"/>
    </row>
    <row r="459" spans="8:8">
      <c r="H459" s="28"/>
    </row>
    <row r="460" spans="8:8">
      <c r="H460" s="28"/>
    </row>
    <row r="461" spans="8:8">
      <c r="H461" s="28"/>
    </row>
    <row r="462" spans="8:8">
      <c r="H462" s="28"/>
    </row>
    <row r="463" spans="8:8">
      <c r="H463" s="28"/>
    </row>
    <row r="464" spans="8:8">
      <c r="H464" s="28"/>
    </row>
    <row r="465" spans="8:8">
      <c r="H465" s="28"/>
    </row>
    <row r="466" spans="8:8">
      <c r="H466" s="28"/>
    </row>
    <row r="467" spans="8:8">
      <c r="H467" s="28"/>
    </row>
    <row r="468" spans="8:8">
      <c r="H468" s="28"/>
    </row>
    <row r="469" spans="8:8">
      <c r="H469" s="28"/>
    </row>
    <row r="470" spans="8:8">
      <c r="H470" s="28"/>
    </row>
    <row r="471" spans="8:8">
      <c r="H471" s="28"/>
    </row>
    <row r="472" spans="8:8">
      <c r="H472" s="28"/>
    </row>
    <row r="473" spans="8:8">
      <c r="H473" s="28"/>
    </row>
    <row r="474" spans="8:8">
      <c r="H474" s="28"/>
    </row>
    <row r="475" spans="8:8">
      <c r="H475" s="28"/>
    </row>
    <row r="476" spans="8:8">
      <c r="H476" s="28"/>
    </row>
    <row r="477" spans="8:8">
      <c r="H477" s="28"/>
    </row>
    <row r="478" spans="8:8">
      <c r="H478" s="28"/>
    </row>
    <row r="479" spans="8:8">
      <c r="H479" s="28"/>
    </row>
    <row r="480" spans="8:8">
      <c r="H480" s="28"/>
    </row>
    <row r="481" spans="8:8">
      <c r="H481" s="28"/>
    </row>
    <row r="482" spans="8:8">
      <c r="H482" s="28"/>
    </row>
    <row r="483" spans="8:8">
      <c r="H483" s="28"/>
    </row>
    <row r="484" spans="8:8">
      <c r="H484" s="28"/>
    </row>
    <row r="485" spans="8:8">
      <c r="H485" s="28"/>
    </row>
    <row r="486" spans="8:8">
      <c r="H486" s="28"/>
    </row>
    <row r="487" spans="8:8">
      <c r="H487" s="28"/>
    </row>
    <row r="488" spans="8:8">
      <c r="H488" s="28"/>
    </row>
    <row r="489" spans="8:8">
      <c r="H489" s="28"/>
    </row>
    <row r="490" spans="8:8">
      <c r="H490" s="28"/>
    </row>
    <row r="491" spans="8:8">
      <c r="H491" s="28"/>
    </row>
    <row r="492" spans="8:8">
      <c r="H492" s="28"/>
    </row>
    <row r="493" spans="8:8">
      <c r="H493" s="28"/>
    </row>
    <row r="494" spans="8:8">
      <c r="H494" s="28"/>
    </row>
    <row r="495" spans="8:8">
      <c r="H495" s="28"/>
    </row>
    <row r="496" spans="8:8">
      <c r="H496" s="28"/>
    </row>
    <row r="497" spans="8:8">
      <c r="H497" s="28"/>
    </row>
    <row r="498" spans="8:8">
      <c r="H498" s="28"/>
    </row>
    <row r="499" spans="8:8">
      <c r="H499" s="28"/>
    </row>
    <row r="500" spans="8:8">
      <c r="H500" s="28"/>
    </row>
    <row r="501" spans="8:8">
      <c r="H501" s="28"/>
    </row>
    <row r="502" spans="8:8">
      <c r="H502" s="28"/>
    </row>
    <row r="503" spans="8:8">
      <c r="H503" s="28"/>
    </row>
    <row r="504" spans="8:8">
      <c r="H504" s="28"/>
    </row>
    <row r="505" spans="8:8">
      <c r="H505" s="28"/>
    </row>
    <row r="506" spans="8:8">
      <c r="H506" s="28"/>
    </row>
    <row r="507" spans="8:8">
      <c r="H507" s="28"/>
    </row>
    <row r="508" spans="8:8">
      <c r="H508" s="28"/>
    </row>
    <row r="509" spans="8:8">
      <c r="H509" s="28"/>
    </row>
    <row r="510" spans="8:8">
      <c r="H510" s="28"/>
    </row>
    <row r="511" spans="8:8">
      <c r="H511" s="28"/>
    </row>
    <row r="512" spans="8:8">
      <c r="H512" s="28"/>
    </row>
    <row r="513" spans="8:8">
      <c r="H513" s="28"/>
    </row>
    <row r="514" spans="8:8">
      <c r="H514" s="28"/>
    </row>
    <row r="515" spans="8:8">
      <c r="H515" s="28"/>
    </row>
    <row r="516" spans="8:8">
      <c r="H516" s="28"/>
    </row>
    <row r="517" spans="8:8">
      <c r="H517" s="28"/>
    </row>
    <row r="518" spans="8:8">
      <c r="H518" s="28"/>
    </row>
    <row r="519" spans="8:8">
      <c r="H519" s="28"/>
    </row>
    <row r="520" spans="8:8">
      <c r="H520" s="28"/>
    </row>
    <row r="521" spans="8:8">
      <c r="H521" s="28"/>
    </row>
    <row r="522" spans="8:8">
      <c r="H522" s="28"/>
    </row>
    <row r="523" spans="8:8">
      <c r="H523" s="28"/>
    </row>
    <row r="524" spans="8:8">
      <c r="H524" s="28"/>
    </row>
    <row r="525" spans="8:8">
      <c r="H525" s="28"/>
    </row>
    <row r="526" spans="8:8">
      <c r="H526" s="28"/>
    </row>
    <row r="527" spans="8:8">
      <c r="H527" s="28"/>
    </row>
    <row r="528" spans="8:8">
      <c r="H528" s="28"/>
    </row>
    <row r="529" spans="8:8">
      <c r="H529" s="28"/>
    </row>
    <row r="530" spans="8:8">
      <c r="H530" s="28"/>
    </row>
    <row r="531" spans="8:8">
      <c r="H531" s="28"/>
    </row>
    <row r="532" spans="8:8">
      <c r="H532" s="28"/>
    </row>
    <row r="533" spans="8:8">
      <c r="H533" s="28"/>
    </row>
    <row r="534" spans="8:8">
      <c r="H534" s="28"/>
    </row>
    <row r="535" spans="8:8">
      <c r="H535" s="28"/>
    </row>
    <row r="536" spans="8:8">
      <c r="H536" s="28"/>
    </row>
    <row r="537" spans="8:8">
      <c r="H537" s="28"/>
    </row>
    <row r="538" spans="8:8">
      <c r="H538" s="28"/>
    </row>
    <row r="539" spans="8:8">
      <c r="H539" s="28"/>
    </row>
    <row r="540" spans="8:8">
      <c r="H540" s="28"/>
    </row>
    <row r="541" spans="8:8">
      <c r="H541" s="28"/>
    </row>
    <row r="542" spans="8:8">
      <c r="H542" s="28"/>
    </row>
    <row r="543" spans="8:8">
      <c r="H543" s="28"/>
    </row>
    <row r="544" spans="8:8">
      <c r="H544" s="28"/>
    </row>
    <row r="545" spans="8:8">
      <c r="H545" s="28"/>
    </row>
    <row r="546" spans="8:8">
      <c r="H546" s="28"/>
    </row>
    <row r="547" spans="8:8">
      <c r="H547" s="28"/>
    </row>
    <row r="548" spans="8:8">
      <c r="H548" s="28"/>
    </row>
    <row r="549" spans="8:8">
      <c r="H549" s="28"/>
    </row>
    <row r="550" spans="8:8">
      <c r="H550" s="28"/>
    </row>
    <row r="551" spans="8:8">
      <c r="H551" s="28"/>
    </row>
    <row r="552" spans="8:8">
      <c r="H552" s="28"/>
    </row>
    <row r="553" spans="8:8">
      <c r="H553" s="28"/>
    </row>
    <row r="554" spans="8:8">
      <c r="H554" s="28"/>
    </row>
    <row r="555" spans="8:8">
      <c r="H555" s="28"/>
    </row>
    <row r="556" spans="8:8">
      <c r="H556" s="28"/>
    </row>
    <row r="557" spans="8:8">
      <c r="H557" s="28"/>
    </row>
    <row r="558" spans="8:8">
      <c r="H558" s="28"/>
    </row>
    <row r="559" spans="8:8">
      <c r="H559" s="28"/>
    </row>
    <row r="560" spans="8:8">
      <c r="H560" s="28"/>
    </row>
    <row r="561" spans="8:8">
      <c r="H561" s="28"/>
    </row>
    <row r="562" spans="8:8">
      <c r="H562" s="28"/>
    </row>
    <row r="563" spans="8:8">
      <c r="H563" s="28"/>
    </row>
    <row r="564" spans="8:8">
      <c r="H564" s="28"/>
    </row>
    <row r="565" spans="8:8">
      <c r="H565" s="28"/>
    </row>
    <row r="566" spans="8:8">
      <c r="H566" s="28"/>
    </row>
    <row r="567" spans="8:8">
      <c r="H567" s="28"/>
    </row>
    <row r="568" spans="8:8">
      <c r="H568" s="28"/>
    </row>
    <row r="569" spans="8:8">
      <c r="H569" s="28"/>
    </row>
    <row r="570" spans="8:8">
      <c r="H570" s="28"/>
    </row>
    <row r="571" spans="8:8">
      <c r="H571" s="28"/>
    </row>
    <row r="572" spans="8:8">
      <c r="H572" s="28"/>
    </row>
    <row r="573" spans="8:8">
      <c r="H573" s="28"/>
    </row>
    <row r="574" spans="8:8">
      <c r="H574" s="28"/>
    </row>
    <row r="575" spans="8:8">
      <c r="H575" s="28"/>
    </row>
    <row r="576" spans="8:8">
      <c r="H576" s="28"/>
    </row>
    <row r="577" spans="8:8">
      <c r="H577" s="28"/>
    </row>
    <row r="578" spans="8:8">
      <c r="H578" s="28"/>
    </row>
    <row r="579" spans="8:8">
      <c r="H579" s="28"/>
    </row>
    <row r="580" spans="8:8">
      <c r="H580" s="28"/>
    </row>
    <row r="581" spans="8:8">
      <c r="H581" s="28"/>
    </row>
    <row r="582" spans="8:8">
      <c r="H582" s="28"/>
    </row>
    <row r="583" spans="8:8">
      <c r="H583" s="28"/>
    </row>
    <row r="584" spans="8:8">
      <c r="H584" s="28"/>
    </row>
    <row r="585" spans="8:8">
      <c r="H585" s="28"/>
    </row>
    <row r="586" spans="8:8">
      <c r="H586" s="28"/>
    </row>
    <row r="587" spans="8:8">
      <c r="H587" s="28"/>
    </row>
    <row r="588" spans="8:8">
      <c r="H588" s="28"/>
    </row>
    <row r="589" spans="8:8">
      <c r="H589" s="28"/>
    </row>
    <row r="590" spans="8:8">
      <c r="H590" s="28"/>
    </row>
    <row r="591" spans="8:8">
      <c r="H591" s="28"/>
    </row>
    <row r="592" spans="8:8">
      <c r="H592" s="28"/>
    </row>
    <row r="593" spans="8:8">
      <c r="H593" s="28"/>
    </row>
    <row r="594" spans="8:8">
      <c r="H594" s="28"/>
    </row>
    <row r="595" spans="8:8">
      <c r="H595" s="28"/>
    </row>
    <row r="596" spans="8:8">
      <c r="H596" s="28"/>
    </row>
    <row r="597" spans="8:8">
      <c r="H597" s="28"/>
    </row>
    <row r="598" spans="8:8">
      <c r="H598" s="28"/>
    </row>
    <row r="599" spans="8:8">
      <c r="H599" s="28"/>
    </row>
    <row r="600" spans="8:8">
      <c r="H600" s="28"/>
    </row>
    <row r="601" spans="8:8">
      <c r="H601" s="28"/>
    </row>
    <row r="602" spans="8:8">
      <c r="H602" s="28"/>
    </row>
    <row r="603" spans="8:8">
      <c r="H603" s="28"/>
    </row>
    <row r="604" spans="8:8">
      <c r="H604" s="28"/>
    </row>
    <row r="605" spans="8:8">
      <c r="H605" s="28"/>
    </row>
    <row r="606" spans="8:8">
      <c r="H606" s="28"/>
    </row>
    <row r="607" spans="8:8">
      <c r="H607" s="28"/>
    </row>
    <row r="608" spans="8:8">
      <c r="H608" s="28"/>
    </row>
    <row r="609" spans="8:8">
      <c r="H609" s="28"/>
    </row>
    <row r="610" spans="8:8">
      <c r="H610" s="28"/>
    </row>
    <row r="611" spans="8:8">
      <c r="H611" s="28"/>
    </row>
    <row r="612" spans="8:8">
      <c r="H612" s="28"/>
    </row>
    <row r="613" spans="8:8">
      <c r="H613" s="28"/>
    </row>
    <row r="614" spans="8:8">
      <c r="H614" s="28"/>
    </row>
    <row r="615" spans="8:8">
      <c r="H615" s="28"/>
    </row>
    <row r="616" spans="8:8">
      <c r="H616" s="28"/>
    </row>
    <row r="617" spans="8:8">
      <c r="H617" s="28"/>
    </row>
    <row r="618" spans="8:8">
      <c r="H618" s="28"/>
    </row>
    <row r="619" spans="8:8">
      <c r="H619" s="28"/>
    </row>
    <row r="620" spans="8:8">
      <c r="H620" s="28"/>
    </row>
    <row r="621" spans="8:8">
      <c r="H621" s="28"/>
    </row>
    <row r="622" spans="8:8">
      <c r="H622" s="28"/>
    </row>
    <row r="623" spans="8:8">
      <c r="H623" s="28"/>
    </row>
    <row r="624" spans="8:8">
      <c r="H624" s="28"/>
    </row>
    <row r="625" spans="8:8">
      <c r="H625" s="28"/>
    </row>
    <row r="626" spans="8:8">
      <c r="H626" s="28"/>
    </row>
    <row r="627" spans="8:8">
      <c r="H627" s="28"/>
    </row>
  </sheetData>
  <phoneticPr fontId="10" type="noConversion"/>
  <printOptions horizontalCentered="1"/>
  <pageMargins left="0.25" right="0.25" top="0.75" bottom="0.75" header="0.3" footer="0.3"/>
  <pageSetup scale="9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D367"/>
  <sheetViews>
    <sheetView view="pageBreakPreview" zoomScale="80" zoomScaleNormal="100" zoomScaleSheetLayoutView="80" workbookViewId="0">
      <selection activeCell="J2" sqref="J2"/>
    </sheetView>
  </sheetViews>
  <sheetFormatPr defaultColWidth="9.33203125" defaultRowHeight="17.45" customHeight="1" outlineLevelRow="1"/>
  <cols>
    <col min="1" max="1" width="18.5" style="240" customWidth="1"/>
    <col min="2" max="2" width="22.83203125" style="240" customWidth="1"/>
    <col min="3" max="3" width="27.33203125" style="240" customWidth="1"/>
    <col min="4" max="4" width="18.33203125" style="240" customWidth="1"/>
    <col min="5" max="5" width="18.5" style="240" customWidth="1"/>
    <col min="6" max="7" width="16.1640625" style="240" customWidth="1"/>
    <col min="8" max="8" width="6.5" style="240" customWidth="1"/>
    <col min="9" max="9" width="9.5" style="240" customWidth="1"/>
    <col min="10" max="11" width="10" style="240" customWidth="1"/>
    <col min="12" max="12" width="9.33203125" style="240" customWidth="1"/>
    <col min="13" max="13" width="30.1640625" style="240" customWidth="1"/>
    <col min="14" max="14" width="20" style="240" customWidth="1"/>
    <col min="15" max="15" width="14.6640625" style="240" customWidth="1"/>
    <col min="16" max="16" width="14.33203125" style="240" customWidth="1"/>
    <col min="17" max="17" width="19.5" style="240" customWidth="1"/>
    <col min="18" max="18" width="25.83203125" style="240" customWidth="1"/>
    <col min="19" max="19" width="16" style="240" customWidth="1"/>
    <col min="20" max="20" width="15.1640625" style="240" bestFit="1" customWidth="1"/>
    <col min="21" max="21" width="13.83203125" style="240" customWidth="1"/>
    <col min="22" max="23" width="9.33203125" style="240"/>
    <col min="24" max="24" width="14.33203125" style="240" bestFit="1" customWidth="1"/>
    <col min="25" max="27" width="9.33203125" style="240"/>
    <col min="28" max="28" width="11.1640625" style="240" bestFit="1" customWidth="1"/>
    <col min="29" max="29" width="15.1640625" style="240" customWidth="1"/>
    <col min="30" max="30" width="11.1640625" style="240" bestFit="1" customWidth="1"/>
    <col min="31" max="16384" width="9.33203125" style="240"/>
  </cols>
  <sheetData>
    <row r="1" spans="1:30" s="3" customFormat="1" ht="17.45" customHeight="1">
      <c r="B1" s="1"/>
      <c r="C1" s="1"/>
      <c r="D1" s="10"/>
      <c r="E1" s="10"/>
      <c r="F1" s="10"/>
      <c r="G1" s="10"/>
      <c r="H1" s="29"/>
      <c r="I1" s="46"/>
      <c r="J1" s="241" t="s">
        <v>284</v>
      </c>
      <c r="AB1" s="46" t="s">
        <v>194</v>
      </c>
      <c r="AC1" s="46"/>
      <c r="AD1">
        <v>2045</v>
      </c>
    </row>
    <row r="3" spans="1:30" ht="17.45" customHeight="1">
      <c r="B3" s="1" t="str">
        <f>"Table "&amp;RIGHT('Table 4'!B3,1)+1</f>
        <v>Table 5</v>
      </c>
      <c r="C3" s="149"/>
      <c r="D3" s="149"/>
      <c r="E3" s="149"/>
      <c r="F3" s="149"/>
      <c r="G3" s="149"/>
      <c r="M3" s="240" t="s">
        <v>49</v>
      </c>
      <c r="O3" s="241"/>
    </row>
    <row r="4" spans="1:30" ht="27" customHeight="1">
      <c r="B4" s="149" t="str">
        <f ca="1">'Table 1'!B5</f>
        <v>QF - Sch37 - UT - Wind - 10.0 MW and 30.6% CF</v>
      </c>
      <c r="C4" s="149"/>
      <c r="D4" s="149"/>
      <c r="E4" s="149"/>
      <c r="F4" s="149"/>
      <c r="G4" s="149"/>
      <c r="K4" s="242">
        <f>MIN(K13:K24)</f>
        <v>46174</v>
      </c>
      <c r="M4" s="243" t="s">
        <v>283</v>
      </c>
      <c r="P4" s="244"/>
      <c r="Q4" s="304" t="s">
        <v>193</v>
      </c>
      <c r="R4" s="305" t="s">
        <v>191</v>
      </c>
      <c r="S4" s="244" t="s">
        <v>192</v>
      </c>
    </row>
    <row r="5" spans="1:30" ht="17.45" customHeight="1">
      <c r="B5" s="149" t="str">
        <f>TEXT($K$5,"MMMM YYYY")&amp;"  through  "&amp;TEXT($K$6,"MMMM YYYY")</f>
        <v>June 2026  through  May 2046</v>
      </c>
      <c r="C5" s="149"/>
      <c r="D5" s="149"/>
      <c r="E5" s="149"/>
      <c r="F5" s="149"/>
      <c r="G5" s="149"/>
      <c r="J5" s="240" t="s">
        <v>34</v>
      </c>
      <c r="K5" s="242">
        <f>MIN(K13:K24)</f>
        <v>46174</v>
      </c>
      <c r="M5" s="240" t="s">
        <v>35</v>
      </c>
      <c r="O5" s="3" t="s">
        <v>64</v>
      </c>
      <c r="P5" s="3"/>
      <c r="Q5" s="3">
        <f>R5+12</f>
        <v>37</v>
      </c>
      <c r="R5" s="3">
        <f>S5+12</f>
        <v>25</v>
      </c>
      <c r="S5" s="245">
        <v>13</v>
      </c>
    </row>
    <row r="6" spans="1:30" ht="17.45" customHeight="1">
      <c r="B6" s="149" t="s">
        <v>36</v>
      </c>
      <c r="C6" s="149"/>
      <c r="D6" s="149"/>
      <c r="E6" s="149"/>
      <c r="F6" s="149"/>
      <c r="G6" s="149"/>
      <c r="J6" s="240" t="s">
        <v>37</v>
      </c>
      <c r="K6" s="242">
        <f>EDATE(K5,20*12-1)</f>
        <v>53448</v>
      </c>
      <c r="M6" s="243">
        <v>10</v>
      </c>
      <c r="N6" s="240" t="s">
        <v>30</v>
      </c>
      <c r="O6" s="3" t="s">
        <v>65</v>
      </c>
      <c r="P6"/>
      <c r="Q6">
        <f>Q5+15*12-1</f>
        <v>216</v>
      </c>
      <c r="R6">
        <f>R5+15*12-1</f>
        <v>204</v>
      </c>
      <c r="S6" s="245">
        <f>S5+15*12-1</f>
        <v>192</v>
      </c>
    </row>
    <row r="7" spans="1:30" ht="17.45" customHeight="1">
      <c r="A7" s="244" t="str">
        <f>Q4</f>
        <v>15 Year Starting 2028</v>
      </c>
      <c r="B7" s="149"/>
      <c r="C7" s="246">
        <f ca="1">NPV($K$10,INDIRECT("C"&amp;$Q$5&amp;":C"&amp;$Q$6))</f>
        <v>10249156.870972766</v>
      </c>
      <c r="D7" s="246">
        <f ca="1">NPV($K$10,INDIRECT("D"&amp;$Q$5&amp;":D"&amp;$Q$6))</f>
        <v>1643645.547244784</v>
      </c>
      <c r="E7" s="246">
        <f ca="1">NPV($K$10,INDIRECT("e"&amp;$Q$5&amp;":e"&amp;$Q$6))</f>
        <v>11892802.418217557</v>
      </c>
      <c r="F7" s="247">
        <f ca="1">NPV($K$10,INDIRECT("F"&amp;$Q$5&amp;":F"&amp;$Q$6))</f>
        <v>260773.16037546637</v>
      </c>
      <c r="G7" s="248">
        <f ca="1">($C7+D7)/$F7</f>
        <v>45.605929694198807</v>
      </c>
      <c r="K7" s="242"/>
      <c r="M7" s="243"/>
      <c r="O7" s="3"/>
      <c r="P7"/>
      <c r="Q7"/>
      <c r="R7"/>
      <c r="S7"/>
      <c r="AB7" s="240" t="s">
        <v>195</v>
      </c>
    </row>
    <row r="8" spans="1:30" ht="17.45" customHeight="1">
      <c r="A8" s="244" t="str">
        <f>R4</f>
        <v>15 Year Starting 2027</v>
      </c>
      <c r="C8" s="246">
        <f ca="1">NPV($K$10,INDIRECT("C"&amp;$R$5&amp;":C"&amp;$R$6))</f>
        <v>9675171.6838221662</v>
      </c>
      <c r="D8" s="246">
        <f ca="1">NPV($K$10,INDIRECT("D"&amp;$R$5&amp;":D"&amp;$R$6))</f>
        <v>1378162.0061158587</v>
      </c>
      <c r="E8" s="246">
        <f ca="1">NPV($K$10,INDIRECT("e"&amp;$R$5&amp;":e"&amp;$R$6))</f>
        <v>11053333.689938024</v>
      </c>
      <c r="F8" s="247">
        <f ca="1">NPV($K$10,INDIRECT("F"&amp;$R$5&amp;":F"&amp;$R$6))</f>
        <v>260739.37925242531</v>
      </c>
      <c r="G8" s="248">
        <f ca="1">($C8+D8)/$F8</f>
        <v>42.392268178398723</v>
      </c>
      <c r="M8" s="249">
        <f ca="1">ROUNDUP(SUM(OFFSET(F12,MATCH(K5,B13:B24,0),0,12))/(EDATE(K5,12)-K5)/24/Study_MW,4)</f>
        <v>0.30549999999999999</v>
      </c>
      <c r="N8" s="250" t="s">
        <v>31</v>
      </c>
      <c r="AB8" s="241" t="str">
        <f>IF(LEFT([1]ImportData!$F$12,2)="PV","Solar", "NonSolar")</f>
        <v>NonSolar</v>
      </c>
      <c r="AC8" s="240" t="s">
        <v>102</v>
      </c>
    </row>
    <row r="9" spans="1:30" ht="17.45" customHeight="1">
      <c r="A9" s="244"/>
      <c r="B9" s="244" t="str">
        <f>"Nominal NPV at "&amp;TEXT(J10,"0.00%")&amp;" Discount Rate"</f>
        <v>Nominal NPV at 6.33% Discount Rate</v>
      </c>
      <c r="J9" s="240" t="str">
        <f>'Table 1'!I49</f>
        <v>Discount Rate - 2025 IRP</v>
      </c>
      <c r="AB9" s="240" t="str">
        <f>[1]ImportData!$F$12</f>
        <v>WD_QF_UTN_Sch37_UT</v>
      </c>
    </row>
    <row r="10" spans="1:30" ht="17.45" customHeight="1">
      <c r="A10" s="244" t="str">
        <f>S4</f>
        <v>15 Year Starting 2026</v>
      </c>
      <c r="C10" s="246">
        <f ca="1">NPV($K$10,INDIRECT("C"&amp;$S$5&amp;":C"&amp;$S$6))</f>
        <v>9130921.4603912812</v>
      </c>
      <c r="D10" s="246">
        <f ca="1">NPV($K$10,INDIRECT("d"&amp;$S$5&amp;":d"&amp;$S$6))</f>
        <v>1161448.5042360057</v>
      </c>
      <c r="E10" s="246">
        <f ca="1">NPV($K$10,INDIRECT("e"&amp;$S$5&amp;":e"&amp;$S$6))</f>
        <v>10292369.964627285</v>
      </c>
      <c r="F10" s="247">
        <f ca="1">NPV($K$10,INDIRECT("F"&amp;$S$5&amp;":F"&amp;$S$6))</f>
        <v>254937.85124569363</v>
      </c>
      <c r="G10" s="248">
        <f ca="1">($C10+D10)/$F10</f>
        <v>40.372074661867785</v>
      </c>
      <c r="J10" s="251">
        <f>'Table 1'!I50</f>
        <v>6.3299999999999995E-2</v>
      </c>
      <c r="K10" s="252">
        <f>((1+J10)^(1/12))-1</f>
        <v>5.1278760889585939E-3</v>
      </c>
    </row>
    <row r="11" spans="1:30" ht="17.45" customHeight="1">
      <c r="B11" s="150"/>
      <c r="C11" s="151" t="s">
        <v>16</v>
      </c>
      <c r="D11" s="152" t="s">
        <v>38</v>
      </c>
      <c r="E11" s="152" t="s">
        <v>39</v>
      </c>
      <c r="F11" s="152" t="s">
        <v>39</v>
      </c>
      <c r="G11" s="153" t="s">
        <v>46</v>
      </c>
      <c r="S11" s="240" t="s">
        <v>118</v>
      </c>
      <c r="U11" s="240" t="s">
        <v>118</v>
      </c>
      <c r="AA11" s="240" t="s">
        <v>98</v>
      </c>
      <c r="AB11" s="240" t="s">
        <v>190</v>
      </c>
    </row>
    <row r="12" spans="1:30" ht="17.45" customHeight="1">
      <c r="B12" s="154" t="s">
        <v>40</v>
      </c>
      <c r="C12" s="151" t="s">
        <v>41</v>
      </c>
      <c r="D12" s="155" t="str">
        <f>TEXT((SUM(F25:F72)/(8760*3+8784))/Study_MW,"0.0%")&amp;" CF"</f>
        <v>30.4% CF</v>
      </c>
      <c r="E12" s="156" t="s">
        <v>45</v>
      </c>
      <c r="F12" s="239" t="s">
        <v>42</v>
      </c>
      <c r="G12" s="155" t="str">
        <f>D12</f>
        <v>30.4% CF</v>
      </c>
      <c r="I12" s="152" t="s">
        <v>43</v>
      </c>
      <c r="J12" s="157" t="s">
        <v>0</v>
      </c>
      <c r="K12" s="157" t="s">
        <v>44</v>
      </c>
      <c r="L12" s="157" t="s">
        <v>43</v>
      </c>
      <c r="M12" s="157"/>
      <c r="N12" s="153"/>
      <c r="P12" s="240" t="s">
        <v>39</v>
      </c>
      <c r="Q12" s="240" t="s">
        <v>57</v>
      </c>
      <c r="R12" s="240" t="s">
        <v>58</v>
      </c>
      <c r="S12" s="240" t="s">
        <v>16</v>
      </c>
      <c r="U12" s="240" t="s">
        <v>6</v>
      </c>
      <c r="V12" s="240" t="str">
        <f t="shared" ref="V12:V75" si="0">IFERROR(IF(AND(MONTH(K13)&gt;=6,MONTH(K13)&lt;=9),"Summer","Winter"),"-")</f>
        <v>-</v>
      </c>
    </row>
    <row r="13" spans="1:30" ht="17.45" customHeight="1">
      <c r="B13" s="230">
        <v>46023</v>
      </c>
      <c r="C13" s="253"/>
      <c r="D13" s="254"/>
      <c r="E13" s="255"/>
      <c r="F13" s="256"/>
      <c r="G13" s="257"/>
      <c r="I13" s="258">
        <f>(YEAR(B13)-2026)*13+1</f>
        <v>1</v>
      </c>
      <c r="J13" s="259">
        <f>YEAR(B13)</f>
        <v>2026</v>
      </c>
      <c r="K13" s="158" t="str">
        <f t="shared" ref="K13:K24" si="1">IF(ISNUMBER(F13),B13,"")</f>
        <v/>
      </c>
      <c r="L13" s="240">
        <f>MATCH(M13,[1]Delta!$A$1:$A$1000,FALSE)</f>
        <v>869</v>
      </c>
      <c r="M13" s="244" t="s">
        <v>104</v>
      </c>
      <c r="V13" s="240" t="str">
        <f t="shared" si="0"/>
        <v>-</v>
      </c>
      <c r="AA13" s="260">
        <f t="shared" ref="AA13:AA76" si="2">Inflation</f>
        <v>2.2200000000000001E-2</v>
      </c>
      <c r="AB13" s="261">
        <f>IF($AB$8="Solar",IFERROR(IF(J13&gt;$AD$1,-0.005,0),#REF!),0)</f>
        <v>0</v>
      </c>
    </row>
    <row r="14" spans="1:30" ht="17.45" customHeight="1">
      <c r="B14" s="159">
        <f t="shared" ref="B14:B77" si="3">EDATE(B13,1)</f>
        <v>46054</v>
      </c>
      <c r="C14" s="262"/>
      <c r="D14" s="263"/>
      <c r="E14" s="263"/>
      <c r="F14" s="262"/>
      <c r="G14" s="264"/>
      <c r="I14" s="265">
        <f>I13+1</f>
        <v>2</v>
      </c>
      <c r="J14" s="259">
        <f t="shared" ref="J14:J77" si="4">YEAR(B14)</f>
        <v>2026</v>
      </c>
      <c r="K14" s="159" t="str">
        <f t="shared" si="1"/>
        <v/>
      </c>
      <c r="L14" s="240">
        <f>MATCH(M14,[1]Delta!$D$710:$D$1500,FALSE)+ROW([1]Delta!$D$709)</f>
        <v>1186</v>
      </c>
      <c r="M14" s="266" t="str">
        <f>[1]ImportData!$F$12</f>
        <v>WD_QF_UTN_Sch37_UT</v>
      </c>
      <c r="V14" s="240" t="str">
        <f t="shared" si="0"/>
        <v>-</v>
      </c>
      <c r="AA14" s="260">
        <f t="shared" si="2"/>
        <v>2.2200000000000001E-2</v>
      </c>
      <c r="AB14" s="261">
        <f t="shared" ref="AB14:AB77" si="5">IF($AB$8="Solar",IFERROR(IF(J14&gt;$AD$1,-0.005,0),AB2),0)</f>
        <v>0</v>
      </c>
    </row>
    <row r="15" spans="1:30" ht="17.45" customHeight="1">
      <c r="B15" s="159">
        <f t="shared" si="3"/>
        <v>46082</v>
      </c>
      <c r="C15" s="262"/>
      <c r="D15" s="263"/>
      <c r="E15" s="263"/>
      <c r="F15" s="262"/>
      <c r="G15" s="264"/>
      <c r="I15" s="265">
        <f t="shared" ref="I15:I24" si="6">I14+1</f>
        <v>3</v>
      </c>
      <c r="J15" s="259">
        <f t="shared" si="4"/>
        <v>2026</v>
      </c>
      <c r="K15" s="159" t="str">
        <f t="shared" si="1"/>
        <v/>
      </c>
      <c r="V15" s="240" t="str">
        <f t="shared" si="0"/>
        <v>-</v>
      </c>
      <c r="AA15" s="260">
        <f t="shared" si="2"/>
        <v>2.2200000000000001E-2</v>
      </c>
      <c r="AB15" s="261">
        <f t="shared" si="5"/>
        <v>0</v>
      </c>
    </row>
    <row r="16" spans="1:30" ht="17.45" customHeight="1">
      <c r="B16" s="159">
        <f t="shared" si="3"/>
        <v>46113</v>
      </c>
      <c r="C16" s="262"/>
      <c r="D16" s="263"/>
      <c r="E16" s="263"/>
      <c r="F16" s="262"/>
      <c r="G16" s="264"/>
      <c r="I16" s="265">
        <f t="shared" si="6"/>
        <v>4</v>
      </c>
      <c r="J16" s="259">
        <f t="shared" si="4"/>
        <v>2026</v>
      </c>
      <c r="K16" s="159" t="str">
        <f t="shared" si="1"/>
        <v/>
      </c>
      <c r="L16" s="259">
        <f>YEAR(B13)</f>
        <v>2026</v>
      </c>
      <c r="M16" s="240">
        <f>SUMIF($J$13:$J$350,L16,$C$13:$C$350)</f>
        <v>247190.70949167435</v>
      </c>
      <c r="N16" s="240">
        <f>SUMIF($J$13:$J$350,L16,$D$13:$D$350)</f>
        <v>0</v>
      </c>
      <c r="O16" s="240">
        <f>SUMIF($J$13:$J$350,L16,$F$13:$F$350)</f>
        <v>14189.293390675</v>
      </c>
      <c r="P16" s="267">
        <f t="shared" ref="P16:P25" si="7">(M16+N16)/O16</f>
        <v>17.420931591570621</v>
      </c>
      <c r="Q16" s="268">
        <f>M16/O16</f>
        <v>17.420931591570621</v>
      </c>
      <c r="R16" s="268">
        <f>IFERROR(N16/O16,0)</f>
        <v>0</v>
      </c>
      <c r="S16" s="240">
        <f>SUMIFS($C$13:$C$312,$J$13:$J$312,L16,$V$13:$V$312,"Summer")</f>
        <v>104622.80021383413</v>
      </c>
      <c r="U16" s="240">
        <f>SUMIFS($D$13:$D$276,$J$13:$J$276,L16,$V$12:$V$275,"Summer")</f>
        <v>0</v>
      </c>
      <c r="V16" s="240" t="str">
        <f t="shared" si="0"/>
        <v>-</v>
      </c>
      <c r="X16" s="240">
        <f>M16+N16</f>
        <v>247190.70949167435</v>
      </c>
      <c r="AA16" s="260">
        <f t="shared" si="2"/>
        <v>2.2200000000000001E-2</v>
      </c>
      <c r="AB16" s="261">
        <f t="shared" si="5"/>
        <v>0</v>
      </c>
    </row>
    <row r="17" spans="2:28" ht="17.45" customHeight="1">
      <c r="B17" s="159">
        <f t="shared" si="3"/>
        <v>46143</v>
      </c>
      <c r="C17" s="262"/>
      <c r="D17" s="263"/>
      <c r="E17" s="263"/>
      <c r="F17" s="262"/>
      <c r="G17" s="264"/>
      <c r="I17" s="265">
        <f t="shared" si="6"/>
        <v>5</v>
      </c>
      <c r="J17" s="259">
        <f t="shared" si="4"/>
        <v>2026</v>
      </c>
      <c r="K17" s="159" t="str">
        <f t="shared" si="1"/>
        <v/>
      </c>
      <c r="L17" s="259">
        <f>L16+1</f>
        <v>2027</v>
      </c>
      <c r="M17" s="240">
        <f t="shared" ref="M17:M41" si="8">SUMIF($J$13:$J$350,L17,$C$13:$C$350)</f>
        <v>521907.6156030483</v>
      </c>
      <c r="N17" s="240">
        <f t="shared" ref="N17:N41" si="9">SUMIF($J$13:$J$350,L17,$D$13:$D$350)</f>
        <v>0</v>
      </c>
      <c r="O17" s="240">
        <f t="shared" ref="O17:O41" si="10">SUMIF($J$13:$J$350,L17,$F$13:$F$350)</f>
        <v>26590.618579729664</v>
      </c>
      <c r="P17" s="267">
        <f t="shared" si="7"/>
        <v>19.627509380353583</v>
      </c>
      <c r="Q17" s="268">
        <f t="shared" ref="Q17:Q33" si="11">M17/O17</f>
        <v>19.627509380353583</v>
      </c>
      <c r="R17" s="268">
        <f t="shared" ref="R17:R33" si="12">IFERROR(N17/O17,0)</f>
        <v>0</v>
      </c>
      <c r="S17" s="240">
        <f t="shared" ref="S17:S41" si="13">SUMIFS($C$13:$C$312,$J$13:$J$312,L17,$V$13:$V$312,"Summer")</f>
        <v>198594.5905948829</v>
      </c>
      <c r="U17" s="240">
        <f t="shared" ref="U17:U41" si="14">SUMIFS($D$13:$D$276,$J$13:$J$276,L17,$V$12:$V$275,"Summer")</f>
        <v>0</v>
      </c>
      <c r="V17" s="240" t="str">
        <f t="shared" si="0"/>
        <v>Summer</v>
      </c>
      <c r="X17" s="240">
        <f t="shared" ref="X17:X50" si="15">M17+N17</f>
        <v>521907.6156030483</v>
      </c>
      <c r="AA17" s="260">
        <f t="shared" si="2"/>
        <v>2.2200000000000001E-2</v>
      </c>
      <c r="AB17" s="261">
        <f t="shared" si="5"/>
        <v>0</v>
      </c>
    </row>
    <row r="18" spans="2:28" ht="17.45" customHeight="1">
      <c r="B18" s="159">
        <f t="shared" si="3"/>
        <v>46174</v>
      </c>
      <c r="C18" s="262" cm="1">
        <f t="array" ref="C18">IF($J18&lt;=$AD$1,IF(F18="","",-INDEX([1]Delta!$F$1:$JR$1000,$L$13,$I18))*1000*IF(MONTH($B18)=12,IF(MOD($J18,4)=0,31/29,31/30),1),(C6*(1+$AA18)))</f>
        <v>21667.729329372378</v>
      </c>
      <c r="D18" s="263">
        <f>IF(ISNUMBER($F18),VLOOKUP($J18,'Table 1'!$B$13:$C$41,2,FALSE)/12*1000*Study_MW,"")</f>
        <v>0</v>
      </c>
      <c r="E18" s="263">
        <f t="shared" ref="E18:E77" si="16">IF(ISNUMBER(C18+D18),C18+D18,"")</f>
        <v>21667.729329372378</v>
      </c>
      <c r="F18" s="262">
        <f>IF($J18&lt;=$AD$1,IF(INDEX([1]Delta!$F$1:$JR$1440,$L$14,$I18)=0,"",INDEX([1]Delta!$F$1:$JR$1440,$L$14,$I18))*IF(MONTH($B18)=12,IF(MOD($J18,4)=0,31/29,31/30),1),F6*IF(MONTH(B18)=2,IF(MOD($J18,4)=0,29/28,IF(MOD($J6,4)=0,28/29,1)),1))*(1+$AB18)</f>
        <v>2690.5021669900007</v>
      </c>
      <c r="G18" s="264">
        <f t="shared" ref="G18:G76" si="17">IF(ISNUMBER($F18),E18/$F18,"")</f>
        <v>8.0534145614954671</v>
      </c>
      <c r="I18" s="265">
        <f t="shared" si="6"/>
        <v>6</v>
      </c>
      <c r="J18" s="259">
        <f t="shared" si="4"/>
        <v>2026</v>
      </c>
      <c r="K18" s="159">
        <f t="shared" si="1"/>
        <v>46174</v>
      </c>
      <c r="L18" s="259">
        <f t="shared" ref="L18:L42" si="18">L17+1</f>
        <v>2028</v>
      </c>
      <c r="M18" s="240">
        <f t="shared" si="8"/>
        <v>621543.35990967078</v>
      </c>
      <c r="N18" s="240">
        <f t="shared" si="9"/>
        <v>0</v>
      </c>
      <c r="O18" s="240">
        <f t="shared" si="10"/>
        <v>26644.62342965724</v>
      </c>
      <c r="P18" s="267">
        <f t="shared" si="7"/>
        <v>23.327158724932538</v>
      </c>
      <c r="Q18" s="268">
        <f t="shared" si="11"/>
        <v>23.327158724932538</v>
      </c>
      <c r="R18" s="268">
        <f t="shared" si="12"/>
        <v>0</v>
      </c>
      <c r="S18" s="240">
        <f t="shared" si="13"/>
        <v>211902.30331900966</v>
      </c>
      <c r="U18" s="240">
        <f t="shared" si="14"/>
        <v>0</v>
      </c>
      <c r="V18" s="240" t="str">
        <f t="shared" si="0"/>
        <v>Summer</v>
      </c>
      <c r="X18" s="240">
        <f t="shared" si="15"/>
        <v>621543.35990967078</v>
      </c>
      <c r="AA18" s="260">
        <f t="shared" si="2"/>
        <v>2.2200000000000001E-2</v>
      </c>
      <c r="AB18" s="261">
        <f t="shared" si="5"/>
        <v>0</v>
      </c>
    </row>
    <row r="19" spans="2:28" ht="17.45" customHeight="1">
      <c r="B19" s="159">
        <f t="shared" si="3"/>
        <v>46204</v>
      </c>
      <c r="C19" s="262" cm="1">
        <f t="array" ref="C19">IF($J19&lt;=$AD$1,IF(F19="","",-INDEX([1]Delta!$F$1:$JR$1000,$L$13,$I19))*1000*IF(MONTH($B19)=12,IF(MOD($J19,4)=0,31/29,31/30),1),(C7*(1+$AA19)))</f>
        <v>41526.8688431388</v>
      </c>
      <c r="D19" s="263">
        <f>IF(ISNUMBER($F19),VLOOKUP($J19,'Table 1'!$B$13:$C$41,2,FALSE)/12*1000*Study_MW,"")</f>
        <v>0</v>
      </c>
      <c r="E19" s="263">
        <f t="shared" si="16"/>
        <v>41526.8688431388</v>
      </c>
      <c r="F19" s="262">
        <f>IF($J19&lt;=$AD$1,IF(INDEX([1]Delta!$F$1:$JR$1440,$L$14,$I19)=0,"",INDEX([1]Delta!$F$1:$JR$1440,$L$14,$I19))*IF(MONTH($B19)=12,IF(MOD($J19,4)=0,31/29,31/30),1),F7*IF(MONTH(B19)=2,IF(MOD($J19,4)=0,29/28,IF(MOD($J7,4)=0,28/29,1)),1))*(1+$AB19)</f>
        <v>1893.4388794000001</v>
      </c>
      <c r="G19" s="264">
        <f t="shared" si="17"/>
        <v>21.93198275103445</v>
      </c>
      <c r="I19" s="265">
        <f t="shared" si="6"/>
        <v>7</v>
      </c>
      <c r="J19" s="259">
        <f t="shared" si="4"/>
        <v>2026</v>
      </c>
      <c r="K19" s="159">
        <f t="shared" si="1"/>
        <v>46204</v>
      </c>
      <c r="L19" s="259">
        <f t="shared" si="18"/>
        <v>2029</v>
      </c>
      <c r="M19" s="240">
        <f t="shared" si="8"/>
        <v>723448.01141880255</v>
      </c>
      <c r="N19" s="240">
        <f t="shared" si="9"/>
        <v>0</v>
      </c>
      <c r="O19" s="240">
        <f t="shared" si="10"/>
        <v>26576.398895312999</v>
      </c>
      <c r="P19" s="267">
        <f t="shared" si="7"/>
        <v>27.221446151095719</v>
      </c>
      <c r="Q19" s="268">
        <f t="shared" si="11"/>
        <v>27.221446151095719</v>
      </c>
      <c r="R19" s="268">
        <f t="shared" si="12"/>
        <v>0</v>
      </c>
      <c r="S19" s="240">
        <f t="shared" si="13"/>
        <v>263262.13977677253</v>
      </c>
      <c r="U19" s="240">
        <f t="shared" si="14"/>
        <v>0</v>
      </c>
      <c r="V19" s="240" t="str">
        <f t="shared" si="0"/>
        <v>Summer</v>
      </c>
      <c r="X19" s="240">
        <f t="shared" si="15"/>
        <v>723448.01141880255</v>
      </c>
      <c r="AA19" s="260">
        <f t="shared" si="2"/>
        <v>2.2200000000000001E-2</v>
      </c>
      <c r="AB19" s="261">
        <f t="shared" si="5"/>
        <v>0</v>
      </c>
    </row>
    <row r="20" spans="2:28" ht="17.45" customHeight="1">
      <c r="B20" s="159">
        <f t="shared" si="3"/>
        <v>46235</v>
      </c>
      <c r="C20" s="262" cm="1">
        <f t="array" ref="C20">IF($J20&lt;=$AD$1,IF(F20="","",-INDEX([1]Delta!$F$1:$JR$1000,$L$13,$I20))*1000*IF(MONTH($B20)=12,IF(MOD($J20,4)=0,31/29,31/30),1),(C8*(1+$AA20)))</f>
        <v>41428.202041322947</v>
      </c>
      <c r="D20" s="263">
        <f>IF(ISNUMBER($F20),VLOOKUP($J20,'Table 1'!$B$13:$C$41,2,FALSE)/12*1000*Study_MW,"")</f>
        <v>0</v>
      </c>
      <c r="E20" s="263">
        <f t="shared" si="16"/>
        <v>41428.202041322947</v>
      </c>
      <c r="F20" s="262">
        <f>IF($J20&lt;=$AD$1,IF(INDEX([1]Delta!$F$1:$JR$1440,$L$14,$I20)=0,"",INDEX([1]Delta!$F$1:$JR$1440,$L$14,$I20))*IF(MONTH($B20)=12,IF(MOD($J20,4)=0,31/29,31/30),1),F8*IF(MONTH(B20)=2,IF(MOD($J20,4)=0,29/28,IF(MOD($J8,4)=0,28/29,1)),1))*(1+$AB20)</f>
        <v>1568.56975575</v>
      </c>
      <c r="G20" s="264">
        <f t="shared" si="17"/>
        <v>26.411450233218581</v>
      </c>
      <c r="I20" s="265">
        <f t="shared" si="6"/>
        <v>8</v>
      </c>
      <c r="J20" s="259">
        <f t="shared" si="4"/>
        <v>2026</v>
      </c>
      <c r="K20" s="159">
        <f t="shared" si="1"/>
        <v>46235</v>
      </c>
      <c r="L20" s="259">
        <f t="shared" si="18"/>
        <v>2030</v>
      </c>
      <c r="M20" s="240">
        <f t="shared" si="8"/>
        <v>1000485.6524177729</v>
      </c>
      <c r="N20" s="240">
        <f t="shared" si="9"/>
        <v>0</v>
      </c>
      <c r="O20" s="240">
        <f t="shared" si="10"/>
        <v>26613.407014470999</v>
      </c>
      <c r="P20" s="267">
        <f t="shared" si="7"/>
        <v>37.593294683155762</v>
      </c>
      <c r="Q20" s="268">
        <f t="shared" si="11"/>
        <v>37.593294683155762</v>
      </c>
      <c r="R20" s="268">
        <f t="shared" si="12"/>
        <v>0</v>
      </c>
      <c r="S20" s="240">
        <f t="shared" si="13"/>
        <v>326088.21620783419</v>
      </c>
      <c r="U20" s="240">
        <f t="shared" si="14"/>
        <v>0</v>
      </c>
      <c r="V20" s="240" t="str">
        <f t="shared" si="0"/>
        <v>Summer</v>
      </c>
      <c r="X20" s="240">
        <f t="shared" si="15"/>
        <v>1000485.6524177729</v>
      </c>
      <c r="AA20" s="260">
        <f t="shared" si="2"/>
        <v>2.2200000000000001E-2</v>
      </c>
      <c r="AB20" s="261">
        <f t="shared" si="5"/>
        <v>0</v>
      </c>
    </row>
    <row r="21" spans="2:28" ht="17.45" customHeight="1">
      <c r="B21" s="159">
        <f t="shared" si="3"/>
        <v>46266</v>
      </c>
      <c r="C21" s="262" cm="1">
        <f t="array" ref="C21">IF($J21&lt;=$AD$1,IF(F21="","",-INDEX([1]Delta!$F$1:$JR$1000,$L$13,$I21))*1000*IF(MONTH($B21)=12,IF(MOD($J21,4)=0,31/29,31/30),1),(C9*(1+$AA21)))</f>
        <v>24504.205419456412</v>
      </c>
      <c r="D21" s="263">
        <f>IF(ISNUMBER($F21),VLOOKUP($J21,'Table 1'!$B$13:$C$41,2,FALSE)/12*1000*Study_MW,"")</f>
        <v>0</v>
      </c>
      <c r="E21" s="263">
        <f t="shared" si="16"/>
        <v>24504.205419456412</v>
      </c>
      <c r="F21" s="262">
        <f>IF($J21&lt;=$AD$1,IF(INDEX([1]Delta!$F$1:$JR$1440,$L$14,$I21)=0,"",INDEX([1]Delta!$F$1:$JR$1440,$L$14,$I21))*IF(MONTH($B21)=12,IF(MOD($J21,4)=0,31/29,31/30),1),F9*IF(MONTH(B21)=2,IF(MOD($J21,4)=0,29/28,IF(MOD($J9,4)=0,28/29,1)),1))*(1+$AB21)</f>
        <v>1537.0543699199998</v>
      </c>
      <c r="G21" s="264">
        <f t="shared" si="17"/>
        <v>15.942315313629276</v>
      </c>
      <c r="I21" s="265">
        <f t="shared" si="6"/>
        <v>9</v>
      </c>
      <c r="J21" s="259">
        <f t="shared" si="4"/>
        <v>2026</v>
      </c>
      <c r="K21" s="159">
        <f t="shared" si="1"/>
        <v>46266</v>
      </c>
      <c r="L21" s="259">
        <f t="shared" si="18"/>
        <v>2031</v>
      </c>
      <c r="M21" s="240">
        <f t="shared" si="8"/>
        <v>1288148.8488737892</v>
      </c>
      <c r="N21" s="240">
        <f t="shared" si="9"/>
        <v>0</v>
      </c>
      <c r="O21" s="240">
        <f t="shared" si="10"/>
        <v>26639.710400605665</v>
      </c>
      <c r="P21" s="267">
        <f t="shared" si="7"/>
        <v>48.354461422542435</v>
      </c>
      <c r="Q21" s="268">
        <f t="shared" si="11"/>
        <v>48.354461422542435</v>
      </c>
      <c r="R21" s="268">
        <f t="shared" si="12"/>
        <v>0</v>
      </c>
      <c r="S21" s="240">
        <f t="shared" si="13"/>
        <v>447718.362102838</v>
      </c>
      <c r="U21" s="240">
        <f t="shared" si="14"/>
        <v>0</v>
      </c>
      <c r="V21" s="240" t="str">
        <f t="shared" si="0"/>
        <v>Winter</v>
      </c>
      <c r="X21" s="240">
        <f t="shared" si="15"/>
        <v>1288148.8488737892</v>
      </c>
      <c r="AA21" s="260">
        <f t="shared" si="2"/>
        <v>2.2200000000000001E-2</v>
      </c>
      <c r="AB21" s="261">
        <f t="shared" si="5"/>
        <v>0</v>
      </c>
    </row>
    <row r="22" spans="2:28" ht="17.45" customHeight="1">
      <c r="B22" s="159">
        <f t="shared" si="3"/>
        <v>46296</v>
      </c>
      <c r="C22" s="262" cm="1">
        <f t="array" ref="C22">IF($J22&lt;=$AD$1,IF(F22="","",-INDEX([1]Delta!$F$1:$JR$1000,$L$13,$I22))*1000*IF(MONTH($B22)=12,IF(MOD($J22,4)=0,31/29,31/30),1),(C10*(1+$AA22)))</f>
        <v>35473.663175558613</v>
      </c>
      <c r="D22" s="263">
        <f>IF(ISNUMBER($F22),VLOOKUP($J22,'Table 1'!$B$13:$C$41,2,FALSE)/12*1000*Study_MW,"")</f>
        <v>0</v>
      </c>
      <c r="E22" s="263">
        <f t="shared" si="16"/>
        <v>35473.663175558613</v>
      </c>
      <c r="F22" s="262">
        <f>IF($J22&lt;=$AD$1,IF(INDEX([1]Delta!$F$1:$JR$1440,$L$14,$I22)=0,"",INDEX([1]Delta!$F$1:$JR$1440,$L$14,$I22))*IF(MONTH($B22)=12,IF(MOD($J22,4)=0,31/29,31/30),1),F10*IF(MONTH(B22)=2,IF(MOD($J22,4)=0,29/28,IF(MOD($J10,4)=0,28/29,1)),1))*(1+$AB22)</f>
        <v>2848.621092119999</v>
      </c>
      <c r="G22" s="264">
        <f t="shared" si="17"/>
        <v>12.45292442497448</v>
      </c>
      <c r="I22" s="265">
        <f t="shared" si="6"/>
        <v>10</v>
      </c>
      <c r="J22" s="259">
        <f t="shared" si="4"/>
        <v>2026</v>
      </c>
      <c r="K22" s="159">
        <f t="shared" si="1"/>
        <v>46296</v>
      </c>
      <c r="L22" s="259">
        <f t="shared" si="18"/>
        <v>2032</v>
      </c>
      <c r="M22" s="240">
        <f t="shared" si="8"/>
        <v>1268472.0179196182</v>
      </c>
      <c r="N22" s="240">
        <f t="shared" si="9"/>
        <v>0</v>
      </c>
      <c r="O22" s="240">
        <f t="shared" si="10"/>
        <v>26696.791565274132</v>
      </c>
      <c r="P22" s="267">
        <f t="shared" si="7"/>
        <v>47.51402485269368</v>
      </c>
      <c r="Q22" s="268">
        <f t="shared" si="11"/>
        <v>47.51402485269368</v>
      </c>
      <c r="R22" s="268">
        <f t="shared" si="12"/>
        <v>0</v>
      </c>
      <c r="S22" s="240">
        <f t="shared" si="13"/>
        <v>430272.73015800165</v>
      </c>
      <c r="U22" s="240">
        <f t="shared" si="14"/>
        <v>0</v>
      </c>
      <c r="V22" s="240" t="str">
        <f t="shared" si="0"/>
        <v>Winter</v>
      </c>
      <c r="X22" s="240">
        <f t="shared" si="15"/>
        <v>1268472.0179196182</v>
      </c>
      <c r="AA22" s="260">
        <f t="shared" si="2"/>
        <v>2.2200000000000001E-2</v>
      </c>
      <c r="AB22" s="261">
        <f t="shared" si="5"/>
        <v>0</v>
      </c>
    </row>
    <row r="23" spans="2:28" ht="17.45" customHeight="1">
      <c r="B23" s="159">
        <f t="shared" si="3"/>
        <v>46327</v>
      </c>
      <c r="C23" s="262" cm="1">
        <f t="array" ref="C23">IF($J23&lt;=$AD$1,IF(F23="","",-INDEX([1]Delta!$F$1:$JR$1000,$L$13,$I23))*1000*IF(MONTH($B23)=12,IF(MOD($J23,4)=0,31/29,31/30),1),(C11*(1+$AA23)))</f>
        <v>35191.114501751144</v>
      </c>
      <c r="D23" s="263">
        <f>IF(ISNUMBER($F23),VLOOKUP($J23,'Table 1'!$B$13:$C$41,2,FALSE)/12*1000*Study_MW,"")</f>
        <v>0</v>
      </c>
      <c r="E23" s="263">
        <f t="shared" si="16"/>
        <v>35191.114501751144</v>
      </c>
      <c r="F23" s="262">
        <f>IF($J23&lt;=$AD$1,IF(INDEX([1]Delta!$F$1:$JR$1440,$L$14,$I23)=0,"",INDEX([1]Delta!$F$1:$JR$1440,$L$14,$I23))*IF(MONTH($B23)=12,IF(MOD($J23,4)=0,31/29,31/30),1),F11*IF(MONTH(B23)=2,IF(MOD($J23,4)=0,29/28,IF(MOD($J11,4)=0,28/29,1)),1))*(1+$AB23)</f>
        <v>1736.8876132900004</v>
      </c>
      <c r="G23" s="264">
        <f t="shared" si="17"/>
        <v>20.261019902774468</v>
      </c>
      <c r="I23" s="265">
        <f t="shared" si="6"/>
        <v>11</v>
      </c>
      <c r="J23" s="259">
        <f t="shared" si="4"/>
        <v>2026</v>
      </c>
      <c r="K23" s="159">
        <f t="shared" si="1"/>
        <v>46327</v>
      </c>
      <c r="L23" s="259">
        <f t="shared" si="18"/>
        <v>2033</v>
      </c>
      <c r="M23" s="240">
        <f t="shared" si="8"/>
        <v>1285355.411503965</v>
      </c>
      <c r="N23" s="240">
        <f t="shared" si="9"/>
        <v>0</v>
      </c>
      <c r="O23" s="240">
        <f t="shared" si="10"/>
        <v>26587.543165478997</v>
      </c>
      <c r="P23" s="267">
        <f t="shared" si="7"/>
        <v>48.344271732969212</v>
      </c>
      <c r="Q23" s="268">
        <f t="shared" si="11"/>
        <v>48.344271732969212</v>
      </c>
      <c r="R23" s="268">
        <f t="shared" si="12"/>
        <v>0</v>
      </c>
      <c r="S23" s="240">
        <f t="shared" si="13"/>
        <v>452847.41488140571</v>
      </c>
      <c r="T23" s="260"/>
      <c r="U23" s="240">
        <f t="shared" si="14"/>
        <v>0</v>
      </c>
      <c r="V23" s="240" t="str">
        <f t="shared" si="0"/>
        <v>Winter</v>
      </c>
      <c r="X23" s="240">
        <f t="shared" si="15"/>
        <v>1285355.411503965</v>
      </c>
      <c r="AA23" s="260">
        <f t="shared" si="2"/>
        <v>2.2200000000000001E-2</v>
      </c>
      <c r="AB23" s="261">
        <f t="shared" si="5"/>
        <v>0</v>
      </c>
    </row>
    <row r="24" spans="2:28" ht="17.45" customHeight="1">
      <c r="B24" s="160">
        <f t="shared" si="3"/>
        <v>46357</v>
      </c>
      <c r="C24" s="269" cm="1">
        <f t="array" ref="C24">IF($J24&lt;=$AD$1,IF(F24="","",-INDEX([1]Delta!$F$1:$JR$1000,$L$13,$I24))*1000*IF(MONTH($B24)=12,IF(MOD($J24,4)=0,31/29,31/30),1),(C12*(1+$AA24)))</f>
        <v>47398.926181074065</v>
      </c>
      <c r="D24" s="270">
        <f>IF(ISNUMBER($F24),VLOOKUP($J24,'Table 1'!$B$13:$C$41,2,FALSE)/12*1000*Study_MW,"")</f>
        <v>0</v>
      </c>
      <c r="E24" s="270">
        <f t="shared" si="16"/>
        <v>47398.926181074065</v>
      </c>
      <c r="F24" s="269">
        <f>IF($J24&lt;=$AD$1,IF(INDEX([1]Delta!$F$1:$JR$1440,$L$14,$I24)=0,"",INDEX([1]Delta!$F$1:$JR$1440,$L$14,$I24))*IF(MONTH($B24)=12,IF(MOD($J24,4)=0,31/29,31/30),1),F12*IF(MONTH(B24)=2,IF(MOD($J24,4)=0,29/28,IF(MOD($J12,4)=0,28/29,1)),1))*(1+$AB24)</f>
        <v>1914.2195132050003</v>
      </c>
      <c r="G24" s="271">
        <f t="shared" si="17"/>
        <v>24.761489397688504</v>
      </c>
      <c r="I24" s="272">
        <f t="shared" si="6"/>
        <v>12</v>
      </c>
      <c r="J24" s="259">
        <f t="shared" si="4"/>
        <v>2026</v>
      </c>
      <c r="K24" s="160">
        <f t="shared" si="1"/>
        <v>46357</v>
      </c>
      <c r="L24" s="259">
        <f t="shared" si="18"/>
        <v>2034</v>
      </c>
      <c r="M24" s="240">
        <f t="shared" si="8"/>
        <v>1301895.0313964437</v>
      </c>
      <c r="N24" s="240">
        <f t="shared" si="9"/>
        <v>0</v>
      </c>
      <c r="O24" s="240">
        <f t="shared" si="10"/>
        <v>26593.336175366665</v>
      </c>
      <c r="P24" s="267">
        <f t="shared" si="7"/>
        <v>48.955686597997641</v>
      </c>
      <c r="Q24" s="268">
        <f t="shared" si="11"/>
        <v>48.955686597997641</v>
      </c>
      <c r="R24" s="268">
        <f t="shared" si="12"/>
        <v>0</v>
      </c>
      <c r="S24" s="240">
        <f t="shared" si="13"/>
        <v>414212.25521337328</v>
      </c>
      <c r="U24" s="240">
        <f t="shared" si="14"/>
        <v>0</v>
      </c>
      <c r="V24" s="240" t="str">
        <f t="shared" si="0"/>
        <v>Winter</v>
      </c>
      <c r="X24" s="240">
        <f t="shared" si="15"/>
        <v>1301895.0313964437</v>
      </c>
      <c r="AA24" s="260">
        <f t="shared" si="2"/>
        <v>2.2200000000000001E-2</v>
      </c>
      <c r="AB24" s="261">
        <f t="shared" si="5"/>
        <v>0</v>
      </c>
    </row>
    <row r="25" spans="2:28" ht="17.45" customHeight="1">
      <c r="B25" s="158">
        <f t="shared" si="3"/>
        <v>46388</v>
      </c>
      <c r="C25" s="253" cm="1">
        <f t="array" ref="C25">IF($J25&lt;=$AD$1,IF(F25="","",-INDEX([1]Delta!$F$1:$JR$1000,$L$13,$I25))*1000*IF(MONTH($B25)=12,IF(MOD($J25,4)=0,31/29,31/30),1),(C13*(1+$AA25)))</f>
        <v>61310.107900906587</v>
      </c>
      <c r="D25" s="254">
        <f>IF(ISNUMBER($F25),VLOOKUP($J25,'Table 1'!$B$13:$C$41,2,FALSE)/12*1000*Study_MW,"")</f>
        <v>0</v>
      </c>
      <c r="E25" s="255">
        <f t="shared" si="16"/>
        <v>61310.107900906587</v>
      </c>
      <c r="F25" s="256">
        <f>IF($J25&lt;=$AD$1,IF(INDEX([1]Delta!$F$1:$JR$1440,$L$14,$I25)=0,"",INDEX([1]Delta!$F$1:$JR$1440,$L$14,$I25))*IF(MONTH($B25)=12,IF(MOD($J25,4)=0,31/29,31/30),1),F13*IF(MONTH(B25)=2,IF(MOD($J25,4)=0,29/28,IF(MOD($J13,4)=0,28/29,1)),1))*(1+$AB25)</f>
        <v>2357.3983772900001</v>
      </c>
      <c r="G25" s="257">
        <f t="shared" si="17"/>
        <v>26.00752952557259</v>
      </c>
      <c r="I25" s="273">
        <f>I13+13</f>
        <v>14</v>
      </c>
      <c r="J25" s="259">
        <f t="shared" si="4"/>
        <v>2027</v>
      </c>
      <c r="K25" s="158">
        <f>IF(ISNUMBER(F25),IF(F25&lt;&gt;0,B25,""),"")</f>
        <v>46388</v>
      </c>
      <c r="L25" s="259">
        <f t="shared" si="18"/>
        <v>2035</v>
      </c>
      <c r="M25" s="240">
        <f t="shared" si="8"/>
        <v>976251.55915025051</v>
      </c>
      <c r="N25" s="240">
        <f t="shared" si="9"/>
        <v>373109.33333333326</v>
      </c>
      <c r="O25" s="240">
        <f t="shared" si="10"/>
        <v>26576.398895312999</v>
      </c>
      <c r="P25" s="267">
        <f t="shared" si="7"/>
        <v>50.772901844183124</v>
      </c>
      <c r="Q25" s="268">
        <f t="shared" si="11"/>
        <v>36.733778831202812</v>
      </c>
      <c r="R25" s="268">
        <f t="shared" si="12"/>
        <v>14.039123012980312</v>
      </c>
      <c r="S25" s="240">
        <f t="shared" si="13"/>
        <v>294510.57202980155</v>
      </c>
      <c r="U25" s="240">
        <f t="shared" si="14"/>
        <v>124369.77777777775</v>
      </c>
      <c r="V25" s="240" t="str">
        <f t="shared" si="0"/>
        <v>Winter</v>
      </c>
      <c r="X25" s="240">
        <f t="shared" si="15"/>
        <v>1349360.8924835837</v>
      </c>
      <c r="AA25" s="260">
        <f t="shared" si="2"/>
        <v>2.2200000000000001E-2</v>
      </c>
      <c r="AB25" s="261">
        <f t="shared" si="5"/>
        <v>0</v>
      </c>
    </row>
    <row r="26" spans="2:28" ht="17.45" customHeight="1">
      <c r="B26" s="159">
        <f t="shared" si="3"/>
        <v>46419</v>
      </c>
      <c r="C26" s="262" cm="1">
        <f t="array" ref="C26">IF($J26&lt;=$AD$1,IF(F26="","",-INDEX([1]Delta!$F$1:$JR$1000,$L$13,$I26))*1000*IF(MONTH($B26)=12,IF(MOD($J26,4)=0,31/29,31/30),1),(C14*(1+$AA26)))</f>
        <v>61852.167614742939</v>
      </c>
      <c r="D26" s="263">
        <f>IF(ISNUMBER($F26),VLOOKUP($J26,'Table 1'!$B$13:$C$41,2,FALSE)/12*1000*Study_MW,"")</f>
        <v>0</v>
      </c>
      <c r="E26" s="263">
        <f t="shared" si="16"/>
        <v>61852.167614742939</v>
      </c>
      <c r="F26" s="262">
        <f>IF($J26&lt;=$AD$1,IF(INDEX([1]Delta!$F$1:$JR$1440,$L$14,$I26)=0,"",INDEX([1]Delta!$F$1:$JR$1440,$L$14,$I26))*IF(MONTH($B26)=12,IF(MOD($J26,4)=0,31/29,31/30),1),F14*IF(MONTH(B26)=2,IF(MOD($J26,4)=0,29/28,IF(MOD($J14,4)=0,28/29,1)),1))*(1+$AB26)</f>
        <v>2378.5413597399997</v>
      </c>
      <c r="G26" s="264">
        <f t="shared" si="17"/>
        <v>26.004243046462747</v>
      </c>
      <c r="I26" s="265">
        <f t="shared" ref="I26:I89" si="19">I14+13</f>
        <v>15</v>
      </c>
      <c r="J26" s="259">
        <f t="shared" si="4"/>
        <v>2027</v>
      </c>
      <c r="K26" s="159">
        <f t="shared" ref="K26:K89" si="20">IF(ISNUMBER(F26),IF(F26&lt;&gt;0,B26,""),"")</f>
        <v>46419</v>
      </c>
      <c r="L26" s="259">
        <f t="shared" si="18"/>
        <v>2036</v>
      </c>
      <c r="M26" s="240">
        <f t="shared" si="8"/>
        <v>982010.58924364974</v>
      </c>
      <c r="N26" s="240">
        <f t="shared" si="9"/>
        <v>381378.66666666669</v>
      </c>
      <c r="O26" s="240">
        <f t="shared" si="10"/>
        <v>26630.370724018623</v>
      </c>
      <c r="P26" s="267">
        <f t="shared" ref="P26:P41" si="21">(M26+N26)/O26</f>
        <v>51.196780925045111</v>
      </c>
      <c r="Q26" s="268">
        <f t="shared" si="11"/>
        <v>36.875588380673534</v>
      </c>
      <c r="R26" s="268">
        <f t="shared" si="12"/>
        <v>14.321192544371579</v>
      </c>
      <c r="S26" s="240">
        <f t="shared" si="13"/>
        <v>264846.67455459567</v>
      </c>
      <c r="U26" s="240">
        <f t="shared" si="14"/>
        <v>127126.2222222222</v>
      </c>
      <c r="V26" s="240" t="str">
        <f t="shared" si="0"/>
        <v>Winter</v>
      </c>
      <c r="X26" s="240">
        <f t="shared" si="15"/>
        <v>1363389.2559103165</v>
      </c>
      <c r="AA26" s="260">
        <f t="shared" si="2"/>
        <v>2.2200000000000001E-2</v>
      </c>
      <c r="AB26" s="261">
        <f t="shared" si="5"/>
        <v>0</v>
      </c>
    </row>
    <row r="27" spans="2:28" ht="17.45" customHeight="1">
      <c r="B27" s="159">
        <f t="shared" si="3"/>
        <v>46447</v>
      </c>
      <c r="C27" s="262" cm="1">
        <f t="array" ref="C27">IF($J27&lt;=$AD$1,IF(F27="","",-INDEX([1]Delta!$F$1:$JR$1000,$L$13,$I27))*1000*IF(MONTH($B27)=12,IF(MOD($J27,4)=0,31/29,31/30),1),(C15*(1+$AA27)))</f>
        <v>23832.542205876962</v>
      </c>
      <c r="D27" s="263">
        <f>IF(ISNUMBER($F27),VLOOKUP($J27,'Table 1'!$B$13:$C$41,2,FALSE)/12*1000*Study_MW,"")</f>
        <v>0</v>
      </c>
      <c r="E27" s="263">
        <f t="shared" si="16"/>
        <v>23832.542205876962</v>
      </c>
      <c r="F27" s="262">
        <f>IF($J27&lt;=$AD$1,IF(INDEX([1]Delta!$F$1:$JR$1440,$L$14,$I27)=0,"",INDEX([1]Delta!$F$1:$JR$1440,$L$14,$I27))*IF(MONTH($B27)=12,IF(MOD($J27,4)=0,31/29,31/30),1),F15*IF(MONTH(B27)=2,IF(MOD($J27,4)=0,29/28,IF(MOD($J15,4)=0,28/29,1)),1))*(1+$AB27)</f>
        <v>2277.5990571399993</v>
      </c>
      <c r="G27" s="264">
        <f t="shared" si="17"/>
        <v>10.463888335027539</v>
      </c>
      <c r="I27" s="265">
        <f t="shared" si="19"/>
        <v>16</v>
      </c>
      <c r="J27" s="259">
        <f t="shared" si="4"/>
        <v>2027</v>
      </c>
      <c r="K27" s="159">
        <f t="shared" si="20"/>
        <v>46447</v>
      </c>
      <c r="L27" s="259">
        <f t="shared" si="18"/>
        <v>2037</v>
      </c>
      <c r="M27" s="240">
        <f t="shared" si="8"/>
        <v>1009696.5692257955</v>
      </c>
      <c r="N27" s="240">
        <f t="shared" si="9"/>
        <v>389853.33333333326</v>
      </c>
      <c r="O27" s="240">
        <f t="shared" si="10"/>
        <v>26633.395884084999</v>
      </c>
      <c r="P27" s="267">
        <f t="shared" si="21"/>
        <v>52.548683939904222</v>
      </c>
      <c r="Q27" s="268">
        <f t="shared" si="11"/>
        <v>37.910921071433769</v>
      </c>
      <c r="R27" s="268">
        <f t="shared" si="12"/>
        <v>14.637762868470455</v>
      </c>
      <c r="S27" s="240">
        <f t="shared" si="13"/>
        <v>284932.21556924982</v>
      </c>
      <c r="U27" s="240">
        <f t="shared" si="14"/>
        <v>129951.11111111109</v>
      </c>
      <c r="V27" s="240" t="str">
        <f t="shared" si="0"/>
        <v>Winter</v>
      </c>
      <c r="X27" s="240">
        <f t="shared" si="15"/>
        <v>1399549.9025591286</v>
      </c>
      <c r="AA27" s="260">
        <f t="shared" si="2"/>
        <v>2.2200000000000001E-2</v>
      </c>
      <c r="AB27" s="261">
        <f t="shared" si="5"/>
        <v>0</v>
      </c>
    </row>
    <row r="28" spans="2:28" ht="17.45" customHeight="1">
      <c r="B28" s="159">
        <f t="shared" si="3"/>
        <v>46478</v>
      </c>
      <c r="C28" s="262" cm="1">
        <f t="array" ref="C28">IF($J28&lt;=$AD$1,IF(F28="","",-INDEX([1]Delta!$F$1:$JR$1000,$L$13,$I28))*1000*IF(MONTH($B28)=12,IF(MOD($J28,4)=0,31/29,31/30),1),(C16*(1+$AA28)))</f>
        <v>16179.1573979026</v>
      </c>
      <c r="D28" s="263">
        <f>IF(ISNUMBER($F28),VLOOKUP($J28,'Table 1'!$B$13:$C$41,2,FALSE)/12*1000*Study_MW,"")</f>
        <v>0</v>
      </c>
      <c r="E28" s="263">
        <f t="shared" si="16"/>
        <v>16179.1573979026</v>
      </c>
      <c r="F28" s="262">
        <f>IF($J28&lt;=$AD$1,IF(INDEX([1]Delta!$F$1:$JR$1440,$L$14,$I28)=0,"",INDEX([1]Delta!$F$1:$JR$1440,$L$14,$I28))*IF(MONTH($B28)=12,IF(MOD($J28,4)=0,31/29,31/30),1),F16*IF(MONTH(B28)=2,IF(MOD($J28,4)=0,29/28,IF(MOD($J16,4)=0,28/29,1)),1))*(1+$AB28)</f>
        <v>2695.4546014999996</v>
      </c>
      <c r="G28" s="264">
        <f t="shared" si="17"/>
        <v>6.0023854191048231</v>
      </c>
      <c r="I28" s="265">
        <f t="shared" si="19"/>
        <v>17</v>
      </c>
      <c r="J28" s="259">
        <f t="shared" si="4"/>
        <v>2027</v>
      </c>
      <c r="K28" s="159">
        <f t="shared" si="20"/>
        <v>46478</v>
      </c>
      <c r="L28" s="259">
        <f t="shared" si="18"/>
        <v>2038</v>
      </c>
      <c r="M28" s="240">
        <f t="shared" si="8"/>
        <v>1057096.7860912846</v>
      </c>
      <c r="N28" s="240">
        <f t="shared" si="9"/>
        <v>398514.66666666669</v>
      </c>
      <c r="O28" s="240">
        <f t="shared" si="10"/>
        <v>26590.618579729664</v>
      </c>
      <c r="P28" s="267">
        <f t="shared" si="21"/>
        <v>54.741541585180755</v>
      </c>
      <c r="Q28" s="268">
        <f t="shared" si="11"/>
        <v>39.75450149539288</v>
      </c>
      <c r="R28" s="268">
        <f t="shared" si="12"/>
        <v>14.98704008978787</v>
      </c>
      <c r="S28" s="240">
        <f t="shared" si="13"/>
        <v>310445.84640170797</v>
      </c>
      <c r="U28" s="240">
        <f t="shared" si="14"/>
        <v>132838.22222222222</v>
      </c>
      <c r="V28" s="240" t="str">
        <f t="shared" si="0"/>
        <v>Winter</v>
      </c>
      <c r="X28" s="240">
        <f t="shared" si="15"/>
        <v>1455611.4527579513</v>
      </c>
      <c r="AA28" s="260">
        <f t="shared" si="2"/>
        <v>2.2200000000000001E-2</v>
      </c>
      <c r="AB28" s="261">
        <f t="shared" si="5"/>
        <v>0</v>
      </c>
    </row>
    <row r="29" spans="2:28" ht="17.45" customHeight="1">
      <c r="B29" s="159">
        <f t="shared" si="3"/>
        <v>46508</v>
      </c>
      <c r="C29" s="262" cm="1">
        <f t="array" ref="C29">IF($J29&lt;=$AD$1,IF(F29="","",-INDEX([1]Delta!$F$1:$JR$1000,$L$13,$I29))*1000*IF(MONTH($B29)=12,IF(MOD($J29,4)=0,31/29,31/30),1),(C17*(1+$AA29)))</f>
        <v>34285.831949397107</v>
      </c>
      <c r="D29" s="263">
        <f>IF(ISNUMBER($F29),VLOOKUP($J29,'Table 1'!$B$13:$C$41,2,FALSE)/12*1000*Study_MW,"")</f>
        <v>0</v>
      </c>
      <c r="E29" s="263">
        <f t="shared" si="16"/>
        <v>34285.831949397107</v>
      </c>
      <c r="F29" s="262">
        <f>IF($J29&lt;=$AD$1,IF(INDEX([1]Delta!$F$1:$JR$1440,$L$14,$I29)=0,"",INDEX([1]Delta!$F$1:$JR$1440,$L$14,$I29))*IF(MONTH($B29)=12,IF(MOD($J29,4)=0,31/29,31/30),1),F17*IF(MONTH(B29)=2,IF(MOD($J29,4)=0,29/28,IF(MOD($J17,4)=0,28/29,1)),1))*(1+$AB29)</f>
        <v>2856.4810049500006</v>
      </c>
      <c r="G29" s="264">
        <f t="shared" si="17"/>
        <v>12.002821615121238</v>
      </c>
      <c r="I29" s="265">
        <f t="shared" si="19"/>
        <v>18</v>
      </c>
      <c r="J29" s="259">
        <f t="shared" si="4"/>
        <v>2027</v>
      </c>
      <c r="K29" s="159">
        <f t="shared" si="20"/>
        <v>46508</v>
      </c>
      <c r="L29" s="259">
        <f t="shared" si="18"/>
        <v>2039</v>
      </c>
      <c r="M29" s="240">
        <f t="shared" si="8"/>
        <v>1097142.2265027019</v>
      </c>
      <c r="N29" s="240">
        <f t="shared" si="9"/>
        <v>407362.66666666657</v>
      </c>
      <c r="O29" s="240">
        <f t="shared" si="10"/>
        <v>26587.543165478997</v>
      </c>
      <c r="P29" s="267">
        <f t="shared" si="21"/>
        <v>56.586834060049696</v>
      </c>
      <c r="Q29" s="268">
        <f t="shared" si="11"/>
        <v>41.265272976678055</v>
      </c>
      <c r="R29" s="268">
        <f t="shared" si="12"/>
        <v>15.321561083371638</v>
      </c>
      <c r="S29" s="240">
        <f t="shared" si="13"/>
        <v>335433.69643789629</v>
      </c>
      <c r="U29" s="240">
        <f t="shared" si="14"/>
        <v>135787.55555555553</v>
      </c>
      <c r="V29" s="240" t="str">
        <f t="shared" si="0"/>
        <v>Summer</v>
      </c>
      <c r="X29" s="240">
        <f t="shared" si="15"/>
        <v>1504504.8931693684</v>
      </c>
      <c r="AA29" s="260">
        <f t="shared" si="2"/>
        <v>2.2200000000000001E-2</v>
      </c>
      <c r="AB29" s="261">
        <f t="shared" si="5"/>
        <v>0</v>
      </c>
    </row>
    <row r="30" spans="2:28" ht="17.45" customHeight="1">
      <c r="B30" s="159">
        <f t="shared" si="3"/>
        <v>46539</v>
      </c>
      <c r="C30" s="262" cm="1">
        <f t="array" ref="C30">IF($J30&lt;=$AD$1,IF(F30="","",-INDEX([1]Delta!$F$1:$JR$1000,$L$13,$I30))*1000*IF(MONTH($B30)=12,IF(MOD($J30,4)=0,31/29,31/30),1),(C18*(1+$AA30)))</f>
        <v>27842.866508399311</v>
      </c>
      <c r="D30" s="263">
        <f>IF(ISNUMBER($F30),VLOOKUP($J30,'Table 1'!$B$13:$C$41,2,FALSE)/12*1000*Study_MW,"")</f>
        <v>0</v>
      </c>
      <c r="E30" s="263">
        <f t="shared" si="16"/>
        <v>27842.866508399311</v>
      </c>
      <c r="F30" s="262">
        <f>IF($J30&lt;=$AD$1,IF(INDEX([1]Delta!$F$1:$JR$1440,$L$14,$I30)=0,"",INDEX([1]Delta!$F$1:$JR$1440,$L$14,$I30))*IF(MONTH($B30)=12,IF(MOD($J30,4)=0,31/29,31/30),1),F18*IF(MONTH(B30)=2,IF(MOD($J30,4)=0,29/28,IF(MOD($J18,4)=0,28/29,1)),1))*(1+$AB30)</f>
        <v>2745.5493302199998</v>
      </c>
      <c r="G30" s="264">
        <f t="shared" si="17"/>
        <v>10.141091329860853</v>
      </c>
      <c r="I30" s="265">
        <f t="shared" si="19"/>
        <v>19</v>
      </c>
      <c r="J30" s="259">
        <f t="shared" si="4"/>
        <v>2027</v>
      </c>
      <c r="K30" s="159">
        <f t="shared" si="20"/>
        <v>46539</v>
      </c>
      <c r="L30" s="259">
        <f t="shared" si="18"/>
        <v>2040</v>
      </c>
      <c r="M30" s="240">
        <f t="shared" si="8"/>
        <v>1097028.8476091023</v>
      </c>
      <c r="N30" s="240">
        <f t="shared" si="9"/>
        <v>416397.33333333308</v>
      </c>
      <c r="O30" s="240">
        <f t="shared" si="10"/>
        <v>26647.238734579652</v>
      </c>
      <c r="P30" s="267">
        <f t="shared" si="21"/>
        <v>56.794859535614428</v>
      </c>
      <c r="Q30" s="268">
        <f t="shared" si="11"/>
        <v>41.168575045845451</v>
      </c>
      <c r="R30" s="268">
        <f t="shared" si="12"/>
        <v>15.626284489768976</v>
      </c>
      <c r="S30" s="240">
        <f t="shared" si="13"/>
        <v>331007.35765822174</v>
      </c>
      <c r="U30" s="240">
        <f t="shared" si="14"/>
        <v>138799.11111111107</v>
      </c>
      <c r="V30" s="240" t="str">
        <f t="shared" si="0"/>
        <v>Summer</v>
      </c>
      <c r="X30" s="240">
        <f t="shared" si="15"/>
        <v>1513426.1809424353</v>
      </c>
      <c r="AA30" s="260">
        <f t="shared" si="2"/>
        <v>2.2200000000000001E-2</v>
      </c>
      <c r="AB30" s="261">
        <f t="shared" si="5"/>
        <v>0</v>
      </c>
    </row>
    <row r="31" spans="2:28" ht="17.45" customHeight="1">
      <c r="B31" s="159">
        <f t="shared" si="3"/>
        <v>46569</v>
      </c>
      <c r="C31" s="262" cm="1">
        <f t="array" ref="C31">IF($J31&lt;=$AD$1,IF(F31="","",-INDEX([1]Delta!$F$1:$JR$1000,$L$13,$I31))*1000*IF(MONTH($B31)=12,IF(MOD($J31,4)=0,31/29,31/30),1),(C19*(1+$AA31)))</f>
        <v>91949.933622090612</v>
      </c>
      <c r="D31" s="263">
        <f>IF(ISNUMBER($F31),VLOOKUP($J31,'Table 1'!$B$13:$C$41,2,FALSE)/12*1000*Study_MW,"")</f>
        <v>0</v>
      </c>
      <c r="E31" s="263">
        <f t="shared" si="16"/>
        <v>91949.933622090612</v>
      </c>
      <c r="F31" s="262">
        <f>IF($J31&lt;=$AD$1,IF(INDEX([1]Delta!$F$1:$JR$1440,$L$14,$I31)=0,"",INDEX([1]Delta!$F$1:$JR$1440,$L$14,$I31))*IF(MONTH($B31)=12,IF(MOD($J31,4)=0,31/29,31/30),1),F19*IF(MONTH(B31)=2,IF(MOD($J31,4)=0,29/28,IF(MOD($J19,4)=0,28/29,1)),1))*(1+$AB31)</f>
        <v>1718.0069008</v>
      </c>
      <c r="G31" s="264">
        <f t="shared" si="17"/>
        <v>53.52128305146713</v>
      </c>
      <c r="I31" s="265">
        <f t="shared" si="19"/>
        <v>20</v>
      </c>
      <c r="J31" s="259">
        <f t="shared" si="4"/>
        <v>2027</v>
      </c>
      <c r="K31" s="159">
        <f t="shared" si="20"/>
        <v>46569</v>
      </c>
      <c r="L31" s="259">
        <f t="shared" si="18"/>
        <v>2041</v>
      </c>
      <c r="M31" s="240">
        <f t="shared" si="8"/>
        <v>1127170.6879188064</v>
      </c>
      <c r="N31" s="240">
        <f t="shared" si="9"/>
        <v>425637.3333333332</v>
      </c>
      <c r="O31" s="240">
        <f t="shared" si="10"/>
        <v>26613.407014470999</v>
      </c>
      <c r="P31" s="267">
        <f t="shared" si="21"/>
        <v>58.346833248663081</v>
      </c>
      <c r="Q31" s="268">
        <f t="shared" si="11"/>
        <v>42.35349075396131</v>
      </c>
      <c r="R31" s="268">
        <f t="shared" si="12"/>
        <v>15.993342494701771</v>
      </c>
      <c r="S31" s="240">
        <f t="shared" si="13"/>
        <v>307089.22527219693</v>
      </c>
      <c r="U31" s="240">
        <f t="shared" si="14"/>
        <v>141879.11111111109</v>
      </c>
      <c r="V31" s="240" t="str">
        <f t="shared" si="0"/>
        <v>Summer</v>
      </c>
      <c r="X31" s="240">
        <f t="shared" si="15"/>
        <v>1552808.0212521397</v>
      </c>
      <c r="AA31" s="260">
        <f t="shared" si="2"/>
        <v>2.2200000000000001E-2</v>
      </c>
      <c r="AB31" s="261">
        <f t="shared" si="5"/>
        <v>0</v>
      </c>
    </row>
    <row r="32" spans="2:28" ht="17.45" customHeight="1">
      <c r="B32" s="159">
        <f t="shared" si="3"/>
        <v>46600</v>
      </c>
      <c r="C32" s="262" cm="1">
        <f t="array" ref="C32">IF($J32&lt;=$AD$1,IF(F32="","",-INDEX([1]Delta!$F$1:$JR$1000,$L$13,$I32))*1000*IF(MONTH($B32)=12,IF(MOD($J32,4)=0,31/29,31/30),1),(C20*(1+$AA32)))</f>
        <v>44515.958514995873</v>
      </c>
      <c r="D32" s="263">
        <f>IF(ISNUMBER($F32),VLOOKUP($J32,'Table 1'!$B$13:$C$41,2,FALSE)/12*1000*Study_MW,"")</f>
        <v>0</v>
      </c>
      <c r="E32" s="263">
        <f t="shared" si="16"/>
        <v>44515.958514995873</v>
      </c>
      <c r="F32" s="262">
        <f>IF($J32&lt;=$AD$1,IF(INDEX([1]Delta!$F$1:$JR$1440,$L$14,$I32)=0,"",INDEX([1]Delta!$F$1:$JR$1440,$L$14,$I32))*IF(MONTH($B32)=12,IF(MOD($J32,4)=0,31/29,31/30),1),F20*IF(MONTH(B32)=2,IF(MOD($J32,4)=0,29/28,IF(MOD($J20,4)=0,28/29,1)),1))*(1+$AB32)</f>
        <v>1614.7587595900002</v>
      </c>
      <c r="G32" s="264">
        <f t="shared" si="17"/>
        <v>27.568178993064464</v>
      </c>
      <c r="I32" s="265">
        <f t="shared" si="19"/>
        <v>21</v>
      </c>
      <c r="J32" s="259">
        <f t="shared" si="4"/>
        <v>2027</v>
      </c>
      <c r="K32" s="159">
        <f t="shared" si="20"/>
        <v>46600</v>
      </c>
      <c r="L32" s="259">
        <f t="shared" si="18"/>
        <v>2042</v>
      </c>
      <c r="M32" s="240">
        <f t="shared" si="8"/>
        <v>1216394.8823613075</v>
      </c>
      <c r="N32" s="240">
        <f t="shared" si="9"/>
        <v>435082.66666666657</v>
      </c>
      <c r="O32" s="240">
        <f t="shared" si="10"/>
        <v>26639.710400605665</v>
      </c>
      <c r="P32" s="267">
        <f t="shared" si="21"/>
        <v>61.993074406335403</v>
      </c>
      <c r="Q32" s="268">
        <f t="shared" si="11"/>
        <v>45.660964930521629</v>
      </c>
      <c r="R32" s="268">
        <f t="shared" si="12"/>
        <v>16.332109475813777</v>
      </c>
      <c r="S32" s="240">
        <f t="shared" si="13"/>
        <v>363727.03977262427</v>
      </c>
      <c r="U32" s="240">
        <f t="shared" si="14"/>
        <v>145027.55555555553</v>
      </c>
      <c r="V32" s="240" t="str">
        <f t="shared" si="0"/>
        <v>Summer</v>
      </c>
      <c r="X32" s="240">
        <f t="shared" si="15"/>
        <v>1651477.549027974</v>
      </c>
      <c r="AA32" s="260">
        <f t="shared" si="2"/>
        <v>2.2200000000000001E-2</v>
      </c>
      <c r="AB32" s="261">
        <f t="shared" si="5"/>
        <v>0</v>
      </c>
    </row>
    <row r="33" spans="2:28" ht="17.45" customHeight="1">
      <c r="B33" s="159">
        <f t="shared" si="3"/>
        <v>46631</v>
      </c>
      <c r="C33" s="262" cm="1">
        <f t="array" ref="C33">IF($J33&lt;=$AD$1,IF(F33="","",-INDEX([1]Delta!$F$1:$JR$1000,$L$13,$I33))*1000*IF(MONTH($B33)=12,IF(MOD($J33,4)=0,31/29,31/30),1),(C21*(1+$AA33)))</f>
        <v>29637.476488613174</v>
      </c>
      <c r="D33" s="263">
        <f>IF(ISNUMBER($F33),VLOOKUP($J33,'Table 1'!$B$13:$C$41,2,FALSE)/12*1000*Study_MW,"")</f>
        <v>0</v>
      </c>
      <c r="E33" s="263">
        <f t="shared" si="16"/>
        <v>29637.476488613174</v>
      </c>
      <c r="F33" s="262">
        <f>IF($J33&lt;=$AD$1,IF(INDEX([1]Delta!$F$1:$JR$1440,$L$14,$I33)=0,"",INDEX([1]Delta!$F$1:$JR$1440,$L$14,$I33))*IF(MONTH($B33)=12,IF(MOD($J33,4)=0,31/29,31/30),1),F21*IF(MONTH(B33)=2,IF(MOD($J33,4)=0,29/28,IF(MOD($J21,4)=0,28/29,1)),1))*(1+$AB33)</f>
        <v>1483.9358879900003</v>
      </c>
      <c r="G33" s="264">
        <f t="shared" si="17"/>
        <v>19.972208185326192</v>
      </c>
      <c r="I33" s="265">
        <f t="shared" si="19"/>
        <v>22</v>
      </c>
      <c r="J33" s="259">
        <f t="shared" si="4"/>
        <v>2027</v>
      </c>
      <c r="K33" s="159">
        <f t="shared" si="20"/>
        <v>46631</v>
      </c>
      <c r="L33" s="259">
        <f t="shared" si="18"/>
        <v>2043</v>
      </c>
      <c r="M33" s="240">
        <f t="shared" si="8"/>
        <v>1290666.7419575853</v>
      </c>
      <c r="N33" s="240">
        <f t="shared" si="9"/>
        <v>444751.99999999977</v>
      </c>
      <c r="O33" s="240">
        <f t="shared" si="10"/>
        <v>26633.395884084999</v>
      </c>
      <c r="P33" s="267">
        <f t="shared" si="21"/>
        <v>65.159499356017108</v>
      </c>
      <c r="Q33" s="268">
        <f t="shared" si="11"/>
        <v>48.460464732881988</v>
      </c>
      <c r="R33" s="268">
        <f t="shared" si="12"/>
        <v>16.69903462313512</v>
      </c>
      <c r="S33" s="240">
        <f t="shared" si="13"/>
        <v>391625.18773111515</v>
      </c>
      <c r="U33" s="240">
        <f t="shared" si="14"/>
        <v>148250.66666666663</v>
      </c>
      <c r="V33" s="240" t="str">
        <f t="shared" si="0"/>
        <v>Winter</v>
      </c>
      <c r="X33" s="240">
        <f t="shared" si="15"/>
        <v>1735418.7419575851</v>
      </c>
      <c r="AA33" s="260">
        <f t="shared" si="2"/>
        <v>2.2200000000000001E-2</v>
      </c>
      <c r="AB33" s="261">
        <f t="shared" si="5"/>
        <v>0</v>
      </c>
    </row>
    <row r="34" spans="2:28" ht="17.45" customHeight="1">
      <c r="B34" s="159">
        <f t="shared" si="3"/>
        <v>46661</v>
      </c>
      <c r="C34" s="262" cm="1">
        <f t="array" ref="C34">IF($J34&lt;=$AD$1,IF(F34="","",-INDEX([1]Delta!$F$1:$JR$1000,$L$13,$I34))*1000*IF(MONTH($B34)=12,IF(MOD($J34,4)=0,31/29,31/30),1),(C22*(1+$AA34)))</f>
        <v>40534.626622475116</v>
      </c>
      <c r="D34" s="263">
        <f>IF(ISNUMBER($F34),VLOOKUP($J34,'Table 1'!$B$13:$C$41,2,FALSE)/12*1000*Study_MW,"")</f>
        <v>0</v>
      </c>
      <c r="E34" s="263">
        <f t="shared" si="16"/>
        <v>40534.626622475116</v>
      </c>
      <c r="F34" s="262">
        <f>IF($J34&lt;=$AD$1,IF(INDEX([1]Delta!$F$1:$JR$1440,$L$14,$I34)=0,"",INDEX([1]Delta!$F$1:$JR$1440,$L$14,$I34))*IF(MONTH($B34)=12,IF(MOD($J34,4)=0,31/29,31/30),1),F22*IF(MONTH(B34)=2,IF(MOD($J34,4)=0,29/28,IF(MOD($J22,4)=0,28/29,1)),1))*(1+$AB34)</f>
        <v>2887.5428880199997</v>
      </c>
      <c r="G34" s="264">
        <f t="shared" si="17"/>
        <v>14.037757427135526</v>
      </c>
      <c r="I34" s="265">
        <f t="shared" si="19"/>
        <v>23</v>
      </c>
      <c r="J34" s="259">
        <f t="shared" si="4"/>
        <v>2027</v>
      </c>
      <c r="K34" s="159">
        <f t="shared" si="20"/>
        <v>46661</v>
      </c>
      <c r="L34" s="259">
        <f t="shared" si="18"/>
        <v>2044</v>
      </c>
      <c r="M34" s="240">
        <f t="shared" si="8"/>
        <v>1354757.2582370103</v>
      </c>
      <c r="N34" s="240">
        <f t="shared" si="9"/>
        <v>454626.66666666669</v>
      </c>
      <c r="O34" s="240">
        <f t="shared" si="10"/>
        <v>26648.753644025513</v>
      </c>
      <c r="P34" s="267">
        <f t="shared" si="21"/>
        <v>67.897506542837135</v>
      </c>
      <c r="Q34" s="268">
        <f t="shared" ref="Q34:Q41" si="22">M34/O34</f>
        <v>50.837546713586683</v>
      </c>
      <c r="R34" s="268">
        <f t="shared" ref="R34:R41" si="23">IFERROR(N34/O34,0)</f>
        <v>17.059959829250445</v>
      </c>
      <c r="S34" s="240">
        <f t="shared" si="13"/>
        <v>430485.55473578745</v>
      </c>
      <c r="U34" s="240">
        <f t="shared" si="14"/>
        <v>151542.22222222222</v>
      </c>
      <c r="V34" s="240" t="str">
        <f t="shared" si="0"/>
        <v>Winter</v>
      </c>
      <c r="X34" s="240">
        <f t="shared" si="15"/>
        <v>1809383.9249036771</v>
      </c>
      <c r="AA34" s="260">
        <f t="shared" si="2"/>
        <v>2.2200000000000001E-2</v>
      </c>
      <c r="AB34" s="261">
        <f t="shared" si="5"/>
        <v>0</v>
      </c>
    </row>
    <row r="35" spans="2:28" ht="17.45" customHeight="1">
      <c r="B35" s="159">
        <f t="shared" si="3"/>
        <v>46692</v>
      </c>
      <c r="C35" s="262" cm="1">
        <f t="array" ref="C35">IF($J35&lt;=$AD$1,IF(F35="","",-INDEX([1]Delta!$F$1:$JR$1000,$L$13,$I35))*1000*IF(MONTH($B35)=12,IF(MOD($J35,4)=0,31/29,31/30),1),(C23*(1+$AA35)))</f>
        <v>38241.844830969058</v>
      </c>
      <c r="D35" s="263">
        <f>IF(ISNUMBER($F35),VLOOKUP($J35,'Table 1'!$B$13:$C$41,2,FALSE)/12*1000*Study_MW,"")</f>
        <v>0</v>
      </c>
      <c r="E35" s="263">
        <f t="shared" si="16"/>
        <v>38241.844830969058</v>
      </c>
      <c r="F35" s="262">
        <f>IF($J35&lt;=$AD$1,IF(INDEX([1]Delta!$F$1:$JR$1440,$L$14,$I35)=0,"",INDEX([1]Delta!$F$1:$JR$1440,$L$14,$I35))*IF(MONTH($B35)=12,IF(MOD($J35,4)=0,31/29,31/30),1),F23*IF(MONTH(B35)=2,IF(MOD($J35,4)=0,29/28,IF(MOD($J23,4)=0,28/29,1)),1))*(1+$AB35)</f>
        <v>1697.5270675900006</v>
      </c>
      <c r="G35" s="264">
        <f t="shared" si="17"/>
        <v>22.527973521660222</v>
      </c>
      <c r="I35" s="265">
        <f t="shared" si="19"/>
        <v>24</v>
      </c>
      <c r="J35" s="259">
        <f t="shared" si="4"/>
        <v>2027</v>
      </c>
      <c r="K35" s="159">
        <f t="shared" si="20"/>
        <v>46692</v>
      </c>
      <c r="L35" s="259">
        <f t="shared" si="18"/>
        <v>2045</v>
      </c>
      <c r="M35" s="240">
        <f t="shared" si="8"/>
        <v>1465872.9430023872</v>
      </c>
      <c r="N35" s="240">
        <f t="shared" si="9"/>
        <v>464706.66666666669</v>
      </c>
      <c r="O35" s="240">
        <f t="shared" si="10"/>
        <v>26593.336175366665</v>
      </c>
      <c r="P35" s="267">
        <f t="shared" si="21"/>
        <v>72.596367636541387</v>
      </c>
      <c r="Q35" s="268">
        <f t="shared" si="22"/>
        <v>55.121814477726993</v>
      </c>
      <c r="R35" s="268">
        <f t="shared" si="23"/>
        <v>17.474553158814395</v>
      </c>
      <c r="S35" s="240">
        <f t="shared" si="13"/>
        <v>460563.23072183295</v>
      </c>
      <c r="U35" s="240">
        <f t="shared" si="14"/>
        <v>154902.22222222222</v>
      </c>
      <c r="V35" s="240" t="str">
        <f t="shared" si="0"/>
        <v>Winter</v>
      </c>
      <c r="X35" s="240">
        <f t="shared" si="15"/>
        <v>1930579.6096690539</v>
      </c>
      <c r="AA35" s="260">
        <f t="shared" si="2"/>
        <v>2.2200000000000001E-2</v>
      </c>
      <c r="AB35" s="261">
        <f t="shared" si="5"/>
        <v>0</v>
      </c>
    </row>
    <row r="36" spans="2:28" ht="17.45" customHeight="1">
      <c r="B36" s="160">
        <f t="shared" si="3"/>
        <v>46722</v>
      </c>
      <c r="C36" s="269" cm="1">
        <f t="array" ref="C36">IF($J36&lt;=$AD$1,IF(F36="","",-INDEX([1]Delta!$F$1:$JR$1000,$L$13,$I36))*1000*IF(MONTH($B36)=12,IF(MOD($J36,4)=0,31/29,31/30),1),(C24*(1+$AA36)))</f>
        <v>51725.101946678966</v>
      </c>
      <c r="D36" s="270">
        <f>IF(ISNUMBER($F36),VLOOKUP($J36,'Table 1'!$B$13:$C$41,2,FALSE)/12*1000*Study_MW,"")</f>
        <v>0</v>
      </c>
      <c r="E36" s="270">
        <f t="shared" si="16"/>
        <v>51725.101946678966</v>
      </c>
      <c r="F36" s="269">
        <f>IF($J36&lt;=$AD$1,IF(INDEX([1]Delta!$F$1:$JR$1440,$L$14,$I36)=0,"",INDEX([1]Delta!$F$1:$JR$1440,$L$14,$I36))*IF(MONTH($B36)=12,IF(MOD($J36,4)=0,31/29,31/30),1),F24*IF(MONTH(B36)=2,IF(MOD($J36,4)=0,29/28,IF(MOD($J24,4)=0,28/29,1)),1))*(1+$AB36)</f>
        <v>1877.8233448996671</v>
      </c>
      <c r="G36" s="271">
        <f t="shared" si="17"/>
        <v>27.545243852233959</v>
      </c>
      <c r="I36" s="272">
        <f t="shared" si="19"/>
        <v>25</v>
      </c>
      <c r="J36" s="259">
        <f t="shared" si="4"/>
        <v>2027</v>
      </c>
      <c r="K36" s="160">
        <f t="shared" si="20"/>
        <v>46722</v>
      </c>
      <c r="L36" s="259">
        <f t="shared" si="18"/>
        <v>2046</v>
      </c>
      <c r="M36" s="240">
        <f t="shared" si="8"/>
        <v>1498415.3223370402</v>
      </c>
      <c r="N36" s="240">
        <f t="shared" si="9"/>
        <v>475029.3333333332</v>
      </c>
      <c r="O36" s="240">
        <f t="shared" si="10"/>
        <v>26593.336175366665</v>
      </c>
      <c r="P36" s="267">
        <f t="shared" si="21"/>
        <v>74.20823933697983</v>
      </c>
      <c r="Q36" s="268">
        <f t="shared" si="22"/>
        <v>56.345518759132531</v>
      </c>
      <c r="R36" s="268">
        <f t="shared" si="23"/>
        <v>17.862720577847302</v>
      </c>
      <c r="S36" s="240">
        <f t="shared" si="13"/>
        <v>470787.73444385763</v>
      </c>
      <c r="U36" s="240">
        <f t="shared" si="14"/>
        <v>158343.11111111109</v>
      </c>
      <c r="V36" s="240" t="str">
        <f t="shared" si="0"/>
        <v>Winter</v>
      </c>
      <c r="X36" s="240">
        <f t="shared" si="15"/>
        <v>1973444.6556703735</v>
      </c>
      <c r="AA36" s="260">
        <f t="shared" si="2"/>
        <v>2.2200000000000001E-2</v>
      </c>
      <c r="AB36" s="261">
        <f t="shared" si="5"/>
        <v>0</v>
      </c>
    </row>
    <row r="37" spans="2:28" ht="17.45" customHeight="1">
      <c r="B37" s="158">
        <f t="shared" si="3"/>
        <v>46753</v>
      </c>
      <c r="C37" s="253" cm="1">
        <f t="array" ref="C37">IF($J37&lt;=$AD$1,IF(F37="","",-INDEX([1]Delta!$F$1:$JR$1000,$L$13,$I37))*1000*IF(MONTH($B37)=12,IF(MOD($J37,4)=0,31/29,31/30),1),(C25*(1+$AA37)))</f>
        <v>79447.340417384112</v>
      </c>
      <c r="D37" s="254">
        <f>IF(ISNUMBER($F37),VLOOKUP($J37,'Table 1'!$B$13:$C$41,2,FALSE)/12*1000*Study_MW,"")</f>
        <v>0</v>
      </c>
      <c r="E37" s="255">
        <f t="shared" si="16"/>
        <v>79447.340417384112</v>
      </c>
      <c r="F37" s="256">
        <f>IF($J37&lt;=$AD$1,IF(INDEX([1]Delta!$F$1:$JR$1440,$L$14,$I37)=0,"",INDEX([1]Delta!$F$1:$JR$1440,$L$14,$I37))*IF(MONTH($B37)=12,IF(MOD($J37,4)=0,31/29,31/30),1),F25*IF(MONTH(B37)=2,IF(MOD($J37,4)=0,29/28,IF(MOD($J25,4)=0,28/29,1)),1))*(1+$AB37)</f>
        <v>2377.3621785400005</v>
      </c>
      <c r="G37" s="257">
        <f t="shared" si="17"/>
        <v>33.418273889666558</v>
      </c>
      <c r="I37" s="273">
        <f t="shared" si="19"/>
        <v>27</v>
      </c>
      <c r="J37" s="259">
        <f t="shared" si="4"/>
        <v>2028</v>
      </c>
      <c r="K37" s="158">
        <f t="shared" si="20"/>
        <v>46753</v>
      </c>
      <c r="L37" s="259">
        <f t="shared" si="18"/>
        <v>2047</v>
      </c>
      <c r="M37" s="240">
        <f t="shared" si="8"/>
        <v>1531680.1424929225</v>
      </c>
      <c r="N37" s="240">
        <f t="shared" si="9"/>
        <v>485576.00000000006</v>
      </c>
      <c r="O37" s="240">
        <f t="shared" si="10"/>
        <v>26593.336175366665</v>
      </c>
      <c r="P37" s="267">
        <f t="shared" si="21"/>
        <v>75.85570043526549</v>
      </c>
      <c r="Q37" s="268">
        <f t="shared" si="22"/>
        <v>57.596389275585274</v>
      </c>
      <c r="R37" s="268">
        <f t="shared" si="23"/>
        <v>18.259311159680212</v>
      </c>
      <c r="S37" s="240">
        <f t="shared" si="13"/>
        <v>481239.22214851133</v>
      </c>
      <c r="U37" s="240">
        <f t="shared" si="14"/>
        <v>161858.66666666666</v>
      </c>
      <c r="V37" s="240" t="str">
        <f t="shared" si="0"/>
        <v>Winter</v>
      </c>
      <c r="X37" s="240">
        <f t="shared" si="15"/>
        <v>2017256.1424929225</v>
      </c>
      <c r="AA37" s="260">
        <f t="shared" si="2"/>
        <v>2.2200000000000001E-2</v>
      </c>
      <c r="AB37" s="261">
        <f t="shared" si="5"/>
        <v>0</v>
      </c>
    </row>
    <row r="38" spans="2:28" ht="17.45" customHeight="1">
      <c r="B38" s="159">
        <f t="shared" si="3"/>
        <v>46784</v>
      </c>
      <c r="C38" s="262" cm="1">
        <f t="array" ref="C38">IF($J38&lt;=$AD$1,IF(F38="","",-INDEX([1]Delta!$F$1:$JR$1000,$L$13,$I38))*1000*IF(MONTH($B38)=12,IF(MOD($J38,4)=0,31/29,31/30),1),(C26*(1+$AA38)))</f>
        <v>73993.605790594302</v>
      </c>
      <c r="D38" s="263">
        <f>IF(ISNUMBER($F38),VLOOKUP($J38,'Table 1'!$B$13:$C$41,2,FALSE)/12*1000*Study_MW,"")</f>
        <v>0</v>
      </c>
      <c r="E38" s="263">
        <f t="shared" si="16"/>
        <v>73993.605790594302</v>
      </c>
      <c r="F38" s="262">
        <f>IF($J38&lt;=$AD$1,IF(INDEX([1]Delta!$F$1:$JR$1440,$L$14,$I38)=0,"",INDEX([1]Delta!$F$1:$JR$1440,$L$14,$I38))*IF(MONTH($B38)=12,IF(MOD($J38,4)=0,31/29,31/30),1),F26*IF(MONTH(B38)=2,IF(MOD($J38,4)=0,29/28,IF(MOD($J26,4)=0,28/29,1)),1))*(1+$AB38)</f>
        <v>2484.6960877799997</v>
      </c>
      <c r="G38" s="264">
        <f t="shared" si="17"/>
        <v>29.779740932705106</v>
      </c>
      <c r="I38" s="265">
        <f t="shared" si="19"/>
        <v>28</v>
      </c>
      <c r="J38" s="259">
        <f t="shared" si="4"/>
        <v>2028</v>
      </c>
      <c r="K38" s="159">
        <f t="shared" si="20"/>
        <v>46784</v>
      </c>
      <c r="L38" s="259">
        <f t="shared" si="18"/>
        <v>2048</v>
      </c>
      <c r="M38" s="240">
        <f t="shared" si="8"/>
        <v>1565683.4416562656</v>
      </c>
      <c r="N38" s="240">
        <f t="shared" si="9"/>
        <v>496365.33333333326</v>
      </c>
      <c r="O38" s="240">
        <f t="shared" si="10"/>
        <v>26674.498648155237</v>
      </c>
      <c r="P38" s="267">
        <f t="shared" si="21"/>
        <v>77.304124894291377</v>
      </c>
      <c r="Q38" s="268">
        <f t="shared" si="22"/>
        <v>58.695890119927171</v>
      </c>
      <c r="R38" s="268">
        <f t="shared" si="23"/>
        <v>18.608234774364206</v>
      </c>
      <c r="S38" s="240">
        <f t="shared" si="13"/>
        <v>491922.73288020829</v>
      </c>
      <c r="U38" s="240">
        <f t="shared" si="14"/>
        <v>0</v>
      </c>
      <c r="V38" s="240" t="str">
        <f t="shared" si="0"/>
        <v>Winter</v>
      </c>
      <c r="X38" s="240">
        <f t="shared" si="15"/>
        <v>2062048.7749895989</v>
      </c>
      <c r="AA38" s="260">
        <f t="shared" si="2"/>
        <v>2.2200000000000001E-2</v>
      </c>
      <c r="AB38" s="261">
        <f t="shared" si="5"/>
        <v>0</v>
      </c>
    </row>
    <row r="39" spans="2:28" ht="17.45" customHeight="1">
      <c r="B39" s="159">
        <f t="shared" si="3"/>
        <v>46813</v>
      </c>
      <c r="C39" s="262" cm="1">
        <f t="array" ref="C39">IF($J39&lt;=$AD$1,IF(F39="","",-INDEX([1]Delta!$F$1:$JR$1000,$L$13,$I39))*1000*IF(MONTH($B39)=12,IF(MOD($J39,4)=0,31/29,31/30),1),(C27*(1+$AA39)))</f>
        <v>32320.163812306419</v>
      </c>
      <c r="D39" s="263">
        <f>IF(ISNUMBER($F39),VLOOKUP($J39,'Table 1'!$B$13:$C$41,2,FALSE)/12*1000*Study_MW,"")</f>
        <v>0</v>
      </c>
      <c r="E39" s="263">
        <f t="shared" si="16"/>
        <v>32320.163812306419</v>
      </c>
      <c r="F39" s="262">
        <f>IF($J39&lt;=$AD$1,IF(INDEX([1]Delta!$F$1:$JR$1440,$L$14,$I39)=0,"",INDEX([1]Delta!$F$1:$JR$1440,$L$14,$I39))*IF(MONTH($B39)=12,IF(MOD($J39,4)=0,31/29,31/30),1),F27*IF(MONTH(B39)=2,IF(MOD($J39,4)=0,29/28,IF(MOD($J27,4)=0,28/29,1)),1))*(1+$AB39)</f>
        <v>2176.0225619399994</v>
      </c>
      <c r="G39" s="264">
        <f t="shared" si="17"/>
        <v>14.852862455383677</v>
      </c>
      <c r="I39" s="265">
        <f t="shared" si="19"/>
        <v>29</v>
      </c>
      <c r="J39" s="259">
        <f t="shared" si="4"/>
        <v>2028</v>
      </c>
      <c r="K39" s="159">
        <f t="shared" si="20"/>
        <v>46813</v>
      </c>
      <c r="L39" s="259">
        <f t="shared" si="18"/>
        <v>2049</v>
      </c>
      <c r="M39" s="240">
        <f t="shared" si="8"/>
        <v>1600441.6140610345</v>
      </c>
      <c r="N39" s="240">
        <f t="shared" si="9"/>
        <v>507378.66666666669</v>
      </c>
      <c r="O39" s="240">
        <f t="shared" si="10"/>
        <v>26593.336175366665</v>
      </c>
      <c r="P39" s="267">
        <f t="shared" si="21"/>
        <v>79.261220436124503</v>
      </c>
      <c r="Q39" s="268">
        <f t="shared" si="22"/>
        <v>60.182054763911843</v>
      </c>
      <c r="R39" s="268">
        <f t="shared" si="23"/>
        <v>19.079165672212657</v>
      </c>
      <c r="S39" s="240">
        <f t="shared" si="13"/>
        <v>502843.41755014891</v>
      </c>
      <c r="U39" s="240">
        <f t="shared" si="14"/>
        <v>0</v>
      </c>
      <c r="V39" s="240" t="str">
        <f t="shared" si="0"/>
        <v>Winter</v>
      </c>
      <c r="X39" s="240">
        <f t="shared" si="15"/>
        <v>2107820.2807277013</v>
      </c>
      <c r="AA39" s="260">
        <f t="shared" si="2"/>
        <v>2.2200000000000001E-2</v>
      </c>
      <c r="AB39" s="261">
        <f t="shared" si="5"/>
        <v>0</v>
      </c>
    </row>
    <row r="40" spans="2:28" ht="17.45" customHeight="1">
      <c r="B40" s="159">
        <f t="shared" si="3"/>
        <v>46844</v>
      </c>
      <c r="C40" s="262" cm="1">
        <f t="array" ref="C40">IF($J40&lt;=$AD$1,IF(F40="","",-INDEX([1]Delta!$F$1:$JR$1000,$L$13,$I40))*1000*IF(MONTH($B40)=12,IF(MOD($J40,4)=0,31/29,31/30),1),(C28*(1+$AA40)))</f>
        <v>31233.713357596571</v>
      </c>
      <c r="D40" s="263">
        <f>IF(ISNUMBER($F40),VLOOKUP($J40,'Table 1'!$B$13:$C$41,2,FALSE)/12*1000*Study_MW,"")</f>
        <v>0</v>
      </c>
      <c r="E40" s="263">
        <f t="shared" si="16"/>
        <v>31233.713357596571</v>
      </c>
      <c r="F40" s="262">
        <f>IF($J40&lt;=$AD$1,IF(INDEX([1]Delta!$F$1:$JR$1440,$L$14,$I40)=0,"",INDEX([1]Delta!$F$1:$JR$1440,$L$14,$I40))*IF(MONTH($B40)=12,IF(MOD($J40,4)=0,31/29,31/30),1),F28*IF(MONTH(B40)=2,IF(MOD($J40,4)=0,29/28,IF(MOD($J28,4)=0,28/29,1)),1))*(1+$AB40)</f>
        <v>2948.5432889599992</v>
      </c>
      <c r="G40" s="264">
        <f t="shared" si="17"/>
        <v>10.59293023593804</v>
      </c>
      <c r="I40" s="265">
        <f t="shared" si="19"/>
        <v>30</v>
      </c>
      <c r="J40" s="259">
        <f t="shared" si="4"/>
        <v>2028</v>
      </c>
      <c r="K40" s="159">
        <f t="shared" si="20"/>
        <v>46844</v>
      </c>
      <c r="L40" s="259">
        <f t="shared" si="18"/>
        <v>2050</v>
      </c>
      <c r="M40" s="240">
        <f t="shared" si="8"/>
        <v>1635971.4178931892</v>
      </c>
      <c r="N40" s="240">
        <f t="shared" si="9"/>
        <v>518634.66666666669</v>
      </c>
      <c r="O40" s="240">
        <f t="shared" si="10"/>
        <v>26593.336175366665</v>
      </c>
      <c r="P40" s="267">
        <f t="shared" si="21"/>
        <v>81.020525982582882</v>
      </c>
      <c r="Q40" s="268">
        <f t="shared" si="22"/>
        <v>61.518096379670673</v>
      </c>
      <c r="R40" s="268">
        <f t="shared" si="23"/>
        <v>19.502429602912198</v>
      </c>
      <c r="S40" s="240">
        <f t="shared" si="13"/>
        <v>514006.54141976224</v>
      </c>
      <c r="T40" s="248"/>
      <c r="U40" s="240">
        <f t="shared" si="14"/>
        <v>0</v>
      </c>
      <c r="V40" s="240" t="str">
        <f t="shared" si="0"/>
        <v>Winter</v>
      </c>
      <c r="X40" s="240">
        <f t="shared" si="15"/>
        <v>2154606.084559856</v>
      </c>
      <c r="AA40" s="260">
        <f t="shared" si="2"/>
        <v>2.2200000000000001E-2</v>
      </c>
      <c r="AB40" s="261">
        <f t="shared" si="5"/>
        <v>0</v>
      </c>
    </row>
    <row r="41" spans="2:28" ht="17.45" customHeight="1">
      <c r="B41" s="159">
        <f t="shared" si="3"/>
        <v>46874</v>
      </c>
      <c r="C41" s="262" cm="1">
        <f t="array" ref="C41">IF($J41&lt;=$AD$1,IF(F41="","",-INDEX([1]Delta!$F$1:$JR$1000,$L$13,$I41))*1000*IF(MONTH($B41)=12,IF(MOD($J41,4)=0,31/29,31/30),1),(C29*(1+$AA41)))</f>
        <v>36716.539126733551</v>
      </c>
      <c r="D41" s="263">
        <f>IF(ISNUMBER($F41),VLOOKUP($J41,'Table 1'!$B$13:$C$41,2,FALSE)/12*1000*Study_MW,"")</f>
        <v>0</v>
      </c>
      <c r="E41" s="263">
        <f t="shared" si="16"/>
        <v>36716.539126733551</v>
      </c>
      <c r="F41" s="262">
        <f>IF($J41&lt;=$AD$1,IF(INDEX([1]Delta!$F$1:$JR$1440,$L$14,$I41)=0,"",INDEX([1]Delta!$F$1:$JR$1440,$L$14,$I41))*IF(MONTH($B41)=12,IF(MOD($J41,4)=0,31/29,31/30),1),F29*IF(MONTH(B41)=2,IF(MOD($J41,4)=0,29/28,IF(MOD($J29,4)=0,28/29,1)),1))*(1+$AB41)</f>
        <v>2731.3344204700006</v>
      </c>
      <c r="G41" s="264">
        <f t="shared" si="17"/>
        <v>13.442710951673018</v>
      </c>
      <c r="I41" s="265">
        <f t="shared" si="19"/>
        <v>31</v>
      </c>
      <c r="J41" s="259">
        <f t="shared" si="4"/>
        <v>2028</v>
      </c>
      <c r="K41" s="159">
        <f t="shared" si="20"/>
        <v>46874</v>
      </c>
      <c r="L41" s="259">
        <f t="shared" si="18"/>
        <v>2051</v>
      </c>
      <c r="M41" s="240">
        <f t="shared" si="8"/>
        <v>1672289.9833704184</v>
      </c>
      <c r="N41" s="240">
        <f t="shared" si="9"/>
        <v>530151.99999999988</v>
      </c>
      <c r="O41" s="240">
        <f t="shared" si="10"/>
        <v>26593.336175366665</v>
      </c>
      <c r="P41" s="267">
        <f t="shared" si="21"/>
        <v>82.819318676177758</v>
      </c>
      <c r="Q41" s="268">
        <f t="shared" si="22"/>
        <v>62.883798119299378</v>
      </c>
      <c r="R41" s="268">
        <f t="shared" si="23"/>
        <v>19.935520556878391</v>
      </c>
      <c r="S41" s="240">
        <f t="shared" si="13"/>
        <v>0</v>
      </c>
      <c r="T41" s="248"/>
      <c r="U41" s="240">
        <f t="shared" si="14"/>
        <v>0</v>
      </c>
      <c r="V41" s="240" t="str">
        <f t="shared" si="0"/>
        <v>Summer</v>
      </c>
      <c r="X41" s="240">
        <f t="shared" si="15"/>
        <v>2202441.9833704182</v>
      </c>
      <c r="AA41" s="260">
        <f t="shared" si="2"/>
        <v>2.2200000000000001E-2</v>
      </c>
      <c r="AB41" s="261">
        <f t="shared" si="5"/>
        <v>0</v>
      </c>
    </row>
    <row r="42" spans="2:28" ht="17.45" customHeight="1">
      <c r="B42" s="159">
        <f t="shared" si="3"/>
        <v>46905</v>
      </c>
      <c r="C42" s="262" cm="1">
        <f t="array" ref="C42">IF($J42&lt;=$AD$1,IF(F42="","",-INDEX([1]Delta!$F$1:$JR$1000,$L$13,$I42))*1000*IF(MONTH($B42)=12,IF(MOD($J42,4)=0,31/29,31/30),1),(C30*(1+$AA42)))</f>
        <v>37244.140370741661</v>
      </c>
      <c r="D42" s="263">
        <f>IF(ISNUMBER($F42),VLOOKUP($J42,'Table 1'!$B$13:$C$41,2,FALSE)/12*1000*Study_MW,"")</f>
        <v>0</v>
      </c>
      <c r="E42" s="263">
        <f t="shared" si="16"/>
        <v>37244.140370741661</v>
      </c>
      <c r="F42" s="262">
        <f>IF($J42&lt;=$AD$1,IF(INDEX([1]Delta!$F$1:$JR$1440,$L$14,$I42)=0,"",INDEX([1]Delta!$F$1:$JR$1440,$L$14,$I42))*IF(MONTH($B42)=12,IF(MOD($J42,4)=0,31/29,31/30),1),F30*IF(MONTH(B42)=2,IF(MOD($J42,4)=0,29/28,IF(MOD($J30,4)=0,28/29,1)),1))*(1+$AB42)</f>
        <v>2715.9026799099997</v>
      </c>
      <c r="G42" s="264">
        <f t="shared" si="17"/>
        <v>13.713356022011755</v>
      </c>
      <c r="I42" s="265">
        <f t="shared" si="19"/>
        <v>32</v>
      </c>
      <c r="J42" s="259">
        <f t="shared" si="4"/>
        <v>2028</v>
      </c>
      <c r="K42" s="159">
        <f t="shared" si="20"/>
        <v>46905</v>
      </c>
      <c r="L42" s="259">
        <f t="shared" si="18"/>
        <v>2052</v>
      </c>
      <c r="P42" s="267"/>
      <c r="Q42" s="268"/>
      <c r="R42" s="268"/>
      <c r="V42" s="240" t="str">
        <f t="shared" si="0"/>
        <v>Summer</v>
      </c>
      <c r="X42" s="240">
        <f t="shared" si="15"/>
        <v>0</v>
      </c>
      <c r="AA42" s="260">
        <f t="shared" si="2"/>
        <v>2.2200000000000001E-2</v>
      </c>
      <c r="AB42" s="261">
        <f t="shared" si="5"/>
        <v>0</v>
      </c>
    </row>
    <row r="43" spans="2:28" ht="17.45" customHeight="1">
      <c r="B43" s="159">
        <f t="shared" si="3"/>
        <v>46935</v>
      </c>
      <c r="C43" s="262" cm="1">
        <f t="array" ref="C43">IF($J43&lt;=$AD$1,IF(F43="","",-INDEX([1]Delta!$F$1:$JR$1000,$L$13,$I43))*1000*IF(MONTH($B43)=12,IF(MOD($J43,4)=0,31/29,31/30),1),(C31*(1+$AA43)))</f>
        <v>90992.470946584945</v>
      </c>
      <c r="D43" s="263">
        <f>IF(ISNUMBER($F43),VLOOKUP($J43,'Table 1'!$B$13:$C$41,2,FALSE)/12*1000*Study_MW,"")</f>
        <v>0</v>
      </c>
      <c r="E43" s="263">
        <f t="shared" si="16"/>
        <v>90992.470946584945</v>
      </c>
      <c r="F43" s="262">
        <f>IF($J43&lt;=$AD$1,IF(INDEX([1]Delta!$F$1:$JR$1440,$L$14,$I43)=0,"",INDEX([1]Delta!$F$1:$JR$1440,$L$14,$I43))*IF(MONTH($B43)=12,IF(MOD($J43,4)=0,31/29,31/30),1),F31*IF(MONTH(B43)=2,IF(MOD($J43,4)=0,29/28,IF(MOD($J31,4)=0,28/29,1)),1))*(1+$AB43)</f>
        <v>1635.9578420800001</v>
      </c>
      <c r="G43" s="264">
        <f t="shared" si="17"/>
        <v>55.620303045764743</v>
      </c>
      <c r="I43" s="265">
        <f t="shared" si="19"/>
        <v>33</v>
      </c>
      <c r="J43" s="259">
        <f t="shared" si="4"/>
        <v>2028</v>
      </c>
      <c r="K43" s="159">
        <f t="shared" si="20"/>
        <v>46935</v>
      </c>
      <c r="V43" s="240" t="str">
        <f t="shared" si="0"/>
        <v>Summer</v>
      </c>
      <c r="X43" s="240">
        <f t="shared" si="15"/>
        <v>0</v>
      </c>
      <c r="AA43" s="260">
        <f t="shared" si="2"/>
        <v>2.2200000000000001E-2</v>
      </c>
      <c r="AB43" s="261">
        <f t="shared" si="5"/>
        <v>0</v>
      </c>
    </row>
    <row r="44" spans="2:28" ht="17.45" customHeight="1">
      <c r="B44" s="159">
        <f t="shared" si="3"/>
        <v>46966</v>
      </c>
      <c r="C44" s="262" cm="1">
        <f t="array" ref="C44">IF($J44&lt;=$AD$1,IF(F44="","",-INDEX([1]Delta!$F$1:$JR$1000,$L$13,$I44))*1000*IF(MONTH($B44)=12,IF(MOD($J44,4)=0,31/29,31/30),1),(C32*(1+$AA44)))</f>
        <v>46949.152874949505</v>
      </c>
      <c r="D44" s="263">
        <f>IF(ISNUMBER($F44),VLOOKUP($J44,'Table 1'!$B$13:$C$41,2,FALSE)/12*1000*Study_MW,"")</f>
        <v>0</v>
      </c>
      <c r="E44" s="263">
        <f t="shared" si="16"/>
        <v>46949.152874949505</v>
      </c>
      <c r="F44" s="262">
        <f>IF($J44&lt;=$AD$1,IF(INDEX([1]Delta!$F$1:$JR$1440,$L$14,$I44)=0,"",INDEX([1]Delta!$F$1:$JR$1440,$L$14,$I44))*IF(MONTH($B44)=12,IF(MOD($J44,4)=0,31/29,31/30),1),F32*IF(MONTH(B44)=2,IF(MOD($J44,4)=0,29/28,IF(MOD($J32,4)=0,28/29,1)),1))*(1+$AB44)</f>
        <v>1669.1046995400002</v>
      </c>
      <c r="G44" s="264">
        <f t="shared" si="17"/>
        <v>28.128345027060639</v>
      </c>
      <c r="I44" s="265">
        <f t="shared" si="19"/>
        <v>34</v>
      </c>
      <c r="J44" s="259">
        <f t="shared" si="4"/>
        <v>2028</v>
      </c>
      <c r="K44" s="159">
        <f t="shared" si="20"/>
        <v>46966</v>
      </c>
      <c r="V44" s="240" t="str">
        <f t="shared" si="0"/>
        <v>Summer</v>
      </c>
      <c r="X44" s="240">
        <f t="shared" si="15"/>
        <v>0</v>
      </c>
      <c r="AA44" s="260">
        <f t="shared" si="2"/>
        <v>2.2200000000000001E-2</v>
      </c>
      <c r="AB44" s="261">
        <f t="shared" si="5"/>
        <v>0</v>
      </c>
    </row>
    <row r="45" spans="2:28" ht="17.45" customHeight="1">
      <c r="B45" s="159">
        <f t="shared" si="3"/>
        <v>46997</v>
      </c>
      <c r="C45" s="262" cm="1">
        <f t="array" ref="C45">IF($J45&lt;=$AD$1,IF(F45="","",-INDEX([1]Delta!$F$1:$JR$1000,$L$13,$I45))*1000*IF(MONTH($B45)=12,IF(MOD($J45,4)=0,31/29,31/30),1),(C33*(1+$AA45)))</f>
        <v>33728.995535944705</v>
      </c>
      <c r="D45" s="263">
        <f>IF(ISNUMBER($F45),VLOOKUP($J45,'Table 1'!$B$13:$C$41,2,FALSE)/12*1000*Study_MW,"")</f>
        <v>0</v>
      </c>
      <c r="E45" s="263">
        <f t="shared" si="16"/>
        <v>33728.995535944705</v>
      </c>
      <c r="F45" s="262">
        <f>IF($J45&lt;=$AD$1,IF(INDEX([1]Delta!$F$1:$JR$1440,$L$14,$I45)=0,"",INDEX([1]Delta!$F$1:$JR$1440,$L$14,$I45))*IF(MONTH($B45)=12,IF(MOD($J45,4)=0,31/29,31/30),1),F33*IF(MONTH(B45)=2,IF(MOD($J45,4)=0,29/28,IF(MOD($J33,4)=0,28/29,1)),1))*(1+$AB45)</f>
        <v>1413.2699800100002</v>
      </c>
      <c r="G45" s="264">
        <f t="shared" si="17"/>
        <v>23.86592513321909</v>
      </c>
      <c r="I45" s="265">
        <f t="shared" si="19"/>
        <v>35</v>
      </c>
      <c r="J45" s="259">
        <f t="shared" si="4"/>
        <v>2028</v>
      </c>
      <c r="K45" s="159">
        <f t="shared" si="20"/>
        <v>46997</v>
      </c>
      <c r="V45" s="240" t="str">
        <f t="shared" si="0"/>
        <v>Winter</v>
      </c>
      <c r="X45" s="240">
        <f t="shared" si="15"/>
        <v>0</v>
      </c>
      <c r="AA45" s="260">
        <f t="shared" si="2"/>
        <v>2.2200000000000001E-2</v>
      </c>
      <c r="AB45" s="261">
        <f t="shared" si="5"/>
        <v>0</v>
      </c>
    </row>
    <row r="46" spans="2:28" ht="17.45" customHeight="1">
      <c r="B46" s="159">
        <f t="shared" si="3"/>
        <v>47027</v>
      </c>
      <c r="C46" s="262" cm="1">
        <f t="array" ref="C46">IF($J46&lt;=$AD$1,IF(F46="","",-INDEX([1]Delta!$F$1:$JR$1000,$L$13,$I46))*1000*IF(MONTH($B46)=12,IF(MOD($J46,4)=0,31/29,31/30),1),(C34*(1+$AA46)))</f>
        <v>56786.538491302053</v>
      </c>
      <c r="D46" s="263">
        <f>IF(ISNUMBER($F46),VLOOKUP($J46,'Table 1'!$B$13:$C$41,2,FALSE)/12*1000*Study_MW,"")</f>
        <v>0</v>
      </c>
      <c r="E46" s="263">
        <f t="shared" si="16"/>
        <v>56786.538491302053</v>
      </c>
      <c r="F46" s="262">
        <f>IF($J46&lt;=$AD$1,IF(INDEX([1]Delta!$F$1:$JR$1440,$L$14,$I46)=0,"",INDEX([1]Delta!$F$1:$JR$1440,$L$14,$I46))*IF(MONTH($B46)=12,IF(MOD($J46,4)=0,31/29,31/30),1),F34*IF(MONTH(B46)=2,IF(MOD($J46,4)=0,29/28,IF(MOD($J34,4)=0,28/29,1)),1))*(1+$AB46)</f>
        <v>2925.6090632999994</v>
      </c>
      <c r="G46" s="264">
        <f t="shared" si="17"/>
        <v>19.410159478809017</v>
      </c>
      <c r="I46" s="265">
        <f t="shared" si="19"/>
        <v>36</v>
      </c>
      <c r="J46" s="259">
        <f t="shared" si="4"/>
        <v>2028</v>
      </c>
      <c r="K46" s="159">
        <f t="shared" si="20"/>
        <v>47027</v>
      </c>
      <c r="V46" s="240" t="str">
        <f t="shared" si="0"/>
        <v>Winter</v>
      </c>
      <c r="X46" s="240">
        <f t="shared" si="15"/>
        <v>0</v>
      </c>
      <c r="AA46" s="260">
        <f t="shared" si="2"/>
        <v>2.2200000000000001E-2</v>
      </c>
      <c r="AB46" s="261">
        <f t="shared" si="5"/>
        <v>0</v>
      </c>
    </row>
    <row r="47" spans="2:28" ht="17.45" customHeight="1">
      <c r="B47" s="159">
        <f t="shared" si="3"/>
        <v>47058</v>
      </c>
      <c r="C47" s="262" cm="1">
        <f t="array" ref="C47">IF($J47&lt;=$AD$1,IF(F47="","",-INDEX([1]Delta!$F$1:$JR$1000,$L$13,$I47))*1000*IF(MONTH($B47)=12,IF(MOD($J47,4)=0,31/29,31/30),1),(C35*(1+$AA47)))</f>
        <v>43258.364177854673</v>
      </c>
      <c r="D47" s="263">
        <f>IF(ISNUMBER($F47),VLOOKUP($J47,'Table 1'!$B$13:$C$41,2,FALSE)/12*1000*Study_MW,"")</f>
        <v>0</v>
      </c>
      <c r="E47" s="263">
        <f t="shared" si="16"/>
        <v>43258.364177854673</v>
      </c>
      <c r="F47" s="262">
        <f>IF($J47&lt;=$AD$1,IF(INDEX([1]Delta!$F$1:$JR$1440,$L$14,$I47)=0,"",INDEX([1]Delta!$F$1:$JR$1440,$L$14,$I47))*IF(MONTH($B47)=12,IF(MOD($J47,4)=0,31/29,31/30),1),F35*IF(MONTH(B47)=2,IF(MOD($J47,4)=0,29/28,IF(MOD($J35,4)=0,28/29,1)),1))*(1+$AB47)</f>
        <v>1784.1681949000003</v>
      </c>
      <c r="G47" s="264">
        <f t="shared" si="17"/>
        <v>24.245676109185005</v>
      </c>
      <c r="I47" s="265">
        <f t="shared" si="19"/>
        <v>37</v>
      </c>
      <c r="J47" s="259">
        <f t="shared" si="4"/>
        <v>2028</v>
      </c>
      <c r="K47" s="159">
        <f t="shared" si="20"/>
        <v>47058</v>
      </c>
      <c r="V47" s="240" t="str">
        <f t="shared" si="0"/>
        <v>Winter</v>
      </c>
      <c r="X47" s="240">
        <f t="shared" si="15"/>
        <v>0</v>
      </c>
      <c r="AA47" s="260">
        <f t="shared" si="2"/>
        <v>2.2200000000000001E-2</v>
      </c>
      <c r="AB47" s="261">
        <f t="shared" si="5"/>
        <v>0</v>
      </c>
    </row>
    <row r="48" spans="2:28" ht="17.45" customHeight="1">
      <c r="B48" s="160">
        <f t="shared" si="3"/>
        <v>47088</v>
      </c>
      <c r="C48" s="269" cm="1">
        <f t="array" ref="C48">IF($J48&lt;=$AD$1,IF(F48="","",-INDEX([1]Delta!$F$1:$JR$1000,$L$13,$I48))*1000*IF(MONTH($B48)=12,IF(MOD($J48,4)=0,31/29,31/30),1),(C36*(1+$AA48)))</f>
        <v>58872.335007678412</v>
      </c>
      <c r="D48" s="270">
        <f>IF(ISNUMBER($F48),VLOOKUP($J48,'Table 1'!$B$13:$C$41,2,FALSE)/12*1000*Study_MW,"")</f>
        <v>0</v>
      </c>
      <c r="E48" s="270">
        <f t="shared" si="16"/>
        <v>58872.335007678412</v>
      </c>
      <c r="F48" s="269">
        <f>IF($J48&lt;=$AD$1,IF(INDEX([1]Delta!$F$1:$JR$1440,$L$14,$I48)=0,"",INDEX([1]Delta!$F$1:$JR$1440,$L$14,$I48))*IF(MONTH($B48)=12,IF(MOD($J48,4)=0,31/29,31/30),1),F36*IF(MONTH(B48)=2,IF(MOD($J48,4)=0,29/28,IF(MOD($J36,4)=0,28/29,1)),1))*(1+$AB48)</f>
        <v>1782.6524322272414</v>
      </c>
      <c r="G48" s="271">
        <f t="shared" si="17"/>
        <v>33.02513375202561</v>
      </c>
      <c r="I48" s="272">
        <f t="shared" si="19"/>
        <v>38</v>
      </c>
      <c r="J48" s="259">
        <f t="shared" si="4"/>
        <v>2028</v>
      </c>
      <c r="K48" s="160">
        <f t="shared" si="20"/>
        <v>47088</v>
      </c>
      <c r="V48" s="240" t="str">
        <f t="shared" si="0"/>
        <v>Winter</v>
      </c>
      <c r="X48" s="240">
        <f t="shared" si="15"/>
        <v>0</v>
      </c>
      <c r="AA48" s="260">
        <f t="shared" si="2"/>
        <v>2.2200000000000001E-2</v>
      </c>
      <c r="AB48" s="261">
        <f t="shared" si="5"/>
        <v>0</v>
      </c>
    </row>
    <row r="49" spans="2:28" ht="17.45" hidden="1" customHeight="1" outlineLevel="1">
      <c r="B49" s="158">
        <f t="shared" si="3"/>
        <v>47119</v>
      </c>
      <c r="C49" s="253" cm="1">
        <f t="array" ref="C49">IF($J49&lt;=$AD$1,IF(F49="","",-INDEX([1]Delta!$F$1:$JR$1000,$L$13,$I49))*1000*IF(MONTH($B49)=12,IF(MOD($J49,4)=0,31/29,31/30),1),(C37*(1+$AA49)))</f>
        <v>84354.163186755613</v>
      </c>
      <c r="D49" s="254">
        <f>IF(ISNUMBER($F49),VLOOKUP($J49,'Table 1'!$B$13:$C$41,2,FALSE)/12*1000*Study_MW,"")</f>
        <v>0</v>
      </c>
      <c r="E49" s="255">
        <f t="shared" si="16"/>
        <v>84354.163186755613</v>
      </c>
      <c r="F49" s="256">
        <f>IF($J49&lt;=$AD$1,IF(INDEX([1]Delta!$F$1:$JR$1440,$L$14,$I49)=0,"",INDEX([1]Delta!$F$1:$JR$1440,$L$14,$I49))*IF(MONTH($B49)=12,IF(MOD($J49,4)=0,31/29,31/30),1),F37*IF(MONTH(B49)=2,IF(MOD($J49,4)=0,29/28,IF(MOD($J37,4)=0,28/29,1)),1))*(1+$AB49)</f>
        <v>2619.4110293399999</v>
      </c>
      <c r="G49" s="257">
        <f t="shared" si="17"/>
        <v>32.20348476886803</v>
      </c>
      <c r="I49" s="273">
        <f t="shared" si="19"/>
        <v>40</v>
      </c>
      <c r="J49" s="259">
        <f t="shared" si="4"/>
        <v>2029</v>
      </c>
      <c r="K49" s="158">
        <f t="shared" si="20"/>
        <v>47119</v>
      </c>
      <c r="V49" s="240" t="str">
        <f t="shared" si="0"/>
        <v>Winter</v>
      </c>
      <c r="X49" s="240">
        <f t="shared" si="15"/>
        <v>0</v>
      </c>
      <c r="AA49" s="260">
        <f t="shared" si="2"/>
        <v>2.2200000000000001E-2</v>
      </c>
      <c r="AB49" s="261">
        <f t="shared" si="5"/>
        <v>0</v>
      </c>
    </row>
    <row r="50" spans="2:28" ht="17.45" hidden="1" customHeight="1" outlineLevel="1">
      <c r="B50" s="159">
        <f t="shared" si="3"/>
        <v>47150</v>
      </c>
      <c r="C50" s="262" cm="1">
        <f t="array" ref="C50">IF($J50&lt;=$AD$1,IF(F50="","",-INDEX([1]Delta!$F$1:$JR$1000,$L$13,$I50))*1000*IF(MONTH($B50)=12,IF(MOD($J50,4)=0,31/29,31/30),1),(C38*(1+$AA50)))</f>
        <v>82027.47506738524</v>
      </c>
      <c r="D50" s="263">
        <f>IF(ISNUMBER($F50),VLOOKUP($J50,'Table 1'!$B$13:$C$41,2,FALSE)/12*1000*Study_MW,"")</f>
        <v>0</v>
      </c>
      <c r="E50" s="263">
        <f t="shared" si="16"/>
        <v>82027.47506738524</v>
      </c>
      <c r="F50" s="262">
        <f>IF($J50&lt;=$AD$1,IF(INDEX([1]Delta!$F$1:$JR$1440,$L$14,$I50)=0,"",INDEX([1]Delta!$F$1:$JR$1440,$L$14,$I50))*IF(MONTH($B50)=12,IF(MOD($J50,4)=0,31/29,31/30),1),F38*IF(MONTH(B50)=2,IF(MOD($J50,4)=0,29/28,IF(MOD($J38,4)=0,28/29,1)),1))*(1+$AB50)</f>
        <v>2177.4586328499995</v>
      </c>
      <c r="G50" s="264">
        <f t="shared" si="17"/>
        <v>37.671197895512876</v>
      </c>
      <c r="I50" s="265">
        <f t="shared" si="19"/>
        <v>41</v>
      </c>
      <c r="J50" s="259">
        <f t="shared" si="4"/>
        <v>2029</v>
      </c>
      <c r="K50" s="159">
        <f t="shared" si="20"/>
        <v>47150</v>
      </c>
      <c r="V50" s="240" t="str">
        <f t="shared" si="0"/>
        <v>Winter</v>
      </c>
      <c r="X50" s="240">
        <f t="shared" si="15"/>
        <v>0</v>
      </c>
      <c r="AA50" s="260">
        <f t="shared" si="2"/>
        <v>2.2200000000000001E-2</v>
      </c>
      <c r="AB50" s="261">
        <f t="shared" si="5"/>
        <v>0</v>
      </c>
    </row>
    <row r="51" spans="2:28" ht="17.45" hidden="1" customHeight="1" outlineLevel="1">
      <c r="B51" s="159">
        <f t="shared" si="3"/>
        <v>47178</v>
      </c>
      <c r="C51" s="262" cm="1">
        <f t="array" ref="C51">IF($J51&lt;=$AD$1,IF(F51="","",-INDEX([1]Delta!$F$1:$JR$1000,$L$13,$I51))*1000*IF(MONTH($B51)=12,IF(MOD($J51,4)=0,31/29,31/30),1),(C39*(1+$AA51)))</f>
        <v>35293.107819034049</v>
      </c>
      <c r="D51" s="263">
        <f>IF(ISNUMBER($F51),VLOOKUP($J51,'Table 1'!$B$13:$C$41,2,FALSE)/12*1000*Study_MW,"")</f>
        <v>0</v>
      </c>
      <c r="E51" s="263">
        <f t="shared" si="16"/>
        <v>35293.107819034049</v>
      </c>
      <c r="F51" s="262">
        <f>IF($J51&lt;=$AD$1,IF(INDEX([1]Delta!$F$1:$JR$1440,$L$14,$I51)=0,"",INDEX([1]Delta!$F$1:$JR$1440,$L$14,$I51))*IF(MONTH($B51)=12,IF(MOD($J51,4)=0,31/29,31/30),1),F39*IF(MONTH(B51)=2,IF(MOD($J51,4)=0,29/28,IF(MOD($J39,4)=0,28/29,1)),1))*(1+$AB51)</f>
        <v>2182.7390258399992</v>
      </c>
      <c r="G51" s="264">
        <f t="shared" si="17"/>
        <v>16.169183489744931</v>
      </c>
      <c r="I51" s="265">
        <f t="shared" si="19"/>
        <v>42</v>
      </c>
      <c r="J51" s="259">
        <f t="shared" si="4"/>
        <v>2029</v>
      </c>
      <c r="K51" s="159">
        <f t="shared" si="20"/>
        <v>47178</v>
      </c>
      <c r="V51" s="240" t="str">
        <f t="shared" si="0"/>
        <v>Winter</v>
      </c>
      <c r="AA51" s="260">
        <f t="shared" si="2"/>
        <v>2.2200000000000001E-2</v>
      </c>
      <c r="AB51" s="261">
        <f t="shared" si="5"/>
        <v>0</v>
      </c>
    </row>
    <row r="52" spans="2:28" ht="17.45" hidden="1" customHeight="1" outlineLevel="1">
      <c r="B52" s="159">
        <f t="shared" si="3"/>
        <v>47209</v>
      </c>
      <c r="C52" s="262" cm="1">
        <f t="array" ref="C52">IF($J52&lt;=$AD$1,IF(F52="","",-INDEX([1]Delta!$F$1:$JR$1000,$L$13,$I52))*1000*IF(MONTH($B52)=12,IF(MOD($J52,4)=0,31/29,31/30),1),(C40*(1+$AA52)))</f>
        <v>21380.760132306023</v>
      </c>
      <c r="D52" s="263">
        <f>IF(ISNUMBER($F52),VLOOKUP($J52,'Table 1'!$B$13:$C$41,2,FALSE)/12*1000*Study_MW,"")</f>
        <v>0</v>
      </c>
      <c r="E52" s="263">
        <f t="shared" si="16"/>
        <v>21380.760132306023</v>
      </c>
      <c r="F52" s="262">
        <f>IF($J52&lt;=$AD$1,IF(INDEX([1]Delta!$F$1:$JR$1440,$L$14,$I52)=0,"",INDEX([1]Delta!$F$1:$JR$1440,$L$14,$I52))*IF(MONTH($B52)=12,IF(MOD($J52,4)=0,31/29,31/30),1),F40*IF(MONTH(B52)=2,IF(MOD($J52,4)=0,29/28,IF(MOD($J40,4)=0,28/29,1)),1))*(1+$AB52)</f>
        <v>2995.7917044799992</v>
      </c>
      <c r="G52" s="264">
        <f t="shared" si="17"/>
        <v>7.136931483030871</v>
      </c>
      <c r="I52" s="265">
        <f t="shared" si="19"/>
        <v>43</v>
      </c>
      <c r="J52" s="259">
        <f t="shared" si="4"/>
        <v>2029</v>
      </c>
      <c r="K52" s="159">
        <f t="shared" si="20"/>
        <v>47209</v>
      </c>
      <c r="V52" s="240" t="str">
        <f t="shared" si="0"/>
        <v>Winter</v>
      </c>
      <c r="AA52" s="260">
        <f t="shared" si="2"/>
        <v>2.2200000000000001E-2</v>
      </c>
      <c r="AB52" s="261">
        <f t="shared" si="5"/>
        <v>0</v>
      </c>
    </row>
    <row r="53" spans="2:28" ht="17.45" hidden="1" customHeight="1" outlineLevel="1">
      <c r="B53" s="159">
        <f t="shared" si="3"/>
        <v>47239</v>
      </c>
      <c r="C53" s="262" cm="1">
        <f t="array" ref="C53">IF($J53&lt;=$AD$1,IF(F53="","",-INDEX([1]Delta!$F$1:$JR$1000,$L$13,$I53))*1000*IF(MONTH($B53)=12,IF(MOD($J53,4)=0,31/29,31/30),1),(C41*(1+$AA53)))</f>
        <v>36770.558847267239</v>
      </c>
      <c r="D53" s="263">
        <f>IF(ISNUMBER($F53),VLOOKUP($J53,'Table 1'!$B$13:$C$41,2,FALSE)/12*1000*Study_MW,"")</f>
        <v>0</v>
      </c>
      <c r="E53" s="263">
        <f t="shared" si="16"/>
        <v>36770.558847267239</v>
      </c>
      <c r="F53" s="262">
        <f>IF($J53&lt;=$AD$1,IF(INDEX([1]Delta!$F$1:$JR$1440,$L$14,$I53)=0,"",INDEX([1]Delta!$F$1:$JR$1440,$L$14,$I53))*IF(MONTH($B53)=12,IF(MOD($J53,4)=0,31/29,31/30),1),F41*IF(MONTH(B53)=2,IF(MOD($J53,4)=0,29/28,IF(MOD($J41,4)=0,28/29,1)),1))*(1+$AB53)</f>
        <v>2821.4998579000003</v>
      </c>
      <c r="G53" s="264">
        <f t="shared" si="17"/>
        <v>13.03227386112116</v>
      </c>
      <c r="I53" s="265">
        <f t="shared" si="19"/>
        <v>44</v>
      </c>
      <c r="J53" s="259">
        <f t="shared" si="4"/>
        <v>2029</v>
      </c>
      <c r="K53" s="159">
        <f t="shared" si="20"/>
        <v>47239</v>
      </c>
      <c r="V53" s="240" t="str">
        <f t="shared" si="0"/>
        <v>Summer</v>
      </c>
      <c r="AA53" s="260">
        <f t="shared" si="2"/>
        <v>2.2200000000000001E-2</v>
      </c>
      <c r="AB53" s="261">
        <f t="shared" si="5"/>
        <v>0</v>
      </c>
    </row>
    <row r="54" spans="2:28" ht="17.45" hidden="1" customHeight="1" outlineLevel="1">
      <c r="B54" s="159">
        <f t="shared" si="3"/>
        <v>47270</v>
      </c>
      <c r="C54" s="262" cm="1">
        <f t="array" ref="C54">IF($J54&lt;=$AD$1,IF(F54="","",-INDEX([1]Delta!$F$1:$JR$1000,$L$13,$I54))*1000*IF(MONTH($B54)=12,IF(MOD($J54,4)=0,31/29,31/30),1),(C42*(1+$AA54)))</f>
        <v>56152.737358788727</v>
      </c>
      <c r="D54" s="263">
        <f>IF(ISNUMBER($F54),VLOOKUP($J54,'Table 1'!$B$13:$C$41,2,FALSE)/12*1000*Study_MW,"")</f>
        <v>0</v>
      </c>
      <c r="E54" s="263">
        <f t="shared" si="16"/>
        <v>56152.737358788727</v>
      </c>
      <c r="F54" s="262">
        <f>IF($J54&lt;=$AD$1,IF(INDEX([1]Delta!$F$1:$JR$1440,$L$14,$I54)=0,"",INDEX([1]Delta!$F$1:$JR$1440,$L$14,$I54))*IF(MONTH($B54)=12,IF(MOD($J54,4)=0,31/29,31/30),1),F42*IF(MONTH(B54)=2,IF(MOD($J54,4)=0,29/28,IF(MOD($J42,4)=0,28/29,1)),1))*(1+$AB54)</f>
        <v>2636.68372598</v>
      </c>
      <c r="G54" s="264">
        <f t="shared" si="17"/>
        <v>21.296728464434214</v>
      </c>
      <c r="I54" s="265">
        <f t="shared" si="19"/>
        <v>45</v>
      </c>
      <c r="J54" s="259">
        <f t="shared" si="4"/>
        <v>2029</v>
      </c>
      <c r="K54" s="159">
        <f t="shared" si="20"/>
        <v>47270</v>
      </c>
      <c r="V54" s="240" t="str">
        <f t="shared" si="0"/>
        <v>Summer</v>
      </c>
      <c r="AA54" s="260">
        <f t="shared" si="2"/>
        <v>2.2200000000000001E-2</v>
      </c>
      <c r="AB54" s="261">
        <f t="shared" si="5"/>
        <v>0</v>
      </c>
    </row>
    <row r="55" spans="2:28" ht="17.45" hidden="1" customHeight="1" outlineLevel="1">
      <c r="B55" s="159">
        <f t="shared" si="3"/>
        <v>47300</v>
      </c>
      <c r="C55" s="262" cm="1">
        <f t="array" ref="C55">IF($J55&lt;=$AD$1,IF(F55="","",-INDEX([1]Delta!$F$1:$JR$1000,$L$13,$I55))*1000*IF(MONTH($B55)=12,IF(MOD($J55,4)=0,31/29,31/30),1),(C43*(1+$AA55)))</f>
        <v>110975.46591373975</v>
      </c>
      <c r="D55" s="263">
        <f>IF(ISNUMBER($F55),VLOOKUP($J55,'Table 1'!$B$13:$C$41,2,FALSE)/12*1000*Study_MW,"")</f>
        <v>0</v>
      </c>
      <c r="E55" s="263">
        <f t="shared" si="16"/>
        <v>110975.46591373975</v>
      </c>
      <c r="F55" s="262">
        <f>IF($J55&lt;=$AD$1,IF(INDEX([1]Delta!$F$1:$JR$1440,$L$14,$I55)=0,"",INDEX([1]Delta!$F$1:$JR$1440,$L$14,$I55))*IF(MONTH($B55)=12,IF(MOD($J55,4)=0,31/29,31/30),1),F43*IF(MONTH(B55)=2,IF(MOD($J55,4)=0,29/28,IF(MOD($J43,4)=0,28/29,1)),1))*(1+$AB55)</f>
        <v>1574.96457891</v>
      </c>
      <c r="G55" s="264">
        <f t="shared" si="17"/>
        <v>70.462197943869668</v>
      </c>
      <c r="I55" s="265">
        <f t="shared" si="19"/>
        <v>46</v>
      </c>
      <c r="J55" s="259">
        <f t="shared" si="4"/>
        <v>2029</v>
      </c>
      <c r="K55" s="159">
        <f t="shared" si="20"/>
        <v>47300</v>
      </c>
      <c r="V55" s="240" t="str">
        <f t="shared" si="0"/>
        <v>Summer</v>
      </c>
      <c r="AA55" s="260">
        <f t="shared" si="2"/>
        <v>2.2200000000000001E-2</v>
      </c>
      <c r="AB55" s="261">
        <f t="shared" si="5"/>
        <v>0</v>
      </c>
    </row>
    <row r="56" spans="2:28" ht="17.45" hidden="1" customHeight="1" outlineLevel="1">
      <c r="B56" s="159">
        <f t="shared" si="3"/>
        <v>47331</v>
      </c>
      <c r="C56" s="262" cm="1">
        <f t="array" ref="C56">IF($J56&lt;=$AD$1,IF(F56="","",-INDEX([1]Delta!$F$1:$JR$1000,$L$13,$I56))*1000*IF(MONTH($B56)=12,IF(MOD($J56,4)=0,31/29,31/30),1),(C44*(1+$AA56)))</f>
        <v>59363.377656976809</v>
      </c>
      <c r="D56" s="263">
        <f>IF(ISNUMBER($F56),VLOOKUP($J56,'Table 1'!$B$13:$C$41,2,FALSE)/12*1000*Study_MW,"")</f>
        <v>0</v>
      </c>
      <c r="E56" s="263">
        <f t="shared" si="16"/>
        <v>59363.377656976809</v>
      </c>
      <c r="F56" s="262">
        <f>IF($J56&lt;=$AD$1,IF(INDEX([1]Delta!$F$1:$JR$1440,$L$14,$I56)=0,"",INDEX([1]Delta!$F$1:$JR$1440,$L$14,$I56))*IF(MONTH($B56)=12,IF(MOD($J56,4)=0,31/29,31/30),1),F44*IF(MONTH(B56)=2,IF(MOD($J56,4)=0,29/28,IF(MOD($J44,4)=0,28/29,1)),1))*(1+$AB56)</f>
        <v>1659.3171289500003</v>
      </c>
      <c r="G56" s="264">
        <f t="shared" si="17"/>
        <v>35.77578789567572</v>
      </c>
      <c r="I56" s="265">
        <f t="shared" si="19"/>
        <v>47</v>
      </c>
      <c r="J56" s="259">
        <f t="shared" si="4"/>
        <v>2029</v>
      </c>
      <c r="K56" s="159">
        <f t="shared" si="20"/>
        <v>47331</v>
      </c>
      <c r="V56" s="240" t="str">
        <f t="shared" si="0"/>
        <v>Summer</v>
      </c>
      <c r="AA56" s="260">
        <f t="shared" si="2"/>
        <v>2.2200000000000001E-2</v>
      </c>
      <c r="AB56" s="261">
        <f t="shared" si="5"/>
        <v>0</v>
      </c>
    </row>
    <row r="57" spans="2:28" ht="17.45" hidden="1" customHeight="1" outlineLevel="1">
      <c r="B57" s="159">
        <f t="shared" si="3"/>
        <v>47362</v>
      </c>
      <c r="C57" s="262" cm="1">
        <f t="array" ref="C57">IF($J57&lt;=$AD$1,IF(F57="","",-INDEX([1]Delta!$F$1:$JR$1000,$L$13,$I57))*1000*IF(MONTH($B57)=12,IF(MOD($J57,4)=0,31/29,31/30),1),(C45*(1+$AA57)))</f>
        <v>43748.839985797531</v>
      </c>
      <c r="D57" s="263">
        <f>IF(ISNUMBER($F57),VLOOKUP($J57,'Table 1'!$B$13:$C$41,2,FALSE)/12*1000*Study_MW,"")</f>
        <v>0</v>
      </c>
      <c r="E57" s="263">
        <f t="shared" si="16"/>
        <v>43748.839985797531</v>
      </c>
      <c r="F57" s="262">
        <f>IF($J57&lt;=$AD$1,IF(INDEX([1]Delta!$F$1:$JR$1440,$L$14,$I57)=0,"",INDEX([1]Delta!$F$1:$JR$1440,$L$14,$I57))*IF(MONTH($B57)=12,IF(MOD($J57,4)=0,31/29,31/30),1),F45*IF(MONTH(B57)=2,IF(MOD($J57,4)=0,29/28,IF(MOD($J45,4)=0,28/29,1)),1))*(1+$AB57)</f>
        <v>1407.7625679799999</v>
      </c>
      <c r="G57" s="264">
        <f t="shared" si="17"/>
        <v>31.076859820596589</v>
      </c>
      <c r="I57" s="265">
        <f t="shared" si="19"/>
        <v>48</v>
      </c>
      <c r="J57" s="259">
        <f t="shared" si="4"/>
        <v>2029</v>
      </c>
      <c r="K57" s="159">
        <f t="shared" si="20"/>
        <v>47362</v>
      </c>
      <c r="V57" s="240" t="str">
        <f t="shared" si="0"/>
        <v>Winter</v>
      </c>
      <c r="AA57" s="260">
        <f t="shared" si="2"/>
        <v>2.2200000000000001E-2</v>
      </c>
      <c r="AB57" s="261">
        <f t="shared" si="5"/>
        <v>0</v>
      </c>
    </row>
    <row r="58" spans="2:28" ht="17.45" hidden="1" customHeight="1" outlineLevel="1">
      <c r="B58" s="159">
        <f t="shared" si="3"/>
        <v>47392</v>
      </c>
      <c r="C58" s="262" cm="1">
        <f t="array" ref="C58">IF($J58&lt;=$AD$1,IF(F58="","",-INDEX([1]Delta!$F$1:$JR$1000,$L$13,$I58))*1000*IF(MONTH($B58)=12,IF(MOD($J58,4)=0,31/29,31/30),1),(C46*(1+$AA58)))</f>
        <v>67761.358505409589</v>
      </c>
      <c r="D58" s="263">
        <f>IF(ISNUMBER($F58),VLOOKUP($J58,'Table 1'!$B$13:$C$41,2,FALSE)/12*1000*Study_MW,"")</f>
        <v>0</v>
      </c>
      <c r="E58" s="263">
        <f t="shared" si="16"/>
        <v>67761.358505409589</v>
      </c>
      <c r="F58" s="262">
        <f>IF($J58&lt;=$AD$1,IF(INDEX([1]Delta!$F$1:$JR$1440,$L$14,$I58)=0,"",INDEX([1]Delta!$F$1:$JR$1440,$L$14,$I58))*IF(MONTH($B58)=12,IF(MOD($J58,4)=0,31/29,31/30),1),F46*IF(MONTH(B58)=2,IF(MOD($J58,4)=0,29/28,IF(MOD($J46,4)=0,28/29,1)),1))*(1+$AB58)</f>
        <v>2913.3459850299996</v>
      </c>
      <c r="G58" s="264">
        <f t="shared" si="17"/>
        <v>23.258946535562899</v>
      </c>
      <c r="I58" s="265">
        <f t="shared" si="19"/>
        <v>49</v>
      </c>
      <c r="J58" s="259">
        <f t="shared" si="4"/>
        <v>2029</v>
      </c>
      <c r="K58" s="159">
        <f t="shared" si="20"/>
        <v>47392</v>
      </c>
      <c r="V58" s="240" t="str">
        <f t="shared" si="0"/>
        <v>Winter</v>
      </c>
      <c r="AA58" s="260">
        <f t="shared" si="2"/>
        <v>2.2200000000000001E-2</v>
      </c>
      <c r="AB58" s="261">
        <f t="shared" si="5"/>
        <v>0</v>
      </c>
    </row>
    <row r="59" spans="2:28" ht="17.45" hidden="1" customHeight="1" outlineLevel="1">
      <c r="B59" s="159">
        <f t="shared" si="3"/>
        <v>47423</v>
      </c>
      <c r="C59" s="262" cm="1">
        <f t="array" ref="C59">IF($J59&lt;=$AD$1,IF(F59="","",-INDEX([1]Delta!$F$1:$JR$1000,$L$13,$I59))*1000*IF(MONTH($B59)=12,IF(MOD($J59,4)=0,31/29,31/30),1),(C47*(1+$AA59)))</f>
        <v>62066.857677782536</v>
      </c>
      <c r="D59" s="263">
        <f>IF(ISNUMBER($F59),VLOOKUP($J59,'Table 1'!$B$13:$C$41,2,FALSE)/12*1000*Study_MW,"")</f>
        <v>0</v>
      </c>
      <c r="E59" s="263">
        <f t="shared" si="16"/>
        <v>62066.857677782536</v>
      </c>
      <c r="F59" s="262">
        <f>IF($J59&lt;=$AD$1,IF(INDEX([1]Delta!$F$1:$JR$1440,$L$14,$I59)=0,"",INDEX([1]Delta!$F$1:$JR$1440,$L$14,$I59))*IF(MONTH($B59)=12,IF(MOD($J59,4)=0,31/29,31/30),1),F47*IF(MONTH(B59)=2,IF(MOD($J59,4)=0,29/28,IF(MOD($J47,4)=0,28/29,1)),1))*(1+$AB59)</f>
        <v>1885.9403654800003</v>
      </c>
      <c r="G59" s="264">
        <f t="shared" si="17"/>
        <v>32.910297066570067</v>
      </c>
      <c r="I59" s="265">
        <f t="shared" si="19"/>
        <v>50</v>
      </c>
      <c r="J59" s="259">
        <f t="shared" si="4"/>
        <v>2029</v>
      </c>
      <c r="K59" s="159">
        <f t="shared" si="20"/>
        <v>47423</v>
      </c>
      <c r="V59" s="240" t="str">
        <f t="shared" si="0"/>
        <v>Winter</v>
      </c>
      <c r="AA59" s="260">
        <f t="shared" si="2"/>
        <v>2.2200000000000001E-2</v>
      </c>
      <c r="AB59" s="261">
        <f t="shared" si="5"/>
        <v>0</v>
      </c>
    </row>
    <row r="60" spans="2:28" ht="17.45" hidden="1" customHeight="1" outlineLevel="1">
      <c r="B60" s="160">
        <f t="shared" si="3"/>
        <v>47453</v>
      </c>
      <c r="C60" s="269" cm="1">
        <f t="array" ref="C60">IF($J60&lt;=$AD$1,IF(F60="","",-INDEX([1]Delta!$F$1:$JR$1000,$L$13,$I60))*1000*IF(MONTH($B60)=12,IF(MOD($J60,4)=0,31/29,31/30),1),(C48*(1+$AA60)))</f>
        <v>63553.309267559482</v>
      </c>
      <c r="D60" s="270">
        <f>IF(ISNUMBER($F60),VLOOKUP($J60,'Table 1'!$B$13:$C$41,2,FALSE)/12*1000*Study_MW,"")</f>
        <v>0</v>
      </c>
      <c r="E60" s="270">
        <f t="shared" si="16"/>
        <v>63553.309267559482</v>
      </c>
      <c r="F60" s="269">
        <f>IF($J60&lt;=$AD$1,IF(INDEX([1]Delta!$F$1:$JR$1440,$L$14,$I60)=0,"",INDEX([1]Delta!$F$1:$JR$1440,$L$14,$I60))*IF(MONTH($B60)=12,IF(MOD($J60,4)=0,31/29,31/30),1),F48*IF(MONTH(B60)=2,IF(MOD($J60,4)=0,29/28,IF(MOD($J48,4)=0,28/29,1)),1))*(1+$AB60)</f>
        <v>1701.4842925730002</v>
      </c>
      <c r="G60" s="271">
        <f t="shared" si="17"/>
        <v>37.35168731499342</v>
      </c>
      <c r="I60" s="272">
        <f t="shared" si="19"/>
        <v>51</v>
      </c>
      <c r="J60" s="259">
        <f t="shared" si="4"/>
        <v>2029</v>
      </c>
      <c r="K60" s="160">
        <f t="shared" si="20"/>
        <v>47453</v>
      </c>
      <c r="V60" s="240" t="str">
        <f t="shared" si="0"/>
        <v>Winter</v>
      </c>
      <c r="AA60" s="260">
        <f t="shared" si="2"/>
        <v>2.2200000000000001E-2</v>
      </c>
      <c r="AB60" s="261">
        <f t="shared" si="5"/>
        <v>0</v>
      </c>
    </row>
    <row r="61" spans="2:28" ht="17.45" hidden="1" customHeight="1" outlineLevel="1">
      <c r="B61" s="158">
        <f t="shared" si="3"/>
        <v>47484</v>
      </c>
      <c r="C61" s="253" cm="1">
        <f t="array" ref="C61">IF($J61&lt;=$AD$1,IF(F61="","",-INDEX([1]Delta!$F$1:$JR$1000,$L$13,$I61))*1000*IF(MONTH($B61)=12,IF(MOD($J61,4)=0,31/29,31/30),1),(C49*(1+$AA61)))</f>
        <v>102277.28429586568</v>
      </c>
      <c r="D61" s="254">
        <f>IF(ISNUMBER($F61),VLOOKUP($J61,'Table 1'!$B$13:$C$41,2,FALSE)/12*1000*Study_MW,"")</f>
        <v>0</v>
      </c>
      <c r="E61" s="255">
        <f t="shared" si="16"/>
        <v>102277.28429586568</v>
      </c>
      <c r="F61" s="256">
        <f>IF($J61&lt;=$AD$1,IF(INDEX([1]Delta!$F$1:$JR$1440,$L$14,$I61)=0,"",INDEX([1]Delta!$F$1:$JR$1440,$L$14,$I61))*IF(MONTH($B61)=12,IF(MOD($J61,4)=0,31/29,31/30),1),F49*IF(MONTH(B61)=2,IF(MOD($J61,4)=0,29/28,IF(MOD($J49,4)=0,28/29,1)),1))*(1+$AB61)</f>
        <v>2715.2097929900001</v>
      </c>
      <c r="G61" s="257">
        <f t="shared" si="17"/>
        <v>37.668280572617384</v>
      </c>
      <c r="I61" s="273">
        <f t="shared" si="19"/>
        <v>53</v>
      </c>
      <c r="J61" s="259">
        <f t="shared" si="4"/>
        <v>2030</v>
      </c>
      <c r="K61" s="158">
        <f t="shared" si="20"/>
        <v>47484</v>
      </c>
      <c r="V61" s="240" t="str">
        <f t="shared" si="0"/>
        <v>Winter</v>
      </c>
      <c r="AA61" s="260">
        <f t="shared" si="2"/>
        <v>2.2200000000000001E-2</v>
      </c>
      <c r="AB61" s="261">
        <f t="shared" si="5"/>
        <v>0</v>
      </c>
    </row>
    <row r="62" spans="2:28" ht="17.45" hidden="1" customHeight="1" outlineLevel="1">
      <c r="B62" s="159">
        <f t="shared" si="3"/>
        <v>47515</v>
      </c>
      <c r="C62" s="262" cm="1">
        <f t="array" ref="C62">IF($J62&lt;=$AD$1,IF(F62="","",-INDEX([1]Delta!$F$1:$JR$1000,$L$13,$I62))*1000*IF(MONTH($B62)=12,IF(MOD($J62,4)=0,31/29,31/30),1),(C50*(1+$AA62)))</f>
        <v>90600.251532756374</v>
      </c>
      <c r="D62" s="263">
        <f>IF(ISNUMBER($F62),VLOOKUP($J62,'Table 1'!$B$13:$C$41,2,FALSE)/12*1000*Study_MW,"")</f>
        <v>0</v>
      </c>
      <c r="E62" s="263">
        <f t="shared" si="16"/>
        <v>90600.251532756374</v>
      </c>
      <c r="F62" s="262">
        <f>IF($J62&lt;=$AD$1,IF(INDEX([1]Delta!$F$1:$JR$1440,$L$14,$I62)=0,"",INDEX([1]Delta!$F$1:$JR$1440,$L$14,$I62))*IF(MONTH($B62)=12,IF(MOD($J62,4)=0,31/29,31/30),1),F50*IF(MONTH(B62)=2,IF(MOD($J62,4)=0,29/28,IF(MOD($J50,4)=0,28/29,1)),1))*(1+$AB62)</f>
        <v>2139.2578506199998</v>
      </c>
      <c r="G62" s="264">
        <f t="shared" si="17"/>
        <v>42.351253499665134</v>
      </c>
      <c r="I62" s="265">
        <f t="shared" si="19"/>
        <v>54</v>
      </c>
      <c r="J62" s="259">
        <f t="shared" si="4"/>
        <v>2030</v>
      </c>
      <c r="K62" s="159">
        <f t="shared" si="20"/>
        <v>47515</v>
      </c>
      <c r="V62" s="240" t="str">
        <f t="shared" si="0"/>
        <v>Winter</v>
      </c>
      <c r="AA62" s="260">
        <f t="shared" si="2"/>
        <v>2.2200000000000001E-2</v>
      </c>
      <c r="AB62" s="261">
        <f t="shared" si="5"/>
        <v>0</v>
      </c>
    </row>
    <row r="63" spans="2:28" ht="17.45" hidden="1" customHeight="1" outlineLevel="1">
      <c r="B63" s="159">
        <f t="shared" si="3"/>
        <v>47543</v>
      </c>
      <c r="C63" s="262" cm="1">
        <f t="array" ref="C63">IF($J63&lt;=$AD$1,IF(F63="","",-INDEX([1]Delta!$F$1:$JR$1000,$L$13,$I63))*1000*IF(MONTH($B63)=12,IF(MOD($J63,4)=0,31/29,31/30),1),(C51*(1+$AA63)))</f>
        <v>53024.063629265584</v>
      </c>
      <c r="D63" s="263">
        <f>IF(ISNUMBER($F63),VLOOKUP($J63,'Table 1'!$B$13:$C$41,2,FALSE)/12*1000*Study_MW,"")</f>
        <v>0</v>
      </c>
      <c r="E63" s="263">
        <f t="shared" si="16"/>
        <v>53024.063629265584</v>
      </c>
      <c r="F63" s="262">
        <f>IF($J63&lt;=$AD$1,IF(INDEX([1]Delta!$F$1:$JR$1440,$L$14,$I63)=0,"",INDEX([1]Delta!$F$1:$JR$1440,$L$14,$I63))*IF(MONTH($B63)=12,IF(MOD($J63,4)=0,31/29,31/30),1),F51*IF(MONTH(B63)=2,IF(MOD($J63,4)=0,29/28,IF(MOD($J51,4)=0,28/29,1)),1))*(1+$AB63)</f>
        <v>2266.0345000399993</v>
      </c>
      <c r="G63" s="264">
        <f t="shared" si="17"/>
        <v>23.399495298209104</v>
      </c>
      <c r="I63" s="265">
        <f t="shared" si="19"/>
        <v>55</v>
      </c>
      <c r="J63" s="259">
        <f t="shared" si="4"/>
        <v>2030</v>
      </c>
      <c r="K63" s="159">
        <f t="shared" si="20"/>
        <v>47543</v>
      </c>
      <c r="V63" s="240" t="str">
        <f t="shared" si="0"/>
        <v>Winter</v>
      </c>
      <c r="AA63" s="260">
        <f t="shared" si="2"/>
        <v>2.2200000000000001E-2</v>
      </c>
      <c r="AB63" s="261">
        <f t="shared" si="5"/>
        <v>0</v>
      </c>
    </row>
    <row r="64" spans="2:28" ht="17.45" hidden="1" customHeight="1" outlineLevel="1">
      <c r="B64" s="159">
        <f t="shared" si="3"/>
        <v>47574</v>
      </c>
      <c r="C64" s="262" cm="1">
        <f t="array" ref="C64">IF($J64&lt;=$AD$1,IF(F64="","",-INDEX([1]Delta!$F$1:$JR$1000,$L$13,$I64))*1000*IF(MONTH($B64)=12,IF(MOD($J64,4)=0,31/29,31/30),1),(C52*(1+$AA64)))</f>
        <v>63938.219378476788</v>
      </c>
      <c r="D64" s="263">
        <f>IF(ISNUMBER($F64),VLOOKUP($J64,'Table 1'!$B$13:$C$41,2,FALSE)/12*1000*Study_MW,"")</f>
        <v>0</v>
      </c>
      <c r="E64" s="263">
        <f t="shared" si="16"/>
        <v>63938.219378476788</v>
      </c>
      <c r="F64" s="262">
        <f>IF($J64&lt;=$AD$1,IF(INDEX([1]Delta!$F$1:$JR$1440,$L$14,$I64)=0,"",INDEX([1]Delta!$F$1:$JR$1440,$L$14,$I64))*IF(MONTH($B64)=12,IF(MOD($J64,4)=0,31/29,31/30),1),F52*IF(MONTH(B64)=2,IF(MOD($J64,4)=0,29/28,IF(MOD($J52,4)=0,28/29,1)),1))*(1+$AB64)</f>
        <v>2855.8380100999998</v>
      </c>
      <c r="G64" s="264">
        <f t="shared" si="17"/>
        <v>22.388601577663689</v>
      </c>
      <c r="I64" s="265">
        <f t="shared" si="19"/>
        <v>56</v>
      </c>
      <c r="J64" s="259">
        <f t="shared" si="4"/>
        <v>2030</v>
      </c>
      <c r="K64" s="159">
        <f t="shared" si="20"/>
        <v>47574</v>
      </c>
      <c r="V64" s="240" t="str">
        <f t="shared" si="0"/>
        <v>Winter</v>
      </c>
      <c r="AA64" s="260">
        <f t="shared" si="2"/>
        <v>2.2200000000000001E-2</v>
      </c>
      <c r="AB64" s="261">
        <f t="shared" si="5"/>
        <v>0</v>
      </c>
    </row>
    <row r="65" spans="2:28" ht="17.45" hidden="1" customHeight="1" outlineLevel="1">
      <c r="B65" s="159">
        <f t="shared" si="3"/>
        <v>47604</v>
      </c>
      <c r="C65" s="262" cm="1">
        <f t="array" ref="C65">IF($J65&lt;=$AD$1,IF(F65="","",-INDEX([1]Delta!$F$1:$JR$1000,$L$13,$I65))*1000*IF(MONTH($B65)=12,IF(MOD($J65,4)=0,31/29,31/30),1),(C53*(1+$AA65)))</f>
        <v>69938.627344818087</v>
      </c>
      <c r="D65" s="263">
        <f>IF(ISNUMBER($F65),VLOOKUP($J65,'Table 1'!$B$13:$C$41,2,FALSE)/12*1000*Study_MW,"")</f>
        <v>0</v>
      </c>
      <c r="E65" s="263">
        <f t="shared" si="16"/>
        <v>69938.627344818087</v>
      </c>
      <c r="F65" s="262">
        <f>IF($J65&lt;=$AD$1,IF(INDEX([1]Delta!$F$1:$JR$1440,$L$14,$I65)=0,"",INDEX([1]Delta!$F$1:$JR$1440,$L$14,$I65))*IF(MONTH($B65)=12,IF(MOD($J65,4)=0,31/29,31/30),1),F53*IF(MONTH(B65)=2,IF(MOD($J65,4)=0,29/28,IF(MOD($J53,4)=0,28/29,1)),1))*(1+$AB65)</f>
        <v>2945.34911293</v>
      </c>
      <c r="G65" s="264">
        <f t="shared" si="17"/>
        <v>23.745445671546872</v>
      </c>
      <c r="I65" s="265">
        <f t="shared" si="19"/>
        <v>57</v>
      </c>
      <c r="J65" s="259">
        <f t="shared" si="4"/>
        <v>2030</v>
      </c>
      <c r="K65" s="159">
        <f t="shared" si="20"/>
        <v>47604</v>
      </c>
      <c r="V65" s="240" t="str">
        <f t="shared" si="0"/>
        <v>Summer</v>
      </c>
      <c r="AA65" s="260">
        <f t="shared" si="2"/>
        <v>2.2200000000000001E-2</v>
      </c>
      <c r="AB65" s="261">
        <f t="shared" si="5"/>
        <v>0</v>
      </c>
    </row>
    <row r="66" spans="2:28" ht="17.45" hidden="1" customHeight="1" outlineLevel="1">
      <c r="B66" s="159">
        <f t="shared" si="3"/>
        <v>47635</v>
      </c>
      <c r="C66" s="262" cm="1">
        <f t="array" ref="C66">IF($J66&lt;=$AD$1,IF(F66="","",-INDEX([1]Delta!$F$1:$JR$1000,$L$13,$I66))*1000*IF(MONTH($B66)=12,IF(MOD($J66,4)=0,31/29,31/30),1),(C54*(1+$AA66)))</f>
        <v>95280.737234948901</v>
      </c>
      <c r="D66" s="263">
        <f>IF(ISNUMBER($F66),VLOOKUP($J66,'Table 1'!$B$13:$C$41,2,FALSE)/12*1000*Study_MW,"")</f>
        <v>0</v>
      </c>
      <c r="E66" s="263">
        <f t="shared" si="16"/>
        <v>95280.737234948901</v>
      </c>
      <c r="F66" s="262">
        <f>IF($J66&lt;=$AD$1,IF(INDEX([1]Delta!$F$1:$JR$1440,$L$14,$I66)=0,"",INDEX([1]Delta!$F$1:$JR$1440,$L$14,$I66))*IF(MONTH($B66)=12,IF(MOD($J66,4)=0,31/29,31/30),1),F54*IF(MONTH(B66)=2,IF(MOD($J66,4)=0,29/28,IF(MOD($J54,4)=0,28/29,1)),1))*(1+$AB66)</f>
        <v>2594.45215792</v>
      </c>
      <c r="G66" s="264">
        <f t="shared" si="17"/>
        <v>36.724800241194842</v>
      </c>
      <c r="I66" s="265">
        <f t="shared" si="19"/>
        <v>58</v>
      </c>
      <c r="J66" s="259">
        <f t="shared" si="4"/>
        <v>2030</v>
      </c>
      <c r="K66" s="159">
        <f t="shared" si="20"/>
        <v>47635</v>
      </c>
      <c r="V66" s="240" t="str">
        <f t="shared" si="0"/>
        <v>Summer</v>
      </c>
      <c r="AA66" s="260">
        <f t="shared" si="2"/>
        <v>2.2200000000000001E-2</v>
      </c>
      <c r="AB66" s="261">
        <f t="shared" si="5"/>
        <v>0</v>
      </c>
    </row>
    <row r="67" spans="2:28" ht="17.45" hidden="1" customHeight="1" outlineLevel="1">
      <c r="B67" s="159">
        <f t="shared" si="3"/>
        <v>47665</v>
      </c>
      <c r="C67" s="262" cm="1">
        <f t="array" ref="C67">IF($J67&lt;=$AD$1,IF(F67="","",-INDEX([1]Delta!$F$1:$JR$1000,$L$13,$I67))*1000*IF(MONTH($B67)=12,IF(MOD($J67,4)=0,31/29,31/30),1),(C55*(1+$AA67)))</f>
        <v>74961.929240031168</v>
      </c>
      <c r="D67" s="263">
        <f>IF(ISNUMBER($F67),VLOOKUP($J67,'Table 1'!$B$13:$C$41,2,FALSE)/12*1000*Study_MW,"")</f>
        <v>0</v>
      </c>
      <c r="E67" s="263">
        <f t="shared" si="16"/>
        <v>74961.929240031168</v>
      </c>
      <c r="F67" s="262">
        <f>IF($J67&lt;=$AD$1,IF(INDEX([1]Delta!$F$1:$JR$1440,$L$14,$I67)=0,"",INDEX([1]Delta!$F$1:$JR$1440,$L$14,$I67))*IF(MONTH($B67)=12,IF(MOD($J67,4)=0,31/29,31/30),1),F55*IF(MONTH(B67)=2,IF(MOD($J67,4)=0,29/28,IF(MOD($J55,4)=0,28/29,1)),1))*(1+$AB67)</f>
        <v>1489.9674281999999</v>
      </c>
      <c r="G67" s="264">
        <f t="shared" si="17"/>
        <v>50.31111943875927</v>
      </c>
      <c r="I67" s="265">
        <f t="shared" si="19"/>
        <v>59</v>
      </c>
      <c r="J67" s="259">
        <f t="shared" si="4"/>
        <v>2030</v>
      </c>
      <c r="K67" s="159">
        <f t="shared" si="20"/>
        <v>47665</v>
      </c>
      <c r="V67" s="240" t="str">
        <f t="shared" si="0"/>
        <v>Summer</v>
      </c>
      <c r="AA67" s="260">
        <f t="shared" si="2"/>
        <v>2.2200000000000001E-2</v>
      </c>
      <c r="AB67" s="261">
        <f t="shared" si="5"/>
        <v>0</v>
      </c>
    </row>
    <row r="68" spans="2:28" ht="17.45" hidden="1" customHeight="1" outlineLevel="1">
      <c r="B68" s="159">
        <f t="shared" si="3"/>
        <v>47696</v>
      </c>
      <c r="C68" s="262" cm="1">
        <f t="array" ref="C68">IF($J68&lt;=$AD$1,IF(F68="","",-INDEX([1]Delta!$F$1:$JR$1000,$L$13,$I68))*1000*IF(MONTH($B68)=12,IF(MOD($J68,4)=0,31/29,31/30),1),(C56*(1+$AA68)))</f>
        <v>85906.922388036037</v>
      </c>
      <c r="D68" s="263">
        <f>IF(ISNUMBER($F68),VLOOKUP($J68,'Table 1'!$B$13:$C$41,2,FALSE)/12*1000*Study_MW,"")</f>
        <v>0</v>
      </c>
      <c r="E68" s="263">
        <f t="shared" si="16"/>
        <v>85906.922388036037</v>
      </c>
      <c r="F68" s="262">
        <f>IF($J68&lt;=$AD$1,IF(INDEX([1]Delta!$F$1:$JR$1440,$L$14,$I68)=0,"",INDEX([1]Delta!$F$1:$JR$1440,$L$14,$I68))*IF(MONTH($B68)=12,IF(MOD($J68,4)=0,31/29,31/30),1),F56*IF(MONTH(B68)=2,IF(MOD($J68,4)=0,29/28,IF(MOD($J56,4)=0,28/29,1)),1))*(1+$AB68)</f>
        <v>1675.0011389200004</v>
      </c>
      <c r="G68" s="264">
        <f t="shared" si="17"/>
        <v>51.287679985356135</v>
      </c>
      <c r="I68" s="265">
        <f t="shared" si="19"/>
        <v>60</v>
      </c>
      <c r="J68" s="259">
        <f t="shared" si="4"/>
        <v>2030</v>
      </c>
      <c r="K68" s="159">
        <f t="shared" si="20"/>
        <v>47696</v>
      </c>
      <c r="V68" s="240" t="str">
        <f t="shared" si="0"/>
        <v>Summer</v>
      </c>
      <c r="AA68" s="260">
        <f t="shared" si="2"/>
        <v>2.2200000000000001E-2</v>
      </c>
      <c r="AB68" s="261">
        <f t="shared" si="5"/>
        <v>0</v>
      </c>
    </row>
    <row r="69" spans="2:28" ht="17.45" hidden="1" customHeight="1" outlineLevel="1">
      <c r="B69" s="159">
        <f t="shared" si="3"/>
        <v>47727</v>
      </c>
      <c r="C69" s="262" cm="1">
        <f t="array" ref="C69">IF($J69&lt;=$AD$1,IF(F69="","",-INDEX([1]Delta!$F$1:$JR$1000,$L$13,$I69))*1000*IF(MONTH($B69)=12,IF(MOD($J69,4)=0,31/29,31/30),1),(C57*(1+$AA69)))</f>
        <v>72141.87671293621</v>
      </c>
      <c r="D69" s="263">
        <f>IF(ISNUMBER($F69),VLOOKUP($J69,'Table 1'!$B$13:$C$41,2,FALSE)/12*1000*Study_MW,"")</f>
        <v>0</v>
      </c>
      <c r="E69" s="263">
        <f t="shared" si="16"/>
        <v>72141.87671293621</v>
      </c>
      <c r="F69" s="262">
        <f>IF($J69&lt;=$AD$1,IF(INDEX([1]Delta!$F$1:$JR$1440,$L$14,$I69)=0,"",INDEX([1]Delta!$F$1:$JR$1440,$L$14,$I69))*IF(MONTH($B69)=12,IF(MOD($J69,4)=0,31/29,31/30),1),F57*IF(MONTH(B69)=2,IF(MOD($J69,4)=0,29/28,IF(MOD($J57,4)=0,28/29,1)),1))*(1+$AB69)</f>
        <v>1415.87119738</v>
      </c>
      <c r="G69" s="264">
        <f t="shared" si="17"/>
        <v>50.952287783261077</v>
      </c>
      <c r="I69" s="265">
        <f t="shared" si="19"/>
        <v>61</v>
      </c>
      <c r="J69" s="259">
        <f t="shared" si="4"/>
        <v>2030</v>
      </c>
      <c r="K69" s="159">
        <f t="shared" si="20"/>
        <v>47727</v>
      </c>
      <c r="V69" s="240" t="str">
        <f t="shared" si="0"/>
        <v>Winter</v>
      </c>
      <c r="AA69" s="260">
        <f t="shared" si="2"/>
        <v>2.2200000000000001E-2</v>
      </c>
      <c r="AB69" s="261">
        <f t="shared" si="5"/>
        <v>0</v>
      </c>
    </row>
    <row r="70" spans="2:28" ht="17.45" hidden="1" customHeight="1" outlineLevel="1">
      <c r="B70" s="159">
        <f t="shared" si="3"/>
        <v>47757</v>
      </c>
      <c r="C70" s="262" cm="1">
        <f t="array" ref="C70">IF($J70&lt;=$AD$1,IF(F70="","",-INDEX([1]Delta!$F$1:$JR$1000,$L$13,$I70))*1000*IF(MONTH($B70)=12,IF(MOD($J70,4)=0,31/29,31/30),1),(C58*(1+$AA70)))</f>
        <v>111033.10709869402</v>
      </c>
      <c r="D70" s="263">
        <f>IF(ISNUMBER($F70),VLOOKUP($J70,'Table 1'!$B$13:$C$41,2,FALSE)/12*1000*Study_MW,"")</f>
        <v>0</v>
      </c>
      <c r="E70" s="263">
        <f t="shared" si="16"/>
        <v>111033.10709869402</v>
      </c>
      <c r="F70" s="262">
        <f>IF($J70&lt;=$AD$1,IF(INDEX([1]Delta!$F$1:$JR$1440,$L$14,$I70)=0,"",INDEX([1]Delta!$F$1:$JR$1440,$L$14,$I70))*IF(MONTH($B70)=12,IF(MOD($J70,4)=0,31/29,31/30),1),F58*IF(MONTH(B70)=2,IF(MOD($J70,4)=0,29/28,IF(MOD($J58,4)=0,28/29,1)),1))*(1+$AB70)</f>
        <v>2885.6155307099993</v>
      </c>
      <c r="G70" s="264">
        <f t="shared" si="17"/>
        <v>38.478136091600035</v>
      </c>
      <c r="I70" s="265">
        <f t="shared" si="19"/>
        <v>62</v>
      </c>
      <c r="J70" s="259">
        <f t="shared" si="4"/>
        <v>2030</v>
      </c>
      <c r="K70" s="159">
        <f t="shared" si="20"/>
        <v>47757</v>
      </c>
      <c r="V70" s="240" t="str">
        <f t="shared" si="0"/>
        <v>Winter</v>
      </c>
      <c r="AA70" s="260">
        <f t="shared" si="2"/>
        <v>2.2200000000000001E-2</v>
      </c>
      <c r="AB70" s="261">
        <f t="shared" si="5"/>
        <v>0</v>
      </c>
    </row>
    <row r="71" spans="2:28" ht="17.45" hidden="1" customHeight="1" outlineLevel="1">
      <c r="B71" s="159">
        <f t="shared" si="3"/>
        <v>47788</v>
      </c>
      <c r="C71" s="262" cm="1">
        <f t="array" ref="C71">IF($J71&lt;=$AD$1,IF(F71="","",-INDEX([1]Delta!$F$1:$JR$1000,$L$13,$I71))*1000*IF(MONTH($B71)=12,IF(MOD($J71,4)=0,31/29,31/30),1),(C59*(1+$AA71)))</f>
        <v>104001.93602364743</v>
      </c>
      <c r="D71" s="263">
        <f>IF(ISNUMBER($F71),VLOOKUP($J71,'Table 1'!$B$13:$C$41,2,FALSE)/12*1000*Study_MW,"")</f>
        <v>0</v>
      </c>
      <c r="E71" s="263">
        <f t="shared" si="16"/>
        <v>104001.93602364743</v>
      </c>
      <c r="F71" s="262">
        <f>IF($J71&lt;=$AD$1,IF(INDEX([1]Delta!$F$1:$JR$1440,$L$14,$I71)=0,"",INDEX([1]Delta!$F$1:$JR$1440,$L$14,$I71))*IF(MONTH($B71)=12,IF(MOD($J71,4)=0,31/29,31/30),1),F59*IF(MONTH(B71)=2,IF(MOD($J71,4)=0,29/28,IF(MOD($J59,4)=0,28/29,1)),1))*(1+$AB71)</f>
        <v>2038.1331045800005</v>
      </c>
      <c r="G71" s="264">
        <f t="shared" si="17"/>
        <v>51.028039233521589</v>
      </c>
      <c r="I71" s="265">
        <f t="shared" si="19"/>
        <v>63</v>
      </c>
      <c r="J71" s="259">
        <f t="shared" si="4"/>
        <v>2030</v>
      </c>
      <c r="K71" s="159">
        <f t="shared" si="20"/>
        <v>47788</v>
      </c>
      <c r="V71" s="240" t="str">
        <f t="shared" si="0"/>
        <v>Winter</v>
      </c>
      <c r="AA71" s="260">
        <f t="shared" si="2"/>
        <v>2.2200000000000001E-2</v>
      </c>
      <c r="AB71" s="261">
        <f t="shared" si="5"/>
        <v>0</v>
      </c>
    </row>
    <row r="72" spans="2:28" ht="17.45" hidden="1" customHeight="1" outlineLevel="1">
      <c r="B72" s="160">
        <f t="shared" si="3"/>
        <v>47818</v>
      </c>
      <c r="C72" s="269" cm="1">
        <f t="array" ref="C72">IF($J72&lt;=$AD$1,IF(F72="","",-INDEX([1]Delta!$F$1:$JR$1000,$L$13,$I72))*1000*IF(MONTH($B72)=12,IF(MOD($J72,4)=0,31/29,31/30),1),(C60*(1+$AA72)))</f>
        <v>77380.697538296721</v>
      </c>
      <c r="D72" s="270">
        <f>IF(ISNUMBER($F72),VLOOKUP($J72,'Table 1'!$B$13:$C$41,2,FALSE)/12*1000*Study_MW,"")</f>
        <v>0</v>
      </c>
      <c r="E72" s="270">
        <f t="shared" si="16"/>
        <v>77380.697538296721</v>
      </c>
      <c r="F72" s="269">
        <f>IF($J72&lt;=$AD$1,IF(INDEX([1]Delta!$F$1:$JR$1440,$L$14,$I72)=0,"",INDEX([1]Delta!$F$1:$JR$1440,$L$14,$I72))*IF(MONTH($B72)=12,IF(MOD($J72,4)=0,31/29,31/30),1),F60*IF(MONTH(B72)=2,IF(MOD($J72,4)=0,29/28,IF(MOD($J60,4)=0,28/29,1)),1))*(1+$AB72)</f>
        <v>1592.6771900810006</v>
      </c>
      <c r="G72" s="271">
        <f t="shared" si="17"/>
        <v>48.585299029969335</v>
      </c>
      <c r="I72" s="272">
        <f t="shared" si="19"/>
        <v>64</v>
      </c>
      <c r="J72" s="259">
        <f t="shared" si="4"/>
        <v>2030</v>
      </c>
      <c r="K72" s="160">
        <f t="shared" si="20"/>
        <v>47818</v>
      </c>
      <c r="V72" s="240" t="str">
        <f t="shared" si="0"/>
        <v>Winter</v>
      </c>
      <c r="AA72" s="260">
        <f t="shared" si="2"/>
        <v>2.2200000000000001E-2</v>
      </c>
      <c r="AB72" s="261">
        <f t="shared" si="5"/>
        <v>0</v>
      </c>
    </row>
    <row r="73" spans="2:28" ht="17.45" hidden="1" customHeight="1" outlineLevel="1">
      <c r="B73" s="158">
        <f t="shared" si="3"/>
        <v>47849</v>
      </c>
      <c r="C73" s="253" cm="1">
        <f t="array" ref="C73">IF($J73&lt;=$AD$1,IF(F73="","",-INDEX([1]Delta!$F$1:$JR$1000,$L$13,$I73))*1000*IF(MONTH($B73)=12,IF(MOD($J73,4)=0,31/29,31/30),1),(C61*(1+$AA73)))</f>
        <v>111264.92826332105</v>
      </c>
      <c r="D73" s="254">
        <f>IF(ISNUMBER($F73),VLOOKUP($J73,'Table 1'!$B$13:$C$41,2,FALSE)/12*1000*Study_MW,"")</f>
        <v>0</v>
      </c>
      <c r="E73" s="255">
        <f t="shared" si="16"/>
        <v>111264.92826332105</v>
      </c>
      <c r="F73" s="256">
        <f>IF($J73&lt;=$AD$1,IF(INDEX([1]Delta!$F$1:$JR$1440,$L$14,$I73)=0,"",INDEX([1]Delta!$F$1:$JR$1440,$L$14,$I73))*IF(MONTH($B73)=12,IF(MOD($J73,4)=0,31/29,31/30),1),F61*IF(MONTH(B73)=2,IF(MOD($J73,4)=0,29/28,IF(MOD($J61,4)=0,28/29,1)),1))*(1+$AB73)</f>
        <v>2120.2715377600002</v>
      </c>
      <c r="G73" s="257">
        <f t="shared" si="17"/>
        <v>52.476735305737741</v>
      </c>
      <c r="I73" s="273">
        <f t="shared" si="19"/>
        <v>66</v>
      </c>
      <c r="J73" s="259">
        <f t="shared" si="4"/>
        <v>2031</v>
      </c>
      <c r="K73" s="158">
        <f t="shared" si="20"/>
        <v>47849</v>
      </c>
      <c r="V73" s="240" t="str">
        <f t="shared" si="0"/>
        <v>Winter</v>
      </c>
      <c r="AA73" s="260">
        <f t="shared" si="2"/>
        <v>2.2200000000000001E-2</v>
      </c>
      <c r="AB73" s="261">
        <f t="shared" si="5"/>
        <v>0</v>
      </c>
    </row>
    <row r="74" spans="2:28" ht="17.45" hidden="1" customHeight="1" outlineLevel="1">
      <c r="B74" s="159">
        <f t="shared" si="3"/>
        <v>47880</v>
      </c>
      <c r="C74" s="262" cm="1">
        <f t="array" ref="C74">IF($J74&lt;=$AD$1,IF(F74="","",-INDEX([1]Delta!$F$1:$JR$1000,$L$13,$I74))*1000*IF(MONTH($B74)=12,IF(MOD($J74,4)=0,31/29,31/30),1),(C62*(1+$AA74)))</f>
        <v>138016.75042652641</v>
      </c>
      <c r="D74" s="263">
        <f>IF(ISNUMBER($F74),VLOOKUP($J74,'Table 1'!$B$13:$C$41,2,FALSE)/12*1000*Study_MW,"")</f>
        <v>0</v>
      </c>
      <c r="E74" s="263">
        <f t="shared" si="16"/>
        <v>138016.75042652641</v>
      </c>
      <c r="F74" s="262">
        <f>IF($J74&lt;=$AD$1,IF(INDEX([1]Delta!$F$1:$JR$1440,$L$14,$I74)=0,"",INDEX([1]Delta!$F$1:$JR$1440,$L$14,$I74))*IF(MONTH($B74)=12,IF(MOD($J74,4)=0,31/29,31/30),1),F62*IF(MONTH(B74)=2,IF(MOD($J74,4)=0,29/28,IF(MOD($J62,4)=0,28/29,1)),1))*(1+$AB74)</f>
        <v>2578.0837909699994</v>
      </c>
      <c r="G74" s="264">
        <f t="shared" si="17"/>
        <v>53.534625565679484</v>
      </c>
      <c r="I74" s="265">
        <f t="shared" si="19"/>
        <v>67</v>
      </c>
      <c r="J74" s="259">
        <f t="shared" si="4"/>
        <v>2031</v>
      </c>
      <c r="K74" s="159">
        <f t="shared" si="20"/>
        <v>47880</v>
      </c>
      <c r="V74" s="240" t="str">
        <f t="shared" si="0"/>
        <v>Winter</v>
      </c>
      <c r="AA74" s="260">
        <f t="shared" si="2"/>
        <v>2.2200000000000001E-2</v>
      </c>
      <c r="AB74" s="261">
        <f t="shared" si="5"/>
        <v>0</v>
      </c>
    </row>
    <row r="75" spans="2:28" ht="17.45" hidden="1" customHeight="1" outlineLevel="1">
      <c r="B75" s="159">
        <f t="shared" si="3"/>
        <v>47908</v>
      </c>
      <c r="C75" s="262" cm="1">
        <f t="array" ref="C75">IF($J75&lt;=$AD$1,IF(F75="","",-INDEX([1]Delta!$F$1:$JR$1000,$L$13,$I75))*1000*IF(MONTH($B75)=12,IF(MOD($J75,4)=0,31/29,31/30),1),(C63*(1+$AA75)))</f>
        <v>84369.789988704724</v>
      </c>
      <c r="D75" s="263">
        <f>IF(ISNUMBER($F75),VLOOKUP($J75,'Table 1'!$B$13:$C$41,2,FALSE)/12*1000*Study_MW,"")</f>
        <v>0</v>
      </c>
      <c r="E75" s="263">
        <f t="shared" si="16"/>
        <v>84369.789988704724</v>
      </c>
      <c r="F75" s="262">
        <f>IF($J75&lt;=$AD$1,IF(INDEX([1]Delta!$F$1:$JR$1440,$L$14,$I75)=0,"",INDEX([1]Delta!$F$1:$JR$1440,$L$14,$I75))*IF(MONTH($B75)=12,IF(MOD($J75,4)=0,31/29,31/30),1),F63*IF(MONTH(B75)=2,IF(MOD($J75,4)=0,29/28,IF(MOD($J63,4)=0,28/29,1)),1))*(1+$AB75)</f>
        <v>2369.1072832799996</v>
      </c>
      <c r="G75" s="264">
        <f t="shared" si="17"/>
        <v>35.612481791831648</v>
      </c>
      <c r="I75" s="265">
        <f t="shared" si="19"/>
        <v>68</v>
      </c>
      <c r="J75" s="259">
        <f t="shared" si="4"/>
        <v>2031</v>
      </c>
      <c r="K75" s="159">
        <f t="shared" si="20"/>
        <v>47908</v>
      </c>
      <c r="V75" s="240" t="str">
        <f t="shared" si="0"/>
        <v>Winter</v>
      </c>
      <c r="AA75" s="260">
        <f t="shared" si="2"/>
        <v>2.2200000000000001E-2</v>
      </c>
      <c r="AB75" s="261">
        <f t="shared" si="5"/>
        <v>0</v>
      </c>
    </row>
    <row r="76" spans="2:28" ht="17.45" hidden="1" customHeight="1" outlineLevel="1">
      <c r="B76" s="159">
        <f t="shared" si="3"/>
        <v>47939</v>
      </c>
      <c r="C76" s="262" cm="1">
        <f t="array" ref="C76">IF($J76&lt;=$AD$1,IF(F76="","",-INDEX([1]Delta!$F$1:$JR$1000,$L$13,$I76))*1000*IF(MONTH($B76)=12,IF(MOD($J76,4)=0,31/29,31/30),1),(C64*(1+$AA76)))</f>
        <v>63825.622450007359</v>
      </c>
      <c r="D76" s="263">
        <f>IF(ISNUMBER($F76),VLOOKUP($J76,'Table 1'!$B$13:$C$41,2,FALSE)/12*1000*Study_MW,"")</f>
        <v>0</v>
      </c>
      <c r="E76" s="263">
        <f t="shared" si="16"/>
        <v>63825.622450007359</v>
      </c>
      <c r="F76" s="262">
        <f>IF($J76&lt;=$AD$1,IF(INDEX([1]Delta!$F$1:$JR$1440,$L$14,$I76)=0,"",INDEX([1]Delta!$F$1:$JR$1440,$L$14,$I76))*IF(MONTH($B76)=12,IF(MOD($J76,4)=0,31/29,31/30),1),F64*IF(MONTH(B76)=2,IF(MOD($J76,4)=0,29/28,IF(MOD($J64,4)=0,28/29,1)),1))*(1+$AB76)</f>
        <v>2467.8024150299998</v>
      </c>
      <c r="G76" s="264">
        <f t="shared" si="17"/>
        <v>25.863343864679482</v>
      </c>
      <c r="I76" s="265">
        <f t="shared" si="19"/>
        <v>69</v>
      </c>
      <c r="J76" s="259">
        <f t="shared" si="4"/>
        <v>2031</v>
      </c>
      <c r="K76" s="159">
        <f t="shared" si="20"/>
        <v>47939</v>
      </c>
      <c r="V76" s="240" t="str">
        <f t="shared" ref="V76:V139" si="24">IFERROR(IF(AND(MONTH(K77)&gt;=6,MONTH(K77)&lt;=9),"Summer","Winter"),"-")</f>
        <v>Winter</v>
      </c>
      <c r="AA76" s="260">
        <f t="shared" si="2"/>
        <v>2.2200000000000001E-2</v>
      </c>
      <c r="AB76" s="261">
        <f t="shared" si="5"/>
        <v>0</v>
      </c>
    </row>
    <row r="77" spans="2:28" ht="17.45" hidden="1" customHeight="1" outlineLevel="1">
      <c r="B77" s="159">
        <f t="shared" si="3"/>
        <v>47969</v>
      </c>
      <c r="C77" s="262" cm="1">
        <f t="array" ref="C77">IF($J77&lt;=$AD$1,IF(F77="","",-INDEX([1]Delta!$F$1:$JR$1000,$L$13,$I77))*1000*IF(MONTH($B77)=12,IF(MOD($J77,4)=0,31/29,31/30),1),(C65*(1+$AA77)))</f>
        <v>93736.438921296212</v>
      </c>
      <c r="D77" s="263">
        <f>IF(ISNUMBER($F77),VLOOKUP($J77,'Table 1'!$B$13:$C$41,2,FALSE)/12*1000*Study_MW,"")</f>
        <v>0</v>
      </c>
      <c r="E77" s="263">
        <f t="shared" si="16"/>
        <v>93736.438921296212</v>
      </c>
      <c r="F77" s="262">
        <f>IF($J77&lt;=$AD$1,IF(INDEX([1]Delta!$F$1:$JR$1440,$L$14,$I77)=0,"",INDEX([1]Delta!$F$1:$JR$1440,$L$14,$I77))*IF(MONTH($B77)=12,IF(MOD($J77,4)=0,31/29,31/30),1),F65*IF(MONTH(B77)=2,IF(MOD($J77,4)=0,29/28,IF(MOD($J65,4)=0,28/29,1)),1))*(1+$AB77)</f>
        <v>2810.0359337400005</v>
      </c>
      <c r="G77" s="264">
        <f t="shared" ref="G77:G140" si="25">IF(ISNUMBER($F77),E77/$F77,"")</f>
        <v>33.357736744860148</v>
      </c>
      <c r="I77" s="265">
        <f t="shared" si="19"/>
        <v>70</v>
      </c>
      <c r="J77" s="259">
        <f t="shared" si="4"/>
        <v>2031</v>
      </c>
      <c r="K77" s="159">
        <f t="shared" si="20"/>
        <v>47969</v>
      </c>
      <c r="V77" s="240" t="str">
        <f t="shared" si="24"/>
        <v>Summer</v>
      </c>
      <c r="AA77" s="260">
        <f t="shared" ref="AA77:AA140" si="26">Inflation</f>
        <v>2.2200000000000001E-2</v>
      </c>
      <c r="AB77" s="261">
        <f t="shared" si="5"/>
        <v>0</v>
      </c>
    </row>
    <row r="78" spans="2:28" ht="17.45" hidden="1" customHeight="1" outlineLevel="1">
      <c r="B78" s="159">
        <f t="shared" ref="B78:B141" si="27">EDATE(B77,1)</f>
        <v>48000</v>
      </c>
      <c r="C78" s="262" cm="1">
        <f t="array" ref="C78">IF($J78&lt;=$AD$1,IF(F78="","",-INDEX([1]Delta!$F$1:$JR$1000,$L$13,$I78))*1000*IF(MONTH($B78)=12,IF(MOD($J78,4)=0,31/29,31/30),1),(C66*(1+$AA78)))</f>
        <v>100685.97385535395</v>
      </c>
      <c r="D78" s="263">
        <f>IF(ISNUMBER($F78),VLOOKUP($J78,'Table 1'!$B$13:$C$41,2,FALSE)/12*1000*Study_MW,"")</f>
        <v>0</v>
      </c>
      <c r="E78" s="263">
        <f t="shared" ref="E78:E141" si="28">IF(ISNUMBER(C78+D78),C78+D78,"")</f>
        <v>100685.97385535395</v>
      </c>
      <c r="F78" s="262">
        <f>IF($J78&lt;=$AD$1,IF(INDEX([1]Delta!$F$1:$JR$1440,$L$14,$I78)=0,"",INDEX([1]Delta!$F$1:$JR$1440,$L$14,$I78))*IF(MONTH($B78)=12,IF(MOD($J78,4)=0,31/29,31/30),1),F66*IF(MONTH(B78)=2,IF(MOD($J78,4)=0,29/28,IF(MOD($J66,4)=0,28/29,1)),1))*(1+$AB78)</f>
        <v>2728.5641645700007</v>
      </c>
      <c r="G78" s="264">
        <f t="shared" si="25"/>
        <v>36.90071692751313</v>
      </c>
      <c r="I78" s="265">
        <f t="shared" si="19"/>
        <v>71</v>
      </c>
      <c r="J78" s="259">
        <f t="shared" ref="J78:J141" si="29">YEAR(B78)</f>
        <v>2031</v>
      </c>
      <c r="K78" s="159">
        <f t="shared" si="20"/>
        <v>48000</v>
      </c>
      <c r="V78" s="240" t="str">
        <f t="shared" si="24"/>
        <v>Summer</v>
      </c>
      <c r="AA78" s="260">
        <f t="shared" si="26"/>
        <v>2.2200000000000001E-2</v>
      </c>
      <c r="AB78" s="261">
        <f t="shared" ref="AB78:AB141" si="30">IF($AB$8="Solar",IFERROR(IF(J78&gt;$AD$1,-0.005,0),AB66),0)</f>
        <v>0</v>
      </c>
    </row>
    <row r="79" spans="2:28" ht="17.45" hidden="1" customHeight="1" outlineLevel="1">
      <c r="B79" s="159">
        <f t="shared" si="27"/>
        <v>48030</v>
      </c>
      <c r="C79" s="262" cm="1">
        <f t="array" ref="C79">IF($J79&lt;=$AD$1,IF(F79="","",-INDEX([1]Delta!$F$1:$JR$1000,$L$13,$I79))*1000*IF(MONTH($B79)=12,IF(MOD($J79,4)=0,31/29,31/30),1),(C67*(1+$AA79)))</f>
        <v>162014.73719987553</v>
      </c>
      <c r="D79" s="263">
        <f>IF(ISNUMBER($F79),VLOOKUP($J79,'Table 1'!$B$13:$C$41,2,FALSE)/12*1000*Study_MW,"")</f>
        <v>0</v>
      </c>
      <c r="E79" s="263">
        <f t="shared" si="28"/>
        <v>162014.73719987553</v>
      </c>
      <c r="F79" s="262">
        <f>IF($J79&lt;=$AD$1,IF(INDEX([1]Delta!$F$1:$JR$1440,$L$14,$I79)=0,"",INDEX([1]Delta!$F$1:$JR$1440,$L$14,$I79))*IF(MONTH($B79)=12,IF(MOD($J79,4)=0,31/29,31/30),1),F67*IF(MONTH(B79)=2,IF(MOD($J79,4)=0,29/28,IF(MOD($J67,4)=0,28/29,1)),1))*(1+$AB79)</f>
        <v>1957.8558361299999</v>
      </c>
      <c r="G79" s="264">
        <f t="shared" si="25"/>
        <v>82.751106700543545</v>
      </c>
      <c r="I79" s="265">
        <f t="shared" si="19"/>
        <v>72</v>
      </c>
      <c r="J79" s="259">
        <f t="shared" si="29"/>
        <v>2031</v>
      </c>
      <c r="K79" s="159">
        <f t="shared" si="20"/>
        <v>48030</v>
      </c>
      <c r="V79" s="240" t="str">
        <f t="shared" si="24"/>
        <v>Summer</v>
      </c>
      <c r="AA79" s="260">
        <f t="shared" si="26"/>
        <v>2.2200000000000001E-2</v>
      </c>
      <c r="AB79" s="261">
        <f t="shared" si="30"/>
        <v>0</v>
      </c>
    </row>
    <row r="80" spans="2:28" ht="17.45" hidden="1" customHeight="1" outlineLevel="1">
      <c r="B80" s="159">
        <f t="shared" si="27"/>
        <v>48061</v>
      </c>
      <c r="C80" s="262" cm="1">
        <f t="array" ref="C80">IF($J80&lt;=$AD$1,IF(F80="","",-INDEX([1]Delta!$F$1:$JR$1000,$L$13,$I80))*1000*IF(MONTH($B80)=12,IF(MOD($J80,4)=0,31/29,31/30),1),(C68*(1+$AA80)))</f>
        <v>91281.212126312312</v>
      </c>
      <c r="D80" s="263">
        <f>IF(ISNUMBER($F80),VLOOKUP($J80,'Table 1'!$B$13:$C$41,2,FALSE)/12*1000*Study_MW,"")</f>
        <v>0</v>
      </c>
      <c r="E80" s="263">
        <f t="shared" si="28"/>
        <v>91281.212126312312</v>
      </c>
      <c r="F80" s="262">
        <f>IF($J80&lt;=$AD$1,IF(INDEX([1]Delta!$F$1:$JR$1440,$L$14,$I80)=0,"",INDEX([1]Delta!$F$1:$JR$1440,$L$14,$I80))*IF(MONTH($B80)=12,IF(MOD($J80,4)=0,31/29,31/30),1),F68*IF(MONTH(B80)=2,IF(MOD($J80,4)=0,29/28,IF(MOD($J68,4)=0,28/29,1)),1))*(1+$AB80)</f>
        <v>1478.0939808300002</v>
      </c>
      <c r="G80" s="264">
        <f t="shared" si="25"/>
        <v>61.75602722842752</v>
      </c>
      <c r="I80" s="265">
        <f t="shared" si="19"/>
        <v>73</v>
      </c>
      <c r="J80" s="259">
        <f t="shared" si="29"/>
        <v>2031</v>
      </c>
      <c r="K80" s="159">
        <f t="shared" si="20"/>
        <v>48061</v>
      </c>
      <c r="V80" s="240" t="str">
        <f t="shared" si="24"/>
        <v>Summer</v>
      </c>
      <c r="AA80" s="260">
        <f t="shared" si="26"/>
        <v>2.2200000000000001E-2</v>
      </c>
      <c r="AB80" s="261">
        <f t="shared" si="30"/>
        <v>0</v>
      </c>
    </row>
    <row r="81" spans="2:28" ht="17.45" hidden="1" customHeight="1" outlineLevel="1">
      <c r="B81" s="159">
        <f t="shared" si="27"/>
        <v>48092</v>
      </c>
      <c r="C81" s="262" cm="1">
        <f t="array" ref="C81">IF($J81&lt;=$AD$1,IF(F81="","",-INDEX([1]Delta!$F$1:$JR$1000,$L$13,$I81))*1000*IF(MONTH($B81)=12,IF(MOD($J81,4)=0,31/29,31/30),1),(C69*(1+$AA81)))</f>
        <v>75055.738002367434</v>
      </c>
      <c r="D81" s="263">
        <f>IF(ISNUMBER($F81),VLOOKUP($J81,'Table 1'!$B$13:$C$41,2,FALSE)/12*1000*Study_MW,"")</f>
        <v>0</v>
      </c>
      <c r="E81" s="263">
        <f t="shared" si="28"/>
        <v>75055.738002367434</v>
      </c>
      <c r="F81" s="262">
        <f>IF($J81&lt;=$AD$1,IF(INDEX([1]Delta!$F$1:$JR$1440,$L$14,$I81)=0,"",INDEX([1]Delta!$F$1:$JR$1440,$L$14,$I81))*IF(MONTH($B81)=12,IF(MOD($J81,4)=0,31/29,31/30),1),F69*IF(MONTH(B81)=2,IF(MOD($J81,4)=0,29/28,IF(MOD($J69,4)=0,28/29,1)),1))*(1+$AB81)</f>
        <v>1521.3222894399998</v>
      </c>
      <c r="G81" s="264">
        <f t="shared" si="25"/>
        <v>49.335856395028252</v>
      </c>
      <c r="I81" s="265">
        <f t="shared" si="19"/>
        <v>74</v>
      </c>
      <c r="J81" s="259">
        <f t="shared" si="29"/>
        <v>2031</v>
      </c>
      <c r="K81" s="159">
        <f t="shared" si="20"/>
        <v>48092</v>
      </c>
      <c r="V81" s="240" t="str">
        <f t="shared" si="24"/>
        <v>Winter</v>
      </c>
      <c r="AA81" s="260">
        <f t="shared" si="26"/>
        <v>2.2200000000000001E-2</v>
      </c>
      <c r="AB81" s="261">
        <f t="shared" si="30"/>
        <v>0</v>
      </c>
    </row>
    <row r="82" spans="2:28" ht="17.45" hidden="1" customHeight="1" outlineLevel="1">
      <c r="B82" s="159">
        <f t="shared" si="27"/>
        <v>48122</v>
      </c>
      <c r="C82" s="262" cm="1">
        <f t="array" ref="C82">IF($J82&lt;=$AD$1,IF(F82="","",-INDEX([1]Delta!$F$1:$JR$1000,$L$13,$I82))*1000*IF(MONTH($B82)=12,IF(MOD($J82,4)=0,31/29,31/30),1),(C70*(1+$AA82)))</f>
        <v>123771.93484949385</v>
      </c>
      <c r="D82" s="263">
        <f>IF(ISNUMBER($F82),VLOOKUP($J82,'Table 1'!$B$13:$C$41,2,FALSE)/12*1000*Study_MW,"")</f>
        <v>0</v>
      </c>
      <c r="E82" s="263">
        <f t="shared" si="28"/>
        <v>123771.93484949385</v>
      </c>
      <c r="F82" s="262">
        <f>IF($J82&lt;=$AD$1,IF(INDEX([1]Delta!$F$1:$JR$1440,$L$14,$I82)=0,"",INDEX([1]Delta!$F$1:$JR$1440,$L$14,$I82))*IF(MONTH($B82)=12,IF(MOD($J82,4)=0,31/29,31/30),1),F70*IF(MONTH(B82)=2,IF(MOD($J82,4)=0,29/28,IF(MOD($J70,4)=0,28/29,1)),1))*(1+$AB82)</f>
        <v>2940.9178916699993</v>
      </c>
      <c r="G82" s="264">
        <f t="shared" si="25"/>
        <v>42.086157930512634</v>
      </c>
      <c r="I82" s="265">
        <f t="shared" si="19"/>
        <v>75</v>
      </c>
      <c r="J82" s="259">
        <f t="shared" si="29"/>
        <v>2031</v>
      </c>
      <c r="K82" s="159">
        <f t="shared" si="20"/>
        <v>48122</v>
      </c>
      <c r="V82" s="240" t="str">
        <f t="shared" si="24"/>
        <v>Winter</v>
      </c>
      <c r="AA82" s="260">
        <f t="shared" si="26"/>
        <v>2.2200000000000001E-2</v>
      </c>
      <c r="AB82" s="261">
        <f t="shared" si="30"/>
        <v>0</v>
      </c>
    </row>
    <row r="83" spans="2:28" ht="17.45" hidden="1" customHeight="1" outlineLevel="1">
      <c r="B83" s="159">
        <f t="shared" si="27"/>
        <v>48153</v>
      </c>
      <c r="C83" s="262" cm="1">
        <f t="array" ref="C83">IF($J83&lt;=$AD$1,IF(F83="","",-INDEX([1]Delta!$F$1:$JR$1000,$L$13,$I83))*1000*IF(MONTH($B83)=12,IF(MOD($J83,4)=0,31/29,31/30),1),(C71*(1+$AA83)))</f>
        <v>91012.795125614502</v>
      </c>
      <c r="D83" s="263">
        <f>IF(ISNUMBER($F83),VLOOKUP($J83,'Table 1'!$B$13:$C$41,2,FALSE)/12*1000*Study_MW,"")</f>
        <v>0</v>
      </c>
      <c r="E83" s="263">
        <f t="shared" si="28"/>
        <v>91012.795125614502</v>
      </c>
      <c r="F83" s="262">
        <f>IF($J83&lt;=$AD$1,IF(INDEX([1]Delta!$F$1:$JR$1440,$L$14,$I83)=0,"",INDEX([1]Delta!$F$1:$JR$1440,$L$14,$I83))*IF(MONTH($B83)=12,IF(MOD($J83,4)=0,31/29,31/30),1),F71*IF(MONTH(B83)=2,IF(MOD($J83,4)=0,29/28,IF(MOD($J71,4)=0,28/29,1)),1))*(1+$AB83)</f>
        <v>1722.0226964000003</v>
      </c>
      <c r="G83" s="264">
        <f t="shared" si="25"/>
        <v>52.852262235499353</v>
      </c>
      <c r="I83" s="265">
        <f t="shared" si="19"/>
        <v>76</v>
      </c>
      <c r="J83" s="259">
        <f t="shared" si="29"/>
        <v>2031</v>
      </c>
      <c r="K83" s="159">
        <f t="shared" si="20"/>
        <v>48153</v>
      </c>
      <c r="V83" s="240" t="str">
        <f t="shared" si="24"/>
        <v>Winter</v>
      </c>
      <c r="AA83" s="260">
        <f t="shared" si="26"/>
        <v>2.2200000000000001E-2</v>
      </c>
      <c r="AB83" s="261">
        <f t="shared" si="30"/>
        <v>0</v>
      </c>
    </row>
    <row r="84" spans="2:28" ht="17.45" hidden="1" customHeight="1" outlineLevel="1">
      <c r="B84" s="160">
        <f t="shared" si="27"/>
        <v>48183</v>
      </c>
      <c r="C84" s="269" cm="1">
        <f t="array" ref="C84">IF($J84&lt;=$AD$1,IF(F84="","",-INDEX([1]Delta!$F$1:$JR$1000,$L$13,$I84))*1000*IF(MONTH($B84)=12,IF(MOD($J84,4)=0,31/29,31/30),1),(C72*(1+$AA84)))</f>
        <v>153112.92766491583</v>
      </c>
      <c r="D84" s="270">
        <f>IF(ISNUMBER($F84),VLOOKUP($J84,'Table 1'!$B$13:$C$41,2,FALSE)/12*1000*Study_MW,"")</f>
        <v>0</v>
      </c>
      <c r="E84" s="270">
        <f t="shared" si="28"/>
        <v>153112.92766491583</v>
      </c>
      <c r="F84" s="269">
        <f>IF($J84&lt;=$AD$1,IF(INDEX([1]Delta!$F$1:$JR$1440,$L$14,$I84)=0,"",INDEX([1]Delta!$F$1:$JR$1440,$L$14,$I84))*IF(MONTH($B84)=12,IF(MOD($J84,4)=0,31/29,31/30),1),F72*IF(MONTH(B84)=2,IF(MOD($J84,4)=0,29/28,IF(MOD($J72,4)=0,28/29,1)),1))*(1+$AB84)</f>
        <v>1945.6325807856667</v>
      </c>
      <c r="G84" s="271">
        <f t="shared" si="25"/>
        <v>78.69570502519403</v>
      </c>
      <c r="I84" s="272">
        <f t="shared" si="19"/>
        <v>77</v>
      </c>
      <c r="J84" s="259">
        <f t="shared" si="29"/>
        <v>2031</v>
      </c>
      <c r="K84" s="160">
        <f t="shared" si="20"/>
        <v>48183</v>
      </c>
      <c r="V84" s="240" t="str">
        <f t="shared" si="24"/>
        <v>Winter</v>
      </c>
      <c r="AA84" s="260">
        <f t="shared" si="26"/>
        <v>2.2200000000000001E-2</v>
      </c>
      <c r="AB84" s="261">
        <f t="shared" si="30"/>
        <v>0</v>
      </c>
    </row>
    <row r="85" spans="2:28" ht="17.45" hidden="1" customHeight="1" outlineLevel="1">
      <c r="B85" s="158">
        <f t="shared" si="27"/>
        <v>48214</v>
      </c>
      <c r="C85" s="253" cm="1">
        <f t="array" ref="C85">IF($J85&lt;=$AD$1,IF(F85="","",-INDEX([1]Delta!$F$1:$JR$1000,$L$13,$I85))*1000*IF(MONTH($B85)=12,IF(MOD($J85,4)=0,31/29,31/30),1),(C73*(1+$AA85)))</f>
        <v>119064.43893421965</v>
      </c>
      <c r="D85" s="254">
        <f>IF(ISNUMBER($F85),VLOOKUP($J85,'Table 1'!$B$13:$C$41,2,FALSE)/12*1000*Study_MW,"")</f>
        <v>0</v>
      </c>
      <c r="E85" s="255">
        <f t="shared" si="28"/>
        <v>119064.43893421965</v>
      </c>
      <c r="F85" s="256">
        <f>IF($J85&lt;=$AD$1,IF(INDEX([1]Delta!$F$1:$JR$1440,$L$14,$I85)=0,"",INDEX([1]Delta!$F$1:$JR$1440,$L$14,$I85))*IF(MONTH($B85)=12,IF(MOD($J85,4)=0,31/29,31/30),1),F73*IF(MONTH(B85)=2,IF(MOD($J85,4)=0,29/28,IF(MOD($J73,4)=0,28/29,1)),1))*(1+$AB85)</f>
        <v>2242.91361104</v>
      </c>
      <c r="G85" s="257">
        <f t="shared" si="25"/>
        <v>53.084719067272296</v>
      </c>
      <c r="I85" s="273">
        <f t="shared" si="19"/>
        <v>79</v>
      </c>
      <c r="J85" s="259">
        <f t="shared" si="29"/>
        <v>2032</v>
      </c>
      <c r="K85" s="158">
        <f t="shared" si="20"/>
        <v>48214</v>
      </c>
      <c r="V85" s="240" t="str">
        <f t="shared" si="24"/>
        <v>Winter</v>
      </c>
      <c r="AA85" s="260">
        <f t="shared" si="26"/>
        <v>2.2200000000000001E-2</v>
      </c>
      <c r="AB85" s="261">
        <f t="shared" si="30"/>
        <v>0</v>
      </c>
    </row>
    <row r="86" spans="2:28" ht="17.45" hidden="1" customHeight="1" outlineLevel="1">
      <c r="B86" s="159">
        <f t="shared" si="27"/>
        <v>48245</v>
      </c>
      <c r="C86" s="262" cm="1">
        <f t="array" ref="C86">IF($J86&lt;=$AD$1,IF(F86="","",-INDEX([1]Delta!$F$1:$JR$1000,$L$13,$I86))*1000*IF(MONTH($B86)=12,IF(MOD($J86,4)=0,31/29,31/30),1),(C74*(1+$AA86)))</f>
        <v>132575.59843335184</v>
      </c>
      <c r="D86" s="263">
        <f>IF(ISNUMBER($F86),VLOOKUP($J86,'Table 1'!$B$13:$C$41,2,FALSE)/12*1000*Study_MW,"")</f>
        <v>0</v>
      </c>
      <c r="E86" s="263">
        <f t="shared" si="28"/>
        <v>132575.59843335184</v>
      </c>
      <c r="F86" s="262">
        <f>IF($J86&lt;=$AD$1,IF(INDEX([1]Delta!$F$1:$JR$1440,$L$14,$I86)=0,"",INDEX([1]Delta!$F$1:$JR$1440,$L$14,$I86))*IF(MONTH($B86)=12,IF(MOD($J86,4)=0,31/29,31/30),1),F74*IF(MONTH(B86)=2,IF(MOD($J86,4)=0,29/28,IF(MOD($J74,4)=0,28/29,1)),1))*(1+$AB86)</f>
        <v>2537.2796413999995</v>
      </c>
      <c r="G86" s="264">
        <f t="shared" si="25"/>
        <v>52.251078781446559</v>
      </c>
      <c r="I86" s="265">
        <f t="shared" si="19"/>
        <v>80</v>
      </c>
      <c r="J86" s="259">
        <f t="shared" si="29"/>
        <v>2032</v>
      </c>
      <c r="K86" s="159">
        <f t="shared" si="20"/>
        <v>48245</v>
      </c>
      <c r="V86" s="240" t="str">
        <f t="shared" si="24"/>
        <v>Winter</v>
      </c>
      <c r="AA86" s="260">
        <f t="shared" si="26"/>
        <v>2.2200000000000001E-2</v>
      </c>
      <c r="AB86" s="261">
        <f t="shared" si="30"/>
        <v>0</v>
      </c>
    </row>
    <row r="87" spans="2:28" ht="17.45" hidden="1" customHeight="1" outlineLevel="1">
      <c r="B87" s="159">
        <f t="shared" si="27"/>
        <v>48274</v>
      </c>
      <c r="C87" s="262" cm="1">
        <f t="array" ref="C87">IF($J87&lt;=$AD$1,IF(F87="","",-INDEX([1]Delta!$F$1:$JR$1000,$L$13,$I87))*1000*IF(MONTH($B87)=12,IF(MOD($J87,4)=0,31/29,31/30),1),(C75*(1+$AA87)))</f>
        <v>75904.295596181328</v>
      </c>
      <c r="D87" s="263">
        <f>IF(ISNUMBER($F87),VLOOKUP($J87,'Table 1'!$B$13:$C$41,2,FALSE)/12*1000*Study_MW,"")</f>
        <v>0</v>
      </c>
      <c r="E87" s="263">
        <f t="shared" si="28"/>
        <v>75904.295596181328</v>
      </c>
      <c r="F87" s="262">
        <f>IF($J87&lt;=$AD$1,IF(INDEX([1]Delta!$F$1:$JR$1440,$L$14,$I87)=0,"",INDEX([1]Delta!$F$1:$JR$1440,$L$14,$I87))*IF(MONTH($B87)=12,IF(MOD($J87,4)=0,31/29,31/30),1),F75*IF(MONTH(B87)=2,IF(MOD($J87,4)=0,29/28,IF(MOD($J75,4)=0,28/29,1)),1))*(1+$AB87)</f>
        <v>2277.5990571399993</v>
      </c>
      <c r="G87" s="264">
        <f t="shared" si="25"/>
        <v>33.326451975043845</v>
      </c>
      <c r="I87" s="265">
        <f t="shared" si="19"/>
        <v>81</v>
      </c>
      <c r="J87" s="259">
        <f t="shared" si="29"/>
        <v>2032</v>
      </c>
      <c r="K87" s="159">
        <f t="shared" si="20"/>
        <v>48274</v>
      </c>
      <c r="V87" s="240" t="str">
        <f t="shared" si="24"/>
        <v>Winter</v>
      </c>
      <c r="AA87" s="260">
        <f t="shared" si="26"/>
        <v>2.2200000000000001E-2</v>
      </c>
      <c r="AB87" s="261">
        <f t="shared" si="30"/>
        <v>0</v>
      </c>
    </row>
    <row r="88" spans="2:28" ht="17.45" hidden="1" customHeight="1" outlineLevel="1">
      <c r="B88" s="159">
        <f t="shared" si="27"/>
        <v>48305</v>
      </c>
      <c r="C88" s="262" cm="1">
        <f t="array" ref="C88">IF($J88&lt;=$AD$1,IF(F88="","",-INDEX([1]Delta!$F$1:$JR$1000,$L$13,$I88))*1000*IF(MONTH($B88)=12,IF(MOD($J88,4)=0,31/29,31/30),1),(C76*(1+$AA88)))</f>
        <v>73160.105520018988</v>
      </c>
      <c r="D88" s="263">
        <f>IF(ISNUMBER($F88),VLOOKUP($J88,'Table 1'!$B$13:$C$41,2,FALSE)/12*1000*Study_MW,"")</f>
        <v>0</v>
      </c>
      <c r="E88" s="263">
        <f t="shared" si="28"/>
        <v>73160.105520018988</v>
      </c>
      <c r="F88" s="262">
        <f>IF($J88&lt;=$AD$1,IF(INDEX([1]Delta!$F$1:$JR$1440,$L$14,$I88)=0,"",INDEX([1]Delta!$F$1:$JR$1440,$L$14,$I88))*IF(MONTH($B88)=12,IF(MOD($J88,4)=0,31/29,31/30),1),F76*IF(MONTH(B88)=2,IF(MOD($J88,4)=0,29/28,IF(MOD($J76,4)=0,28/29,1)),1))*(1+$AB88)</f>
        <v>2695.4546014999996</v>
      </c>
      <c r="G88" s="264">
        <f t="shared" si="25"/>
        <v>27.142028464996574</v>
      </c>
      <c r="I88" s="265">
        <f t="shared" si="19"/>
        <v>82</v>
      </c>
      <c r="J88" s="259">
        <f t="shared" si="29"/>
        <v>2032</v>
      </c>
      <c r="K88" s="159">
        <f t="shared" si="20"/>
        <v>48305</v>
      </c>
      <c r="V88" s="240" t="str">
        <f t="shared" si="24"/>
        <v>Winter</v>
      </c>
      <c r="AA88" s="260">
        <f t="shared" si="26"/>
        <v>2.2200000000000001E-2</v>
      </c>
      <c r="AB88" s="261">
        <f t="shared" si="30"/>
        <v>0</v>
      </c>
    </row>
    <row r="89" spans="2:28" ht="17.45" hidden="1" customHeight="1" outlineLevel="1">
      <c r="B89" s="159">
        <f t="shared" si="27"/>
        <v>48335</v>
      </c>
      <c r="C89" s="262" cm="1">
        <f t="array" ref="C89">IF($J89&lt;=$AD$1,IF(F89="","",-INDEX([1]Delta!$F$1:$JR$1000,$L$13,$I89))*1000*IF(MONTH($B89)=12,IF(MOD($J89,4)=0,31/29,31/30),1),(C77*(1+$AA89)))</f>
        <v>84408.644038245257</v>
      </c>
      <c r="D89" s="263">
        <f>IF(ISNUMBER($F89),VLOOKUP($J89,'Table 1'!$B$13:$C$41,2,FALSE)/12*1000*Study_MW,"")</f>
        <v>0</v>
      </c>
      <c r="E89" s="263">
        <f t="shared" si="28"/>
        <v>84408.644038245257</v>
      </c>
      <c r="F89" s="262">
        <f>IF($J89&lt;=$AD$1,IF(INDEX([1]Delta!$F$1:$JR$1440,$L$14,$I89)=0,"",INDEX([1]Delta!$F$1:$JR$1440,$L$14,$I89))*IF(MONTH($B89)=12,IF(MOD($J89,4)=0,31/29,31/30),1),F77*IF(MONTH(B89)=2,IF(MOD($J89,4)=0,29/28,IF(MOD($J77,4)=0,28/29,1)),1))*(1+$AB89)</f>
        <v>2856.4810049500006</v>
      </c>
      <c r="G89" s="264">
        <f t="shared" si="25"/>
        <v>29.549870589712789</v>
      </c>
      <c r="I89" s="265">
        <f t="shared" si="19"/>
        <v>83</v>
      </c>
      <c r="J89" s="259">
        <f t="shared" si="29"/>
        <v>2032</v>
      </c>
      <c r="K89" s="159">
        <f t="shared" si="20"/>
        <v>48335</v>
      </c>
      <c r="V89" s="240" t="str">
        <f t="shared" si="24"/>
        <v>Summer</v>
      </c>
      <c r="AA89" s="260">
        <f t="shared" si="26"/>
        <v>2.2200000000000001E-2</v>
      </c>
      <c r="AB89" s="261">
        <f t="shared" si="30"/>
        <v>0</v>
      </c>
    </row>
    <row r="90" spans="2:28" ht="17.45" hidden="1" customHeight="1" outlineLevel="1">
      <c r="B90" s="159">
        <f t="shared" si="27"/>
        <v>48366</v>
      </c>
      <c r="C90" s="262" cm="1">
        <f t="array" ref="C90">IF($J90&lt;=$AD$1,IF(F90="","",-INDEX([1]Delta!$F$1:$JR$1000,$L$13,$I90))*1000*IF(MONTH($B90)=12,IF(MOD($J90,4)=0,31/29,31/30),1),(C78*(1+$AA90)))</f>
        <v>103324.78007462487</v>
      </c>
      <c r="D90" s="263">
        <f>IF(ISNUMBER($F90),VLOOKUP($J90,'Table 1'!$B$13:$C$41,2,FALSE)/12*1000*Study_MW,"")</f>
        <v>0</v>
      </c>
      <c r="E90" s="263">
        <f t="shared" si="28"/>
        <v>103324.78007462487</v>
      </c>
      <c r="F90" s="262">
        <f>IF($J90&lt;=$AD$1,IF(INDEX([1]Delta!$F$1:$JR$1440,$L$14,$I90)=0,"",INDEX([1]Delta!$F$1:$JR$1440,$L$14,$I90))*IF(MONTH($B90)=12,IF(MOD($J90,4)=0,31/29,31/30),1),F78*IF(MONTH(B90)=2,IF(MOD($J90,4)=0,29/28,IF(MOD($J78,4)=0,28/29,1)),1))*(1+$AB90)</f>
        <v>2745.5493302199998</v>
      </c>
      <c r="G90" s="264">
        <f t="shared" si="25"/>
        <v>37.633554399237653</v>
      </c>
      <c r="I90" s="265">
        <f t="shared" ref="I90:I153" si="31">I78+13</f>
        <v>84</v>
      </c>
      <c r="J90" s="259">
        <f t="shared" si="29"/>
        <v>2032</v>
      </c>
      <c r="K90" s="159">
        <f t="shared" ref="K90:K153" si="32">IF(ISNUMBER(F90),IF(F90&lt;&gt;0,B90,""),"")</f>
        <v>48366</v>
      </c>
      <c r="V90" s="240" t="str">
        <f t="shared" si="24"/>
        <v>Summer</v>
      </c>
      <c r="AA90" s="260">
        <f t="shared" si="26"/>
        <v>2.2200000000000001E-2</v>
      </c>
      <c r="AB90" s="261">
        <f t="shared" si="30"/>
        <v>0</v>
      </c>
    </row>
    <row r="91" spans="2:28" ht="17.45" hidden="1" customHeight="1" outlineLevel="1">
      <c r="B91" s="159">
        <f t="shared" si="27"/>
        <v>48396</v>
      </c>
      <c r="C91" s="262" cm="1">
        <f t="array" ref="C91">IF($J91&lt;=$AD$1,IF(F91="","",-INDEX([1]Delta!$F$1:$JR$1000,$L$13,$I91))*1000*IF(MONTH($B91)=12,IF(MOD($J91,4)=0,31/29,31/30),1),(C79*(1+$AA91)))</f>
        <v>146915.16880271956</v>
      </c>
      <c r="D91" s="263">
        <f>IF(ISNUMBER($F91),VLOOKUP($J91,'Table 1'!$B$13:$C$41,2,FALSE)/12*1000*Study_MW,"")</f>
        <v>0</v>
      </c>
      <c r="E91" s="263">
        <f t="shared" si="28"/>
        <v>146915.16880271956</v>
      </c>
      <c r="F91" s="262">
        <f>IF($J91&lt;=$AD$1,IF(INDEX([1]Delta!$F$1:$JR$1440,$L$14,$I91)=0,"",INDEX([1]Delta!$F$1:$JR$1440,$L$14,$I91))*IF(MONTH($B91)=12,IF(MOD($J91,4)=0,31/29,31/30),1),F79*IF(MONTH(B91)=2,IF(MOD($J91,4)=0,29/28,IF(MOD($J79,4)=0,28/29,1)),1))*(1+$AB91)</f>
        <v>1718.0069008</v>
      </c>
      <c r="G91" s="264">
        <f t="shared" si="25"/>
        <v>85.51488863886847</v>
      </c>
      <c r="I91" s="265">
        <f t="shared" si="31"/>
        <v>85</v>
      </c>
      <c r="J91" s="259">
        <f t="shared" si="29"/>
        <v>2032</v>
      </c>
      <c r="K91" s="159">
        <f t="shared" si="32"/>
        <v>48396</v>
      </c>
      <c r="V91" s="240" t="str">
        <f t="shared" si="24"/>
        <v>Summer</v>
      </c>
      <c r="AA91" s="260">
        <f t="shared" si="26"/>
        <v>2.2200000000000001E-2</v>
      </c>
      <c r="AB91" s="261">
        <f t="shared" si="30"/>
        <v>0</v>
      </c>
    </row>
    <row r="92" spans="2:28" ht="17.45" hidden="1" customHeight="1" outlineLevel="1">
      <c r="B92" s="159">
        <f t="shared" si="27"/>
        <v>48427</v>
      </c>
      <c r="C92" s="262" cm="1">
        <f t="array" ref="C92">IF($J92&lt;=$AD$1,IF(F92="","",-INDEX([1]Delta!$F$1:$JR$1000,$L$13,$I92))*1000*IF(MONTH($B92)=12,IF(MOD($J92,4)=0,31/29,31/30),1),(C80*(1+$AA92)))</f>
        <v>95624.137242411962</v>
      </c>
      <c r="D92" s="263">
        <f>IF(ISNUMBER($F92),VLOOKUP($J92,'Table 1'!$B$13:$C$41,2,FALSE)/12*1000*Study_MW,"")</f>
        <v>0</v>
      </c>
      <c r="E92" s="263">
        <f t="shared" si="28"/>
        <v>95624.137242411962</v>
      </c>
      <c r="F92" s="262">
        <f>IF($J92&lt;=$AD$1,IF(INDEX([1]Delta!$F$1:$JR$1440,$L$14,$I92)=0,"",INDEX([1]Delta!$F$1:$JR$1440,$L$14,$I92))*IF(MONTH($B92)=12,IF(MOD($J92,4)=0,31/29,31/30),1),F80*IF(MONTH(B92)=2,IF(MOD($J92,4)=0,29/28,IF(MOD($J80,4)=0,28/29,1)),1))*(1+$AB92)</f>
        <v>1614.7587595900002</v>
      </c>
      <c r="G92" s="264">
        <f t="shared" si="25"/>
        <v>59.21883790659335</v>
      </c>
      <c r="I92" s="265">
        <f t="shared" si="31"/>
        <v>86</v>
      </c>
      <c r="J92" s="259">
        <f t="shared" si="29"/>
        <v>2032</v>
      </c>
      <c r="K92" s="159">
        <f t="shared" si="32"/>
        <v>48427</v>
      </c>
      <c r="V92" s="240" t="str">
        <f t="shared" si="24"/>
        <v>Summer</v>
      </c>
      <c r="AA92" s="260">
        <f t="shared" si="26"/>
        <v>2.2200000000000001E-2</v>
      </c>
      <c r="AB92" s="261">
        <f t="shared" si="30"/>
        <v>0</v>
      </c>
    </row>
    <row r="93" spans="2:28" ht="17.45" hidden="1" customHeight="1" outlineLevel="1">
      <c r="B93" s="159">
        <f t="shared" si="27"/>
        <v>48458</v>
      </c>
      <c r="C93" s="262" cm="1">
        <f t="array" ref="C93">IF($J93&lt;=$AD$1,IF(F93="","",-INDEX([1]Delta!$F$1:$JR$1000,$L$13,$I93))*1000*IF(MONTH($B93)=12,IF(MOD($J93,4)=0,31/29,31/30),1),(C81*(1+$AA93)))</f>
        <v>78260.833843916771</v>
      </c>
      <c r="D93" s="263">
        <f>IF(ISNUMBER($F93),VLOOKUP($J93,'Table 1'!$B$13:$C$41,2,FALSE)/12*1000*Study_MW,"")</f>
        <v>0</v>
      </c>
      <c r="E93" s="263">
        <f t="shared" si="28"/>
        <v>78260.833843916771</v>
      </c>
      <c r="F93" s="262">
        <f>IF($J93&lt;=$AD$1,IF(INDEX([1]Delta!$F$1:$JR$1440,$L$14,$I93)=0,"",INDEX([1]Delta!$F$1:$JR$1440,$L$14,$I93))*IF(MONTH($B93)=12,IF(MOD($J93,4)=0,31/29,31/30),1),F81*IF(MONTH(B93)=2,IF(MOD($J93,4)=0,29/28,IF(MOD($J81,4)=0,28/29,1)),1))*(1+$AB93)</f>
        <v>1483.9358879900003</v>
      </c>
      <c r="G93" s="264">
        <f t="shared" si="25"/>
        <v>52.738689371494019</v>
      </c>
      <c r="I93" s="265">
        <f t="shared" si="31"/>
        <v>87</v>
      </c>
      <c r="J93" s="259">
        <f t="shared" si="29"/>
        <v>2032</v>
      </c>
      <c r="K93" s="159">
        <f t="shared" si="32"/>
        <v>48458</v>
      </c>
      <c r="V93" s="240" t="str">
        <f t="shared" si="24"/>
        <v>Winter</v>
      </c>
      <c r="AA93" s="260">
        <f t="shared" si="26"/>
        <v>2.2200000000000001E-2</v>
      </c>
      <c r="AB93" s="261">
        <f t="shared" si="30"/>
        <v>0</v>
      </c>
    </row>
    <row r="94" spans="2:28" ht="17.45" hidden="1" customHeight="1" outlineLevel="1">
      <c r="B94" s="159">
        <f t="shared" si="27"/>
        <v>48488</v>
      </c>
      <c r="C94" s="262" cm="1">
        <f t="array" ref="C94">IF($J94&lt;=$AD$1,IF(F94="","",-INDEX([1]Delta!$F$1:$JR$1000,$L$13,$I94))*1000*IF(MONTH($B94)=12,IF(MOD($J94,4)=0,31/29,31/30),1),(C82*(1+$AA94)))</f>
        <v>117871.96671757192</v>
      </c>
      <c r="D94" s="263">
        <f>IF(ISNUMBER($F94),VLOOKUP($J94,'Table 1'!$B$13:$C$41,2,FALSE)/12*1000*Study_MW,"")</f>
        <v>0</v>
      </c>
      <c r="E94" s="263">
        <f t="shared" si="28"/>
        <v>117871.96671757192</v>
      </c>
      <c r="F94" s="262">
        <f>IF($J94&lt;=$AD$1,IF(INDEX([1]Delta!$F$1:$JR$1440,$L$14,$I94)=0,"",INDEX([1]Delta!$F$1:$JR$1440,$L$14,$I94))*IF(MONTH($B94)=12,IF(MOD($J94,4)=0,31/29,31/30),1),F82*IF(MONTH(B94)=2,IF(MOD($J94,4)=0,29/28,IF(MOD($J82,4)=0,28/29,1)),1))*(1+$AB94)</f>
        <v>2887.5428880199997</v>
      </c>
      <c r="G94" s="264">
        <f t="shared" si="25"/>
        <v>40.820854023192439</v>
      </c>
      <c r="I94" s="265">
        <f t="shared" si="31"/>
        <v>88</v>
      </c>
      <c r="J94" s="259">
        <f t="shared" si="29"/>
        <v>2032</v>
      </c>
      <c r="K94" s="159">
        <f t="shared" si="32"/>
        <v>48488</v>
      </c>
      <c r="V94" s="240" t="str">
        <f t="shared" si="24"/>
        <v>Winter</v>
      </c>
      <c r="AA94" s="260">
        <f t="shared" si="26"/>
        <v>2.2200000000000001E-2</v>
      </c>
      <c r="AB94" s="261">
        <f t="shared" si="30"/>
        <v>0</v>
      </c>
    </row>
    <row r="95" spans="2:28" ht="17.45" hidden="1" customHeight="1" outlineLevel="1">
      <c r="B95" s="159">
        <f t="shared" si="27"/>
        <v>48519</v>
      </c>
      <c r="C95" s="262" cm="1">
        <f t="array" ref="C95">IF($J95&lt;=$AD$1,IF(F95="","",-INDEX([1]Delta!$F$1:$JR$1000,$L$13,$I95))*1000*IF(MONTH($B95)=12,IF(MOD($J95,4)=0,31/29,31/30),1),(C83*(1+$AA95)))</f>
        <v>97040.21466030099</v>
      </c>
      <c r="D95" s="263">
        <f>IF(ISNUMBER($F95),VLOOKUP($J95,'Table 1'!$B$13:$C$41,2,FALSE)/12*1000*Study_MW,"")</f>
        <v>0</v>
      </c>
      <c r="E95" s="263">
        <f t="shared" si="28"/>
        <v>97040.21466030099</v>
      </c>
      <c r="F95" s="262">
        <f>IF($J95&lt;=$AD$1,IF(INDEX([1]Delta!$F$1:$JR$1440,$L$14,$I95)=0,"",INDEX([1]Delta!$F$1:$JR$1440,$L$14,$I95))*IF(MONTH($B95)=12,IF(MOD($J95,4)=0,31/29,31/30),1),F83*IF(MONTH(B95)=2,IF(MOD($J95,4)=0,29/28,IF(MOD($J83,4)=0,28/29,1)),1))*(1+$AB95)</f>
        <v>1697.5270675900006</v>
      </c>
      <c r="G95" s="264">
        <f t="shared" si="25"/>
        <v>57.1656361262446</v>
      </c>
      <c r="I95" s="265">
        <f t="shared" si="31"/>
        <v>89</v>
      </c>
      <c r="J95" s="259">
        <f t="shared" si="29"/>
        <v>2032</v>
      </c>
      <c r="K95" s="159">
        <f t="shared" si="32"/>
        <v>48519</v>
      </c>
      <c r="V95" s="240" t="str">
        <f t="shared" si="24"/>
        <v>Winter</v>
      </c>
      <c r="AA95" s="260">
        <f t="shared" si="26"/>
        <v>2.2200000000000001E-2</v>
      </c>
      <c r="AB95" s="261">
        <f t="shared" si="30"/>
        <v>0</v>
      </c>
    </row>
    <row r="96" spans="2:28" ht="17.45" hidden="1" customHeight="1" outlineLevel="1">
      <c r="B96" s="160">
        <f t="shared" si="27"/>
        <v>48549</v>
      </c>
      <c r="C96" s="269" cm="1">
        <f t="array" ref="C96">IF($J96&lt;=$AD$1,IF(F96="","",-INDEX([1]Delta!$F$1:$JR$1000,$L$13,$I96))*1000*IF(MONTH($B96)=12,IF(MOD($J96,4)=0,31/29,31/30),1),(C84*(1+$AA96)))</f>
        <v>144321.83405605509</v>
      </c>
      <c r="D96" s="270">
        <f>IF(ISNUMBER($F96),VLOOKUP($J96,'Table 1'!$B$13:$C$41,2,FALSE)/12*1000*Study_MW,"")</f>
        <v>0</v>
      </c>
      <c r="E96" s="270">
        <f t="shared" si="28"/>
        <v>144321.83405605509</v>
      </c>
      <c r="F96" s="269">
        <f>IF($J96&lt;=$AD$1,IF(INDEX([1]Delta!$F$1:$JR$1440,$L$14,$I96)=0,"",INDEX([1]Delta!$F$1:$JR$1440,$L$14,$I96))*IF(MONTH($B96)=12,IF(MOD($J96,4)=0,31/29,31/30),1),F84*IF(MONTH(B96)=2,IF(MOD($J96,4)=0,29/28,IF(MOD($J84,4)=0,28/29,1)),1))*(1+$AB96)</f>
        <v>1939.7428150341382</v>
      </c>
      <c r="G96" s="271">
        <f t="shared" si="25"/>
        <v>74.402561482623724</v>
      </c>
      <c r="I96" s="272">
        <f t="shared" si="31"/>
        <v>90</v>
      </c>
      <c r="J96" s="259">
        <f t="shared" si="29"/>
        <v>2032</v>
      </c>
      <c r="K96" s="160">
        <f t="shared" si="32"/>
        <v>48549</v>
      </c>
      <c r="V96" s="240" t="str">
        <f t="shared" si="24"/>
        <v>Winter</v>
      </c>
      <c r="AA96" s="260">
        <f t="shared" si="26"/>
        <v>2.2200000000000001E-2</v>
      </c>
      <c r="AB96" s="261">
        <f t="shared" si="30"/>
        <v>0</v>
      </c>
    </row>
    <row r="97" spans="2:28" ht="17.45" hidden="1" customHeight="1" outlineLevel="1">
      <c r="B97" s="158">
        <f t="shared" si="27"/>
        <v>48580</v>
      </c>
      <c r="C97" s="253" cm="1">
        <f t="array" ref="C97">IF($J97&lt;=$AD$1,IF(F97="","",-INDEX([1]Delta!$F$1:$JR$1000,$L$13,$I97))*1000*IF(MONTH($B97)=12,IF(MOD($J97,4)=0,31/29,31/30),1),(C85*(1+$AA97)))</f>
        <v>123221.09214728698</v>
      </c>
      <c r="D97" s="254">
        <f>IF(ISNUMBER($F97),VLOOKUP($J97,'Table 1'!$B$13:$C$41,2,FALSE)/12*1000*Study_MW,"")</f>
        <v>0</v>
      </c>
      <c r="E97" s="255">
        <f t="shared" si="28"/>
        <v>123221.09214728698</v>
      </c>
      <c r="F97" s="256">
        <f>IF($J97&lt;=$AD$1,IF(INDEX([1]Delta!$F$1:$JR$1440,$L$14,$I97)=0,"",INDEX([1]Delta!$F$1:$JR$1440,$L$14,$I97))*IF(MONTH($B97)=12,IF(MOD($J97,4)=0,31/29,31/30),1),F85*IF(MONTH(B97)=2,IF(MOD($J97,4)=0,29/28,IF(MOD($J85,4)=0,28/29,1)),1))*(1+$AB97)</f>
        <v>2377.3621785400005</v>
      </c>
      <c r="G97" s="257">
        <f t="shared" si="25"/>
        <v>51.831013910955811</v>
      </c>
      <c r="I97" s="273">
        <f t="shared" si="31"/>
        <v>92</v>
      </c>
      <c r="J97" s="259">
        <f t="shared" si="29"/>
        <v>2033</v>
      </c>
      <c r="K97" s="158">
        <f t="shared" si="32"/>
        <v>48580</v>
      </c>
      <c r="V97" s="240" t="str">
        <f t="shared" si="24"/>
        <v>Winter</v>
      </c>
      <c r="AA97" s="260">
        <f t="shared" si="26"/>
        <v>2.2200000000000001E-2</v>
      </c>
      <c r="AB97" s="261">
        <f t="shared" si="30"/>
        <v>0</v>
      </c>
    </row>
    <row r="98" spans="2:28" ht="17.45" hidden="1" customHeight="1" outlineLevel="1">
      <c r="B98" s="159">
        <f t="shared" si="27"/>
        <v>48611</v>
      </c>
      <c r="C98" s="262" cm="1">
        <f t="array" ref="C98">IF($J98&lt;=$AD$1,IF(F98="","",-INDEX([1]Delta!$F$1:$JR$1000,$L$13,$I98))*1000*IF(MONTH($B98)=12,IF(MOD($J98,4)=0,31/29,31/30),1),(C86*(1+$AA98)))</f>
        <v>128965.01472311502</v>
      </c>
      <c r="D98" s="263">
        <f>IF(ISNUMBER($F98),VLOOKUP($J98,'Table 1'!$B$13:$C$41,2,FALSE)/12*1000*Study_MW,"")</f>
        <v>0</v>
      </c>
      <c r="E98" s="263">
        <f t="shared" si="28"/>
        <v>128965.01472311502</v>
      </c>
      <c r="F98" s="262">
        <f>IF($J98&lt;=$AD$1,IF(INDEX([1]Delta!$F$1:$JR$1440,$L$14,$I98)=0,"",INDEX([1]Delta!$F$1:$JR$1440,$L$14,$I98))*IF(MONTH($B98)=12,IF(MOD($J98,4)=0,31/29,31/30),1),F86*IF(MONTH(B98)=2,IF(MOD($J98,4)=0,29/28,IF(MOD($J86,4)=0,28/29,1)),1))*(1+$AB98)</f>
        <v>2376.0315008399998</v>
      </c>
      <c r="G98" s="264">
        <f t="shared" si="25"/>
        <v>54.277485242734343</v>
      </c>
      <c r="I98" s="265">
        <f t="shared" si="31"/>
        <v>93</v>
      </c>
      <c r="J98" s="259">
        <f t="shared" si="29"/>
        <v>2033</v>
      </c>
      <c r="K98" s="159">
        <f t="shared" si="32"/>
        <v>48611</v>
      </c>
      <c r="V98" s="240" t="str">
        <f t="shared" si="24"/>
        <v>Winter</v>
      </c>
      <c r="AA98" s="260">
        <f t="shared" si="26"/>
        <v>2.2200000000000001E-2</v>
      </c>
      <c r="AB98" s="261">
        <f t="shared" si="30"/>
        <v>0</v>
      </c>
    </row>
    <row r="99" spans="2:28" ht="17.45" hidden="1" customHeight="1" outlineLevel="1">
      <c r="B99" s="159">
        <f t="shared" si="27"/>
        <v>48639</v>
      </c>
      <c r="C99" s="262" cm="1">
        <f t="array" ref="C99">IF($J99&lt;=$AD$1,IF(F99="","",-INDEX([1]Delta!$F$1:$JR$1000,$L$13,$I99))*1000*IF(MONTH($B99)=12,IF(MOD($J99,4)=0,31/29,31/30),1),(C87*(1+$AA99)))</f>
        <v>70537.439047613589</v>
      </c>
      <c r="D99" s="263">
        <f>IF(ISNUMBER($F99),VLOOKUP($J99,'Table 1'!$B$13:$C$41,2,FALSE)/12*1000*Study_MW,"")</f>
        <v>0</v>
      </c>
      <c r="E99" s="263">
        <f t="shared" si="28"/>
        <v>70537.439047613589</v>
      </c>
      <c r="F99" s="262">
        <f>IF($J99&lt;=$AD$1,IF(INDEX([1]Delta!$F$1:$JR$1440,$L$14,$I99)=0,"",INDEX([1]Delta!$F$1:$JR$1440,$L$14,$I99))*IF(MONTH($B99)=12,IF(MOD($J99,4)=0,31/29,31/30),1),F87*IF(MONTH(B99)=2,IF(MOD($J99,4)=0,29/28,IF(MOD($J87,4)=0,28/29,1)),1))*(1+$AB99)</f>
        <v>2244.5004594099992</v>
      </c>
      <c r="G99" s="264">
        <f t="shared" si="25"/>
        <v>31.426787529442262</v>
      </c>
      <c r="I99" s="265">
        <f t="shared" si="31"/>
        <v>94</v>
      </c>
      <c r="J99" s="259">
        <f t="shared" si="29"/>
        <v>2033</v>
      </c>
      <c r="K99" s="159">
        <f t="shared" si="32"/>
        <v>48639</v>
      </c>
      <c r="V99" s="240" t="str">
        <f t="shared" si="24"/>
        <v>Winter</v>
      </c>
      <c r="AA99" s="260">
        <f t="shared" si="26"/>
        <v>2.2200000000000001E-2</v>
      </c>
      <c r="AB99" s="261">
        <f t="shared" si="30"/>
        <v>0</v>
      </c>
    </row>
    <row r="100" spans="2:28" ht="17.45" hidden="1" customHeight="1" outlineLevel="1">
      <c r="B100" s="159">
        <f t="shared" si="27"/>
        <v>48670</v>
      </c>
      <c r="C100" s="262" cm="1">
        <f t="array" ref="C100">IF($J100&lt;=$AD$1,IF(F100="","",-INDEX([1]Delta!$F$1:$JR$1000,$L$13,$I100))*1000*IF(MONTH($B100)=12,IF(MOD($J100,4)=0,31/29,31/30),1),(C88*(1+$AA100)))</f>
        <v>83848.005641819327</v>
      </c>
      <c r="D100" s="263">
        <f>IF(ISNUMBER($F100),VLOOKUP($J100,'Table 1'!$B$13:$C$41,2,FALSE)/12*1000*Study_MW,"")</f>
        <v>0</v>
      </c>
      <c r="E100" s="263">
        <f t="shared" si="28"/>
        <v>83848.005641819327</v>
      </c>
      <c r="F100" s="262">
        <f>IF($J100&lt;=$AD$1,IF(INDEX([1]Delta!$F$1:$JR$1440,$L$14,$I100)=0,"",INDEX([1]Delta!$F$1:$JR$1440,$L$14,$I100))*IF(MONTH($B100)=12,IF(MOD($J100,4)=0,31/29,31/30),1),F88*IF(MONTH(B100)=2,IF(MOD($J100,4)=0,29/28,IF(MOD($J88,4)=0,28/29,1)),1))*(1+$AB100)</f>
        <v>2787.0275662999998</v>
      </c>
      <c r="G100" s="264">
        <f t="shared" si="25"/>
        <v>30.085100935379053</v>
      </c>
      <c r="I100" s="265">
        <f t="shared" si="31"/>
        <v>95</v>
      </c>
      <c r="J100" s="259">
        <f t="shared" si="29"/>
        <v>2033</v>
      </c>
      <c r="K100" s="159">
        <f t="shared" si="32"/>
        <v>48670</v>
      </c>
      <c r="V100" s="240" t="str">
        <f t="shared" si="24"/>
        <v>Winter</v>
      </c>
      <c r="AA100" s="260">
        <f t="shared" si="26"/>
        <v>2.2200000000000001E-2</v>
      </c>
      <c r="AB100" s="261">
        <f t="shared" si="30"/>
        <v>0</v>
      </c>
    </row>
    <row r="101" spans="2:28" ht="17.45" hidden="1" customHeight="1" outlineLevel="1">
      <c r="B101" s="159">
        <f t="shared" si="27"/>
        <v>48700</v>
      </c>
      <c r="C101" s="262" cm="1">
        <f t="array" ref="C101">IF($J101&lt;=$AD$1,IF(F101="","",-INDEX([1]Delta!$F$1:$JR$1000,$L$13,$I101))*1000*IF(MONTH($B101)=12,IF(MOD($J101,4)=0,31/29,31/30),1),(C89*(1+$AA101)))</f>
        <v>80087.224537521251</v>
      </c>
      <c r="D101" s="263">
        <f>IF(ISNUMBER($F101),VLOOKUP($J101,'Table 1'!$B$13:$C$41,2,FALSE)/12*1000*Study_MW,"")</f>
        <v>0</v>
      </c>
      <c r="E101" s="263">
        <f t="shared" si="28"/>
        <v>80087.224537521251</v>
      </c>
      <c r="F101" s="262">
        <f>IF($J101&lt;=$AD$1,IF(INDEX([1]Delta!$F$1:$JR$1440,$L$14,$I101)=0,"",INDEX([1]Delta!$F$1:$JR$1440,$L$14,$I101))*IF(MONTH($B101)=12,IF(MOD($J101,4)=0,31/29,31/30),1),F89*IF(MONTH(B101)=2,IF(MOD($J101,4)=0,29/28,IF(MOD($J89,4)=0,28/29,1)),1))*(1+$AB101)</f>
        <v>2838.3485537600004</v>
      </c>
      <c r="G101" s="264">
        <f t="shared" si="25"/>
        <v>28.2161344953313</v>
      </c>
      <c r="I101" s="265">
        <f t="shared" si="31"/>
        <v>96</v>
      </c>
      <c r="J101" s="259">
        <f t="shared" si="29"/>
        <v>2033</v>
      </c>
      <c r="K101" s="159">
        <f t="shared" si="32"/>
        <v>48700</v>
      </c>
      <c r="V101" s="240" t="str">
        <f t="shared" si="24"/>
        <v>Summer</v>
      </c>
      <c r="AA101" s="260">
        <f t="shared" si="26"/>
        <v>2.2200000000000001E-2</v>
      </c>
      <c r="AB101" s="261">
        <f t="shared" si="30"/>
        <v>0</v>
      </c>
    </row>
    <row r="102" spans="2:28" ht="17.45" hidden="1" customHeight="1" outlineLevel="1">
      <c r="B102" s="159">
        <f t="shared" si="27"/>
        <v>48731</v>
      </c>
      <c r="C102" s="262" cm="1">
        <f t="array" ref="C102">IF($J102&lt;=$AD$1,IF(F102="","",-INDEX([1]Delta!$F$1:$JR$1000,$L$13,$I102))*1000*IF(MONTH($B102)=12,IF(MOD($J102,4)=0,31/29,31/30),1),(C90*(1+$AA102)))</f>
        <v>99510.758020471258</v>
      </c>
      <c r="D102" s="263">
        <f>IF(ISNUMBER($F102),VLOOKUP($J102,'Table 1'!$B$13:$C$41,2,FALSE)/12*1000*Study_MW,"")</f>
        <v>0</v>
      </c>
      <c r="E102" s="263">
        <f t="shared" si="28"/>
        <v>99510.758020471258</v>
      </c>
      <c r="F102" s="262">
        <f>IF($J102&lt;=$AD$1,IF(INDEX([1]Delta!$F$1:$JR$1440,$L$14,$I102)=0,"",INDEX([1]Delta!$F$1:$JR$1440,$L$14,$I102))*IF(MONTH($B102)=12,IF(MOD($J102,4)=0,31/29,31/30),1),F90*IF(MONTH(B102)=2,IF(MOD($J102,4)=0,29/28,IF(MOD($J90,4)=0,28/29,1)),1))*(1+$AB102)</f>
        <v>2718.2265229499999</v>
      </c>
      <c r="G102" s="264">
        <f t="shared" si="25"/>
        <v>36.608706883073005</v>
      </c>
      <c r="I102" s="265">
        <f t="shared" si="31"/>
        <v>97</v>
      </c>
      <c r="J102" s="259">
        <f t="shared" si="29"/>
        <v>2033</v>
      </c>
      <c r="K102" s="159">
        <f t="shared" si="32"/>
        <v>48731</v>
      </c>
      <c r="V102" s="240" t="str">
        <f t="shared" si="24"/>
        <v>Summer</v>
      </c>
      <c r="AA102" s="260">
        <f t="shared" si="26"/>
        <v>2.2200000000000001E-2</v>
      </c>
      <c r="AB102" s="261">
        <f t="shared" si="30"/>
        <v>0</v>
      </c>
    </row>
    <row r="103" spans="2:28" ht="17.45" hidden="1" customHeight="1" outlineLevel="1">
      <c r="B103" s="159">
        <f t="shared" si="27"/>
        <v>48761</v>
      </c>
      <c r="C103" s="262" cm="1">
        <f t="array" ref="C103">IF($J103&lt;=$AD$1,IF(F103="","",-INDEX([1]Delta!$F$1:$JR$1000,$L$13,$I103))*1000*IF(MONTH($B103)=12,IF(MOD($J103,4)=0,31/29,31/30),1),(C91*(1+$AA103)))</f>
        <v>146682.29308002628</v>
      </c>
      <c r="D103" s="263">
        <f>IF(ISNUMBER($F103),VLOOKUP($J103,'Table 1'!$B$13:$C$41,2,FALSE)/12*1000*Study_MW,"")</f>
        <v>0</v>
      </c>
      <c r="E103" s="263">
        <f t="shared" si="28"/>
        <v>146682.29308002628</v>
      </c>
      <c r="F103" s="262">
        <f>IF($J103&lt;=$AD$1,IF(INDEX([1]Delta!$F$1:$JR$1440,$L$14,$I103)=0,"",INDEX([1]Delta!$F$1:$JR$1440,$L$14,$I103))*IF(MONTH($B103)=12,IF(MOD($J103,4)=0,31/29,31/30),1),F91*IF(MONTH(B103)=2,IF(MOD($J103,4)=0,29/28,IF(MOD($J91,4)=0,28/29,1)),1))*(1+$AB103)</f>
        <v>1701.4097232500001</v>
      </c>
      <c r="G103" s="264">
        <f t="shared" si="25"/>
        <v>86.212210425033064</v>
      </c>
      <c r="I103" s="265">
        <f t="shared" si="31"/>
        <v>98</v>
      </c>
      <c r="J103" s="259">
        <f t="shared" si="29"/>
        <v>2033</v>
      </c>
      <c r="K103" s="159">
        <f t="shared" si="32"/>
        <v>48761</v>
      </c>
      <c r="V103" s="240" t="str">
        <f t="shared" si="24"/>
        <v>Summer</v>
      </c>
      <c r="AA103" s="260">
        <f t="shared" si="26"/>
        <v>2.2200000000000001E-2</v>
      </c>
      <c r="AB103" s="261">
        <f t="shared" si="30"/>
        <v>0</v>
      </c>
    </row>
    <row r="104" spans="2:28" ht="17.45" hidden="1" customHeight="1" outlineLevel="1">
      <c r="B104" s="159">
        <f t="shared" si="27"/>
        <v>48792</v>
      </c>
      <c r="C104" s="262" cm="1">
        <f t="array" ref="C104">IF($J104&lt;=$AD$1,IF(F104="","",-INDEX([1]Delta!$F$1:$JR$1000,$L$13,$I104))*1000*IF(MONTH($B104)=12,IF(MOD($J104,4)=0,31/29,31/30),1),(C92*(1+$AA104)))</f>
        <v>126567.13924338692</v>
      </c>
      <c r="D104" s="263">
        <f>IF(ISNUMBER($F104),VLOOKUP($J104,'Table 1'!$B$13:$C$41,2,FALSE)/12*1000*Study_MW,"")</f>
        <v>0</v>
      </c>
      <c r="E104" s="263">
        <f t="shared" si="28"/>
        <v>126567.13924338692</v>
      </c>
      <c r="F104" s="262">
        <f>IF($J104&lt;=$AD$1,IF(INDEX([1]Delta!$F$1:$JR$1440,$L$14,$I104)=0,"",INDEX([1]Delta!$F$1:$JR$1440,$L$14,$I104))*IF(MONTH($B104)=12,IF(MOD($J104,4)=0,31/29,31/30),1),F92*IF(MONTH(B104)=2,IF(MOD($J104,4)=0,29/28,IF(MOD($J92,4)=0,28/29,1)),1))*(1+$AB104)</f>
        <v>1648.6496400800004</v>
      </c>
      <c r="G104" s="264">
        <f t="shared" si="25"/>
        <v>76.770185833568178</v>
      </c>
      <c r="I104" s="265">
        <f t="shared" si="31"/>
        <v>99</v>
      </c>
      <c r="J104" s="259">
        <f t="shared" si="29"/>
        <v>2033</v>
      </c>
      <c r="K104" s="159">
        <f t="shared" si="32"/>
        <v>48792</v>
      </c>
      <c r="V104" s="240" t="str">
        <f t="shared" si="24"/>
        <v>Summer</v>
      </c>
      <c r="AA104" s="260">
        <f t="shared" si="26"/>
        <v>2.2200000000000001E-2</v>
      </c>
      <c r="AB104" s="261">
        <f t="shared" si="30"/>
        <v>0</v>
      </c>
    </row>
    <row r="105" spans="2:28" ht="17.45" hidden="1" customHeight="1" outlineLevel="1">
      <c r="B105" s="159">
        <f t="shared" si="27"/>
        <v>48823</v>
      </c>
      <c r="C105" s="262" cm="1">
        <f t="array" ref="C105">IF($J105&lt;=$AD$1,IF(F105="","",-INDEX([1]Delta!$F$1:$JR$1000,$L$13,$I105))*1000*IF(MONTH($B105)=12,IF(MOD($J105,4)=0,31/29,31/30),1),(C93*(1+$AA105)))</f>
        <v>75560.08634569298</v>
      </c>
      <c r="D105" s="263">
        <f>IF(ISNUMBER($F105),VLOOKUP($J105,'Table 1'!$B$13:$C$41,2,FALSE)/12*1000*Study_MW,"")</f>
        <v>0</v>
      </c>
      <c r="E105" s="263">
        <f t="shared" si="28"/>
        <v>75560.08634569298</v>
      </c>
      <c r="F105" s="262">
        <f>IF($J105&lt;=$AD$1,IF(INDEX([1]Delta!$F$1:$JR$1440,$L$14,$I105)=0,"",INDEX([1]Delta!$F$1:$JR$1440,$L$14,$I105))*IF(MONTH($B105)=12,IF(MOD($J105,4)=0,31/29,31/30),1),F93*IF(MONTH(B105)=2,IF(MOD($J105,4)=0,29/28,IF(MOD($J93,4)=0,28/29,1)),1))*(1+$AB105)</f>
        <v>1447.8663790799999</v>
      </c>
      <c r="G105" s="264">
        <f t="shared" si="25"/>
        <v>52.187195888687747</v>
      </c>
      <c r="I105" s="265">
        <f t="shared" si="31"/>
        <v>100</v>
      </c>
      <c r="J105" s="259">
        <f t="shared" si="29"/>
        <v>2033</v>
      </c>
      <c r="K105" s="159">
        <f t="shared" si="32"/>
        <v>48823</v>
      </c>
      <c r="V105" s="240" t="str">
        <f t="shared" si="24"/>
        <v>Winter</v>
      </c>
      <c r="AA105" s="260">
        <f t="shared" si="26"/>
        <v>2.2200000000000001E-2</v>
      </c>
      <c r="AB105" s="261">
        <f t="shared" si="30"/>
        <v>0</v>
      </c>
    </row>
    <row r="106" spans="2:28" ht="17.45" hidden="1" customHeight="1" outlineLevel="1">
      <c r="B106" s="159">
        <f t="shared" si="27"/>
        <v>48853</v>
      </c>
      <c r="C106" s="262" cm="1">
        <f t="array" ref="C106">IF($J106&lt;=$AD$1,IF(F106="","",-INDEX([1]Delta!$F$1:$JR$1000,$L$13,$I106))*1000*IF(MONTH($B106)=12,IF(MOD($J106,4)=0,31/29,31/30),1),(C94*(1+$AA106)))</f>
        <v>122142.35260325222</v>
      </c>
      <c r="D106" s="263">
        <f>IF(ISNUMBER($F106),VLOOKUP($J106,'Table 1'!$B$13:$C$41,2,FALSE)/12*1000*Study_MW,"")</f>
        <v>0</v>
      </c>
      <c r="E106" s="263">
        <f t="shared" si="28"/>
        <v>122142.35260325222</v>
      </c>
      <c r="F106" s="262">
        <f>IF($J106&lt;=$AD$1,IF(INDEX([1]Delta!$F$1:$JR$1440,$L$14,$I106)=0,"",INDEX([1]Delta!$F$1:$JR$1440,$L$14,$I106))*IF(MONTH($B106)=12,IF(MOD($J106,4)=0,31/29,31/30),1),F94*IF(MONTH(B106)=2,IF(MOD($J106,4)=0,29/28,IF(MOD($J94,4)=0,28/29,1)),1))*(1+$AB106)</f>
        <v>2899.4781945099994</v>
      </c>
      <c r="G106" s="264">
        <f t="shared" si="25"/>
        <v>42.125632410177104</v>
      </c>
      <c r="I106" s="265">
        <f t="shared" si="31"/>
        <v>101</v>
      </c>
      <c r="J106" s="259">
        <f t="shared" si="29"/>
        <v>2033</v>
      </c>
      <c r="K106" s="159">
        <f t="shared" si="32"/>
        <v>48853</v>
      </c>
      <c r="V106" s="240" t="str">
        <f t="shared" si="24"/>
        <v>Winter</v>
      </c>
      <c r="AA106" s="260">
        <f t="shared" si="26"/>
        <v>2.2200000000000001E-2</v>
      </c>
      <c r="AB106" s="261">
        <f t="shared" si="30"/>
        <v>0</v>
      </c>
    </row>
    <row r="107" spans="2:28" ht="17.45" hidden="1" customHeight="1" outlineLevel="1">
      <c r="B107" s="159">
        <f t="shared" si="27"/>
        <v>48884</v>
      </c>
      <c r="C107" s="262" cm="1">
        <f t="array" ref="C107">IF($J107&lt;=$AD$1,IF(F107="","",-INDEX([1]Delta!$F$1:$JR$1000,$L$13,$I107))*1000*IF(MONTH($B107)=12,IF(MOD($J107,4)=0,31/29,31/30),1),(C95*(1+$AA107)))</f>
        <v>94657.923014718108</v>
      </c>
      <c r="D107" s="263">
        <f>IF(ISNUMBER($F107),VLOOKUP($J107,'Table 1'!$B$13:$C$41,2,FALSE)/12*1000*Study_MW,"")</f>
        <v>0</v>
      </c>
      <c r="E107" s="263">
        <f t="shared" si="28"/>
        <v>94657.923014718108</v>
      </c>
      <c r="F107" s="262">
        <f>IF($J107&lt;=$AD$1,IF(INDEX([1]Delta!$F$1:$JR$1440,$L$14,$I107)=0,"",INDEX([1]Delta!$F$1:$JR$1440,$L$14,$I107))*IF(MONTH($B107)=12,IF(MOD($J107,4)=0,31/29,31/30),1),F95*IF(MONTH(B107)=2,IF(MOD($J107,4)=0,29/28,IF(MOD($J95,4)=0,28/29,1)),1))*(1+$AB107)</f>
        <v>1752.8257718300003</v>
      </c>
      <c r="G107" s="264">
        <f t="shared" si="25"/>
        <v>54.00304156635746</v>
      </c>
      <c r="I107" s="265">
        <f t="shared" si="31"/>
        <v>102</v>
      </c>
      <c r="J107" s="259">
        <f t="shared" si="29"/>
        <v>2033</v>
      </c>
      <c r="K107" s="159">
        <f t="shared" si="32"/>
        <v>48884</v>
      </c>
      <c r="V107" s="240" t="str">
        <f t="shared" si="24"/>
        <v>Winter</v>
      </c>
      <c r="AA107" s="260">
        <f t="shared" si="26"/>
        <v>2.2200000000000001E-2</v>
      </c>
      <c r="AB107" s="261">
        <f t="shared" si="30"/>
        <v>0</v>
      </c>
    </row>
    <row r="108" spans="2:28" ht="17.45" hidden="1" customHeight="1" outlineLevel="1">
      <c r="B108" s="160">
        <f t="shared" si="27"/>
        <v>48914</v>
      </c>
      <c r="C108" s="269" cm="1">
        <f t="array" ref="C108">IF($J108&lt;=$AD$1,IF(F108="","",-INDEX([1]Delta!$F$1:$JR$1000,$L$13,$I108))*1000*IF(MONTH($B108)=12,IF(MOD($J108,4)=0,31/29,31/30),1),(C96*(1+$AA108)))</f>
        <v>133576.08309906113</v>
      </c>
      <c r="D108" s="270">
        <f>IF(ISNUMBER($F108),VLOOKUP($J108,'Table 1'!$B$13:$C$41,2,FALSE)/12*1000*Study_MW,"")</f>
        <v>0</v>
      </c>
      <c r="E108" s="270">
        <f t="shared" si="28"/>
        <v>133576.08309906113</v>
      </c>
      <c r="F108" s="269">
        <f>IF($J108&lt;=$AD$1,IF(INDEX([1]Delta!$F$1:$JR$1440,$L$14,$I108)=0,"",INDEX([1]Delta!$F$1:$JR$1440,$L$14,$I108))*IF(MONTH($B108)=12,IF(MOD($J108,4)=0,31/29,31/30),1),F96*IF(MONTH(B108)=2,IF(MOD($J108,4)=0,29/28,IF(MOD($J96,4)=0,28/29,1)),1))*(1+$AB108)</f>
        <v>1795.8166749290001</v>
      </c>
      <c r="G108" s="271">
        <f t="shared" si="25"/>
        <v>74.381803534785774</v>
      </c>
      <c r="I108" s="272">
        <f t="shared" si="31"/>
        <v>103</v>
      </c>
      <c r="J108" s="259">
        <f t="shared" si="29"/>
        <v>2033</v>
      </c>
      <c r="K108" s="160">
        <f t="shared" si="32"/>
        <v>48914</v>
      </c>
      <c r="V108" s="240" t="str">
        <f t="shared" si="24"/>
        <v>Winter</v>
      </c>
      <c r="AA108" s="260">
        <f t="shared" si="26"/>
        <v>2.2200000000000001E-2</v>
      </c>
      <c r="AB108" s="261">
        <f t="shared" si="30"/>
        <v>0</v>
      </c>
    </row>
    <row r="109" spans="2:28" ht="17.45" hidden="1" customHeight="1" outlineLevel="1">
      <c r="B109" s="158">
        <f t="shared" si="27"/>
        <v>48945</v>
      </c>
      <c r="C109" s="253" cm="1">
        <f t="array" ref="C109">IF($J109&lt;=$AD$1,IF(F109="","",-INDEX([1]Delta!$F$1:$JR$1000,$L$13,$I109))*1000*IF(MONTH($B109)=12,IF(MOD($J109,4)=0,31/29,31/30),1),(C97*(1+$AA109)))</f>
        <v>139522.15086799697</v>
      </c>
      <c r="D109" s="254">
        <f>IF(ISNUMBER($F109),VLOOKUP($J109,'Table 1'!$B$13:$C$41,2,FALSE)/12*1000*Study_MW,"")</f>
        <v>0</v>
      </c>
      <c r="E109" s="255">
        <f t="shared" si="28"/>
        <v>139522.15086799697</v>
      </c>
      <c r="F109" s="256">
        <f>IF($J109&lt;=$AD$1,IF(INDEX([1]Delta!$F$1:$JR$1440,$L$14,$I109)=0,"",INDEX([1]Delta!$F$1:$JR$1440,$L$14,$I109))*IF(MONTH($B109)=12,IF(MOD($J109,4)=0,31/29,31/30),1),F97*IF(MONTH(B109)=2,IF(MOD($J109,4)=0,29/28,IF(MOD($J97,4)=0,28/29,1)),1))*(1+$AB109)</f>
        <v>2551.9148891000004</v>
      </c>
      <c r="G109" s="257">
        <f t="shared" si="25"/>
        <v>54.673512609663526</v>
      </c>
      <c r="I109" s="273">
        <f t="shared" si="31"/>
        <v>105</v>
      </c>
      <c r="J109" s="259">
        <f t="shared" si="29"/>
        <v>2034</v>
      </c>
      <c r="K109" s="158">
        <f t="shared" si="32"/>
        <v>48945</v>
      </c>
      <c r="V109" s="240" t="str">
        <f t="shared" si="24"/>
        <v>Winter</v>
      </c>
      <c r="AA109" s="260">
        <f t="shared" si="26"/>
        <v>2.2200000000000001E-2</v>
      </c>
      <c r="AB109" s="261">
        <f t="shared" si="30"/>
        <v>0</v>
      </c>
    </row>
    <row r="110" spans="2:28" ht="17.45" hidden="1" customHeight="1" outlineLevel="1">
      <c r="B110" s="159">
        <f t="shared" si="27"/>
        <v>48976</v>
      </c>
      <c r="C110" s="262" cm="1">
        <f t="array" ref="C110">IF($J110&lt;=$AD$1,IF(F110="","",-INDEX([1]Delta!$F$1:$JR$1000,$L$13,$I110))*1000*IF(MONTH($B110)=12,IF(MOD($J110,4)=0,31/29,31/30),1),(C98*(1+$AA110)))</f>
        <v>123761.81428138807</v>
      </c>
      <c r="D110" s="263">
        <f>IF(ISNUMBER($F110),VLOOKUP($J110,'Table 1'!$B$13:$C$41,2,FALSE)/12*1000*Study_MW,"")</f>
        <v>0</v>
      </c>
      <c r="E110" s="263">
        <f t="shared" si="28"/>
        <v>123761.81428138807</v>
      </c>
      <c r="F110" s="262">
        <f>IF($J110&lt;=$AD$1,IF(INDEX([1]Delta!$F$1:$JR$1440,$L$14,$I110)=0,"",INDEX([1]Delta!$F$1:$JR$1440,$L$14,$I110))*IF(MONTH($B110)=12,IF(MOD($J110,4)=0,31/29,31/30),1),F98*IF(MONTH(B110)=2,IF(MOD($J110,4)=0,29/28,IF(MOD($J98,4)=0,28/29,1)),1))*(1+$AB110)</f>
        <v>2272.5492380799992</v>
      </c>
      <c r="G110" s="264">
        <f t="shared" si="25"/>
        <v>54.459464379284597</v>
      </c>
      <c r="I110" s="265">
        <f t="shared" si="31"/>
        <v>106</v>
      </c>
      <c r="J110" s="259">
        <f t="shared" si="29"/>
        <v>2034</v>
      </c>
      <c r="K110" s="159">
        <f t="shared" si="32"/>
        <v>48976</v>
      </c>
      <c r="V110" s="240" t="str">
        <f t="shared" si="24"/>
        <v>Winter</v>
      </c>
      <c r="AA110" s="260">
        <f t="shared" si="26"/>
        <v>2.2200000000000001E-2</v>
      </c>
      <c r="AB110" s="261">
        <f t="shared" si="30"/>
        <v>0</v>
      </c>
    </row>
    <row r="111" spans="2:28" ht="17.45" hidden="1" customHeight="1" outlineLevel="1">
      <c r="B111" s="159">
        <f t="shared" si="27"/>
        <v>49004</v>
      </c>
      <c r="C111" s="262" cm="1">
        <f t="array" ref="C111">IF($J111&lt;=$AD$1,IF(F111="","",-INDEX([1]Delta!$F$1:$JR$1000,$L$13,$I111))*1000*IF(MONTH($B111)=12,IF(MOD($J111,4)=0,31/29,31/30),1),(C99*(1+$AA111)))</f>
        <v>69358.037849764514</v>
      </c>
      <c r="D111" s="263">
        <f>IF(ISNUMBER($F111),VLOOKUP($J111,'Table 1'!$B$13:$C$41,2,FALSE)/12*1000*Study_MW,"")</f>
        <v>0</v>
      </c>
      <c r="E111" s="263">
        <f t="shared" si="28"/>
        <v>69358.037849764514</v>
      </c>
      <c r="F111" s="262">
        <f>IF($J111&lt;=$AD$1,IF(INDEX([1]Delta!$F$1:$JR$1440,$L$14,$I111)=0,"",INDEX([1]Delta!$F$1:$JR$1440,$L$14,$I111))*IF(MONTH($B111)=12,IF(MOD($J111,4)=0,31/29,31/30),1),F99*IF(MONTH(B111)=2,IF(MOD($J111,4)=0,29/28,IF(MOD($J99,4)=0,28/29,1)),1))*(1+$AB111)</f>
        <v>2176.0225619399994</v>
      </c>
      <c r="G111" s="264">
        <f t="shared" si="25"/>
        <v>31.873767792154428</v>
      </c>
      <c r="I111" s="265">
        <f t="shared" si="31"/>
        <v>107</v>
      </c>
      <c r="J111" s="259">
        <f t="shared" si="29"/>
        <v>2034</v>
      </c>
      <c r="K111" s="159">
        <f t="shared" si="32"/>
        <v>49004</v>
      </c>
      <c r="V111" s="240" t="str">
        <f t="shared" si="24"/>
        <v>Winter</v>
      </c>
      <c r="AA111" s="260">
        <f t="shared" si="26"/>
        <v>2.2200000000000001E-2</v>
      </c>
      <c r="AB111" s="261">
        <f t="shared" si="30"/>
        <v>0</v>
      </c>
    </row>
    <row r="112" spans="2:28" ht="17.45" hidden="1" customHeight="1" outlineLevel="1">
      <c r="B112" s="159">
        <f t="shared" si="27"/>
        <v>49035</v>
      </c>
      <c r="C112" s="262" cm="1">
        <f t="array" ref="C112">IF($J112&lt;=$AD$1,IF(F112="","",-INDEX([1]Delta!$F$1:$JR$1000,$L$13,$I112))*1000*IF(MONTH($B112)=12,IF(MOD($J112,4)=0,31/29,31/30),1),(C100*(1+$AA112)))</f>
        <v>83294.25239707416</v>
      </c>
      <c r="D112" s="263">
        <f>IF(ISNUMBER($F112),VLOOKUP($J112,'Table 1'!$B$13:$C$41,2,FALSE)/12*1000*Study_MW,"")</f>
        <v>0</v>
      </c>
      <c r="E112" s="263">
        <f t="shared" si="28"/>
        <v>83294.25239707416</v>
      </c>
      <c r="F112" s="262">
        <f>IF($J112&lt;=$AD$1,IF(INDEX([1]Delta!$F$1:$JR$1440,$L$14,$I112)=0,"",INDEX([1]Delta!$F$1:$JR$1440,$L$14,$I112))*IF(MONTH($B112)=12,IF(MOD($J112,4)=0,31/29,31/30),1),F100*IF(MONTH(B112)=2,IF(MOD($J112,4)=0,29/28,IF(MOD($J100,4)=0,28/29,1)),1))*(1+$AB112)</f>
        <v>2948.5432889599992</v>
      </c>
      <c r="G112" s="264">
        <f t="shared" si="25"/>
        <v>28.249289304636068</v>
      </c>
      <c r="I112" s="265">
        <f t="shared" si="31"/>
        <v>108</v>
      </c>
      <c r="J112" s="259">
        <f t="shared" si="29"/>
        <v>2034</v>
      </c>
      <c r="K112" s="159">
        <f t="shared" si="32"/>
        <v>49035</v>
      </c>
      <c r="V112" s="240" t="str">
        <f t="shared" si="24"/>
        <v>Winter</v>
      </c>
      <c r="AA112" s="260">
        <f t="shared" si="26"/>
        <v>2.2200000000000001E-2</v>
      </c>
      <c r="AB112" s="261">
        <f t="shared" si="30"/>
        <v>0</v>
      </c>
    </row>
    <row r="113" spans="2:28" ht="17.45" hidden="1" customHeight="1" outlineLevel="1">
      <c r="B113" s="159">
        <f t="shared" si="27"/>
        <v>49065</v>
      </c>
      <c r="C113" s="262" cm="1">
        <f t="array" ref="C113">IF($J113&lt;=$AD$1,IF(F113="","",-INDEX([1]Delta!$F$1:$JR$1000,$L$13,$I113))*1000*IF(MONTH($B113)=12,IF(MOD($J113,4)=0,31/29,31/30),1),(C101*(1+$AA113)))</f>
        <v>81009.55673410499</v>
      </c>
      <c r="D113" s="263">
        <f>IF(ISNUMBER($F113),VLOOKUP($J113,'Table 1'!$B$13:$C$41,2,FALSE)/12*1000*Study_MW,"")</f>
        <v>0</v>
      </c>
      <c r="E113" s="263">
        <f t="shared" si="28"/>
        <v>81009.55673410499</v>
      </c>
      <c r="F113" s="262">
        <f>IF($J113&lt;=$AD$1,IF(INDEX([1]Delta!$F$1:$JR$1440,$L$14,$I113)=0,"",INDEX([1]Delta!$F$1:$JR$1440,$L$14,$I113))*IF(MONTH($B113)=12,IF(MOD($J113,4)=0,31/29,31/30),1),F101*IF(MONTH(B113)=2,IF(MOD($J113,4)=0,29/28,IF(MOD($J101,4)=0,28/29,1)),1))*(1+$AB113)</f>
        <v>2731.3344204700006</v>
      </c>
      <c r="G113" s="264">
        <f t="shared" si="25"/>
        <v>29.659332861980733</v>
      </c>
      <c r="I113" s="265">
        <f t="shared" si="31"/>
        <v>109</v>
      </c>
      <c r="J113" s="259">
        <f t="shared" si="29"/>
        <v>2034</v>
      </c>
      <c r="K113" s="159">
        <f t="shared" si="32"/>
        <v>49065</v>
      </c>
      <c r="V113" s="240" t="str">
        <f t="shared" si="24"/>
        <v>Summer</v>
      </c>
      <c r="AA113" s="260">
        <f t="shared" si="26"/>
        <v>2.2200000000000001E-2</v>
      </c>
      <c r="AB113" s="261">
        <f t="shared" si="30"/>
        <v>0</v>
      </c>
    </row>
    <row r="114" spans="2:28" ht="17.45" hidden="1" customHeight="1" outlineLevel="1">
      <c r="B114" s="159">
        <f t="shared" si="27"/>
        <v>49096</v>
      </c>
      <c r="C114" s="262" cm="1">
        <f t="array" ref="C114">IF($J114&lt;=$AD$1,IF(F114="","",-INDEX([1]Delta!$F$1:$JR$1000,$L$13,$I114))*1000*IF(MONTH($B114)=12,IF(MOD($J114,4)=0,31/29,31/30),1),(C102*(1+$AA114)))</f>
        <v>103965.75003272301</v>
      </c>
      <c r="D114" s="263">
        <f>IF(ISNUMBER($F114),VLOOKUP($J114,'Table 1'!$B$13:$C$41,2,FALSE)/12*1000*Study_MW,"")</f>
        <v>0</v>
      </c>
      <c r="E114" s="263">
        <f t="shared" si="28"/>
        <v>103965.75003272301</v>
      </c>
      <c r="F114" s="262">
        <f>IF($J114&lt;=$AD$1,IF(INDEX([1]Delta!$F$1:$JR$1440,$L$14,$I114)=0,"",INDEX([1]Delta!$F$1:$JR$1440,$L$14,$I114))*IF(MONTH($B114)=12,IF(MOD($J114,4)=0,31/29,31/30),1),F102*IF(MONTH(B114)=2,IF(MOD($J114,4)=0,29/28,IF(MOD($J102,4)=0,28/29,1)),1))*(1+$AB114)</f>
        <v>2715.9026799099997</v>
      </c>
      <c r="G114" s="264">
        <f t="shared" si="25"/>
        <v>38.280366524830065</v>
      </c>
      <c r="I114" s="265">
        <f t="shared" si="31"/>
        <v>110</v>
      </c>
      <c r="J114" s="259">
        <f t="shared" si="29"/>
        <v>2034</v>
      </c>
      <c r="K114" s="159">
        <f t="shared" si="32"/>
        <v>49096</v>
      </c>
      <c r="V114" s="240" t="str">
        <f t="shared" si="24"/>
        <v>Summer</v>
      </c>
      <c r="AA114" s="260">
        <f t="shared" si="26"/>
        <v>2.2200000000000001E-2</v>
      </c>
      <c r="AB114" s="261">
        <f t="shared" si="30"/>
        <v>0</v>
      </c>
    </row>
    <row r="115" spans="2:28" ht="17.45" hidden="1" customHeight="1" outlineLevel="1">
      <c r="B115" s="159">
        <f t="shared" si="27"/>
        <v>49126</v>
      </c>
      <c r="C115" s="262" cm="1">
        <f t="array" ref="C115">IF($J115&lt;=$AD$1,IF(F115="","",-INDEX([1]Delta!$F$1:$JR$1000,$L$13,$I115))*1000*IF(MONTH($B115)=12,IF(MOD($J115,4)=0,31/29,31/30),1),(C103*(1+$AA115)))</f>
        <v>149350.46439844882</v>
      </c>
      <c r="D115" s="263">
        <f>IF(ISNUMBER($F115),VLOOKUP($J115,'Table 1'!$B$13:$C$41,2,FALSE)/12*1000*Study_MW,"")</f>
        <v>0</v>
      </c>
      <c r="E115" s="263">
        <f t="shared" si="28"/>
        <v>149350.46439844882</v>
      </c>
      <c r="F115" s="262">
        <f>IF($J115&lt;=$AD$1,IF(INDEX([1]Delta!$F$1:$JR$1440,$L$14,$I115)=0,"",INDEX([1]Delta!$F$1:$JR$1440,$L$14,$I115))*IF(MONTH($B115)=12,IF(MOD($J115,4)=0,31/29,31/30),1),F103*IF(MONTH(B115)=2,IF(MOD($J115,4)=0,29/28,IF(MOD($J103,4)=0,28/29,1)),1))*(1+$AB115)</f>
        <v>1635.9578420800001</v>
      </c>
      <c r="G115" s="264">
        <f t="shared" si="25"/>
        <v>91.292367417341694</v>
      </c>
      <c r="I115" s="265">
        <f t="shared" si="31"/>
        <v>111</v>
      </c>
      <c r="J115" s="259">
        <f t="shared" si="29"/>
        <v>2034</v>
      </c>
      <c r="K115" s="159">
        <f t="shared" si="32"/>
        <v>49126</v>
      </c>
      <c r="V115" s="240" t="str">
        <f t="shared" si="24"/>
        <v>Summer</v>
      </c>
      <c r="AA115" s="260">
        <f t="shared" si="26"/>
        <v>2.2200000000000001E-2</v>
      </c>
      <c r="AB115" s="261">
        <f t="shared" si="30"/>
        <v>0</v>
      </c>
    </row>
    <row r="116" spans="2:28" ht="17.45" hidden="1" customHeight="1" outlineLevel="1">
      <c r="B116" s="159">
        <f t="shared" si="27"/>
        <v>49157</v>
      </c>
      <c r="C116" s="262" cm="1">
        <f t="array" ref="C116">IF($J116&lt;=$AD$1,IF(F116="","",-INDEX([1]Delta!$F$1:$JR$1000,$L$13,$I116))*1000*IF(MONTH($B116)=12,IF(MOD($J116,4)=0,31/29,31/30),1),(C104*(1+$AA116)))</f>
        <v>79886.484048096463</v>
      </c>
      <c r="D116" s="263">
        <f>IF(ISNUMBER($F116),VLOOKUP($J116,'Table 1'!$B$13:$C$41,2,FALSE)/12*1000*Study_MW,"")</f>
        <v>0</v>
      </c>
      <c r="E116" s="263">
        <f t="shared" si="28"/>
        <v>79886.484048096463</v>
      </c>
      <c r="F116" s="262">
        <f>IF($J116&lt;=$AD$1,IF(INDEX([1]Delta!$F$1:$JR$1440,$L$14,$I116)=0,"",INDEX([1]Delta!$F$1:$JR$1440,$L$14,$I116))*IF(MONTH($B116)=12,IF(MOD($J116,4)=0,31/29,31/30),1),F104*IF(MONTH(B116)=2,IF(MOD($J116,4)=0,29/28,IF(MOD($J104,4)=0,28/29,1)),1))*(1+$AB116)</f>
        <v>1669.1046995400002</v>
      </c>
      <c r="G116" s="264">
        <f t="shared" si="25"/>
        <v>47.861877130963038</v>
      </c>
      <c r="I116" s="265">
        <f t="shared" si="31"/>
        <v>112</v>
      </c>
      <c r="J116" s="259">
        <f t="shared" si="29"/>
        <v>2034</v>
      </c>
      <c r="K116" s="159">
        <f t="shared" si="32"/>
        <v>49157</v>
      </c>
      <c r="V116" s="240" t="str">
        <f t="shared" si="24"/>
        <v>Summer</v>
      </c>
      <c r="AA116" s="260">
        <f t="shared" si="26"/>
        <v>2.2200000000000001E-2</v>
      </c>
      <c r="AB116" s="261">
        <f t="shared" si="30"/>
        <v>0</v>
      </c>
    </row>
    <row r="117" spans="2:28" ht="17.45" hidden="1" customHeight="1" outlineLevel="1">
      <c r="B117" s="159">
        <f t="shared" si="27"/>
        <v>49188</v>
      </c>
      <c r="C117" s="262" cm="1">
        <f t="array" ref="C117">IF($J117&lt;=$AD$1,IF(F117="","",-INDEX([1]Delta!$F$1:$JR$1000,$L$13,$I117))*1000*IF(MONTH($B117)=12,IF(MOD($J117,4)=0,31/29,31/30),1),(C105*(1+$AA117)))</f>
        <v>78649.044481266174</v>
      </c>
      <c r="D117" s="263">
        <f>IF(ISNUMBER($F117),VLOOKUP($J117,'Table 1'!$B$13:$C$41,2,FALSE)/12*1000*Study_MW,"")</f>
        <v>0</v>
      </c>
      <c r="E117" s="263">
        <f t="shared" si="28"/>
        <v>78649.044481266174</v>
      </c>
      <c r="F117" s="262">
        <f>IF($J117&lt;=$AD$1,IF(INDEX([1]Delta!$F$1:$JR$1440,$L$14,$I117)=0,"",INDEX([1]Delta!$F$1:$JR$1440,$L$14,$I117))*IF(MONTH($B117)=12,IF(MOD($J117,4)=0,31/29,31/30),1),F105*IF(MONTH(B117)=2,IF(MOD($J117,4)=0,29/28,IF(MOD($J105,4)=0,28/29,1)),1))*(1+$AB117)</f>
        <v>1413.2699800100002</v>
      </c>
      <c r="G117" s="264">
        <f t="shared" si="25"/>
        <v>55.650403386272778</v>
      </c>
      <c r="I117" s="265">
        <f t="shared" si="31"/>
        <v>113</v>
      </c>
      <c r="J117" s="259">
        <f t="shared" si="29"/>
        <v>2034</v>
      </c>
      <c r="K117" s="159">
        <f t="shared" si="32"/>
        <v>49188</v>
      </c>
      <c r="V117" s="240" t="str">
        <f t="shared" si="24"/>
        <v>Winter</v>
      </c>
      <c r="AA117" s="260">
        <f t="shared" si="26"/>
        <v>2.2200000000000001E-2</v>
      </c>
      <c r="AB117" s="261">
        <f t="shared" si="30"/>
        <v>0</v>
      </c>
    </row>
    <row r="118" spans="2:28" ht="17.45" hidden="1" customHeight="1" outlineLevel="1">
      <c r="B118" s="159">
        <f t="shared" si="27"/>
        <v>49218</v>
      </c>
      <c r="C118" s="262" cm="1">
        <f t="array" ref="C118">IF($J118&lt;=$AD$1,IF(F118="","",-INDEX([1]Delta!$F$1:$JR$1000,$L$13,$I118))*1000*IF(MONTH($B118)=12,IF(MOD($J118,4)=0,31/29,31/30),1),(C106*(1+$AA118)))</f>
        <v>129563.85174641036</v>
      </c>
      <c r="D118" s="263">
        <f>IF(ISNUMBER($F118),VLOOKUP($J118,'Table 1'!$B$13:$C$41,2,FALSE)/12*1000*Study_MW,"")</f>
        <v>0</v>
      </c>
      <c r="E118" s="263">
        <f t="shared" si="28"/>
        <v>129563.85174641036</v>
      </c>
      <c r="F118" s="262">
        <f>IF($J118&lt;=$AD$1,IF(INDEX([1]Delta!$F$1:$JR$1440,$L$14,$I118)=0,"",INDEX([1]Delta!$F$1:$JR$1440,$L$14,$I118))*IF(MONTH($B118)=12,IF(MOD($J118,4)=0,31/29,31/30),1),F106*IF(MONTH(B118)=2,IF(MOD($J118,4)=0,29/28,IF(MOD($J106,4)=0,28/29,1)),1))*(1+$AB118)</f>
        <v>2925.6090632999994</v>
      </c>
      <c r="G118" s="264">
        <f t="shared" si="25"/>
        <v>44.28611237629481</v>
      </c>
      <c r="I118" s="265">
        <f t="shared" si="31"/>
        <v>114</v>
      </c>
      <c r="J118" s="259">
        <f t="shared" si="29"/>
        <v>2034</v>
      </c>
      <c r="K118" s="159">
        <f t="shared" si="32"/>
        <v>49218</v>
      </c>
      <c r="V118" s="240" t="str">
        <f t="shared" si="24"/>
        <v>Winter</v>
      </c>
      <c r="AA118" s="260">
        <f t="shared" si="26"/>
        <v>2.2200000000000001E-2</v>
      </c>
      <c r="AB118" s="261">
        <f t="shared" si="30"/>
        <v>0</v>
      </c>
    </row>
    <row r="119" spans="2:28" ht="17.45" hidden="1" customHeight="1" outlineLevel="1">
      <c r="B119" s="159">
        <f t="shared" si="27"/>
        <v>49249</v>
      </c>
      <c r="C119" s="262" cm="1">
        <f t="array" ref="C119">IF($J119&lt;=$AD$1,IF(F119="","",-INDEX([1]Delta!$F$1:$JR$1000,$L$13,$I119))*1000*IF(MONTH($B119)=12,IF(MOD($J119,4)=0,31/29,31/30),1),(C107*(1+$AA119)))</f>
        <v>108011.61616505124</v>
      </c>
      <c r="D119" s="263">
        <f>IF(ISNUMBER($F119),VLOOKUP($J119,'Table 1'!$B$13:$C$41,2,FALSE)/12*1000*Study_MW,"")</f>
        <v>0</v>
      </c>
      <c r="E119" s="263">
        <f t="shared" si="28"/>
        <v>108011.61616505124</v>
      </c>
      <c r="F119" s="262">
        <f>IF($J119&lt;=$AD$1,IF(INDEX([1]Delta!$F$1:$JR$1440,$L$14,$I119)=0,"",INDEX([1]Delta!$F$1:$JR$1440,$L$14,$I119))*IF(MONTH($B119)=12,IF(MOD($J119,4)=0,31/29,31/30),1),F107*IF(MONTH(B119)=2,IF(MOD($J119,4)=0,29/28,IF(MOD($J107,4)=0,28/29,1)),1))*(1+$AB119)</f>
        <v>1784.1681949000003</v>
      </c>
      <c r="G119" s="264">
        <f t="shared" si="25"/>
        <v>60.538920306840865</v>
      </c>
      <c r="I119" s="265">
        <f t="shared" si="31"/>
        <v>115</v>
      </c>
      <c r="J119" s="259">
        <f t="shared" si="29"/>
        <v>2034</v>
      </c>
      <c r="K119" s="159">
        <f t="shared" si="32"/>
        <v>49249</v>
      </c>
      <c r="V119" s="240" t="str">
        <f t="shared" si="24"/>
        <v>Winter</v>
      </c>
      <c r="AA119" s="260">
        <f t="shared" si="26"/>
        <v>2.2200000000000001E-2</v>
      </c>
      <c r="AB119" s="261">
        <f t="shared" si="30"/>
        <v>0</v>
      </c>
    </row>
    <row r="120" spans="2:28" ht="17.45" hidden="1" customHeight="1" outlineLevel="1">
      <c r="B120" s="160">
        <f t="shared" si="27"/>
        <v>49279</v>
      </c>
      <c r="C120" s="269" cm="1">
        <f t="array" ref="C120">IF($J120&lt;=$AD$1,IF(F120="","",-INDEX([1]Delta!$F$1:$JR$1000,$L$13,$I120))*1000*IF(MONTH($B120)=12,IF(MOD($J120,4)=0,31/29,31/30),1),(C108*(1+$AA120)))</f>
        <v>155522.00839411916</v>
      </c>
      <c r="D120" s="270">
        <f>IF(ISNUMBER($F120),VLOOKUP($J120,'Table 1'!$B$13:$C$41,2,FALSE)/12*1000*Study_MW,"")</f>
        <v>0</v>
      </c>
      <c r="E120" s="270">
        <f t="shared" si="28"/>
        <v>155522.00839411916</v>
      </c>
      <c r="F120" s="269">
        <f>IF($J120&lt;=$AD$1,IF(INDEX([1]Delta!$F$1:$JR$1440,$L$14,$I120)=0,"",INDEX([1]Delta!$F$1:$JR$1440,$L$14,$I120))*IF(MONTH($B120)=12,IF(MOD($J120,4)=0,31/29,31/30),1),F108*IF(MONTH(B120)=2,IF(MOD($J120,4)=0,29/28,IF(MOD($J108,4)=0,28/29,1)),1))*(1+$AB120)</f>
        <v>1768.959317076667</v>
      </c>
      <c r="G120" s="271">
        <f t="shared" si="25"/>
        <v>87.917232970134378</v>
      </c>
      <c r="I120" s="272">
        <f t="shared" si="31"/>
        <v>116</v>
      </c>
      <c r="J120" s="259">
        <f t="shared" si="29"/>
        <v>2034</v>
      </c>
      <c r="K120" s="160">
        <f t="shared" si="32"/>
        <v>49279</v>
      </c>
      <c r="V120" s="240" t="str">
        <f t="shared" si="24"/>
        <v>Winter</v>
      </c>
      <c r="AA120" s="260">
        <f t="shared" si="26"/>
        <v>2.2200000000000001E-2</v>
      </c>
      <c r="AB120" s="261">
        <f t="shared" si="30"/>
        <v>0</v>
      </c>
    </row>
    <row r="121" spans="2:28" ht="17.45" hidden="1" customHeight="1" outlineLevel="1">
      <c r="B121" s="158">
        <f t="shared" si="27"/>
        <v>49310</v>
      </c>
      <c r="C121" s="253" cm="1">
        <f t="array" ref="C121">IF($J121&lt;=$AD$1,IF(F121="","",-INDEX([1]Delta!$F$1:$JR$1000,$L$13,$I121))*1000*IF(MONTH($B121)=12,IF(MOD($J121,4)=0,31/29,31/30),1),(C109*(1+$AA121)))</f>
        <v>150325.7704313146</v>
      </c>
      <c r="D121" s="254">
        <f>IF(ISNUMBER($F121),VLOOKUP($J121,'Table 1'!$B$13:$C$41,2,FALSE)/12*1000*Study_MW,"")</f>
        <v>31092.444444444438</v>
      </c>
      <c r="E121" s="255">
        <f t="shared" si="28"/>
        <v>181418.21487575903</v>
      </c>
      <c r="F121" s="256">
        <f>IF($J121&lt;=$AD$1,IF(INDEX([1]Delta!$F$1:$JR$1440,$L$14,$I121)=0,"",INDEX([1]Delta!$F$1:$JR$1440,$L$14,$I121))*IF(MONTH($B121)=12,IF(MOD($J121,4)=0,31/29,31/30),1),F109*IF(MONTH(B121)=2,IF(MOD($J121,4)=0,29/28,IF(MOD($J109,4)=0,28/29,1)),1))*(1+$AB121)</f>
        <v>2619.4110293399999</v>
      </c>
      <c r="G121" s="257">
        <f t="shared" si="25"/>
        <v>69.259162782661903</v>
      </c>
      <c r="I121" s="273">
        <f t="shared" si="31"/>
        <v>118</v>
      </c>
      <c r="J121" s="259">
        <f t="shared" si="29"/>
        <v>2035</v>
      </c>
      <c r="K121" s="158">
        <f t="shared" si="32"/>
        <v>49310</v>
      </c>
      <c r="V121" s="240" t="str">
        <f t="shared" si="24"/>
        <v>Winter</v>
      </c>
      <c r="AA121" s="260">
        <f t="shared" si="26"/>
        <v>2.2200000000000001E-2</v>
      </c>
      <c r="AB121" s="261">
        <f t="shared" si="30"/>
        <v>0</v>
      </c>
    </row>
    <row r="122" spans="2:28" ht="17.45" hidden="1" customHeight="1" outlineLevel="1">
      <c r="B122" s="159">
        <f t="shared" si="27"/>
        <v>49341</v>
      </c>
      <c r="C122" s="262" cm="1">
        <f t="array" ref="C122">IF($J122&lt;=$AD$1,IF(F122="","",-INDEX([1]Delta!$F$1:$JR$1000,$L$13,$I122))*1000*IF(MONTH($B122)=12,IF(MOD($J122,4)=0,31/29,31/30),1),(C110*(1+$AA122)))</f>
        <v>93427.485926906229</v>
      </c>
      <c r="D122" s="263">
        <f>IF(ISNUMBER($F122),VLOOKUP($J122,'Table 1'!$B$13:$C$41,2,FALSE)/12*1000*Study_MW,"")</f>
        <v>31092.444444444438</v>
      </c>
      <c r="E122" s="263">
        <f t="shared" si="28"/>
        <v>124519.93037135067</v>
      </c>
      <c r="F122" s="262">
        <f>IF($J122&lt;=$AD$1,IF(INDEX([1]Delta!$F$1:$JR$1440,$L$14,$I122)=0,"",INDEX([1]Delta!$F$1:$JR$1440,$L$14,$I122))*IF(MONTH($B122)=12,IF(MOD($J122,4)=0,31/29,31/30),1),F110*IF(MONTH(B122)=2,IF(MOD($J122,4)=0,29/28,IF(MOD($J110,4)=0,28/29,1)),1))*(1+$AB122)</f>
        <v>2177.4586328499995</v>
      </c>
      <c r="G122" s="264">
        <f t="shared" si="25"/>
        <v>57.185899420909266</v>
      </c>
      <c r="I122" s="265">
        <f t="shared" si="31"/>
        <v>119</v>
      </c>
      <c r="J122" s="259">
        <f t="shared" si="29"/>
        <v>2035</v>
      </c>
      <c r="K122" s="159">
        <f t="shared" si="32"/>
        <v>49341</v>
      </c>
      <c r="V122" s="240" t="str">
        <f t="shared" si="24"/>
        <v>Winter</v>
      </c>
      <c r="AA122" s="260">
        <f t="shared" si="26"/>
        <v>2.2200000000000001E-2</v>
      </c>
      <c r="AB122" s="261">
        <f t="shared" si="30"/>
        <v>0</v>
      </c>
    </row>
    <row r="123" spans="2:28" ht="17.45" hidden="1" customHeight="1" outlineLevel="1">
      <c r="B123" s="159">
        <f t="shared" si="27"/>
        <v>49369</v>
      </c>
      <c r="C123" s="262" cm="1">
        <f t="array" ref="C123">IF($J123&lt;=$AD$1,IF(F123="","",-INDEX([1]Delta!$F$1:$JR$1000,$L$13,$I123))*1000*IF(MONTH($B123)=12,IF(MOD($J123,4)=0,31/29,31/30),1),(C111*(1+$AA123)))</f>
        <v>53194.768436413142</v>
      </c>
      <c r="D123" s="263">
        <f>IF(ISNUMBER($F123),VLOOKUP($J123,'Table 1'!$B$13:$C$41,2,FALSE)/12*1000*Study_MW,"")</f>
        <v>31092.444444444438</v>
      </c>
      <c r="E123" s="263">
        <f t="shared" si="28"/>
        <v>84287.21288085758</v>
      </c>
      <c r="F123" s="262">
        <f>IF($J123&lt;=$AD$1,IF(INDEX([1]Delta!$F$1:$JR$1440,$L$14,$I123)=0,"",INDEX([1]Delta!$F$1:$JR$1440,$L$14,$I123))*IF(MONTH($B123)=12,IF(MOD($J123,4)=0,31/29,31/30),1),F111*IF(MONTH(B123)=2,IF(MOD($J123,4)=0,29/28,IF(MOD($J111,4)=0,28/29,1)),1))*(1+$AB123)</f>
        <v>2182.7390258399992</v>
      </c>
      <c r="G123" s="264">
        <f t="shared" si="25"/>
        <v>38.615341496641236</v>
      </c>
      <c r="I123" s="265">
        <f t="shared" si="31"/>
        <v>120</v>
      </c>
      <c r="J123" s="259">
        <f t="shared" si="29"/>
        <v>2035</v>
      </c>
      <c r="K123" s="159">
        <f t="shared" si="32"/>
        <v>49369</v>
      </c>
      <c r="V123" s="240" t="str">
        <f t="shared" si="24"/>
        <v>Winter</v>
      </c>
      <c r="AA123" s="260">
        <f t="shared" si="26"/>
        <v>2.2200000000000001E-2</v>
      </c>
      <c r="AB123" s="261">
        <f t="shared" si="30"/>
        <v>0</v>
      </c>
    </row>
    <row r="124" spans="2:28" ht="17.45" hidden="1" customHeight="1" outlineLevel="1">
      <c r="B124" s="159">
        <f t="shared" si="27"/>
        <v>49400</v>
      </c>
      <c r="C124" s="262" cm="1">
        <f t="array" ref="C124">IF($J124&lt;=$AD$1,IF(F124="","",-INDEX([1]Delta!$F$1:$JR$1000,$L$13,$I124))*1000*IF(MONTH($B124)=12,IF(MOD($J124,4)=0,31/29,31/30),1),(C112*(1+$AA124)))</f>
        <v>59276.759057618619</v>
      </c>
      <c r="D124" s="263">
        <f>IF(ISNUMBER($F124),VLOOKUP($J124,'Table 1'!$B$13:$C$41,2,FALSE)/12*1000*Study_MW,"")</f>
        <v>31092.444444444438</v>
      </c>
      <c r="E124" s="263">
        <f t="shared" si="28"/>
        <v>90369.203502063057</v>
      </c>
      <c r="F124" s="262">
        <f>IF($J124&lt;=$AD$1,IF(INDEX([1]Delta!$F$1:$JR$1440,$L$14,$I124)=0,"",INDEX([1]Delta!$F$1:$JR$1440,$L$14,$I124))*IF(MONTH($B124)=12,IF(MOD($J124,4)=0,31/29,31/30),1),F112*IF(MONTH(B124)=2,IF(MOD($J124,4)=0,29/28,IF(MOD($J112,4)=0,28/29,1)),1))*(1+$AB124)</f>
        <v>2995.7917044799992</v>
      </c>
      <c r="G124" s="264">
        <f t="shared" si="25"/>
        <v>30.165382782428487</v>
      </c>
      <c r="I124" s="265">
        <f t="shared" si="31"/>
        <v>121</v>
      </c>
      <c r="J124" s="259">
        <f t="shared" si="29"/>
        <v>2035</v>
      </c>
      <c r="K124" s="159">
        <f t="shared" si="32"/>
        <v>49400</v>
      </c>
      <c r="V124" s="240" t="str">
        <f t="shared" si="24"/>
        <v>Winter</v>
      </c>
      <c r="AA124" s="260">
        <f t="shared" si="26"/>
        <v>2.2200000000000001E-2</v>
      </c>
      <c r="AB124" s="261">
        <f t="shared" si="30"/>
        <v>0</v>
      </c>
    </row>
    <row r="125" spans="2:28" ht="17.45" hidden="1" customHeight="1" outlineLevel="1">
      <c r="B125" s="159">
        <f t="shared" si="27"/>
        <v>49430</v>
      </c>
      <c r="C125" s="262" cm="1">
        <f t="array" ref="C125">IF($J125&lt;=$AD$1,IF(F125="","",-INDEX([1]Delta!$F$1:$JR$1000,$L$13,$I125))*1000*IF(MONTH($B125)=12,IF(MOD($J125,4)=0,31/29,31/30),1),(C113*(1+$AA125)))</f>
        <v>57837.036575845559</v>
      </c>
      <c r="D125" s="263">
        <f>IF(ISNUMBER($F125),VLOOKUP($J125,'Table 1'!$B$13:$C$41,2,FALSE)/12*1000*Study_MW,"")</f>
        <v>31092.444444444438</v>
      </c>
      <c r="E125" s="263">
        <f t="shared" si="28"/>
        <v>88929.481020289997</v>
      </c>
      <c r="F125" s="262">
        <f>IF($J125&lt;=$AD$1,IF(INDEX([1]Delta!$F$1:$JR$1440,$L$14,$I125)=0,"",INDEX([1]Delta!$F$1:$JR$1440,$L$14,$I125))*IF(MONTH($B125)=12,IF(MOD($J125,4)=0,31/29,31/30),1),F113*IF(MONTH(B125)=2,IF(MOD($J125,4)=0,29/28,IF(MOD($J113,4)=0,28/29,1)),1))*(1+$AB125)</f>
        <v>2821.4998579000003</v>
      </c>
      <c r="G125" s="264">
        <f t="shared" si="25"/>
        <v>31.518513379078765</v>
      </c>
      <c r="I125" s="265">
        <f t="shared" si="31"/>
        <v>122</v>
      </c>
      <c r="J125" s="259">
        <f t="shared" si="29"/>
        <v>2035</v>
      </c>
      <c r="K125" s="159">
        <f t="shared" si="32"/>
        <v>49430</v>
      </c>
      <c r="V125" s="240" t="str">
        <f t="shared" si="24"/>
        <v>Summer</v>
      </c>
      <c r="AA125" s="260">
        <f t="shared" si="26"/>
        <v>2.2200000000000001E-2</v>
      </c>
      <c r="AB125" s="261">
        <f t="shared" si="30"/>
        <v>0</v>
      </c>
    </row>
    <row r="126" spans="2:28" ht="17.45" hidden="1" customHeight="1" outlineLevel="1">
      <c r="B126" s="159">
        <f t="shared" si="27"/>
        <v>49461</v>
      </c>
      <c r="C126" s="262" cm="1">
        <f t="array" ref="C126">IF($J126&lt;=$AD$1,IF(F126="","",-INDEX([1]Delta!$F$1:$JR$1000,$L$13,$I126))*1000*IF(MONTH($B126)=12,IF(MOD($J126,4)=0,31/29,31/30),1),(C114*(1+$AA126)))</f>
        <v>123299.28536883381</v>
      </c>
      <c r="D126" s="263">
        <f>IF(ISNUMBER($F126),VLOOKUP($J126,'Table 1'!$B$13:$C$41,2,FALSE)/12*1000*Study_MW,"")</f>
        <v>31092.444444444438</v>
      </c>
      <c r="E126" s="263">
        <f t="shared" si="28"/>
        <v>154391.72981327825</v>
      </c>
      <c r="F126" s="262">
        <f>IF($J126&lt;=$AD$1,IF(INDEX([1]Delta!$F$1:$JR$1440,$L$14,$I126)=0,"",INDEX([1]Delta!$F$1:$JR$1440,$L$14,$I126))*IF(MONTH($B126)=12,IF(MOD($J126,4)=0,31/29,31/30),1),F114*IF(MONTH(B126)=2,IF(MOD($J126,4)=0,29/28,IF(MOD($J114,4)=0,28/29,1)),1))*(1+$AB126)</f>
        <v>2636.68372598</v>
      </c>
      <c r="G126" s="264">
        <f t="shared" si="25"/>
        <v>58.555270885169996</v>
      </c>
      <c r="I126" s="265">
        <f t="shared" si="31"/>
        <v>123</v>
      </c>
      <c r="J126" s="259">
        <f t="shared" si="29"/>
        <v>2035</v>
      </c>
      <c r="K126" s="159">
        <f t="shared" si="32"/>
        <v>49461</v>
      </c>
      <c r="V126" s="240" t="str">
        <f t="shared" si="24"/>
        <v>Summer</v>
      </c>
      <c r="AA126" s="260">
        <f t="shared" si="26"/>
        <v>2.2200000000000001E-2</v>
      </c>
      <c r="AB126" s="261">
        <f t="shared" si="30"/>
        <v>0</v>
      </c>
    </row>
    <row r="127" spans="2:28" ht="17.45" hidden="1" customHeight="1" outlineLevel="1">
      <c r="B127" s="159">
        <f t="shared" si="27"/>
        <v>49491</v>
      </c>
      <c r="C127" s="262" cm="1">
        <f t="array" ref="C127">IF($J127&lt;=$AD$1,IF(F127="","",-INDEX([1]Delta!$F$1:$JR$1000,$L$13,$I127))*1000*IF(MONTH($B127)=12,IF(MOD($J127,4)=0,31/29,31/30),1),(C115*(1+$AA127)))</f>
        <v>49256.244044576306</v>
      </c>
      <c r="D127" s="263">
        <f>IF(ISNUMBER($F127),VLOOKUP($J127,'Table 1'!$B$13:$C$41,2,FALSE)/12*1000*Study_MW,"")</f>
        <v>31092.444444444438</v>
      </c>
      <c r="E127" s="263">
        <f t="shared" si="28"/>
        <v>80348.688489020744</v>
      </c>
      <c r="F127" s="262">
        <f>IF($J127&lt;=$AD$1,IF(INDEX([1]Delta!$F$1:$JR$1440,$L$14,$I127)=0,"",INDEX([1]Delta!$F$1:$JR$1440,$L$14,$I127))*IF(MONTH($B127)=12,IF(MOD($J127,4)=0,31/29,31/30),1),F115*IF(MONTH(B127)=2,IF(MOD($J127,4)=0,29/28,IF(MOD($J115,4)=0,28/29,1)),1))*(1+$AB127)</f>
        <v>1574.96457891</v>
      </c>
      <c r="G127" s="264">
        <f t="shared" si="25"/>
        <v>51.016187643171243</v>
      </c>
      <c r="I127" s="265">
        <f t="shared" si="31"/>
        <v>124</v>
      </c>
      <c r="J127" s="259">
        <f t="shared" si="29"/>
        <v>2035</v>
      </c>
      <c r="K127" s="159">
        <f t="shared" si="32"/>
        <v>49491</v>
      </c>
      <c r="V127" s="240" t="str">
        <f t="shared" si="24"/>
        <v>Summer</v>
      </c>
      <c r="AA127" s="260">
        <f t="shared" si="26"/>
        <v>2.2200000000000001E-2</v>
      </c>
      <c r="AB127" s="261">
        <f t="shared" si="30"/>
        <v>0</v>
      </c>
    </row>
    <row r="128" spans="2:28" ht="17.45" hidden="1" customHeight="1" outlineLevel="1">
      <c r="B128" s="159">
        <f t="shared" si="27"/>
        <v>49522</v>
      </c>
      <c r="C128" s="262" cm="1">
        <f t="array" ref="C128">IF($J128&lt;=$AD$1,IF(F128="","",-INDEX([1]Delta!$F$1:$JR$1000,$L$13,$I128))*1000*IF(MONTH($B128)=12,IF(MOD($J128,4)=0,31/29,31/30),1),(C116*(1+$AA128)))</f>
        <v>64118.006040545879</v>
      </c>
      <c r="D128" s="263">
        <f>IF(ISNUMBER($F128),VLOOKUP($J128,'Table 1'!$B$13:$C$41,2,FALSE)/12*1000*Study_MW,"")</f>
        <v>31092.444444444438</v>
      </c>
      <c r="E128" s="263">
        <f t="shared" si="28"/>
        <v>95210.450484990317</v>
      </c>
      <c r="F128" s="262">
        <f>IF($J128&lt;=$AD$1,IF(INDEX([1]Delta!$F$1:$JR$1440,$L$14,$I128)=0,"",INDEX([1]Delta!$F$1:$JR$1440,$L$14,$I128))*IF(MONTH($B128)=12,IF(MOD($J128,4)=0,31/29,31/30),1),F116*IF(MONTH(B128)=2,IF(MOD($J128,4)=0,29/28,IF(MOD($J116,4)=0,28/29,1)),1))*(1+$AB128)</f>
        <v>1659.3171289500003</v>
      </c>
      <c r="G128" s="264">
        <f t="shared" si="25"/>
        <v>57.379297075802839</v>
      </c>
      <c r="I128" s="265">
        <f t="shared" si="31"/>
        <v>125</v>
      </c>
      <c r="J128" s="259">
        <f t="shared" si="29"/>
        <v>2035</v>
      </c>
      <c r="K128" s="159">
        <f t="shared" si="32"/>
        <v>49522</v>
      </c>
      <c r="V128" s="240" t="str">
        <f t="shared" si="24"/>
        <v>Summer</v>
      </c>
      <c r="AA128" s="260">
        <f t="shared" si="26"/>
        <v>2.2200000000000001E-2</v>
      </c>
      <c r="AB128" s="261">
        <f t="shared" si="30"/>
        <v>0</v>
      </c>
    </row>
    <row r="129" spans="2:28" ht="17.45" hidden="1" customHeight="1" outlineLevel="1">
      <c r="B129" s="159">
        <f t="shared" si="27"/>
        <v>49553</v>
      </c>
      <c r="C129" s="262" cm="1">
        <f t="array" ref="C129">IF($J129&lt;=$AD$1,IF(F129="","",-INDEX([1]Delta!$F$1:$JR$1000,$L$13,$I129))*1000*IF(MONTH($B129)=12,IF(MOD($J129,4)=0,31/29,31/30),1),(C117*(1+$AA129)))</f>
        <v>32625.726275582565</v>
      </c>
      <c r="D129" s="263">
        <f>IF(ISNUMBER($F129),VLOOKUP($J129,'Table 1'!$B$13:$C$41,2,FALSE)/12*1000*Study_MW,"")</f>
        <v>31092.444444444438</v>
      </c>
      <c r="E129" s="263">
        <f t="shared" si="28"/>
        <v>63718.170720027003</v>
      </c>
      <c r="F129" s="262">
        <f>IF($J129&lt;=$AD$1,IF(INDEX([1]Delta!$F$1:$JR$1440,$L$14,$I129)=0,"",INDEX([1]Delta!$F$1:$JR$1440,$L$14,$I129))*IF(MONTH($B129)=12,IF(MOD($J129,4)=0,31/29,31/30),1),F117*IF(MONTH(B129)=2,IF(MOD($J129,4)=0,29/28,IF(MOD($J117,4)=0,28/29,1)),1))*(1+$AB129)</f>
        <v>1407.7625679799999</v>
      </c>
      <c r="G129" s="264">
        <f t="shared" si="25"/>
        <v>45.262015178778533</v>
      </c>
      <c r="I129" s="265">
        <f t="shared" si="31"/>
        <v>126</v>
      </c>
      <c r="J129" s="259">
        <f t="shared" si="29"/>
        <v>2035</v>
      </c>
      <c r="K129" s="159">
        <f t="shared" si="32"/>
        <v>49553</v>
      </c>
      <c r="V129" s="240" t="str">
        <f t="shared" si="24"/>
        <v>Winter</v>
      </c>
      <c r="AA129" s="260">
        <f t="shared" si="26"/>
        <v>2.2200000000000001E-2</v>
      </c>
      <c r="AB129" s="261">
        <f t="shared" si="30"/>
        <v>0</v>
      </c>
    </row>
    <row r="130" spans="2:28" ht="17.45" hidden="1" customHeight="1" outlineLevel="1">
      <c r="B130" s="159">
        <f t="shared" si="27"/>
        <v>49583</v>
      </c>
      <c r="C130" s="262" cm="1">
        <f t="array" ref="C130">IF($J130&lt;=$AD$1,IF(F130="","",-INDEX([1]Delta!$F$1:$JR$1000,$L$13,$I130))*1000*IF(MONTH($B130)=12,IF(MOD($J130,4)=0,31/29,31/30),1),(C118*(1+$AA130)))</f>
        <v>130981.79518654069</v>
      </c>
      <c r="D130" s="263">
        <f>IF(ISNUMBER($F130),VLOOKUP($J130,'Table 1'!$B$13:$C$41,2,FALSE)/12*1000*Study_MW,"")</f>
        <v>31092.444444444438</v>
      </c>
      <c r="E130" s="263">
        <f t="shared" si="28"/>
        <v>162074.23963098513</v>
      </c>
      <c r="F130" s="262">
        <f>IF($J130&lt;=$AD$1,IF(INDEX([1]Delta!$F$1:$JR$1440,$L$14,$I130)=0,"",INDEX([1]Delta!$F$1:$JR$1440,$L$14,$I130))*IF(MONTH($B130)=12,IF(MOD($J130,4)=0,31/29,31/30),1),F118*IF(MONTH(B130)=2,IF(MOD($J130,4)=0,29/28,IF(MOD($J118,4)=0,28/29,1)),1))*(1+$AB130)</f>
        <v>2913.3459850299996</v>
      </c>
      <c r="G130" s="264">
        <f t="shared" si="25"/>
        <v>55.631648442646679</v>
      </c>
      <c r="I130" s="265">
        <f t="shared" si="31"/>
        <v>127</v>
      </c>
      <c r="J130" s="259">
        <f t="shared" si="29"/>
        <v>2035</v>
      </c>
      <c r="K130" s="159">
        <f t="shared" si="32"/>
        <v>49583</v>
      </c>
      <c r="V130" s="240" t="str">
        <f t="shared" si="24"/>
        <v>Winter</v>
      </c>
      <c r="AA130" s="260">
        <f t="shared" si="26"/>
        <v>2.2200000000000001E-2</v>
      </c>
      <c r="AB130" s="261">
        <f t="shared" si="30"/>
        <v>0</v>
      </c>
    </row>
    <row r="131" spans="2:28" ht="17.45" hidden="1" customHeight="1" outlineLevel="1">
      <c r="B131" s="159">
        <f t="shared" si="27"/>
        <v>49614</v>
      </c>
      <c r="C131" s="262" cm="1">
        <f t="array" ref="C131">IF($J131&lt;=$AD$1,IF(F131="","",-INDEX([1]Delta!$F$1:$JR$1000,$L$13,$I131))*1000*IF(MONTH($B131)=12,IF(MOD($J131,4)=0,31/29,31/30),1),(C119*(1+$AA131)))</f>
        <v>88933.90126581653</v>
      </c>
      <c r="D131" s="263">
        <f>IF(ISNUMBER($F131),VLOOKUP($J131,'Table 1'!$B$13:$C$41,2,FALSE)/12*1000*Study_MW,"")</f>
        <v>31092.444444444438</v>
      </c>
      <c r="E131" s="263">
        <f t="shared" si="28"/>
        <v>120026.34571026097</v>
      </c>
      <c r="F131" s="262">
        <f>IF($J131&lt;=$AD$1,IF(INDEX([1]Delta!$F$1:$JR$1440,$L$14,$I131)=0,"",INDEX([1]Delta!$F$1:$JR$1440,$L$14,$I131))*IF(MONTH($B131)=12,IF(MOD($J131,4)=0,31/29,31/30),1),F119*IF(MONTH(B131)=2,IF(MOD($J131,4)=0,29/28,IF(MOD($J119,4)=0,28/29,1)),1))*(1+$AB131)</f>
        <v>1885.9403654800003</v>
      </c>
      <c r="G131" s="264">
        <f t="shared" si="25"/>
        <v>63.642704672537434</v>
      </c>
      <c r="I131" s="265">
        <f t="shared" si="31"/>
        <v>128</v>
      </c>
      <c r="J131" s="259">
        <f t="shared" si="29"/>
        <v>2035</v>
      </c>
      <c r="K131" s="159">
        <f t="shared" si="32"/>
        <v>49614</v>
      </c>
      <c r="V131" s="240" t="str">
        <f t="shared" si="24"/>
        <v>Winter</v>
      </c>
      <c r="AA131" s="260">
        <f t="shared" si="26"/>
        <v>2.2200000000000001E-2</v>
      </c>
      <c r="AB131" s="261">
        <f t="shared" si="30"/>
        <v>0</v>
      </c>
    </row>
    <row r="132" spans="2:28" ht="17.45" hidden="1" customHeight="1" outlineLevel="1">
      <c r="B132" s="160">
        <f t="shared" si="27"/>
        <v>49644</v>
      </c>
      <c r="C132" s="269" cm="1">
        <f t="array" ref="C132">IF($J132&lt;=$AD$1,IF(F132="","",-INDEX([1]Delta!$F$1:$JR$1000,$L$13,$I132))*1000*IF(MONTH($B132)=12,IF(MOD($J132,4)=0,31/29,31/30),1),(C120*(1+$AA132)))</f>
        <v>72974.780540256572</v>
      </c>
      <c r="D132" s="270">
        <f>IF(ISNUMBER($F132),VLOOKUP($J132,'Table 1'!$B$13:$C$41,2,FALSE)/12*1000*Study_MW,"")</f>
        <v>31092.444444444438</v>
      </c>
      <c r="E132" s="270">
        <f t="shared" si="28"/>
        <v>104067.22498470101</v>
      </c>
      <c r="F132" s="269">
        <f>IF($J132&lt;=$AD$1,IF(INDEX([1]Delta!$F$1:$JR$1440,$L$14,$I132)=0,"",INDEX([1]Delta!$F$1:$JR$1440,$L$14,$I132))*IF(MONTH($B132)=12,IF(MOD($J132,4)=0,31/29,31/30),1),F120*IF(MONTH(B132)=2,IF(MOD($J132,4)=0,29/28,IF(MOD($J120,4)=0,28/29,1)),1))*(1+$AB132)</f>
        <v>1701.4842925730002</v>
      </c>
      <c r="G132" s="271">
        <f t="shared" si="25"/>
        <v>61.162612807509142</v>
      </c>
      <c r="I132" s="272">
        <f t="shared" si="31"/>
        <v>129</v>
      </c>
      <c r="J132" s="259">
        <f t="shared" si="29"/>
        <v>2035</v>
      </c>
      <c r="K132" s="160">
        <f t="shared" si="32"/>
        <v>49644</v>
      </c>
      <c r="V132" s="240" t="str">
        <f t="shared" si="24"/>
        <v>Winter</v>
      </c>
      <c r="AA132" s="260">
        <f t="shared" si="26"/>
        <v>2.2200000000000001E-2</v>
      </c>
      <c r="AB132" s="261">
        <f t="shared" si="30"/>
        <v>0</v>
      </c>
    </row>
    <row r="133" spans="2:28" ht="17.45" hidden="1" customHeight="1" outlineLevel="1">
      <c r="B133" s="158">
        <f t="shared" si="27"/>
        <v>49675</v>
      </c>
      <c r="C133" s="253" cm="1">
        <f t="array" ref="C133">IF($J133&lt;=$AD$1,IF(F133="","",-INDEX([1]Delta!$F$1:$JR$1000,$L$13,$I133))*1000*IF(MONTH($B133)=12,IF(MOD($J133,4)=0,31/29,31/30),1),(C121*(1+$AA133)))</f>
        <v>130599.71017649514</v>
      </c>
      <c r="D133" s="254">
        <f>IF(ISNUMBER($F133),VLOOKUP($J133,'Table 1'!$B$13:$C$41,2,FALSE)/12*1000*Study_MW,"")</f>
        <v>31781.555555555551</v>
      </c>
      <c r="E133" s="255">
        <f t="shared" si="28"/>
        <v>162381.2657320507</v>
      </c>
      <c r="F133" s="256">
        <f>IF($J133&lt;=$AD$1,IF(INDEX([1]Delta!$F$1:$JR$1440,$L$14,$I133)=0,"",INDEX([1]Delta!$F$1:$JR$1440,$L$14,$I133))*IF(MONTH($B133)=12,IF(MOD($J133,4)=0,31/29,31/30),1),F121*IF(MONTH(B133)=2,IF(MOD($J133,4)=0,29/28,IF(MOD($J121,4)=0,28/29,1)),1))*(1+$AB133)</f>
        <v>2715.2097929900001</v>
      </c>
      <c r="G133" s="257">
        <f t="shared" si="25"/>
        <v>59.80431646618208</v>
      </c>
      <c r="I133" s="273">
        <f t="shared" si="31"/>
        <v>131</v>
      </c>
      <c r="J133" s="259">
        <f t="shared" si="29"/>
        <v>2036</v>
      </c>
      <c r="K133" s="158">
        <f t="shared" si="32"/>
        <v>49675</v>
      </c>
      <c r="V133" s="240" t="str">
        <f t="shared" si="24"/>
        <v>Winter</v>
      </c>
      <c r="AA133" s="260">
        <f t="shared" si="26"/>
        <v>2.2200000000000001E-2</v>
      </c>
      <c r="AB133" s="261">
        <f t="shared" si="30"/>
        <v>0</v>
      </c>
    </row>
    <row r="134" spans="2:28" ht="17.45" hidden="1" customHeight="1" outlineLevel="1">
      <c r="B134" s="159">
        <f t="shared" si="27"/>
        <v>49706</v>
      </c>
      <c r="C134" s="262" cm="1">
        <f t="array" ref="C134">IF($J134&lt;=$AD$1,IF(F134="","",-INDEX([1]Delta!$F$1:$JR$1000,$L$13,$I134))*1000*IF(MONTH($B134)=12,IF(MOD($J134,4)=0,31/29,31/30),1),(C122*(1+$AA134)))</f>
        <v>99538.826825941214</v>
      </c>
      <c r="D134" s="263">
        <f>IF(ISNUMBER($F134),VLOOKUP($J134,'Table 1'!$B$13:$C$41,2,FALSE)/12*1000*Study_MW,"")</f>
        <v>31781.555555555551</v>
      </c>
      <c r="E134" s="263">
        <f t="shared" si="28"/>
        <v>131320.38238149678</v>
      </c>
      <c r="F134" s="262">
        <f>IF($J134&lt;=$AD$1,IF(INDEX([1]Delta!$F$1:$JR$1440,$L$14,$I134)=0,"",INDEX([1]Delta!$F$1:$JR$1440,$L$14,$I134))*IF(MONTH($B134)=12,IF(MOD($J134,4)=0,31/29,31/30),1),F122*IF(MONTH(B134)=2,IF(MOD($J134,4)=0,29/28,IF(MOD($J122,4)=0,28/29,1)),1))*(1+$AB134)</f>
        <v>2214.8536107800001</v>
      </c>
      <c r="G134" s="264">
        <f t="shared" si="25"/>
        <v>59.29077287200483</v>
      </c>
      <c r="I134" s="265">
        <f t="shared" si="31"/>
        <v>132</v>
      </c>
      <c r="J134" s="259">
        <f t="shared" si="29"/>
        <v>2036</v>
      </c>
      <c r="K134" s="159">
        <f t="shared" si="32"/>
        <v>49706</v>
      </c>
      <c r="V134" s="240" t="str">
        <f t="shared" si="24"/>
        <v>Winter</v>
      </c>
      <c r="AA134" s="260">
        <f t="shared" si="26"/>
        <v>2.2200000000000001E-2</v>
      </c>
      <c r="AB134" s="261">
        <f t="shared" si="30"/>
        <v>0</v>
      </c>
    </row>
    <row r="135" spans="2:28" ht="17.45" hidden="1" customHeight="1" outlineLevel="1">
      <c r="B135" s="159">
        <f t="shared" si="27"/>
        <v>49735</v>
      </c>
      <c r="C135" s="262" cm="1">
        <f t="array" ref="C135">IF($J135&lt;=$AD$1,IF(F135="","",-INDEX([1]Delta!$F$1:$JR$1000,$L$13,$I135))*1000*IF(MONTH($B135)=12,IF(MOD($J135,4)=0,31/29,31/30),1),(C123*(1+$AA135)))</f>
        <v>60622.001516778255</v>
      </c>
      <c r="D135" s="263">
        <f>IF(ISNUMBER($F135),VLOOKUP($J135,'Table 1'!$B$13:$C$41,2,FALSE)/12*1000*Study_MW,"")</f>
        <v>31781.555555555551</v>
      </c>
      <c r="E135" s="263">
        <f t="shared" si="28"/>
        <v>92403.557072333802</v>
      </c>
      <c r="F135" s="262">
        <f>IF($J135&lt;=$AD$1,IF(INDEX([1]Delta!$F$1:$JR$1440,$L$14,$I135)=0,"",INDEX([1]Delta!$F$1:$JR$1440,$L$14,$I135))*IF(MONTH($B135)=12,IF(MOD($J135,4)=0,31/29,31/30),1),F123*IF(MONTH(B135)=2,IF(MOD($J135,4)=0,29/28,IF(MOD($J123,4)=0,28/29,1)),1))*(1+$AB135)</f>
        <v>2238.7155238200003</v>
      </c>
      <c r="G135" s="264">
        <f t="shared" si="25"/>
        <v>41.275256319598085</v>
      </c>
      <c r="I135" s="265">
        <f t="shared" si="31"/>
        <v>133</v>
      </c>
      <c r="J135" s="259">
        <f t="shared" si="29"/>
        <v>2036</v>
      </c>
      <c r="K135" s="159">
        <f t="shared" si="32"/>
        <v>49735</v>
      </c>
      <c r="V135" s="240" t="str">
        <f t="shared" si="24"/>
        <v>Winter</v>
      </c>
      <c r="AA135" s="260">
        <f t="shared" si="26"/>
        <v>2.2200000000000001E-2</v>
      </c>
      <c r="AB135" s="261">
        <f t="shared" si="30"/>
        <v>0</v>
      </c>
    </row>
    <row r="136" spans="2:28" ht="17.45" hidden="1" customHeight="1" outlineLevel="1">
      <c r="B136" s="159">
        <f t="shared" si="27"/>
        <v>49766</v>
      </c>
      <c r="C136" s="262" cm="1">
        <f t="array" ref="C136">IF($J136&lt;=$AD$1,IF(F136="","",-INDEX([1]Delta!$F$1:$JR$1000,$L$13,$I136))*1000*IF(MONTH($B136)=12,IF(MOD($J136,4)=0,31/29,31/30),1),(C124*(1+$AA136)))</f>
        <v>72480.665920476895</v>
      </c>
      <c r="D136" s="263">
        <f>IF(ISNUMBER($F136),VLOOKUP($J136,'Table 1'!$B$13:$C$41,2,FALSE)/12*1000*Study_MW,"")</f>
        <v>31781.555555555551</v>
      </c>
      <c r="E136" s="263">
        <f t="shared" si="28"/>
        <v>104262.22147603244</v>
      </c>
      <c r="F136" s="262">
        <f>IF($J136&lt;=$AD$1,IF(INDEX([1]Delta!$F$1:$JR$1440,$L$14,$I136)=0,"",INDEX([1]Delta!$F$1:$JR$1440,$L$14,$I136))*IF(MONTH($B136)=12,IF(MOD($J136,4)=0,31/29,31/30),1),F124*IF(MONTH(B136)=2,IF(MOD($J136,4)=0,29/28,IF(MOD($J124,4)=0,28/29,1)),1))*(1+$AB136)</f>
        <v>2952.0116374499999</v>
      </c>
      <c r="G136" s="264">
        <f t="shared" si="25"/>
        <v>35.319041481183319</v>
      </c>
      <c r="I136" s="265">
        <f t="shared" si="31"/>
        <v>134</v>
      </c>
      <c r="J136" s="259">
        <f t="shared" si="29"/>
        <v>2036</v>
      </c>
      <c r="K136" s="159">
        <f t="shared" si="32"/>
        <v>49766</v>
      </c>
      <c r="V136" s="240" t="str">
        <f t="shared" si="24"/>
        <v>Winter</v>
      </c>
      <c r="AA136" s="260">
        <f t="shared" si="26"/>
        <v>2.2200000000000001E-2</v>
      </c>
      <c r="AB136" s="261">
        <f t="shared" si="30"/>
        <v>0</v>
      </c>
    </row>
    <row r="137" spans="2:28" ht="17.45" hidden="1" customHeight="1" outlineLevel="1">
      <c r="B137" s="159">
        <f t="shared" si="27"/>
        <v>49796</v>
      </c>
      <c r="C137" s="262" cm="1">
        <f t="array" ref="C137">IF($J137&lt;=$AD$1,IF(F137="","",-INDEX([1]Delta!$F$1:$JR$1000,$L$13,$I137))*1000*IF(MONTH($B137)=12,IF(MOD($J137,4)=0,31/29,31/30),1),(C125*(1+$AA137)))</f>
        <v>68663.071142036642</v>
      </c>
      <c r="D137" s="263">
        <f>IF(ISNUMBER($F137),VLOOKUP($J137,'Table 1'!$B$13:$C$41,2,FALSE)/12*1000*Study_MW,"")</f>
        <v>31781.555555555551</v>
      </c>
      <c r="E137" s="263">
        <f t="shared" si="28"/>
        <v>100444.62669759219</v>
      </c>
      <c r="F137" s="262">
        <f>IF($J137&lt;=$AD$1,IF(INDEX([1]Delta!$F$1:$JR$1440,$L$14,$I137)=0,"",INDEX([1]Delta!$F$1:$JR$1440,$L$14,$I137))*IF(MONTH($B137)=12,IF(MOD($J137,4)=0,31/29,31/30),1),F125*IF(MONTH(B137)=2,IF(MOD($J137,4)=0,29/28,IF(MOD($J125,4)=0,28/29,1)),1))*(1+$AB137)</f>
        <v>2804.5222074599997</v>
      </c>
      <c r="G137" s="264">
        <f t="shared" si="25"/>
        <v>35.815236702498034</v>
      </c>
      <c r="I137" s="265">
        <f t="shared" si="31"/>
        <v>135</v>
      </c>
      <c r="J137" s="259">
        <f t="shared" si="29"/>
        <v>2036</v>
      </c>
      <c r="K137" s="159">
        <f t="shared" si="32"/>
        <v>49796</v>
      </c>
      <c r="V137" s="240" t="str">
        <f t="shared" si="24"/>
        <v>Summer</v>
      </c>
      <c r="AA137" s="260">
        <f t="shared" si="26"/>
        <v>2.2200000000000001E-2</v>
      </c>
      <c r="AB137" s="261">
        <f t="shared" si="30"/>
        <v>0</v>
      </c>
    </row>
    <row r="138" spans="2:28" ht="17.45" hidden="1" customHeight="1" outlineLevel="1">
      <c r="B138" s="159">
        <f t="shared" si="27"/>
        <v>49827</v>
      </c>
      <c r="C138" s="262" cm="1">
        <f t="array" ref="C138">IF($J138&lt;=$AD$1,IF(F138="","",-INDEX([1]Delta!$F$1:$JR$1000,$L$13,$I138))*1000*IF(MONTH($B138)=12,IF(MOD($J138,4)=0,31/29,31/30),1),(C126*(1+$AA138)))</f>
        <v>97368.525785394013</v>
      </c>
      <c r="D138" s="263">
        <f>IF(ISNUMBER($F138),VLOOKUP($J138,'Table 1'!$B$13:$C$41,2,FALSE)/12*1000*Study_MW,"")</f>
        <v>31781.555555555551</v>
      </c>
      <c r="E138" s="263">
        <f t="shared" si="28"/>
        <v>129150.08134094956</v>
      </c>
      <c r="F138" s="262">
        <f>IF($J138&lt;=$AD$1,IF(INDEX([1]Delta!$F$1:$JR$1440,$L$14,$I138)=0,"",INDEX([1]Delta!$F$1:$JR$1440,$L$14,$I138))*IF(MONTH($B138)=12,IF(MOD($J138,4)=0,31/29,31/30),1),F126*IF(MONTH(B138)=2,IF(MOD($J138,4)=0,29/28,IF(MOD($J126,4)=0,28/29,1)),1))*(1+$AB138)</f>
        <v>2598.3140347899998</v>
      </c>
      <c r="G138" s="264">
        <f t="shared" si="25"/>
        <v>49.705339543912245</v>
      </c>
      <c r="I138" s="265">
        <f t="shared" si="31"/>
        <v>136</v>
      </c>
      <c r="J138" s="259">
        <f t="shared" si="29"/>
        <v>2036</v>
      </c>
      <c r="K138" s="159">
        <f t="shared" si="32"/>
        <v>49827</v>
      </c>
      <c r="V138" s="240" t="str">
        <f t="shared" si="24"/>
        <v>Summer</v>
      </c>
      <c r="AA138" s="260">
        <f t="shared" si="26"/>
        <v>2.2200000000000001E-2</v>
      </c>
      <c r="AB138" s="261">
        <f t="shared" si="30"/>
        <v>0</v>
      </c>
    </row>
    <row r="139" spans="2:28" ht="17.45" hidden="1" customHeight="1" outlineLevel="1">
      <c r="B139" s="159">
        <f t="shared" si="27"/>
        <v>49857</v>
      </c>
      <c r="C139" s="262" cm="1">
        <f t="array" ref="C139">IF($J139&lt;=$AD$1,IF(F139="","",-INDEX([1]Delta!$F$1:$JR$1000,$L$13,$I139))*1000*IF(MONTH($B139)=12,IF(MOD($J139,4)=0,31/29,31/30),1),(C127*(1+$AA139)))</f>
        <v>53920.047262363369</v>
      </c>
      <c r="D139" s="263">
        <f>IF(ISNUMBER($F139),VLOOKUP($J139,'Table 1'!$B$13:$C$41,2,FALSE)/12*1000*Study_MW,"")</f>
        <v>31781.555555555551</v>
      </c>
      <c r="E139" s="263">
        <f t="shared" si="28"/>
        <v>85701.602817918916</v>
      </c>
      <c r="F139" s="262">
        <f>IF($J139&lt;=$AD$1,IF(INDEX([1]Delta!$F$1:$JR$1440,$L$14,$I139)=0,"",INDEX([1]Delta!$F$1:$JR$1440,$L$14,$I139))*IF(MONTH($B139)=12,IF(MOD($J139,4)=0,31/29,31/30),1),F127*IF(MONTH(B139)=2,IF(MOD($J139,4)=0,29/28,IF(MOD($J127,4)=0,28/29,1)),1))*(1+$AB139)</f>
        <v>1589.4246730300001</v>
      </c>
      <c r="G139" s="264">
        <f t="shared" si="25"/>
        <v>53.919889550060681</v>
      </c>
      <c r="I139" s="265">
        <f t="shared" si="31"/>
        <v>137</v>
      </c>
      <c r="J139" s="259">
        <f t="shared" si="29"/>
        <v>2036</v>
      </c>
      <c r="K139" s="159">
        <f t="shared" si="32"/>
        <v>49857</v>
      </c>
      <c r="V139" s="240" t="str">
        <f t="shared" si="24"/>
        <v>Summer</v>
      </c>
      <c r="AA139" s="260">
        <f t="shared" si="26"/>
        <v>2.2200000000000001E-2</v>
      </c>
      <c r="AB139" s="261">
        <f t="shared" si="30"/>
        <v>0</v>
      </c>
    </row>
    <row r="140" spans="2:28" ht="17.45" hidden="1" customHeight="1" outlineLevel="1">
      <c r="B140" s="159">
        <f t="shared" si="27"/>
        <v>49888</v>
      </c>
      <c r="C140" s="262" cm="1">
        <f t="array" ref="C140">IF($J140&lt;=$AD$1,IF(F140="","",-INDEX([1]Delta!$F$1:$JR$1000,$L$13,$I140))*1000*IF(MONTH($B140)=12,IF(MOD($J140,4)=0,31/29,31/30),1),(C128*(1+$AA140)))</f>
        <v>44895.030364801642</v>
      </c>
      <c r="D140" s="263">
        <f>IF(ISNUMBER($F140),VLOOKUP($J140,'Table 1'!$B$13:$C$41,2,FALSE)/12*1000*Study_MW,"")</f>
        <v>31781.555555555551</v>
      </c>
      <c r="E140" s="263">
        <f t="shared" si="28"/>
        <v>76676.585920357189</v>
      </c>
      <c r="F140" s="262">
        <f>IF($J140&lt;=$AD$1,IF(INDEX([1]Delta!$F$1:$JR$1440,$L$14,$I140)=0,"",INDEX([1]Delta!$F$1:$JR$1440,$L$14,$I140))*IF(MONTH($B140)=12,IF(MOD($J140,4)=0,31/29,31/30),1),F128*IF(MONTH(B140)=2,IF(MOD($J140,4)=0,29/28,IF(MOD($J128,4)=0,28/29,1)),1))*(1+$AB140)</f>
        <v>1568.3919856700004</v>
      </c>
      <c r="G140" s="264">
        <f t="shared" si="25"/>
        <v>48.888662159034027</v>
      </c>
      <c r="I140" s="265">
        <f t="shared" si="31"/>
        <v>138</v>
      </c>
      <c r="J140" s="259">
        <f t="shared" si="29"/>
        <v>2036</v>
      </c>
      <c r="K140" s="159">
        <f t="shared" si="32"/>
        <v>49888</v>
      </c>
      <c r="V140" s="240" t="str">
        <f t="shared" ref="V140:V203" si="33">IFERROR(IF(AND(MONTH(K141)&gt;=6,MONTH(K141)&lt;=9),"Summer","Winter"),"-")</f>
        <v>Summer</v>
      </c>
      <c r="AA140" s="260">
        <f t="shared" si="26"/>
        <v>2.2200000000000001E-2</v>
      </c>
      <c r="AB140" s="261">
        <f t="shared" si="30"/>
        <v>0</v>
      </c>
    </row>
    <row r="141" spans="2:28" ht="17.45" hidden="1" customHeight="1" outlineLevel="1">
      <c r="B141" s="159">
        <f t="shared" si="27"/>
        <v>49919</v>
      </c>
      <c r="C141" s="262" cm="1">
        <f t="array" ref="C141">IF($J141&lt;=$AD$1,IF(F141="","",-INDEX([1]Delta!$F$1:$JR$1000,$L$13,$I141))*1000*IF(MONTH($B141)=12,IF(MOD($J141,4)=0,31/29,31/30),1),(C129*(1+$AA141)))</f>
        <v>57587.210076890187</v>
      </c>
      <c r="D141" s="263">
        <f>IF(ISNUMBER($F141),VLOOKUP($J141,'Table 1'!$B$13:$C$41,2,FALSE)/12*1000*Study_MW,"")</f>
        <v>31781.555555555551</v>
      </c>
      <c r="E141" s="263">
        <f t="shared" si="28"/>
        <v>89368.765632445735</v>
      </c>
      <c r="F141" s="262">
        <f>IF($J141&lt;=$AD$1,IF(INDEX([1]Delta!$F$1:$JR$1440,$L$14,$I141)=0,"",INDEX([1]Delta!$F$1:$JR$1440,$L$14,$I141))*IF(MONTH($B141)=12,IF(MOD($J141,4)=0,31/29,31/30),1),F129*IF(MONTH(B141)=2,IF(MOD($J141,4)=0,29/28,IF(MOD($J129,4)=0,28/29,1)),1))*(1+$AB141)</f>
        <v>1559.9002038599999</v>
      </c>
      <c r="G141" s="264">
        <f t="shared" ref="G141:G204" si="34">IF(ISNUMBER($F141),E141/$F141,"")</f>
        <v>57.291335311900845</v>
      </c>
      <c r="I141" s="265">
        <f t="shared" si="31"/>
        <v>139</v>
      </c>
      <c r="J141" s="259">
        <f t="shared" si="29"/>
        <v>2036</v>
      </c>
      <c r="K141" s="159">
        <f t="shared" si="32"/>
        <v>49919</v>
      </c>
      <c r="V141" s="240" t="str">
        <f t="shared" si="33"/>
        <v>Winter</v>
      </c>
      <c r="AA141" s="260">
        <f t="shared" ref="AA141:AA204" si="35">Inflation</f>
        <v>2.2200000000000001E-2</v>
      </c>
      <c r="AB141" s="261">
        <f t="shared" si="30"/>
        <v>0</v>
      </c>
    </row>
    <row r="142" spans="2:28" ht="17.45" hidden="1" customHeight="1" outlineLevel="1">
      <c r="B142" s="159">
        <f t="shared" ref="B142:B205" si="36">EDATE(B141,1)</f>
        <v>49949</v>
      </c>
      <c r="C142" s="262" cm="1">
        <f t="array" ref="C142">IF($J142&lt;=$AD$1,IF(F142="","",-INDEX([1]Delta!$F$1:$JR$1000,$L$13,$I142))*1000*IF(MONTH($B142)=12,IF(MOD($J142,4)=0,31/29,31/30),1),(C130*(1+$AA142)))</f>
        <v>115979.13304706162</v>
      </c>
      <c r="D142" s="263">
        <f>IF(ISNUMBER($F142),VLOOKUP($J142,'Table 1'!$B$13:$C$41,2,FALSE)/12*1000*Study_MW,"")</f>
        <v>31781.555555555551</v>
      </c>
      <c r="E142" s="263">
        <f t="shared" ref="E142:E205" si="37">IF(ISNUMBER(C142+D142),C142+D142,"")</f>
        <v>147760.68860261719</v>
      </c>
      <c r="F142" s="262">
        <f>IF($J142&lt;=$AD$1,IF(INDEX([1]Delta!$F$1:$JR$1440,$L$14,$I142)=0,"",INDEX([1]Delta!$F$1:$JR$1440,$L$14,$I142))*IF(MONTH($B142)=12,IF(MOD($J142,4)=0,31/29,31/30),1),F130*IF(MONTH(B142)=2,IF(MOD($J142,4)=0,29/28,IF(MOD($J130,4)=0,28/29,1)),1))*(1+$AB142)</f>
        <v>2741.5975642199996</v>
      </c>
      <c r="G142" s="264">
        <f t="shared" si="34"/>
        <v>53.895834505767795</v>
      </c>
      <c r="I142" s="265">
        <f t="shared" si="31"/>
        <v>140</v>
      </c>
      <c r="J142" s="259">
        <f t="shared" ref="J142:J192" si="38">YEAR(B142)</f>
        <v>2036</v>
      </c>
      <c r="K142" s="159">
        <f t="shared" si="32"/>
        <v>49949</v>
      </c>
      <c r="V142" s="240" t="str">
        <f t="shared" si="33"/>
        <v>Winter</v>
      </c>
      <c r="AA142" s="260">
        <f t="shared" si="35"/>
        <v>2.2200000000000001E-2</v>
      </c>
      <c r="AB142" s="261">
        <f t="shared" ref="AB142:AB205" si="39">IF($AB$8="Solar",IFERROR(IF(J142&gt;$AD$1,-0.005,0),AB130),0)</f>
        <v>0</v>
      </c>
    </row>
    <row r="143" spans="2:28" ht="17.45" hidden="1" customHeight="1" outlineLevel="1">
      <c r="B143" s="159">
        <f t="shared" si="36"/>
        <v>49980</v>
      </c>
      <c r="C143" s="262" cm="1">
        <f t="array" ref="C143">IF($J143&lt;=$AD$1,IF(F143="","",-INDEX([1]Delta!$F$1:$JR$1000,$L$13,$I143))*1000*IF(MONTH($B143)=12,IF(MOD($J143,4)=0,31/29,31/30),1),(C131*(1+$AA143)))</f>
        <v>112316.18108198745</v>
      </c>
      <c r="D143" s="263">
        <f>IF(ISNUMBER($F143),VLOOKUP($J143,'Table 1'!$B$13:$C$41,2,FALSE)/12*1000*Study_MW,"")</f>
        <v>31781.555555555551</v>
      </c>
      <c r="E143" s="263">
        <f t="shared" si="37"/>
        <v>144097.73663754301</v>
      </c>
      <c r="F143" s="262">
        <f>IF($J143&lt;=$AD$1,IF(INDEX([1]Delta!$F$1:$JR$1440,$L$14,$I143)=0,"",INDEX([1]Delta!$F$1:$JR$1440,$L$14,$I143))*IF(MONTH($B143)=12,IF(MOD($J143,4)=0,31/29,31/30),1),F131*IF(MONTH(B143)=2,IF(MOD($J143,4)=0,29/28,IF(MOD($J131,4)=0,28/29,1)),1))*(1+$AB143)</f>
        <v>2040.4946704900003</v>
      </c>
      <c r="G143" s="264">
        <f t="shared" si="34"/>
        <v>70.619021319442936</v>
      </c>
      <c r="I143" s="265">
        <f t="shared" si="31"/>
        <v>141</v>
      </c>
      <c r="J143" s="259">
        <f t="shared" si="38"/>
        <v>2036</v>
      </c>
      <c r="K143" s="159">
        <f t="shared" si="32"/>
        <v>49980</v>
      </c>
      <c r="V143" s="240" t="str">
        <f t="shared" si="33"/>
        <v>Winter</v>
      </c>
      <c r="AA143" s="260">
        <f t="shared" si="35"/>
        <v>2.2200000000000001E-2</v>
      </c>
      <c r="AB143" s="261">
        <f t="shared" si="39"/>
        <v>0</v>
      </c>
    </row>
    <row r="144" spans="2:28" ht="17.45" hidden="1" customHeight="1" outlineLevel="1">
      <c r="B144" s="160">
        <f t="shared" si="36"/>
        <v>50010</v>
      </c>
      <c r="C144" s="269" cm="1">
        <f t="array" ref="C144">IF($J144&lt;=$AD$1,IF(F144="","",-INDEX([1]Delta!$F$1:$JR$1000,$L$13,$I144))*1000*IF(MONTH($B144)=12,IF(MOD($J144,4)=0,31/29,31/30),1),(C132*(1+$AA144)))</f>
        <v>68040.18604342328</v>
      </c>
      <c r="D144" s="270">
        <f>IF(ISNUMBER($F144),VLOOKUP($J144,'Table 1'!$B$13:$C$41,2,FALSE)/12*1000*Study_MW,"")</f>
        <v>31781.555555555551</v>
      </c>
      <c r="E144" s="270">
        <f t="shared" si="37"/>
        <v>99821.741598978828</v>
      </c>
      <c r="F144" s="269">
        <f>IF($J144&lt;=$AD$1,IF(INDEX([1]Delta!$F$1:$JR$1440,$L$14,$I144)=0,"",INDEX([1]Delta!$F$1:$JR$1440,$L$14,$I144))*IF(MONTH($B144)=12,IF(MOD($J144,4)=0,31/29,31/30),1),F132*IF(MONTH(B144)=2,IF(MOD($J144,4)=0,29/28,IF(MOD($J132,4)=0,28/29,1)),1))*(1+$AB144)</f>
        <v>1606.934819458621</v>
      </c>
      <c r="G144" s="271">
        <f t="shared" si="34"/>
        <v>62.119346964308697</v>
      </c>
      <c r="I144" s="272">
        <f t="shared" si="31"/>
        <v>142</v>
      </c>
      <c r="J144" s="259">
        <f t="shared" si="38"/>
        <v>2036</v>
      </c>
      <c r="K144" s="160">
        <f t="shared" si="32"/>
        <v>50010</v>
      </c>
      <c r="V144" s="240" t="str">
        <f t="shared" si="33"/>
        <v>Winter</v>
      </c>
      <c r="AA144" s="260">
        <f t="shared" si="35"/>
        <v>2.2200000000000001E-2</v>
      </c>
      <c r="AB144" s="261">
        <f t="shared" si="39"/>
        <v>0</v>
      </c>
    </row>
    <row r="145" spans="2:28" ht="17.45" hidden="1" customHeight="1" outlineLevel="1">
      <c r="B145" s="158">
        <f t="shared" si="36"/>
        <v>50041</v>
      </c>
      <c r="C145" s="253" cm="1">
        <f t="array" ref="C145">IF($J145&lt;=$AD$1,IF(F145="","",-INDEX([1]Delta!$F$1:$JR$1000,$L$13,$I145))*1000*IF(MONTH($B145)=12,IF(MOD($J145,4)=0,31/29,31/30),1),(C133*(1+$AA145)))</f>
        <v>96139.856781723211</v>
      </c>
      <c r="D145" s="254">
        <f>IF(ISNUMBER($F145),VLOOKUP($J145,'Table 1'!$B$13:$C$41,2,FALSE)/12*1000*Study_MW,"")</f>
        <v>32487.777777777774</v>
      </c>
      <c r="E145" s="255">
        <f t="shared" si="37"/>
        <v>128627.63455950099</v>
      </c>
      <c r="F145" s="256">
        <f>IF($J145&lt;=$AD$1,IF(INDEX([1]Delta!$F$1:$JR$1440,$L$14,$I145)=0,"",INDEX([1]Delta!$F$1:$JR$1440,$L$14,$I145))*IF(MONTH($B145)=12,IF(MOD($J145,4)=0,31/29,31/30),1),F133*IF(MONTH(B145)=2,IF(MOD($J145,4)=0,29/28,IF(MOD($J133,4)=0,28/29,1)),1))*(1+$AB145)</f>
        <v>2242.91361104</v>
      </c>
      <c r="G145" s="257">
        <f t="shared" si="34"/>
        <v>57.348456902831224</v>
      </c>
      <c r="I145" s="273">
        <f t="shared" si="31"/>
        <v>144</v>
      </c>
      <c r="J145" s="259">
        <f t="shared" si="38"/>
        <v>2037</v>
      </c>
      <c r="K145" s="158">
        <f t="shared" si="32"/>
        <v>50041</v>
      </c>
      <c r="V145" s="240" t="str">
        <f t="shared" si="33"/>
        <v>Winter</v>
      </c>
      <c r="AA145" s="260">
        <f t="shared" si="35"/>
        <v>2.2200000000000001E-2</v>
      </c>
      <c r="AB145" s="261">
        <f t="shared" si="39"/>
        <v>0</v>
      </c>
    </row>
    <row r="146" spans="2:28" ht="17.45" hidden="1" customHeight="1" outlineLevel="1">
      <c r="B146" s="159">
        <f t="shared" si="36"/>
        <v>50072</v>
      </c>
      <c r="C146" s="262" cm="1">
        <f t="array" ref="C146">IF($J146&lt;=$AD$1,IF(F146="","",-INDEX([1]Delta!$F$1:$JR$1000,$L$13,$I146))*1000*IF(MONTH($B146)=12,IF(MOD($J146,4)=0,31/29,31/30),1),(C134*(1+$AA146)))</f>
        <v>140886.12727314467</v>
      </c>
      <c r="D146" s="263">
        <f>IF(ISNUMBER($F146),VLOOKUP($J146,'Table 1'!$B$13:$C$41,2,FALSE)/12*1000*Study_MW,"")</f>
        <v>32487.777777777774</v>
      </c>
      <c r="E146" s="263">
        <f t="shared" si="37"/>
        <v>173373.90505092245</v>
      </c>
      <c r="F146" s="262">
        <f>IF($J146&lt;=$AD$1,IF(INDEX([1]Delta!$F$1:$JR$1440,$L$14,$I146)=0,"",INDEX([1]Delta!$F$1:$JR$1440,$L$14,$I146))*IF(MONTH($B146)=12,IF(MOD($J146,4)=0,31/29,31/30),1),F134*IF(MONTH(B146)=2,IF(MOD($J146,4)=0,29/28,IF(MOD($J134,4)=0,28/29,1)),1))*(1+$AB146)</f>
        <v>2516.8216981299997</v>
      </c>
      <c r="G146" s="264">
        <f t="shared" si="34"/>
        <v>68.886049885750495</v>
      </c>
      <c r="I146" s="265">
        <f t="shared" si="31"/>
        <v>145</v>
      </c>
      <c r="J146" s="259">
        <f t="shared" si="38"/>
        <v>2037</v>
      </c>
      <c r="K146" s="159">
        <f t="shared" si="32"/>
        <v>50072</v>
      </c>
      <c r="V146" s="240" t="str">
        <f t="shared" si="33"/>
        <v>Winter</v>
      </c>
      <c r="AA146" s="260">
        <f t="shared" si="35"/>
        <v>2.2200000000000001E-2</v>
      </c>
      <c r="AB146" s="261">
        <f t="shared" si="39"/>
        <v>0</v>
      </c>
    </row>
    <row r="147" spans="2:28" ht="17.45" hidden="1" customHeight="1" outlineLevel="1">
      <c r="B147" s="159">
        <f t="shared" si="36"/>
        <v>50100</v>
      </c>
      <c r="C147" s="262" cm="1">
        <f t="array" ref="C147">IF($J147&lt;=$AD$1,IF(F147="","",-INDEX([1]Delta!$F$1:$JR$1000,$L$13,$I147))*1000*IF(MONTH($B147)=12,IF(MOD($J147,4)=0,31/29,31/30),1),(C135*(1+$AA147)))</f>
        <v>80236.998458698508</v>
      </c>
      <c r="D147" s="263">
        <f>IF(ISNUMBER($F147),VLOOKUP($J147,'Table 1'!$B$13:$C$41,2,FALSE)/12*1000*Study_MW,"")</f>
        <v>32487.777777777774</v>
      </c>
      <c r="E147" s="263">
        <f t="shared" si="37"/>
        <v>112724.77623647629</v>
      </c>
      <c r="F147" s="262">
        <f>IF($J147&lt;=$AD$1,IF(INDEX([1]Delta!$F$1:$JR$1440,$L$14,$I147)=0,"",INDEX([1]Delta!$F$1:$JR$1440,$L$14,$I147))*IF(MONTH($B147)=12,IF(MOD($J147,4)=0,31/29,31/30),1),F135*IF(MONTH(B147)=2,IF(MOD($J147,4)=0,29/28,IF(MOD($J135,4)=0,28/29,1)),1))*(1+$AB147)</f>
        <v>2293.6406786799998</v>
      </c>
      <c r="G147" s="264">
        <f t="shared" si="34"/>
        <v>49.146658970728531</v>
      </c>
      <c r="I147" s="265">
        <f t="shared" si="31"/>
        <v>146</v>
      </c>
      <c r="J147" s="259">
        <f t="shared" si="38"/>
        <v>2037</v>
      </c>
      <c r="K147" s="159">
        <f t="shared" si="32"/>
        <v>50100</v>
      </c>
      <c r="V147" s="240" t="str">
        <f t="shared" si="33"/>
        <v>Winter</v>
      </c>
      <c r="AA147" s="260">
        <f t="shared" si="35"/>
        <v>2.2200000000000001E-2</v>
      </c>
      <c r="AB147" s="261">
        <f t="shared" si="39"/>
        <v>0</v>
      </c>
    </row>
    <row r="148" spans="2:28" ht="17.45" hidden="1" customHeight="1" outlineLevel="1">
      <c r="B148" s="159">
        <f t="shared" si="36"/>
        <v>50131</v>
      </c>
      <c r="C148" s="262" cm="1">
        <f t="array" ref="C148">IF($J148&lt;=$AD$1,IF(F148="","",-INDEX([1]Delta!$F$1:$JR$1000,$L$13,$I148))*1000*IF(MONTH($B148)=12,IF(MOD($J148,4)=0,31/29,31/30),1),(C136*(1+$AA148)))</f>
        <v>57629.871826487943</v>
      </c>
      <c r="D148" s="263">
        <f>IF(ISNUMBER($F148),VLOOKUP($J148,'Table 1'!$B$13:$C$41,2,FALSE)/12*1000*Study_MW,"")</f>
        <v>32487.777777777774</v>
      </c>
      <c r="E148" s="263">
        <f t="shared" si="37"/>
        <v>90117.649604265724</v>
      </c>
      <c r="F148" s="262">
        <f>IF($J148&lt;=$AD$1,IF(INDEX([1]Delta!$F$1:$JR$1440,$L$14,$I148)=0,"",INDEX([1]Delta!$F$1:$JR$1440,$L$14,$I148))*IF(MONTH($B148)=12,IF(MOD($J148,4)=0,31/29,31/30),1),F136*IF(MONTH(B148)=2,IF(MOD($J148,4)=0,29/28,IF(MOD($J136,4)=0,28/29,1)),1))*(1+$AB148)</f>
        <v>2582.6898400299997</v>
      </c>
      <c r="G148" s="264">
        <f t="shared" si="34"/>
        <v>34.892943088829803</v>
      </c>
      <c r="I148" s="265">
        <f t="shared" si="31"/>
        <v>147</v>
      </c>
      <c r="J148" s="259">
        <f t="shared" si="38"/>
        <v>2037</v>
      </c>
      <c r="K148" s="159">
        <f t="shared" si="32"/>
        <v>50131</v>
      </c>
      <c r="V148" s="240" t="str">
        <f t="shared" si="33"/>
        <v>Winter</v>
      </c>
      <c r="AA148" s="260">
        <f t="shared" si="35"/>
        <v>2.2200000000000001E-2</v>
      </c>
      <c r="AB148" s="261">
        <f t="shared" si="39"/>
        <v>0</v>
      </c>
    </row>
    <row r="149" spans="2:28" ht="17.45" hidden="1" customHeight="1" outlineLevel="1">
      <c r="B149" s="159">
        <f t="shared" si="36"/>
        <v>50161</v>
      </c>
      <c r="C149" s="262" cm="1">
        <f t="array" ref="C149">IF($J149&lt;=$AD$1,IF(F149="","",-INDEX([1]Delta!$F$1:$JR$1000,$L$13,$I149))*1000*IF(MONTH($B149)=12,IF(MOD($J149,4)=0,31/29,31/30),1),(C137*(1+$AA149)))</f>
        <v>92911.278111976571</v>
      </c>
      <c r="D149" s="263">
        <f>IF(ISNUMBER($F149),VLOOKUP($J149,'Table 1'!$B$13:$C$41,2,FALSE)/12*1000*Study_MW,"")</f>
        <v>32487.777777777774</v>
      </c>
      <c r="E149" s="263">
        <f t="shared" si="37"/>
        <v>125399.05588975435</v>
      </c>
      <c r="F149" s="262">
        <f>IF($J149&lt;=$AD$1,IF(INDEX([1]Delta!$F$1:$JR$1440,$L$14,$I149)=0,"",INDEX([1]Delta!$F$1:$JR$1440,$L$14,$I149))*IF(MONTH($B149)=12,IF(MOD($J149,4)=0,31/29,31/30),1),F137*IF(MONTH(B149)=2,IF(MOD($J149,4)=0,29/28,IF(MOD($J137,4)=0,28/29,1)),1))*(1+$AB149)</f>
        <v>2808.0366655300008</v>
      </c>
      <c r="G149" s="264">
        <f t="shared" si="34"/>
        <v>44.657200324015712</v>
      </c>
      <c r="I149" s="265">
        <f t="shared" si="31"/>
        <v>148</v>
      </c>
      <c r="J149" s="259">
        <f t="shared" si="38"/>
        <v>2037</v>
      </c>
      <c r="K149" s="159">
        <f t="shared" si="32"/>
        <v>50161</v>
      </c>
      <c r="V149" s="240" t="str">
        <f t="shared" si="33"/>
        <v>Summer</v>
      </c>
      <c r="AA149" s="260">
        <f t="shared" si="35"/>
        <v>2.2200000000000001E-2</v>
      </c>
      <c r="AB149" s="261">
        <f t="shared" si="39"/>
        <v>0</v>
      </c>
    </row>
    <row r="150" spans="2:28" ht="17.45" hidden="1" customHeight="1" outlineLevel="1">
      <c r="B150" s="159">
        <f t="shared" si="36"/>
        <v>50192</v>
      </c>
      <c r="C150" s="262" cm="1">
        <f t="array" ref="C150">IF($J150&lt;=$AD$1,IF(F150="","",-INDEX([1]Delta!$F$1:$JR$1000,$L$13,$I150))*1000*IF(MONTH($B150)=12,IF(MOD($J150,4)=0,31/29,31/30),1),(C138*(1+$AA150)))</f>
        <v>100264.92781660636</v>
      </c>
      <c r="D150" s="263">
        <f>IF(ISNUMBER($F150),VLOOKUP($J150,'Table 1'!$B$13:$C$41,2,FALSE)/12*1000*Study_MW,"")</f>
        <v>32487.777777777774</v>
      </c>
      <c r="E150" s="263">
        <f t="shared" si="37"/>
        <v>132752.70559438414</v>
      </c>
      <c r="F150" s="262">
        <f>IF($J150&lt;=$AD$1,IF(INDEX([1]Delta!$F$1:$JR$1440,$L$14,$I150)=0,"",INDEX([1]Delta!$F$1:$JR$1440,$L$14,$I150))*IF(MONTH($B150)=12,IF(MOD($J150,4)=0,31/29,31/30),1),F138*IF(MONTH(B150)=2,IF(MOD($J150,4)=0,29/28,IF(MOD($J138,4)=0,28/29,1)),1))*(1+$AB150)</f>
        <v>2690.5021669900007</v>
      </c>
      <c r="G150" s="264">
        <f t="shared" si="34"/>
        <v>49.341237194728308</v>
      </c>
      <c r="I150" s="265">
        <f t="shared" si="31"/>
        <v>149</v>
      </c>
      <c r="J150" s="259">
        <f t="shared" si="38"/>
        <v>2037</v>
      </c>
      <c r="K150" s="159">
        <f t="shared" si="32"/>
        <v>50192</v>
      </c>
      <c r="V150" s="240" t="str">
        <f t="shared" si="33"/>
        <v>Summer</v>
      </c>
      <c r="AA150" s="260">
        <f t="shared" si="35"/>
        <v>2.2200000000000001E-2</v>
      </c>
      <c r="AB150" s="261">
        <f t="shared" si="39"/>
        <v>0</v>
      </c>
    </row>
    <row r="151" spans="2:28" ht="17.45" hidden="1" customHeight="1" outlineLevel="1">
      <c r="B151" s="159">
        <f t="shared" si="36"/>
        <v>50222</v>
      </c>
      <c r="C151" s="262" cm="1">
        <f t="array" ref="C151">IF($J151&lt;=$AD$1,IF(F151="","",-INDEX([1]Delta!$F$1:$JR$1000,$L$13,$I151))*1000*IF(MONTH($B151)=12,IF(MOD($J151,4)=0,31/29,31/30),1),(C139*(1+$AA151)))</f>
        <v>47657.966139988275</v>
      </c>
      <c r="D151" s="263">
        <f>IF(ISNUMBER($F151),VLOOKUP($J151,'Table 1'!$B$13:$C$41,2,FALSE)/12*1000*Study_MW,"")</f>
        <v>32487.777777777774</v>
      </c>
      <c r="E151" s="263">
        <f t="shared" si="37"/>
        <v>80145.743917766056</v>
      </c>
      <c r="F151" s="262">
        <f>IF($J151&lt;=$AD$1,IF(INDEX([1]Delta!$F$1:$JR$1440,$L$14,$I151)=0,"",INDEX([1]Delta!$F$1:$JR$1440,$L$14,$I151))*IF(MONTH($B151)=12,IF(MOD($J151,4)=0,31/29,31/30),1),F139*IF(MONTH(B151)=2,IF(MOD($J151,4)=0,29/28,IF(MOD($J139,4)=0,28/29,1)),1))*(1+$AB151)</f>
        <v>1893.4388794000001</v>
      </c>
      <c r="G151" s="264">
        <f t="shared" si="34"/>
        <v>42.328138916827847</v>
      </c>
      <c r="I151" s="265">
        <f t="shared" si="31"/>
        <v>150</v>
      </c>
      <c r="J151" s="259">
        <f t="shared" si="38"/>
        <v>2037</v>
      </c>
      <c r="K151" s="159">
        <f t="shared" si="32"/>
        <v>50222</v>
      </c>
      <c r="V151" s="240" t="str">
        <f t="shared" si="33"/>
        <v>Summer</v>
      </c>
      <c r="AA151" s="260">
        <f t="shared" si="35"/>
        <v>2.2200000000000001E-2</v>
      </c>
      <c r="AB151" s="261">
        <f t="shared" si="39"/>
        <v>0</v>
      </c>
    </row>
    <row r="152" spans="2:28" ht="17.45" hidden="1" customHeight="1" outlineLevel="1">
      <c r="B152" s="159">
        <f t="shared" si="36"/>
        <v>50253</v>
      </c>
      <c r="C152" s="262" cm="1">
        <f t="array" ref="C152">IF($J152&lt;=$AD$1,IF(F152="","",-INDEX([1]Delta!$F$1:$JR$1000,$L$13,$I152))*1000*IF(MONTH($B152)=12,IF(MOD($J152,4)=0,31/29,31/30),1),(C140*(1+$AA152)))</f>
        <v>44098.043500678614</v>
      </c>
      <c r="D152" s="263">
        <f>IF(ISNUMBER($F152),VLOOKUP($J152,'Table 1'!$B$13:$C$41,2,FALSE)/12*1000*Study_MW,"")</f>
        <v>32487.777777777774</v>
      </c>
      <c r="E152" s="263">
        <f t="shared" si="37"/>
        <v>76585.821278456395</v>
      </c>
      <c r="F152" s="262">
        <f>IF($J152&lt;=$AD$1,IF(INDEX([1]Delta!$F$1:$JR$1440,$L$14,$I152)=0,"",INDEX([1]Delta!$F$1:$JR$1440,$L$14,$I152))*IF(MONTH($B152)=12,IF(MOD($J152,4)=0,31/29,31/30),1),F140*IF(MONTH(B152)=2,IF(MOD($J152,4)=0,29/28,IF(MOD($J140,4)=0,28/29,1)),1))*(1+$AB152)</f>
        <v>1568.56975575</v>
      </c>
      <c r="G152" s="264">
        <f t="shared" si="34"/>
        <v>48.825256892599874</v>
      </c>
      <c r="I152" s="265">
        <f t="shared" si="31"/>
        <v>151</v>
      </c>
      <c r="J152" s="259">
        <f t="shared" si="38"/>
        <v>2037</v>
      </c>
      <c r="K152" s="159">
        <f t="shared" si="32"/>
        <v>50253</v>
      </c>
      <c r="V152" s="240" t="str">
        <f t="shared" si="33"/>
        <v>Summer</v>
      </c>
      <c r="AA152" s="260">
        <f t="shared" si="35"/>
        <v>2.2200000000000001E-2</v>
      </c>
      <c r="AB152" s="261">
        <f t="shared" si="39"/>
        <v>0</v>
      </c>
    </row>
    <row r="153" spans="2:28" ht="17.45" hidden="1" customHeight="1" outlineLevel="1">
      <c r="B153" s="159">
        <f t="shared" si="36"/>
        <v>50284</v>
      </c>
      <c r="C153" s="262" cm="1">
        <f t="array" ref="C153">IF($J153&lt;=$AD$1,IF(F153="","",-INDEX([1]Delta!$F$1:$JR$1000,$L$13,$I153))*1000*IF(MONTH($B153)=12,IF(MOD($J153,4)=0,31/29,31/30),1),(C141*(1+$AA153)))</f>
        <v>61506.056003156118</v>
      </c>
      <c r="D153" s="263">
        <f>IF(ISNUMBER($F153),VLOOKUP($J153,'Table 1'!$B$13:$C$41,2,FALSE)/12*1000*Study_MW,"")</f>
        <v>32487.777777777774</v>
      </c>
      <c r="E153" s="263">
        <f t="shared" si="37"/>
        <v>93993.833780933899</v>
      </c>
      <c r="F153" s="262">
        <f>IF($J153&lt;=$AD$1,IF(INDEX([1]Delta!$F$1:$JR$1440,$L$14,$I153)=0,"",INDEX([1]Delta!$F$1:$JR$1440,$L$14,$I153))*IF(MONTH($B153)=12,IF(MOD($J153,4)=0,31/29,31/30),1),F141*IF(MONTH(B153)=2,IF(MOD($J153,4)=0,29/28,IF(MOD($J141,4)=0,28/29,1)),1))*(1+$AB153)</f>
        <v>1537.0543699199998</v>
      </c>
      <c r="G153" s="264">
        <f t="shared" si="34"/>
        <v>61.151925150068742</v>
      </c>
      <c r="I153" s="265">
        <f t="shared" si="31"/>
        <v>152</v>
      </c>
      <c r="J153" s="259">
        <f t="shared" si="38"/>
        <v>2037</v>
      </c>
      <c r="K153" s="159">
        <f t="shared" si="32"/>
        <v>50284</v>
      </c>
      <c r="V153" s="240" t="str">
        <f t="shared" si="33"/>
        <v>Winter</v>
      </c>
      <c r="AA153" s="260">
        <f t="shared" si="35"/>
        <v>2.2200000000000001E-2</v>
      </c>
      <c r="AB153" s="261">
        <f t="shared" si="39"/>
        <v>0</v>
      </c>
    </row>
    <row r="154" spans="2:28" ht="17.45" hidden="1" customHeight="1" outlineLevel="1">
      <c r="B154" s="159">
        <f t="shared" si="36"/>
        <v>50314</v>
      </c>
      <c r="C154" s="262" cm="1">
        <f t="array" ref="C154">IF($J154&lt;=$AD$1,IF(F154="","",-INDEX([1]Delta!$F$1:$JR$1000,$L$13,$I154))*1000*IF(MONTH($B154)=12,IF(MOD($J154,4)=0,31/29,31/30),1),(C142*(1+$AA154)))</f>
        <v>102657.43233251851</v>
      </c>
      <c r="D154" s="263">
        <f>IF(ISNUMBER($F154),VLOOKUP($J154,'Table 1'!$B$13:$C$41,2,FALSE)/12*1000*Study_MW,"")</f>
        <v>32487.777777777774</v>
      </c>
      <c r="E154" s="263">
        <f t="shared" si="37"/>
        <v>135145.21011029629</v>
      </c>
      <c r="F154" s="262">
        <f>IF($J154&lt;=$AD$1,IF(INDEX([1]Delta!$F$1:$JR$1440,$L$14,$I154)=0,"",INDEX([1]Delta!$F$1:$JR$1440,$L$14,$I154))*IF(MONTH($B154)=12,IF(MOD($J154,4)=0,31/29,31/30),1),F142*IF(MONTH(B154)=2,IF(MOD($J154,4)=0,29/28,IF(MOD($J142,4)=0,28/29,1)),1))*(1+$AB154)</f>
        <v>2848.621092119999</v>
      </c>
      <c r="G154" s="264">
        <f t="shared" si="34"/>
        <v>47.442325862201145</v>
      </c>
      <c r="I154" s="265">
        <f t="shared" ref="I154:I217" si="40">I142+13</f>
        <v>153</v>
      </c>
      <c r="J154" s="259">
        <f t="shared" si="38"/>
        <v>2037</v>
      </c>
      <c r="K154" s="159">
        <f t="shared" ref="K154:K192" si="41">IF(ISNUMBER(F154),IF(F154&lt;&gt;0,B154,""),"")</f>
        <v>50314</v>
      </c>
      <c r="V154" s="240" t="str">
        <f t="shared" si="33"/>
        <v>Winter</v>
      </c>
      <c r="AA154" s="260">
        <f t="shared" si="35"/>
        <v>2.2200000000000001E-2</v>
      </c>
      <c r="AB154" s="261">
        <f t="shared" si="39"/>
        <v>0</v>
      </c>
    </row>
    <row r="155" spans="2:28" ht="17.45" hidden="1" customHeight="1" outlineLevel="1">
      <c r="B155" s="159">
        <f t="shared" si="36"/>
        <v>50345</v>
      </c>
      <c r="C155" s="262" cm="1">
        <f t="array" ref="C155">IF($J155&lt;=$AD$1,IF(F155="","",-INDEX([1]Delta!$F$1:$JR$1000,$L$13,$I155))*1000*IF(MONTH($B155)=12,IF(MOD($J155,4)=0,31/29,31/30),1),(C143*(1+$AA155)))</f>
        <v>78055.300865467871</v>
      </c>
      <c r="D155" s="263">
        <f>IF(ISNUMBER($F155),VLOOKUP($J155,'Table 1'!$B$13:$C$41,2,FALSE)/12*1000*Study_MW,"")</f>
        <v>32487.777777777774</v>
      </c>
      <c r="E155" s="263">
        <f t="shared" si="37"/>
        <v>110543.07864324565</v>
      </c>
      <c r="F155" s="262">
        <f>IF($J155&lt;=$AD$1,IF(INDEX([1]Delta!$F$1:$JR$1440,$L$14,$I155)=0,"",INDEX([1]Delta!$F$1:$JR$1440,$L$14,$I155))*IF(MONTH($B155)=12,IF(MOD($J155,4)=0,31/29,31/30),1),F143*IF(MONTH(B155)=2,IF(MOD($J155,4)=0,29/28,IF(MOD($J143,4)=0,28/29,1)),1))*(1+$AB155)</f>
        <v>1736.8876132900004</v>
      </c>
      <c r="G155" s="264">
        <f t="shared" si="34"/>
        <v>63.644347393240785</v>
      </c>
      <c r="I155" s="265">
        <f t="shared" si="40"/>
        <v>154</v>
      </c>
      <c r="J155" s="259">
        <f t="shared" si="38"/>
        <v>2037</v>
      </c>
      <c r="K155" s="159">
        <f t="shared" si="41"/>
        <v>50345</v>
      </c>
      <c r="V155" s="240" t="str">
        <f t="shared" si="33"/>
        <v>Winter</v>
      </c>
      <c r="AA155" s="260">
        <f t="shared" si="35"/>
        <v>2.2200000000000001E-2</v>
      </c>
      <c r="AB155" s="261">
        <f t="shared" si="39"/>
        <v>0</v>
      </c>
    </row>
    <row r="156" spans="2:28" ht="17.45" hidden="1" customHeight="1" outlineLevel="1">
      <c r="B156" s="160">
        <f t="shared" si="36"/>
        <v>50375</v>
      </c>
      <c r="C156" s="269" cm="1">
        <f t="array" ref="C156">IF($J156&lt;=$AD$1,IF(F156="","",-INDEX([1]Delta!$F$1:$JR$1000,$L$13,$I156))*1000*IF(MONTH($B156)=12,IF(MOD($J156,4)=0,31/29,31/30),1),(C144*(1+$AA156)))</f>
        <v>107652.71011534885</v>
      </c>
      <c r="D156" s="270">
        <f>IF(ISNUMBER($F156),VLOOKUP($J156,'Table 1'!$B$13:$C$41,2,FALSE)/12*1000*Study_MW,"")</f>
        <v>32487.777777777774</v>
      </c>
      <c r="E156" s="270">
        <f t="shared" si="37"/>
        <v>140140.48789312661</v>
      </c>
      <c r="F156" s="269">
        <f>IF($J156&lt;=$AD$1,IF(INDEX([1]Delta!$F$1:$JR$1440,$L$14,$I156)=0,"",INDEX([1]Delta!$F$1:$JR$1440,$L$14,$I156))*IF(MONTH($B156)=12,IF(MOD($J156,4)=0,31/29,31/30),1),F144*IF(MONTH(B156)=2,IF(MOD($J156,4)=0,29/28,IF(MOD($J144,4)=0,28/29,1)),1))*(1+$AB156)</f>
        <v>1914.2195132050003</v>
      </c>
      <c r="G156" s="271">
        <f t="shared" si="34"/>
        <v>73.210249360841459</v>
      </c>
      <c r="I156" s="272">
        <f t="shared" si="40"/>
        <v>155</v>
      </c>
      <c r="J156" s="259">
        <f t="shared" si="38"/>
        <v>2037</v>
      </c>
      <c r="K156" s="160">
        <f t="shared" si="41"/>
        <v>50375</v>
      </c>
      <c r="V156" s="240" t="str">
        <f t="shared" si="33"/>
        <v>Winter</v>
      </c>
      <c r="AA156" s="260">
        <f t="shared" si="35"/>
        <v>2.2200000000000001E-2</v>
      </c>
      <c r="AB156" s="261">
        <f t="shared" si="39"/>
        <v>0</v>
      </c>
    </row>
    <row r="157" spans="2:28" ht="17.45" hidden="1" customHeight="1" outlineLevel="1">
      <c r="B157" s="158">
        <f t="shared" si="36"/>
        <v>50406</v>
      </c>
      <c r="C157" s="253" cm="1">
        <f t="array" ref="C157">IF($J157&lt;=$AD$1,IF(F157="","",-INDEX([1]Delta!$F$1:$JR$1000,$L$13,$I157))*1000*IF(MONTH($B157)=12,IF(MOD($J157,4)=0,31/29,31/30),1),(C145*(1+$AA157)))</f>
        <v>111672.76364931604</v>
      </c>
      <c r="D157" s="254">
        <f>IF(ISNUMBER($F157),VLOOKUP($J157,'Table 1'!$B$13:$C$41,2,FALSE)/12*1000*Study_MW,"")</f>
        <v>33209.555555555555</v>
      </c>
      <c r="E157" s="255">
        <f t="shared" si="37"/>
        <v>144882.3192048716</v>
      </c>
      <c r="F157" s="256">
        <f>IF($J157&lt;=$AD$1,IF(INDEX([1]Delta!$F$1:$JR$1440,$L$14,$I157)=0,"",INDEX([1]Delta!$F$1:$JR$1440,$L$14,$I157))*IF(MONTH($B157)=12,IF(MOD($J157,4)=0,31/29,31/30),1),F145*IF(MONTH(B157)=2,IF(MOD($J157,4)=0,29/28,IF(MOD($J145,4)=0,28/29,1)),1))*(1+$AB157)</f>
        <v>2357.3983772900001</v>
      </c>
      <c r="G157" s="257">
        <f t="shared" si="34"/>
        <v>61.458564068167512</v>
      </c>
      <c r="I157" s="273">
        <f t="shared" si="40"/>
        <v>157</v>
      </c>
      <c r="J157" s="259">
        <f t="shared" si="38"/>
        <v>2038</v>
      </c>
      <c r="K157" s="158">
        <f t="shared" si="41"/>
        <v>50406</v>
      </c>
      <c r="V157" s="240" t="str">
        <f t="shared" si="33"/>
        <v>Winter</v>
      </c>
      <c r="AA157" s="260">
        <f t="shared" si="35"/>
        <v>2.2200000000000001E-2</v>
      </c>
      <c r="AB157" s="261">
        <f t="shared" si="39"/>
        <v>0</v>
      </c>
    </row>
    <row r="158" spans="2:28" ht="17.45" hidden="1" customHeight="1" outlineLevel="1">
      <c r="B158" s="159">
        <f t="shared" si="36"/>
        <v>50437</v>
      </c>
      <c r="C158" s="262" cm="1">
        <f t="array" ref="C158">IF($J158&lt;=$AD$1,IF(F158="","",-INDEX([1]Delta!$F$1:$JR$1000,$L$13,$I158))*1000*IF(MONTH($B158)=12,IF(MOD($J158,4)=0,31/29,31/30),1),(C146*(1+$AA158)))</f>
        <v>122107.84782312112</v>
      </c>
      <c r="D158" s="263">
        <f>IF(ISNUMBER($F158),VLOOKUP($J158,'Table 1'!$B$13:$C$41,2,FALSE)/12*1000*Study_MW,"")</f>
        <v>33209.555555555555</v>
      </c>
      <c r="E158" s="263">
        <f t="shared" si="37"/>
        <v>155317.40337867668</v>
      </c>
      <c r="F158" s="262">
        <f>IF($J158&lt;=$AD$1,IF(INDEX([1]Delta!$F$1:$JR$1440,$L$14,$I158)=0,"",INDEX([1]Delta!$F$1:$JR$1440,$L$14,$I158))*IF(MONTH($B158)=12,IF(MOD($J158,4)=0,31/29,31/30),1),F146*IF(MONTH(B158)=2,IF(MOD($J158,4)=0,29/28,IF(MOD($J146,4)=0,28/29,1)),1))*(1+$AB158)</f>
        <v>2378.5413597399997</v>
      </c>
      <c r="G158" s="264">
        <f t="shared" si="34"/>
        <v>65.299433513174037</v>
      </c>
      <c r="I158" s="265">
        <f t="shared" si="40"/>
        <v>158</v>
      </c>
      <c r="J158" s="259">
        <f t="shared" si="38"/>
        <v>2038</v>
      </c>
      <c r="K158" s="159">
        <f t="shared" si="41"/>
        <v>50437</v>
      </c>
      <c r="V158" s="240" t="str">
        <f t="shared" si="33"/>
        <v>Winter</v>
      </c>
      <c r="AA158" s="260">
        <f t="shared" si="35"/>
        <v>2.2200000000000001E-2</v>
      </c>
      <c r="AB158" s="261">
        <f t="shared" si="39"/>
        <v>0</v>
      </c>
    </row>
    <row r="159" spans="2:28" ht="17.45" hidden="1" customHeight="1" outlineLevel="1">
      <c r="B159" s="159">
        <f t="shared" si="36"/>
        <v>50465</v>
      </c>
      <c r="C159" s="262" cm="1">
        <f t="array" ref="C159">IF($J159&lt;=$AD$1,IF(F159="","",-INDEX([1]Delta!$F$1:$JR$1000,$L$13,$I159))*1000*IF(MONTH($B159)=12,IF(MOD($J159,4)=0,31/29,31/30),1),(C147*(1+$AA159)))</f>
        <v>73250.175623208634</v>
      </c>
      <c r="D159" s="263">
        <f>IF(ISNUMBER($F159),VLOOKUP($J159,'Table 1'!$B$13:$C$41,2,FALSE)/12*1000*Study_MW,"")</f>
        <v>33209.555555555555</v>
      </c>
      <c r="E159" s="263">
        <f t="shared" si="37"/>
        <v>106459.7311787642</v>
      </c>
      <c r="F159" s="262">
        <f>IF($J159&lt;=$AD$1,IF(INDEX([1]Delta!$F$1:$JR$1440,$L$14,$I159)=0,"",INDEX([1]Delta!$F$1:$JR$1440,$L$14,$I159))*IF(MONTH($B159)=12,IF(MOD($J159,4)=0,31/29,31/30),1),F147*IF(MONTH(B159)=2,IF(MOD($J159,4)=0,29/28,IF(MOD($J147,4)=0,28/29,1)),1))*(1+$AB159)</f>
        <v>2277.5990571399993</v>
      </c>
      <c r="G159" s="264">
        <f t="shared" si="34"/>
        <v>46.742086077453244</v>
      </c>
      <c r="I159" s="265">
        <f t="shared" si="40"/>
        <v>159</v>
      </c>
      <c r="J159" s="259">
        <f t="shared" si="38"/>
        <v>2038</v>
      </c>
      <c r="K159" s="159">
        <f t="shared" si="41"/>
        <v>50465</v>
      </c>
      <c r="V159" s="240" t="str">
        <f t="shared" si="33"/>
        <v>Winter</v>
      </c>
      <c r="AA159" s="260">
        <f t="shared" si="35"/>
        <v>2.2200000000000001E-2</v>
      </c>
      <c r="AB159" s="261">
        <f t="shared" si="39"/>
        <v>0</v>
      </c>
    </row>
    <row r="160" spans="2:28" ht="17.45" hidden="1" customHeight="1" outlineLevel="1">
      <c r="B160" s="159">
        <f t="shared" si="36"/>
        <v>50496</v>
      </c>
      <c r="C160" s="262" cm="1">
        <f t="array" ref="C160">IF($J160&lt;=$AD$1,IF(F160="","",-INDEX([1]Delta!$F$1:$JR$1000,$L$13,$I160))*1000*IF(MONTH($B160)=12,IF(MOD($J160,4)=0,31/29,31/30),1),(C148*(1+$AA160)))</f>
        <v>70599.97072617989</v>
      </c>
      <c r="D160" s="263">
        <f>IF(ISNUMBER($F160),VLOOKUP($J160,'Table 1'!$B$13:$C$41,2,FALSE)/12*1000*Study_MW,"")</f>
        <v>33209.555555555555</v>
      </c>
      <c r="E160" s="263">
        <f t="shared" si="37"/>
        <v>103809.52628173545</v>
      </c>
      <c r="F160" s="262">
        <f>IF($J160&lt;=$AD$1,IF(INDEX([1]Delta!$F$1:$JR$1440,$L$14,$I160)=0,"",INDEX([1]Delta!$F$1:$JR$1440,$L$14,$I160))*IF(MONTH($B160)=12,IF(MOD($J160,4)=0,31/29,31/30),1),F148*IF(MONTH(B160)=2,IF(MOD($J160,4)=0,29/28,IF(MOD($J148,4)=0,28/29,1)),1))*(1+$AB160)</f>
        <v>2695.4546014999996</v>
      </c>
      <c r="G160" s="264">
        <f t="shared" si="34"/>
        <v>38.512808275073994</v>
      </c>
      <c r="I160" s="265">
        <f t="shared" si="40"/>
        <v>160</v>
      </c>
      <c r="J160" s="259">
        <f t="shared" si="38"/>
        <v>2038</v>
      </c>
      <c r="K160" s="159">
        <f t="shared" si="41"/>
        <v>50496</v>
      </c>
      <c r="V160" s="240" t="str">
        <f t="shared" si="33"/>
        <v>Winter</v>
      </c>
      <c r="AA160" s="260">
        <f t="shared" si="35"/>
        <v>2.2200000000000001E-2</v>
      </c>
      <c r="AB160" s="261">
        <f t="shared" si="39"/>
        <v>0</v>
      </c>
    </row>
    <row r="161" spans="2:28" ht="17.45" hidden="1" customHeight="1" outlineLevel="1">
      <c r="B161" s="159">
        <f t="shared" si="36"/>
        <v>50526</v>
      </c>
      <c r="C161" s="262" cm="1">
        <f t="array" ref="C161">IF($J161&lt;=$AD$1,IF(F161="","",-INDEX([1]Delta!$F$1:$JR$1000,$L$13,$I161))*1000*IF(MONTH($B161)=12,IF(MOD($J161,4)=0,31/29,31/30),1),(C149*(1+$AA161)))</f>
        <v>81835.789517237572</v>
      </c>
      <c r="D161" s="263">
        <f>IF(ISNUMBER($F161),VLOOKUP($J161,'Table 1'!$B$13:$C$41,2,FALSE)/12*1000*Study_MW,"")</f>
        <v>33209.555555555555</v>
      </c>
      <c r="E161" s="263">
        <f t="shared" si="37"/>
        <v>115045.34507279313</v>
      </c>
      <c r="F161" s="262">
        <f>IF($J161&lt;=$AD$1,IF(INDEX([1]Delta!$F$1:$JR$1440,$L$14,$I161)=0,"",INDEX([1]Delta!$F$1:$JR$1440,$L$14,$I161))*IF(MONTH($B161)=12,IF(MOD($J161,4)=0,31/29,31/30),1),F149*IF(MONTH(B161)=2,IF(MOD($J161,4)=0,29/28,IF(MOD($J149,4)=0,28/29,1)),1))*(1+$AB161)</f>
        <v>2856.4810049500006</v>
      </c>
      <c r="G161" s="264">
        <f t="shared" si="34"/>
        <v>40.275200455886413</v>
      </c>
      <c r="I161" s="265">
        <f t="shared" si="40"/>
        <v>161</v>
      </c>
      <c r="J161" s="259">
        <f t="shared" si="38"/>
        <v>2038</v>
      </c>
      <c r="K161" s="159">
        <f t="shared" si="41"/>
        <v>50526</v>
      </c>
      <c r="V161" s="240" t="str">
        <f t="shared" si="33"/>
        <v>Summer</v>
      </c>
      <c r="AA161" s="260">
        <f t="shared" si="35"/>
        <v>2.2200000000000001E-2</v>
      </c>
      <c r="AB161" s="261">
        <f t="shared" si="39"/>
        <v>0</v>
      </c>
    </row>
    <row r="162" spans="2:28" ht="17.45" hidden="1" customHeight="1" outlineLevel="1">
      <c r="B162" s="159">
        <f t="shared" si="36"/>
        <v>50557</v>
      </c>
      <c r="C162" s="262" cm="1">
        <f t="array" ref="C162">IF($J162&lt;=$AD$1,IF(F162="","",-INDEX([1]Delta!$F$1:$JR$1000,$L$13,$I162))*1000*IF(MONTH($B162)=12,IF(MOD($J162,4)=0,31/29,31/30),1),(C150*(1+$AA162)))</f>
        <v>109349.86138378736</v>
      </c>
      <c r="D162" s="263">
        <f>IF(ISNUMBER($F162),VLOOKUP($J162,'Table 1'!$B$13:$C$41,2,FALSE)/12*1000*Study_MW,"")</f>
        <v>33209.555555555555</v>
      </c>
      <c r="E162" s="263">
        <f t="shared" si="37"/>
        <v>142559.41693934292</v>
      </c>
      <c r="F162" s="262">
        <f>IF($J162&lt;=$AD$1,IF(INDEX([1]Delta!$F$1:$JR$1440,$L$14,$I162)=0,"",INDEX([1]Delta!$F$1:$JR$1440,$L$14,$I162))*IF(MONTH($B162)=12,IF(MOD($J162,4)=0,31/29,31/30),1),F150*IF(MONTH(B162)=2,IF(MOD($J162,4)=0,29/28,IF(MOD($J150,4)=0,28/29,1)),1))*(1+$AB162)</f>
        <v>2745.5493302199998</v>
      </c>
      <c r="G162" s="264">
        <f t="shared" si="34"/>
        <v>51.923822810322513</v>
      </c>
      <c r="I162" s="265">
        <f t="shared" si="40"/>
        <v>162</v>
      </c>
      <c r="J162" s="259">
        <f t="shared" si="38"/>
        <v>2038</v>
      </c>
      <c r="K162" s="159">
        <f t="shared" si="41"/>
        <v>50557</v>
      </c>
      <c r="V162" s="240" t="str">
        <f t="shared" si="33"/>
        <v>Summer</v>
      </c>
      <c r="AA162" s="260">
        <f t="shared" si="35"/>
        <v>2.2200000000000001E-2</v>
      </c>
      <c r="AB162" s="261">
        <f t="shared" si="39"/>
        <v>0</v>
      </c>
    </row>
    <row r="163" spans="2:28" ht="17.45" hidden="1" customHeight="1" outlineLevel="1">
      <c r="B163" s="159">
        <f t="shared" si="36"/>
        <v>50587</v>
      </c>
      <c r="C163" s="262" cm="1">
        <f t="array" ref="C163">IF($J163&lt;=$AD$1,IF(F163="","",-INDEX([1]Delta!$F$1:$JR$1000,$L$13,$I163))*1000*IF(MONTH($B163)=12,IF(MOD($J163,4)=0,31/29,31/30),1),(C151*(1+$AA163)))</f>
        <v>63997.905229130993</v>
      </c>
      <c r="D163" s="263">
        <f>IF(ISNUMBER($F163),VLOOKUP($J163,'Table 1'!$B$13:$C$41,2,FALSE)/12*1000*Study_MW,"")</f>
        <v>33209.555555555555</v>
      </c>
      <c r="E163" s="263">
        <f t="shared" si="37"/>
        <v>97207.460784686555</v>
      </c>
      <c r="F163" s="262">
        <f>IF($J163&lt;=$AD$1,IF(INDEX([1]Delta!$F$1:$JR$1440,$L$14,$I163)=0,"",INDEX([1]Delta!$F$1:$JR$1440,$L$14,$I163))*IF(MONTH($B163)=12,IF(MOD($J163,4)=0,31/29,31/30),1),F151*IF(MONTH(B163)=2,IF(MOD($J163,4)=0,29/28,IF(MOD($J151,4)=0,28/29,1)),1))*(1+$AB163)</f>
        <v>1718.0069008</v>
      </c>
      <c r="G163" s="264">
        <f t="shared" si="34"/>
        <v>56.581531040079831</v>
      </c>
      <c r="I163" s="265">
        <f t="shared" si="40"/>
        <v>163</v>
      </c>
      <c r="J163" s="259">
        <f t="shared" si="38"/>
        <v>2038</v>
      </c>
      <c r="K163" s="159">
        <f t="shared" si="41"/>
        <v>50587</v>
      </c>
      <c r="V163" s="240" t="str">
        <f t="shared" si="33"/>
        <v>Summer</v>
      </c>
      <c r="AA163" s="260">
        <f t="shared" si="35"/>
        <v>2.2200000000000001E-2</v>
      </c>
      <c r="AB163" s="261">
        <f t="shared" si="39"/>
        <v>0</v>
      </c>
    </row>
    <row r="164" spans="2:28" ht="17.45" hidden="1" customHeight="1" outlineLevel="1">
      <c r="B164" s="159">
        <f t="shared" si="36"/>
        <v>50618</v>
      </c>
      <c r="C164" s="262" cm="1">
        <f t="array" ref="C164">IF($J164&lt;=$AD$1,IF(F164="","",-INDEX([1]Delta!$F$1:$JR$1000,$L$13,$I164))*1000*IF(MONTH($B164)=12,IF(MOD($J164,4)=0,31/29,31/30),1),(C152*(1+$AA164)))</f>
        <v>55262.290271552047</v>
      </c>
      <c r="D164" s="263">
        <f>IF(ISNUMBER($F164),VLOOKUP($J164,'Table 1'!$B$13:$C$41,2,FALSE)/12*1000*Study_MW,"")</f>
        <v>33209.555555555555</v>
      </c>
      <c r="E164" s="263">
        <f t="shared" si="37"/>
        <v>88471.845827107609</v>
      </c>
      <c r="F164" s="262">
        <f>IF($J164&lt;=$AD$1,IF(INDEX([1]Delta!$F$1:$JR$1440,$L$14,$I164)=0,"",INDEX([1]Delta!$F$1:$JR$1440,$L$14,$I164))*IF(MONTH($B164)=12,IF(MOD($J164,4)=0,31/29,31/30),1),F152*IF(MONTH(B164)=2,IF(MOD($J164,4)=0,29/28,IF(MOD($J152,4)=0,28/29,1)),1))*(1+$AB164)</f>
        <v>1614.7587595900002</v>
      </c>
      <c r="G164" s="264">
        <f t="shared" si="34"/>
        <v>54.789512861705298</v>
      </c>
      <c r="I164" s="265">
        <f t="shared" si="40"/>
        <v>164</v>
      </c>
      <c r="J164" s="259">
        <f t="shared" si="38"/>
        <v>2038</v>
      </c>
      <c r="K164" s="159">
        <f t="shared" si="41"/>
        <v>50618</v>
      </c>
      <c r="V164" s="240" t="str">
        <f t="shared" si="33"/>
        <v>Summer</v>
      </c>
      <c r="AA164" s="260">
        <f t="shared" si="35"/>
        <v>2.2200000000000001E-2</v>
      </c>
      <c r="AB164" s="261">
        <f t="shared" si="39"/>
        <v>0</v>
      </c>
    </row>
    <row r="165" spans="2:28" ht="17.45" hidden="1" customHeight="1" outlineLevel="1">
      <c r="B165" s="159">
        <f t="shared" si="36"/>
        <v>50649</v>
      </c>
      <c r="C165" s="262" cm="1">
        <f t="array" ref="C165">IF($J165&lt;=$AD$1,IF(F165="","",-INDEX([1]Delta!$F$1:$JR$1000,$L$13,$I165))*1000*IF(MONTH($B165)=12,IF(MOD($J165,4)=0,31/29,31/30),1),(C153*(1+$AA165)))</f>
        <v>60858.960899087833</v>
      </c>
      <c r="D165" s="263">
        <f>IF(ISNUMBER($F165),VLOOKUP($J165,'Table 1'!$B$13:$C$41,2,FALSE)/12*1000*Study_MW,"")</f>
        <v>33209.555555555555</v>
      </c>
      <c r="E165" s="263">
        <f t="shared" si="37"/>
        <v>94068.516454643395</v>
      </c>
      <c r="F165" s="262">
        <f>IF($J165&lt;=$AD$1,IF(INDEX([1]Delta!$F$1:$JR$1440,$L$14,$I165)=0,"",INDEX([1]Delta!$F$1:$JR$1440,$L$14,$I165))*IF(MONTH($B165)=12,IF(MOD($J165,4)=0,31/29,31/30),1),F153*IF(MONTH(B165)=2,IF(MOD($J165,4)=0,29/28,IF(MOD($J153,4)=0,28/29,1)),1))*(1+$AB165)</f>
        <v>1483.9358879900003</v>
      </c>
      <c r="G165" s="264">
        <f t="shared" si="34"/>
        <v>63.391226815101653</v>
      </c>
      <c r="I165" s="265">
        <f t="shared" si="40"/>
        <v>165</v>
      </c>
      <c r="J165" s="259">
        <f t="shared" si="38"/>
        <v>2038</v>
      </c>
      <c r="K165" s="159">
        <f t="shared" si="41"/>
        <v>50649</v>
      </c>
      <c r="V165" s="240" t="str">
        <f t="shared" si="33"/>
        <v>Winter</v>
      </c>
      <c r="AA165" s="260">
        <f t="shared" si="35"/>
        <v>2.2200000000000001E-2</v>
      </c>
      <c r="AB165" s="261">
        <f t="shared" si="39"/>
        <v>0</v>
      </c>
    </row>
    <row r="166" spans="2:28" ht="17.45" hidden="1" customHeight="1" outlineLevel="1">
      <c r="B166" s="159">
        <f t="shared" si="36"/>
        <v>50679</v>
      </c>
      <c r="C166" s="262" cm="1">
        <f t="array" ref="C166">IF($J166&lt;=$AD$1,IF(F166="","",-INDEX([1]Delta!$F$1:$JR$1000,$L$13,$I166))*1000*IF(MONTH($B166)=12,IF(MOD($J166,4)=0,31/29,31/30),1),(C154*(1+$AA166)))</f>
        <v>118069.77878583712</v>
      </c>
      <c r="D166" s="263">
        <f>IF(ISNUMBER($F166),VLOOKUP($J166,'Table 1'!$B$13:$C$41,2,FALSE)/12*1000*Study_MW,"")</f>
        <v>33209.555555555555</v>
      </c>
      <c r="E166" s="263">
        <f t="shared" si="37"/>
        <v>151279.33434139268</v>
      </c>
      <c r="F166" s="262">
        <f>IF($J166&lt;=$AD$1,IF(INDEX([1]Delta!$F$1:$JR$1440,$L$14,$I166)=0,"",INDEX([1]Delta!$F$1:$JR$1440,$L$14,$I166))*IF(MONTH($B166)=12,IF(MOD($J166,4)=0,31/29,31/30),1),F154*IF(MONTH(B166)=2,IF(MOD($J166,4)=0,29/28,IF(MOD($J154,4)=0,28/29,1)),1))*(1+$AB166)</f>
        <v>2887.5428880199997</v>
      </c>
      <c r="G166" s="264">
        <f t="shared" si="34"/>
        <v>52.390333306919487</v>
      </c>
      <c r="I166" s="265">
        <f t="shared" si="40"/>
        <v>166</v>
      </c>
      <c r="J166" s="259">
        <f t="shared" si="38"/>
        <v>2038</v>
      </c>
      <c r="K166" s="159">
        <f t="shared" si="41"/>
        <v>50679</v>
      </c>
      <c r="V166" s="240" t="str">
        <f t="shared" si="33"/>
        <v>Winter</v>
      </c>
      <c r="AA166" s="260">
        <f t="shared" si="35"/>
        <v>2.2200000000000001E-2</v>
      </c>
      <c r="AB166" s="261">
        <f t="shared" si="39"/>
        <v>0</v>
      </c>
    </row>
    <row r="167" spans="2:28" ht="17.45" hidden="1" customHeight="1" outlineLevel="1">
      <c r="B167" s="159">
        <f t="shared" si="36"/>
        <v>50710</v>
      </c>
      <c r="C167" s="262" cm="1">
        <f t="array" ref="C167">IF($J167&lt;=$AD$1,IF(F167="","",-INDEX([1]Delta!$F$1:$JR$1000,$L$13,$I167))*1000*IF(MONTH($B167)=12,IF(MOD($J167,4)=0,31/29,31/30),1),(C155*(1+$AA167)))</f>
        <v>73982.047805562615</v>
      </c>
      <c r="D167" s="263">
        <f>IF(ISNUMBER($F167),VLOOKUP($J167,'Table 1'!$B$13:$C$41,2,FALSE)/12*1000*Study_MW,"")</f>
        <v>33209.555555555555</v>
      </c>
      <c r="E167" s="263">
        <f t="shared" si="37"/>
        <v>107191.60336111818</v>
      </c>
      <c r="F167" s="262">
        <f>IF($J167&lt;=$AD$1,IF(INDEX([1]Delta!$F$1:$JR$1440,$L$14,$I167)=0,"",INDEX([1]Delta!$F$1:$JR$1440,$L$14,$I167))*IF(MONTH($B167)=12,IF(MOD($J167,4)=0,31/29,31/30),1),F155*IF(MONTH(B167)=2,IF(MOD($J167,4)=0,29/28,IF(MOD($J155,4)=0,28/29,1)),1))*(1+$AB167)</f>
        <v>1697.5270675900006</v>
      </c>
      <c r="G167" s="264">
        <f t="shared" si="34"/>
        <v>63.145740299328111</v>
      </c>
      <c r="I167" s="265">
        <f t="shared" si="40"/>
        <v>167</v>
      </c>
      <c r="J167" s="259">
        <f t="shared" si="38"/>
        <v>2038</v>
      </c>
      <c r="K167" s="159">
        <f t="shared" si="41"/>
        <v>50710</v>
      </c>
      <c r="V167" s="240" t="str">
        <f t="shared" si="33"/>
        <v>Winter</v>
      </c>
      <c r="AA167" s="260">
        <f t="shared" si="35"/>
        <v>2.2200000000000001E-2</v>
      </c>
      <c r="AB167" s="261">
        <f t="shared" si="39"/>
        <v>0</v>
      </c>
    </row>
    <row r="168" spans="2:28" ht="17.45" hidden="1" customHeight="1" outlineLevel="1">
      <c r="B168" s="160">
        <f t="shared" si="36"/>
        <v>50740</v>
      </c>
      <c r="C168" s="269" cm="1">
        <f t="array" ref="C168">IF($J168&lt;=$AD$1,IF(F168="","",-INDEX([1]Delta!$F$1:$JR$1000,$L$13,$I168))*1000*IF(MONTH($B168)=12,IF(MOD($J168,4)=0,31/29,31/30),1),(C156*(1+$AA168)))</f>
        <v>116109.39437726339</v>
      </c>
      <c r="D168" s="270">
        <f>IF(ISNUMBER($F168),VLOOKUP($J168,'Table 1'!$B$13:$C$41,2,FALSE)/12*1000*Study_MW,"")</f>
        <v>33209.555555555555</v>
      </c>
      <c r="E168" s="270">
        <f t="shared" si="37"/>
        <v>149318.94993281894</v>
      </c>
      <c r="F168" s="269">
        <f>IF($J168&lt;=$AD$1,IF(INDEX([1]Delta!$F$1:$JR$1440,$L$14,$I168)=0,"",INDEX([1]Delta!$F$1:$JR$1440,$L$14,$I168))*IF(MONTH($B168)=12,IF(MOD($J168,4)=0,31/29,31/30),1),F156*IF(MONTH(B168)=2,IF(MOD($J168,4)=0,29/28,IF(MOD($J156,4)=0,28/29,1)),1))*(1+$AB168)</f>
        <v>1877.8233448996671</v>
      </c>
      <c r="G168" s="271">
        <f t="shared" si="34"/>
        <v>79.517037818483999</v>
      </c>
      <c r="I168" s="272">
        <f t="shared" si="40"/>
        <v>168</v>
      </c>
      <c r="J168" s="259">
        <f t="shared" si="38"/>
        <v>2038</v>
      </c>
      <c r="K168" s="160">
        <f t="shared" si="41"/>
        <v>50740</v>
      </c>
      <c r="V168" s="240" t="str">
        <f t="shared" si="33"/>
        <v>Winter</v>
      </c>
      <c r="AA168" s="260">
        <f t="shared" si="35"/>
        <v>2.2200000000000001E-2</v>
      </c>
      <c r="AB168" s="261">
        <f t="shared" si="39"/>
        <v>0</v>
      </c>
    </row>
    <row r="169" spans="2:28" ht="17.45" hidden="1" customHeight="1" outlineLevel="1">
      <c r="B169" s="158">
        <f t="shared" si="36"/>
        <v>50771</v>
      </c>
      <c r="C169" s="253" cm="1">
        <f t="array" ref="C169">IF($J169&lt;=$AD$1,IF(F169="","",-INDEX([1]Delta!$F$1:$JR$1000,$L$13,$I169))*1000*IF(MONTH($B169)=12,IF(MOD($J169,4)=0,31/29,31/30),1),(C157*(1+$AA169)))</f>
        <v>130696.92241217126</v>
      </c>
      <c r="D169" s="254">
        <f>IF(ISNUMBER($F169),VLOOKUP($J169,'Table 1'!$B$13:$C$41,2,FALSE)/12*1000*Study_MW,"")</f>
        <v>33946.888888888883</v>
      </c>
      <c r="E169" s="255">
        <f t="shared" si="37"/>
        <v>164643.81130106014</v>
      </c>
      <c r="F169" s="256">
        <f>IF($J169&lt;=$AD$1,IF(INDEX([1]Delta!$F$1:$JR$1440,$L$14,$I169)=0,"",INDEX([1]Delta!$F$1:$JR$1440,$L$14,$I169))*IF(MONTH($B169)=12,IF(MOD($J169,4)=0,31/29,31/30),1),F157*IF(MONTH(B169)=2,IF(MOD($J169,4)=0,29/28,IF(MOD($J157,4)=0,28/29,1)),1))*(1+$AB169)</f>
        <v>2377.3621785400005</v>
      </c>
      <c r="G169" s="257">
        <f t="shared" si="34"/>
        <v>69.254829065284511</v>
      </c>
      <c r="I169" s="273">
        <f t="shared" si="40"/>
        <v>170</v>
      </c>
      <c r="J169" s="259">
        <f t="shared" si="38"/>
        <v>2039</v>
      </c>
      <c r="K169" s="158">
        <f t="shared" si="41"/>
        <v>50771</v>
      </c>
      <c r="V169" s="240" t="str">
        <f t="shared" si="33"/>
        <v>Winter</v>
      </c>
      <c r="AA169" s="260">
        <f t="shared" si="35"/>
        <v>2.2200000000000001E-2</v>
      </c>
      <c r="AB169" s="261">
        <f t="shared" si="39"/>
        <v>0</v>
      </c>
    </row>
    <row r="170" spans="2:28" ht="17.45" hidden="1" customHeight="1" outlineLevel="1">
      <c r="B170" s="159">
        <f t="shared" si="36"/>
        <v>50802</v>
      </c>
      <c r="C170" s="262" cm="1">
        <f t="array" ref="C170">IF($J170&lt;=$AD$1,IF(F170="","",-INDEX([1]Delta!$F$1:$JR$1000,$L$13,$I170))*1000*IF(MONTH($B170)=12,IF(MOD($J170,4)=0,31/29,31/30),1),(C158*(1+$AA170)))</f>
        <v>120816.64844963234</v>
      </c>
      <c r="D170" s="263">
        <f>IF(ISNUMBER($F170),VLOOKUP($J170,'Table 1'!$B$13:$C$41,2,FALSE)/12*1000*Study_MW,"")</f>
        <v>33946.888888888883</v>
      </c>
      <c r="E170" s="263">
        <f t="shared" si="37"/>
        <v>154763.53733852122</v>
      </c>
      <c r="F170" s="262">
        <f>IF($J170&lt;=$AD$1,IF(INDEX([1]Delta!$F$1:$JR$1440,$L$14,$I170)=0,"",INDEX([1]Delta!$F$1:$JR$1440,$L$14,$I170))*IF(MONTH($B170)=12,IF(MOD($J170,4)=0,31/29,31/30),1),F158*IF(MONTH(B170)=2,IF(MOD($J170,4)=0,29/28,IF(MOD($J158,4)=0,28/29,1)),1))*(1+$AB170)</f>
        <v>2376.0315008399998</v>
      </c>
      <c r="G170" s="264">
        <f t="shared" si="34"/>
        <v>65.135305354246171</v>
      </c>
      <c r="I170" s="265">
        <f t="shared" si="40"/>
        <v>171</v>
      </c>
      <c r="J170" s="259">
        <f t="shared" si="38"/>
        <v>2039</v>
      </c>
      <c r="K170" s="159">
        <f t="shared" si="41"/>
        <v>50802</v>
      </c>
      <c r="V170" s="240" t="str">
        <f t="shared" si="33"/>
        <v>Winter</v>
      </c>
      <c r="AA170" s="260">
        <f t="shared" si="35"/>
        <v>2.2200000000000001E-2</v>
      </c>
      <c r="AB170" s="261">
        <f t="shared" si="39"/>
        <v>0</v>
      </c>
    </row>
    <row r="171" spans="2:28" ht="17.45" hidden="1" customHeight="1" outlineLevel="1">
      <c r="B171" s="159">
        <f t="shared" si="36"/>
        <v>50830</v>
      </c>
      <c r="C171" s="262" cm="1">
        <f t="array" ref="C171">IF($J171&lt;=$AD$1,IF(F171="","",-INDEX([1]Delta!$F$1:$JR$1000,$L$13,$I171))*1000*IF(MONTH($B171)=12,IF(MOD($J171,4)=0,31/29,31/30),1),(C159*(1+$AA171)))</f>
        <v>67585.357962656417</v>
      </c>
      <c r="D171" s="263">
        <f>IF(ISNUMBER($F171),VLOOKUP($J171,'Table 1'!$B$13:$C$41,2,FALSE)/12*1000*Study_MW,"")</f>
        <v>33946.888888888883</v>
      </c>
      <c r="E171" s="263">
        <f t="shared" si="37"/>
        <v>101532.24685154529</v>
      </c>
      <c r="F171" s="262">
        <f>IF($J171&lt;=$AD$1,IF(INDEX([1]Delta!$F$1:$JR$1440,$L$14,$I171)=0,"",INDEX([1]Delta!$F$1:$JR$1440,$L$14,$I171))*IF(MONTH($B171)=12,IF(MOD($J171,4)=0,31/29,31/30),1),F159*IF(MONTH(B171)=2,IF(MOD($J171,4)=0,29/28,IF(MOD($J159,4)=0,28/29,1)),1))*(1+$AB171)</f>
        <v>2244.5004594099992</v>
      </c>
      <c r="G171" s="264">
        <f t="shared" si="34"/>
        <v>45.236010723844792</v>
      </c>
      <c r="I171" s="265">
        <f t="shared" si="40"/>
        <v>172</v>
      </c>
      <c r="J171" s="259">
        <f t="shared" si="38"/>
        <v>2039</v>
      </c>
      <c r="K171" s="159">
        <f t="shared" si="41"/>
        <v>50830</v>
      </c>
      <c r="V171" s="240" t="str">
        <f t="shared" si="33"/>
        <v>Winter</v>
      </c>
      <c r="AA171" s="260">
        <f t="shared" si="35"/>
        <v>2.2200000000000001E-2</v>
      </c>
      <c r="AB171" s="261">
        <f t="shared" si="39"/>
        <v>0</v>
      </c>
    </row>
    <row r="172" spans="2:28" ht="17.45" hidden="1" customHeight="1" outlineLevel="1">
      <c r="B172" s="159">
        <f t="shared" si="36"/>
        <v>50861</v>
      </c>
      <c r="C172" s="262" cm="1">
        <f t="array" ref="C172">IF($J172&lt;=$AD$1,IF(F172="","",-INDEX([1]Delta!$F$1:$JR$1000,$L$13,$I172))*1000*IF(MONTH($B172)=12,IF(MOD($J172,4)=0,31/29,31/30),1),(C160*(1+$AA172)))</f>
        <v>76343.097582146584</v>
      </c>
      <c r="D172" s="263">
        <f>IF(ISNUMBER($F172),VLOOKUP($J172,'Table 1'!$B$13:$C$41,2,FALSE)/12*1000*Study_MW,"")</f>
        <v>33946.888888888883</v>
      </c>
      <c r="E172" s="263">
        <f t="shared" si="37"/>
        <v>110289.98647103546</v>
      </c>
      <c r="F172" s="262">
        <f>IF($J172&lt;=$AD$1,IF(INDEX([1]Delta!$F$1:$JR$1440,$L$14,$I172)=0,"",INDEX([1]Delta!$F$1:$JR$1440,$L$14,$I172))*IF(MONTH($B172)=12,IF(MOD($J172,4)=0,31/29,31/30),1),F160*IF(MONTH(B172)=2,IF(MOD($J172,4)=0,29/28,IF(MOD($J160,4)=0,28/29,1)),1))*(1+$AB172)</f>
        <v>2787.0275662999998</v>
      </c>
      <c r="G172" s="264">
        <f t="shared" si="34"/>
        <v>39.572621313342147</v>
      </c>
      <c r="I172" s="265">
        <f t="shared" si="40"/>
        <v>173</v>
      </c>
      <c r="J172" s="259">
        <f t="shared" si="38"/>
        <v>2039</v>
      </c>
      <c r="K172" s="159">
        <f t="shared" si="41"/>
        <v>50861</v>
      </c>
      <c r="V172" s="240" t="str">
        <f t="shared" si="33"/>
        <v>Winter</v>
      </c>
      <c r="AA172" s="260">
        <f t="shared" si="35"/>
        <v>2.2200000000000001E-2</v>
      </c>
      <c r="AB172" s="261">
        <f t="shared" si="39"/>
        <v>0</v>
      </c>
    </row>
    <row r="173" spans="2:28" ht="17.45" hidden="1" customHeight="1" outlineLevel="1">
      <c r="B173" s="159">
        <f t="shared" si="36"/>
        <v>50891</v>
      </c>
      <c r="C173" s="262" cm="1">
        <f t="array" ref="C173">IF($J173&lt;=$AD$1,IF(F173="","",-INDEX([1]Delta!$F$1:$JR$1000,$L$13,$I173))*1000*IF(MONTH($B173)=12,IF(MOD($J173,4)=0,31/29,31/30),1),(C161*(1+$AA173)))</f>
        <v>94584.412560689088</v>
      </c>
      <c r="D173" s="263">
        <f>IF(ISNUMBER($F173),VLOOKUP($J173,'Table 1'!$B$13:$C$41,2,FALSE)/12*1000*Study_MW,"")</f>
        <v>33946.888888888883</v>
      </c>
      <c r="E173" s="263">
        <f t="shared" si="37"/>
        <v>128531.30144957796</v>
      </c>
      <c r="F173" s="262">
        <f>IF($J173&lt;=$AD$1,IF(INDEX([1]Delta!$F$1:$JR$1440,$L$14,$I173)=0,"",INDEX([1]Delta!$F$1:$JR$1440,$L$14,$I173))*IF(MONTH($B173)=12,IF(MOD($J173,4)=0,31/29,31/30),1),F161*IF(MONTH(B173)=2,IF(MOD($J173,4)=0,29/28,IF(MOD($J161,4)=0,28/29,1)),1))*(1+$AB173)</f>
        <v>2838.3485537600004</v>
      </c>
      <c r="G173" s="264">
        <f t="shared" si="34"/>
        <v>45.283832839807758</v>
      </c>
      <c r="I173" s="265">
        <f t="shared" si="40"/>
        <v>174</v>
      </c>
      <c r="J173" s="259">
        <f t="shared" si="38"/>
        <v>2039</v>
      </c>
      <c r="K173" s="159">
        <f t="shared" si="41"/>
        <v>50891</v>
      </c>
      <c r="V173" s="240" t="str">
        <f t="shared" si="33"/>
        <v>Summer</v>
      </c>
      <c r="AA173" s="260">
        <f t="shared" si="35"/>
        <v>2.2200000000000001E-2</v>
      </c>
      <c r="AB173" s="261">
        <f t="shared" si="39"/>
        <v>0</v>
      </c>
    </row>
    <row r="174" spans="2:28" ht="17.45" hidden="1" customHeight="1" outlineLevel="1">
      <c r="B174" s="159">
        <f t="shared" si="36"/>
        <v>50922</v>
      </c>
      <c r="C174" s="262" cm="1">
        <f t="array" ref="C174">IF($J174&lt;=$AD$1,IF(F174="","",-INDEX([1]Delta!$F$1:$JR$1000,$L$13,$I174))*1000*IF(MONTH($B174)=12,IF(MOD($J174,4)=0,31/29,31/30),1),(C162*(1+$AA174)))</f>
        <v>107716.7043115478</v>
      </c>
      <c r="D174" s="263">
        <f>IF(ISNUMBER($F174),VLOOKUP($J174,'Table 1'!$B$13:$C$41,2,FALSE)/12*1000*Study_MW,"")</f>
        <v>33946.888888888883</v>
      </c>
      <c r="E174" s="263">
        <f t="shared" si="37"/>
        <v>141663.59320043668</v>
      </c>
      <c r="F174" s="262">
        <f>IF($J174&lt;=$AD$1,IF(INDEX([1]Delta!$F$1:$JR$1440,$L$14,$I174)=0,"",INDEX([1]Delta!$F$1:$JR$1440,$L$14,$I174))*IF(MONTH($B174)=12,IF(MOD($J174,4)=0,31/29,31/30),1),F162*IF(MONTH(B174)=2,IF(MOD($J174,4)=0,29/28,IF(MOD($J162,4)=0,28/29,1)),1))*(1+$AB174)</f>
        <v>2718.2265229499999</v>
      </c>
      <c r="G174" s="264">
        <f t="shared" si="34"/>
        <v>52.116183844271355</v>
      </c>
      <c r="I174" s="265">
        <f t="shared" si="40"/>
        <v>175</v>
      </c>
      <c r="J174" s="259">
        <f t="shared" si="38"/>
        <v>2039</v>
      </c>
      <c r="K174" s="159">
        <f t="shared" si="41"/>
        <v>50922</v>
      </c>
      <c r="V174" s="240" t="str">
        <f t="shared" si="33"/>
        <v>Summer</v>
      </c>
      <c r="AA174" s="260">
        <f t="shared" si="35"/>
        <v>2.2200000000000001E-2</v>
      </c>
      <c r="AB174" s="261">
        <f t="shared" si="39"/>
        <v>0</v>
      </c>
    </row>
    <row r="175" spans="2:28" ht="17.45" hidden="1" customHeight="1" outlineLevel="1">
      <c r="B175" s="159">
        <f t="shared" si="36"/>
        <v>50952</v>
      </c>
      <c r="C175" s="262" cm="1">
        <f t="array" ref="C175">IF($J175&lt;=$AD$1,IF(F175="","",-INDEX([1]Delta!$F$1:$JR$1000,$L$13,$I175))*1000*IF(MONTH($B175)=12,IF(MOD($J175,4)=0,31/29,31/30),1),(C163*(1+$AA175)))</f>
        <v>53289.826759020798</v>
      </c>
      <c r="D175" s="263">
        <f>IF(ISNUMBER($F175),VLOOKUP($J175,'Table 1'!$B$13:$C$41,2,FALSE)/12*1000*Study_MW,"")</f>
        <v>33946.888888888883</v>
      </c>
      <c r="E175" s="263">
        <f t="shared" si="37"/>
        <v>87236.715647909674</v>
      </c>
      <c r="F175" s="262">
        <f>IF($J175&lt;=$AD$1,IF(INDEX([1]Delta!$F$1:$JR$1440,$L$14,$I175)=0,"",INDEX([1]Delta!$F$1:$JR$1440,$L$14,$I175))*IF(MONTH($B175)=12,IF(MOD($J175,4)=0,31/29,31/30),1),F163*IF(MONTH(B175)=2,IF(MOD($J175,4)=0,29/28,IF(MOD($J163,4)=0,28/29,1)),1))*(1+$AB175)</f>
        <v>1701.4097232500001</v>
      </c>
      <c r="G175" s="264">
        <f t="shared" si="34"/>
        <v>51.273196841306266</v>
      </c>
      <c r="I175" s="265">
        <f t="shared" si="40"/>
        <v>176</v>
      </c>
      <c r="J175" s="259">
        <f t="shared" si="38"/>
        <v>2039</v>
      </c>
      <c r="K175" s="159">
        <f t="shared" si="41"/>
        <v>50952</v>
      </c>
      <c r="V175" s="240" t="str">
        <f t="shared" si="33"/>
        <v>Summer</v>
      </c>
      <c r="AA175" s="260">
        <f t="shared" si="35"/>
        <v>2.2200000000000001E-2</v>
      </c>
      <c r="AB175" s="261">
        <f t="shared" si="39"/>
        <v>0</v>
      </c>
    </row>
    <row r="176" spans="2:28" ht="17.45" hidden="1" customHeight="1" outlineLevel="1">
      <c r="B176" s="159">
        <f t="shared" si="36"/>
        <v>50983</v>
      </c>
      <c r="C176" s="262" cm="1">
        <f t="array" ref="C176">IF($J176&lt;=$AD$1,IF(F176="","",-INDEX([1]Delta!$F$1:$JR$1000,$L$13,$I176))*1000*IF(MONTH($B176)=12,IF(MOD($J176,4)=0,31/29,31/30),1),(C164*(1+$AA176)))</f>
        <v>79842.7528066386</v>
      </c>
      <c r="D176" s="263">
        <f>IF(ISNUMBER($F176),VLOOKUP($J176,'Table 1'!$B$13:$C$41,2,FALSE)/12*1000*Study_MW,"")</f>
        <v>33946.888888888883</v>
      </c>
      <c r="E176" s="263">
        <f t="shared" si="37"/>
        <v>113789.64169552748</v>
      </c>
      <c r="F176" s="262">
        <f>IF($J176&lt;=$AD$1,IF(INDEX([1]Delta!$F$1:$JR$1440,$L$14,$I176)=0,"",INDEX([1]Delta!$F$1:$JR$1440,$L$14,$I176))*IF(MONTH($B176)=12,IF(MOD($J176,4)=0,31/29,31/30),1),F164*IF(MONTH(B176)=2,IF(MOD($J176,4)=0,29/28,IF(MOD($J164,4)=0,28/29,1)),1))*(1+$AB176)</f>
        <v>1648.6496400800004</v>
      </c>
      <c r="G176" s="264">
        <f t="shared" si="34"/>
        <v>69.01990509639505</v>
      </c>
      <c r="I176" s="265">
        <f t="shared" si="40"/>
        <v>177</v>
      </c>
      <c r="J176" s="259">
        <f t="shared" si="38"/>
        <v>2039</v>
      </c>
      <c r="K176" s="159">
        <f t="shared" si="41"/>
        <v>50983</v>
      </c>
      <c r="V176" s="240" t="str">
        <f t="shared" si="33"/>
        <v>Summer</v>
      </c>
      <c r="AA176" s="260">
        <f t="shared" si="35"/>
        <v>2.2200000000000001E-2</v>
      </c>
      <c r="AB176" s="261">
        <f t="shared" si="39"/>
        <v>0</v>
      </c>
    </row>
    <row r="177" spans="2:28" ht="17.45" hidden="1" customHeight="1" outlineLevel="1">
      <c r="B177" s="159">
        <f t="shared" si="36"/>
        <v>51014</v>
      </c>
      <c r="C177" s="262" cm="1">
        <f t="array" ref="C177">IF($J177&lt;=$AD$1,IF(F177="","",-INDEX([1]Delta!$F$1:$JR$1000,$L$13,$I177))*1000*IF(MONTH($B177)=12,IF(MOD($J177,4)=0,31/29,31/30),1),(C165*(1+$AA177)))</f>
        <v>53321.006087731803</v>
      </c>
      <c r="D177" s="263">
        <f>IF(ISNUMBER($F177),VLOOKUP($J177,'Table 1'!$B$13:$C$41,2,FALSE)/12*1000*Study_MW,"")</f>
        <v>33946.888888888883</v>
      </c>
      <c r="E177" s="263">
        <f t="shared" si="37"/>
        <v>87267.894976620679</v>
      </c>
      <c r="F177" s="262">
        <f>IF($J177&lt;=$AD$1,IF(INDEX([1]Delta!$F$1:$JR$1440,$L$14,$I177)=0,"",INDEX([1]Delta!$F$1:$JR$1440,$L$14,$I177))*IF(MONTH($B177)=12,IF(MOD($J177,4)=0,31/29,31/30),1),F165*IF(MONTH(B177)=2,IF(MOD($J177,4)=0,29/28,IF(MOD($J165,4)=0,28/29,1)),1))*(1+$AB177)</f>
        <v>1447.8663790799999</v>
      </c>
      <c r="G177" s="264">
        <f t="shared" si="34"/>
        <v>60.273445283032437</v>
      </c>
      <c r="I177" s="265">
        <f t="shared" si="40"/>
        <v>178</v>
      </c>
      <c r="J177" s="259">
        <f t="shared" si="38"/>
        <v>2039</v>
      </c>
      <c r="K177" s="159">
        <f t="shared" si="41"/>
        <v>51014</v>
      </c>
      <c r="V177" s="240" t="str">
        <f t="shared" si="33"/>
        <v>Winter</v>
      </c>
      <c r="AA177" s="260">
        <f t="shared" si="35"/>
        <v>2.2200000000000001E-2</v>
      </c>
      <c r="AB177" s="261">
        <f t="shared" si="39"/>
        <v>0</v>
      </c>
    </row>
    <row r="178" spans="2:28" ht="17.45" hidden="1" customHeight="1" outlineLevel="1">
      <c r="B178" s="159">
        <f t="shared" si="36"/>
        <v>51044</v>
      </c>
      <c r="C178" s="262" cm="1">
        <f t="array" ref="C178">IF($J178&lt;=$AD$1,IF(F178="","",-INDEX([1]Delta!$F$1:$JR$1000,$L$13,$I178))*1000*IF(MONTH($B178)=12,IF(MOD($J178,4)=0,31/29,31/30),1),(C166*(1+$AA178)))</f>
        <v>140113.07343101362</v>
      </c>
      <c r="D178" s="263">
        <f>IF(ISNUMBER($F178),VLOOKUP($J178,'Table 1'!$B$13:$C$41,2,FALSE)/12*1000*Study_MW,"")</f>
        <v>33946.888888888883</v>
      </c>
      <c r="E178" s="263">
        <f t="shared" si="37"/>
        <v>174059.96231990249</v>
      </c>
      <c r="F178" s="262">
        <f>IF($J178&lt;=$AD$1,IF(INDEX([1]Delta!$F$1:$JR$1440,$L$14,$I178)=0,"",INDEX([1]Delta!$F$1:$JR$1440,$L$14,$I178))*IF(MONTH($B178)=12,IF(MOD($J178,4)=0,31/29,31/30),1),F166*IF(MONTH(B178)=2,IF(MOD($J178,4)=0,29/28,IF(MOD($J166,4)=0,28/29,1)),1))*(1+$AB178)</f>
        <v>2899.4781945099994</v>
      </c>
      <c r="G178" s="264">
        <f t="shared" si="34"/>
        <v>60.031478301673502</v>
      </c>
      <c r="I178" s="265">
        <f t="shared" si="40"/>
        <v>179</v>
      </c>
      <c r="J178" s="259">
        <f t="shared" si="38"/>
        <v>2039</v>
      </c>
      <c r="K178" s="159">
        <f t="shared" si="41"/>
        <v>51044</v>
      </c>
      <c r="V178" s="240" t="str">
        <f t="shared" si="33"/>
        <v>Winter</v>
      </c>
      <c r="AA178" s="260">
        <f t="shared" si="35"/>
        <v>2.2200000000000001E-2</v>
      </c>
      <c r="AB178" s="261">
        <f t="shared" si="39"/>
        <v>0</v>
      </c>
    </row>
    <row r="179" spans="2:28" ht="17.45" hidden="1" customHeight="1" outlineLevel="1">
      <c r="B179" s="159">
        <f t="shared" si="36"/>
        <v>51075</v>
      </c>
      <c r="C179" s="262" cm="1">
        <f t="array" ref="C179">IF($J179&lt;=$AD$1,IF(F179="","",-INDEX([1]Delta!$F$1:$JR$1000,$L$13,$I179))*1000*IF(MONTH($B179)=12,IF(MOD($J179,4)=0,31/29,31/30),1),(C167*(1+$AA179)))</f>
        <v>83771.395568095613</v>
      </c>
      <c r="D179" s="263">
        <f>IF(ISNUMBER($F179),VLOOKUP($J179,'Table 1'!$B$13:$C$41,2,FALSE)/12*1000*Study_MW,"")</f>
        <v>33946.888888888883</v>
      </c>
      <c r="E179" s="263">
        <f t="shared" si="37"/>
        <v>117718.28445698449</v>
      </c>
      <c r="F179" s="262">
        <f>IF($J179&lt;=$AD$1,IF(INDEX([1]Delta!$F$1:$JR$1440,$L$14,$I179)=0,"",INDEX([1]Delta!$F$1:$JR$1440,$L$14,$I179))*IF(MONTH($B179)=12,IF(MOD($J179,4)=0,31/29,31/30),1),F167*IF(MONTH(B179)=2,IF(MOD($J179,4)=0,29/28,IF(MOD($J167,4)=0,28/29,1)),1))*(1+$AB179)</f>
        <v>1752.8257718300003</v>
      </c>
      <c r="G179" s="264">
        <f t="shared" si="34"/>
        <v>67.159147445717451</v>
      </c>
      <c r="I179" s="265">
        <f t="shared" si="40"/>
        <v>180</v>
      </c>
      <c r="J179" s="259">
        <f t="shared" si="38"/>
        <v>2039</v>
      </c>
      <c r="K179" s="159">
        <f t="shared" si="41"/>
        <v>51075</v>
      </c>
      <c r="V179" s="240" t="str">
        <f t="shared" si="33"/>
        <v>Winter</v>
      </c>
      <c r="AA179" s="260">
        <f t="shared" si="35"/>
        <v>2.2200000000000001E-2</v>
      </c>
      <c r="AB179" s="261">
        <f t="shared" si="39"/>
        <v>0</v>
      </c>
    </row>
    <row r="180" spans="2:28" ht="17.45" hidden="1" customHeight="1" outlineLevel="1">
      <c r="B180" s="160">
        <f t="shared" si="36"/>
        <v>51105</v>
      </c>
      <c r="C180" s="269" cm="1">
        <f t="array" ref="C180">IF($J180&lt;=$AD$1,IF(F180="","",-INDEX([1]Delta!$F$1:$JR$1000,$L$13,$I180))*1000*IF(MONTH($B180)=12,IF(MOD($J180,4)=0,31/29,31/30),1),(C168*(1+$AA180)))</f>
        <v>89061.028571357994</v>
      </c>
      <c r="D180" s="270">
        <f>IF(ISNUMBER($F180),VLOOKUP($J180,'Table 1'!$B$13:$C$41,2,FALSE)/12*1000*Study_MW,"")</f>
        <v>33946.888888888883</v>
      </c>
      <c r="E180" s="270">
        <f t="shared" si="37"/>
        <v>123007.91746024688</v>
      </c>
      <c r="F180" s="269">
        <f>IF($J180&lt;=$AD$1,IF(INDEX([1]Delta!$F$1:$JR$1440,$L$14,$I180)=0,"",INDEX([1]Delta!$F$1:$JR$1440,$L$14,$I180))*IF(MONTH($B180)=12,IF(MOD($J180,4)=0,31/29,31/30),1),F168*IF(MONTH(B180)=2,IF(MOD($J180,4)=0,29/28,IF(MOD($J168,4)=0,28/29,1)),1))*(1+$AB180)</f>
        <v>1795.8166749290001</v>
      </c>
      <c r="G180" s="271">
        <f t="shared" si="34"/>
        <v>68.496923532080558</v>
      </c>
      <c r="I180" s="272">
        <f t="shared" si="40"/>
        <v>181</v>
      </c>
      <c r="J180" s="259">
        <f t="shared" si="38"/>
        <v>2039</v>
      </c>
      <c r="K180" s="160">
        <f t="shared" si="41"/>
        <v>51105</v>
      </c>
      <c r="V180" s="240" t="str">
        <f t="shared" si="33"/>
        <v>Winter</v>
      </c>
      <c r="AA180" s="260">
        <f t="shared" si="35"/>
        <v>2.2200000000000001E-2</v>
      </c>
      <c r="AB180" s="261">
        <f t="shared" si="39"/>
        <v>0</v>
      </c>
    </row>
    <row r="181" spans="2:28" ht="17.45" hidden="1" customHeight="1" outlineLevel="1">
      <c r="B181" s="158">
        <f t="shared" si="36"/>
        <v>51136</v>
      </c>
      <c r="C181" s="253" cm="1">
        <f t="array" ref="C181">IF($J181&lt;=$AD$1,IF(F181="","",-INDEX([1]Delta!$F$1:$JR$1000,$L$13,$I181))*1000*IF(MONTH($B181)=12,IF(MOD($J181,4)=0,31/29,31/30),1),(C169*(1+$AA181)))</f>
        <v>117097.15840138961</v>
      </c>
      <c r="D181" s="254">
        <f>IF(ISNUMBER($F181),VLOOKUP($J181,'Table 1'!$B$13:$C$41,2,FALSE)/12*1000*Study_MW,"")</f>
        <v>34699.777777777766</v>
      </c>
      <c r="E181" s="255">
        <f t="shared" si="37"/>
        <v>151796.93617916736</v>
      </c>
      <c r="F181" s="256">
        <f>IF($J181&lt;=$AD$1,IF(INDEX([1]Delta!$F$1:$JR$1440,$L$14,$I181)=0,"",INDEX([1]Delta!$F$1:$JR$1440,$L$14,$I181))*IF(MONTH($B181)=12,IF(MOD($J181,4)=0,31/29,31/30),1),F169*IF(MONTH(B181)=2,IF(MOD($J181,4)=0,29/28,IF(MOD($J169,4)=0,28/29,1)),1))*(1+$AB181)</f>
        <v>2551.9148891000004</v>
      </c>
      <c r="G181" s="257">
        <f t="shared" si="34"/>
        <v>59.483541879683344</v>
      </c>
      <c r="I181" s="273">
        <f t="shared" si="40"/>
        <v>183</v>
      </c>
      <c r="J181" s="259">
        <f t="shared" si="38"/>
        <v>2040</v>
      </c>
      <c r="K181" s="158">
        <f t="shared" si="41"/>
        <v>51136</v>
      </c>
      <c r="V181" s="240" t="str">
        <f t="shared" si="33"/>
        <v>Winter</v>
      </c>
      <c r="AA181" s="260">
        <f t="shared" si="35"/>
        <v>2.2200000000000001E-2</v>
      </c>
      <c r="AB181" s="261">
        <f t="shared" si="39"/>
        <v>0</v>
      </c>
    </row>
    <row r="182" spans="2:28" ht="17.45" hidden="1" customHeight="1" outlineLevel="1">
      <c r="B182" s="159">
        <f t="shared" si="36"/>
        <v>51167</v>
      </c>
      <c r="C182" s="262" cm="1">
        <f t="array" ref="C182">IF($J182&lt;=$AD$1,IF(F182="","",-INDEX([1]Delta!$F$1:$JR$1000,$L$13,$I182))*1000*IF(MONTH($B182)=12,IF(MOD($J182,4)=0,31/29,31/30),1),(C170*(1+$AA182)))</f>
        <v>114175.52312280168</v>
      </c>
      <c r="D182" s="263">
        <f>IF(ISNUMBER($F182),VLOOKUP($J182,'Table 1'!$B$13:$C$41,2,FALSE)/12*1000*Study_MW,"")</f>
        <v>34699.777777777766</v>
      </c>
      <c r="E182" s="263">
        <f t="shared" si="37"/>
        <v>148875.30090057943</v>
      </c>
      <c r="F182" s="262">
        <f>IF($J182&lt;=$AD$1,IF(INDEX([1]Delta!$F$1:$JR$1440,$L$14,$I182)=0,"",INDEX([1]Delta!$F$1:$JR$1440,$L$14,$I182))*IF(MONTH($B182)=12,IF(MOD($J182,4)=0,31/29,31/30),1),F170*IF(MONTH(B182)=2,IF(MOD($J182,4)=0,29/28,IF(MOD($J170,4)=0,28/29,1)),1))*(1+$AB182)</f>
        <v>2297.3095785899991</v>
      </c>
      <c r="G182" s="264">
        <f t="shared" si="34"/>
        <v>64.804196303379101</v>
      </c>
      <c r="I182" s="265">
        <f t="shared" si="40"/>
        <v>184</v>
      </c>
      <c r="J182" s="259">
        <f t="shared" si="38"/>
        <v>2040</v>
      </c>
      <c r="K182" s="159">
        <f t="shared" si="41"/>
        <v>51167</v>
      </c>
      <c r="V182" s="240" t="str">
        <f t="shared" si="33"/>
        <v>Winter</v>
      </c>
      <c r="AA182" s="260">
        <f t="shared" si="35"/>
        <v>2.2200000000000001E-2</v>
      </c>
      <c r="AB182" s="261">
        <f t="shared" si="39"/>
        <v>0</v>
      </c>
    </row>
    <row r="183" spans="2:28" ht="17.45" hidden="1" customHeight="1" outlineLevel="1">
      <c r="B183" s="159">
        <f t="shared" si="36"/>
        <v>51196</v>
      </c>
      <c r="C183" s="262" cm="1">
        <f t="array" ref="C183">IF($J183&lt;=$AD$1,IF(F183="","",-INDEX([1]Delta!$F$1:$JR$1000,$L$13,$I183))*1000*IF(MONTH($B183)=12,IF(MOD($J183,4)=0,31/29,31/30),1),(C171*(1+$AA183)))</f>
        <v>57635.384223482106</v>
      </c>
      <c r="D183" s="263">
        <f>IF(ISNUMBER($F183),VLOOKUP($J183,'Table 1'!$B$13:$C$41,2,FALSE)/12*1000*Study_MW,"")</f>
        <v>34699.777777777766</v>
      </c>
      <c r="E183" s="263">
        <f t="shared" si="37"/>
        <v>92335.162001259872</v>
      </c>
      <c r="F183" s="262">
        <f>IF($J183&lt;=$AD$1,IF(INDEX([1]Delta!$F$1:$JR$1440,$L$14,$I183)=0,"",INDEX([1]Delta!$F$1:$JR$1440,$L$14,$I183))*IF(MONTH($B183)=12,IF(MOD($J183,4)=0,31/29,31/30),1),F171*IF(MONTH(B183)=2,IF(MOD($J183,4)=0,29/28,IF(MOD($J171,4)=0,28/29,1)),1))*(1+$AB183)</f>
        <v>2182.7390258399992</v>
      </c>
      <c r="G183" s="264">
        <f t="shared" si="34"/>
        <v>42.302428695398376</v>
      </c>
      <c r="I183" s="265">
        <f t="shared" si="40"/>
        <v>185</v>
      </c>
      <c r="J183" s="259">
        <f t="shared" si="38"/>
        <v>2040</v>
      </c>
      <c r="K183" s="159">
        <f t="shared" si="41"/>
        <v>51196</v>
      </c>
      <c r="V183" s="240" t="str">
        <f t="shared" si="33"/>
        <v>Winter</v>
      </c>
      <c r="AA183" s="260">
        <f t="shared" si="35"/>
        <v>2.2200000000000001E-2</v>
      </c>
      <c r="AB183" s="261">
        <f t="shared" si="39"/>
        <v>0</v>
      </c>
    </row>
    <row r="184" spans="2:28" ht="17.45" hidden="1" customHeight="1" outlineLevel="1">
      <c r="B184" s="159">
        <f t="shared" si="36"/>
        <v>51227</v>
      </c>
      <c r="C184" s="262" cm="1">
        <f t="array" ref="C184">IF($J184&lt;=$AD$1,IF(F184="","",-INDEX([1]Delta!$F$1:$JR$1000,$L$13,$I184))*1000*IF(MONTH($B184)=12,IF(MOD($J184,4)=0,31/29,31/30),1),(C172*(1+$AA184)))</f>
        <v>91593.281435780227</v>
      </c>
      <c r="D184" s="263">
        <f>IF(ISNUMBER($F184),VLOOKUP($J184,'Table 1'!$B$13:$C$41,2,FALSE)/12*1000*Study_MW,"")</f>
        <v>34699.777777777766</v>
      </c>
      <c r="E184" s="263">
        <f t="shared" si="37"/>
        <v>126293.05921355799</v>
      </c>
      <c r="F184" s="262">
        <f>IF($J184&lt;=$AD$1,IF(INDEX([1]Delta!$F$1:$JR$1440,$L$14,$I184)=0,"",INDEX([1]Delta!$F$1:$JR$1440,$L$14,$I184))*IF(MONTH($B184)=12,IF(MOD($J184,4)=0,31/29,31/30),1),F172*IF(MONTH(B184)=2,IF(MOD($J184,4)=0,29/28,IF(MOD($J172,4)=0,28/29,1)),1))*(1+$AB184)</f>
        <v>2995.7917044799992</v>
      </c>
      <c r="G184" s="264">
        <f t="shared" si="34"/>
        <v>42.15682252697858</v>
      </c>
      <c r="I184" s="265">
        <f t="shared" si="40"/>
        <v>186</v>
      </c>
      <c r="J184" s="259">
        <f t="shared" si="38"/>
        <v>2040</v>
      </c>
      <c r="K184" s="159">
        <f t="shared" si="41"/>
        <v>51227</v>
      </c>
      <c r="V184" s="240" t="str">
        <f t="shared" si="33"/>
        <v>Winter</v>
      </c>
      <c r="AA184" s="260">
        <f t="shared" si="35"/>
        <v>2.2200000000000001E-2</v>
      </c>
      <c r="AB184" s="261">
        <f t="shared" si="39"/>
        <v>0</v>
      </c>
    </row>
    <row r="185" spans="2:28" ht="17.45" hidden="1" customHeight="1" outlineLevel="1">
      <c r="B185" s="159">
        <f t="shared" si="36"/>
        <v>51257</v>
      </c>
      <c r="C185" s="262" cm="1">
        <f t="array" ref="C185">IF($J185&lt;=$AD$1,IF(F185="","",-INDEX([1]Delta!$F$1:$JR$1000,$L$13,$I185))*1000*IF(MONTH($B185)=12,IF(MOD($J185,4)=0,31/29,31/30),1),(C173*(1+$AA185)))</f>
        <v>80877.515683707315</v>
      </c>
      <c r="D185" s="263">
        <f>IF(ISNUMBER($F185),VLOOKUP($J185,'Table 1'!$B$13:$C$41,2,FALSE)/12*1000*Study_MW,"")</f>
        <v>34699.777777777766</v>
      </c>
      <c r="E185" s="263">
        <f t="shared" si="37"/>
        <v>115577.29346148508</v>
      </c>
      <c r="F185" s="262">
        <f>IF($J185&lt;=$AD$1,IF(INDEX([1]Delta!$F$1:$JR$1440,$L$14,$I185)=0,"",INDEX([1]Delta!$F$1:$JR$1440,$L$14,$I185))*IF(MONTH($B185)=12,IF(MOD($J185,4)=0,31/29,31/30),1),F173*IF(MONTH(B185)=2,IF(MOD($J185,4)=0,29/28,IF(MOD($J173,4)=0,28/29,1)),1))*(1+$AB185)</f>
        <v>2821.4998579000003</v>
      </c>
      <c r="G185" s="264">
        <f t="shared" si="34"/>
        <v>40.96306903503001</v>
      </c>
      <c r="I185" s="265">
        <f t="shared" si="40"/>
        <v>187</v>
      </c>
      <c r="J185" s="259">
        <f t="shared" si="38"/>
        <v>2040</v>
      </c>
      <c r="K185" s="159">
        <f t="shared" si="41"/>
        <v>51257</v>
      </c>
      <c r="V185" s="240" t="str">
        <f t="shared" si="33"/>
        <v>Summer</v>
      </c>
      <c r="AA185" s="260">
        <f t="shared" si="35"/>
        <v>2.2200000000000001E-2</v>
      </c>
      <c r="AB185" s="261">
        <f t="shared" si="39"/>
        <v>0</v>
      </c>
    </row>
    <row r="186" spans="2:28" ht="17.45" hidden="1" customHeight="1" outlineLevel="1">
      <c r="B186" s="159">
        <f t="shared" si="36"/>
        <v>51288</v>
      </c>
      <c r="C186" s="262" cm="1">
        <f t="array" ref="C186">IF($J186&lt;=$AD$1,IF(F186="","",-INDEX([1]Delta!$F$1:$JR$1000,$L$13,$I186))*1000*IF(MONTH($B186)=12,IF(MOD($J186,4)=0,31/29,31/30),1),(C174*(1+$AA186)))</f>
        <v>107804.16807740403</v>
      </c>
      <c r="D186" s="263">
        <f>IF(ISNUMBER($F186),VLOOKUP($J186,'Table 1'!$B$13:$C$41,2,FALSE)/12*1000*Study_MW,"")</f>
        <v>34699.777777777766</v>
      </c>
      <c r="E186" s="263">
        <f t="shared" si="37"/>
        <v>142503.94585518178</v>
      </c>
      <c r="F186" s="262">
        <f>IF($J186&lt;=$AD$1,IF(INDEX([1]Delta!$F$1:$JR$1440,$L$14,$I186)=0,"",INDEX([1]Delta!$F$1:$JR$1440,$L$14,$I186))*IF(MONTH($B186)=12,IF(MOD($J186,4)=0,31/29,31/30),1),F174*IF(MONTH(B186)=2,IF(MOD($J186,4)=0,29/28,IF(MOD($J174,4)=0,28/29,1)),1))*(1+$AB186)</f>
        <v>2636.68372598</v>
      </c>
      <c r="G186" s="264">
        <f t="shared" si="34"/>
        <v>54.046658858265623</v>
      </c>
      <c r="I186" s="265">
        <f t="shared" si="40"/>
        <v>188</v>
      </c>
      <c r="J186" s="259">
        <f t="shared" si="38"/>
        <v>2040</v>
      </c>
      <c r="K186" s="159">
        <f t="shared" si="41"/>
        <v>51288</v>
      </c>
      <c r="V186" s="240" t="str">
        <f t="shared" si="33"/>
        <v>Summer</v>
      </c>
      <c r="AA186" s="260">
        <f t="shared" si="35"/>
        <v>2.2200000000000001E-2</v>
      </c>
      <c r="AB186" s="261">
        <f t="shared" si="39"/>
        <v>0</v>
      </c>
    </row>
    <row r="187" spans="2:28" ht="17.45" hidden="1" customHeight="1" outlineLevel="1">
      <c r="B187" s="159">
        <f t="shared" si="36"/>
        <v>51318</v>
      </c>
      <c r="C187" s="262" cm="1">
        <f t="array" ref="C187">IF($J187&lt;=$AD$1,IF(F187="","",-INDEX([1]Delta!$F$1:$JR$1000,$L$13,$I187))*1000*IF(MONTH($B187)=12,IF(MOD($J187,4)=0,31/29,31/30),1),(C175*(1+$AA187)))</f>
        <v>71864.222829783102</v>
      </c>
      <c r="D187" s="263">
        <f>IF(ISNUMBER($F187),VLOOKUP($J187,'Table 1'!$B$13:$C$41,2,FALSE)/12*1000*Study_MW,"")</f>
        <v>34699.777777777766</v>
      </c>
      <c r="E187" s="263">
        <f t="shared" si="37"/>
        <v>106564.00060756087</v>
      </c>
      <c r="F187" s="262">
        <f>IF($J187&lt;=$AD$1,IF(INDEX([1]Delta!$F$1:$JR$1440,$L$14,$I187)=0,"",INDEX([1]Delta!$F$1:$JR$1440,$L$14,$I187))*IF(MONTH($B187)=12,IF(MOD($J187,4)=0,31/29,31/30),1),F175*IF(MONTH(B187)=2,IF(MOD($J187,4)=0,29/28,IF(MOD($J175,4)=0,28/29,1)),1))*(1+$AB187)</f>
        <v>1574.96457891</v>
      </c>
      <c r="G187" s="264">
        <f t="shared" si="34"/>
        <v>67.661204597573601</v>
      </c>
      <c r="I187" s="265">
        <f t="shared" si="40"/>
        <v>189</v>
      </c>
      <c r="J187" s="259">
        <f t="shared" si="38"/>
        <v>2040</v>
      </c>
      <c r="K187" s="159">
        <f t="shared" si="41"/>
        <v>51318</v>
      </c>
      <c r="V187" s="240" t="str">
        <f t="shared" si="33"/>
        <v>Summer</v>
      </c>
      <c r="AA187" s="260">
        <f t="shared" si="35"/>
        <v>2.2200000000000001E-2</v>
      </c>
      <c r="AB187" s="261">
        <f t="shared" si="39"/>
        <v>0</v>
      </c>
    </row>
    <row r="188" spans="2:28" ht="17.45" hidden="1" customHeight="1" outlineLevel="1">
      <c r="B188" s="159">
        <f t="shared" si="36"/>
        <v>51349</v>
      </c>
      <c r="C188" s="262" cm="1">
        <f t="array" ref="C188">IF($J188&lt;=$AD$1,IF(F188="","",-INDEX([1]Delta!$F$1:$JR$1000,$L$13,$I188))*1000*IF(MONTH($B188)=12,IF(MOD($J188,4)=0,31/29,31/30),1),(C176*(1+$AA188)))</f>
        <v>70461.451067327289</v>
      </c>
      <c r="D188" s="263">
        <f>IF(ISNUMBER($F188),VLOOKUP($J188,'Table 1'!$B$13:$C$41,2,FALSE)/12*1000*Study_MW,"")</f>
        <v>34699.777777777766</v>
      </c>
      <c r="E188" s="263">
        <f t="shared" si="37"/>
        <v>105161.22884510506</v>
      </c>
      <c r="F188" s="262">
        <f>IF($J188&lt;=$AD$1,IF(INDEX([1]Delta!$F$1:$JR$1440,$L$14,$I188)=0,"",INDEX([1]Delta!$F$1:$JR$1440,$L$14,$I188))*IF(MONTH($B188)=12,IF(MOD($J188,4)=0,31/29,31/30),1),F176*IF(MONTH(B188)=2,IF(MOD($J188,4)=0,29/28,IF(MOD($J176,4)=0,28/29,1)),1))*(1+$AB188)</f>
        <v>1659.3171289500003</v>
      </c>
      <c r="G188" s="264">
        <f t="shared" si="34"/>
        <v>63.376208809252788</v>
      </c>
      <c r="I188" s="265">
        <f t="shared" si="40"/>
        <v>190</v>
      </c>
      <c r="J188" s="259">
        <f t="shared" si="38"/>
        <v>2040</v>
      </c>
      <c r="K188" s="159">
        <f t="shared" si="41"/>
        <v>51349</v>
      </c>
      <c r="V188" s="240" t="str">
        <f t="shared" si="33"/>
        <v>Summer</v>
      </c>
      <c r="AA188" s="260">
        <f t="shared" si="35"/>
        <v>2.2200000000000001E-2</v>
      </c>
      <c r="AB188" s="261">
        <f t="shared" si="39"/>
        <v>0</v>
      </c>
    </row>
    <row r="189" spans="2:28" ht="17.45" hidden="1" customHeight="1" outlineLevel="1">
      <c r="B189" s="159">
        <f t="shared" si="36"/>
        <v>51380</v>
      </c>
      <c r="C189" s="262" cm="1">
        <f t="array" ref="C189">IF($J189&lt;=$AD$1,IF(F189="","",-INDEX([1]Delta!$F$1:$JR$1000,$L$13,$I189))*1000*IF(MONTH($B189)=12,IF(MOD($J189,4)=0,31/29,31/30),1),(C177*(1+$AA189)))</f>
        <v>57176.124106219504</v>
      </c>
      <c r="D189" s="263">
        <f>IF(ISNUMBER($F189),VLOOKUP($J189,'Table 1'!$B$13:$C$41,2,FALSE)/12*1000*Study_MW,"")</f>
        <v>34699.777777777766</v>
      </c>
      <c r="E189" s="263">
        <f t="shared" si="37"/>
        <v>91875.90188399727</v>
      </c>
      <c r="F189" s="262">
        <f>IF($J189&lt;=$AD$1,IF(INDEX([1]Delta!$F$1:$JR$1440,$L$14,$I189)=0,"",INDEX([1]Delta!$F$1:$JR$1440,$L$14,$I189))*IF(MONTH($B189)=12,IF(MOD($J189,4)=0,31/29,31/30),1),F177*IF(MONTH(B189)=2,IF(MOD($J189,4)=0,29/28,IF(MOD($J177,4)=0,28/29,1)),1))*(1+$AB189)</f>
        <v>1407.7625679799999</v>
      </c>
      <c r="G189" s="264">
        <f t="shared" si="34"/>
        <v>65.263776700519969</v>
      </c>
      <c r="I189" s="265">
        <f t="shared" si="40"/>
        <v>191</v>
      </c>
      <c r="J189" s="259">
        <f t="shared" si="38"/>
        <v>2040</v>
      </c>
      <c r="K189" s="159">
        <f t="shared" si="41"/>
        <v>51380</v>
      </c>
      <c r="V189" s="240" t="str">
        <f t="shared" si="33"/>
        <v>Winter</v>
      </c>
      <c r="AA189" s="260">
        <f t="shared" si="35"/>
        <v>2.2200000000000001E-2</v>
      </c>
      <c r="AB189" s="261">
        <f t="shared" si="39"/>
        <v>0</v>
      </c>
    </row>
    <row r="190" spans="2:28" ht="17.45" hidden="1" customHeight="1" outlineLevel="1">
      <c r="B190" s="159">
        <f t="shared" si="36"/>
        <v>51410</v>
      </c>
      <c r="C190" s="262" cm="1">
        <f t="array" ref="C190">IF($J190&lt;=$AD$1,IF(F190="","",-INDEX([1]Delta!$F$1:$JR$1000,$L$13,$I190))*1000*IF(MONTH($B190)=12,IF(MOD($J190,4)=0,31/29,31/30),1),(C178*(1+$AA190)))</f>
        <v>136446.62325130776</v>
      </c>
      <c r="D190" s="263">
        <f>IF(ISNUMBER($F190),VLOOKUP($J190,'Table 1'!$B$13:$C$41,2,FALSE)/12*1000*Study_MW,"")</f>
        <v>34699.777777777766</v>
      </c>
      <c r="E190" s="263">
        <f t="shared" si="37"/>
        <v>171146.40102908551</v>
      </c>
      <c r="F190" s="262">
        <f>IF($J190&lt;=$AD$1,IF(INDEX([1]Delta!$F$1:$JR$1440,$L$14,$I190)=0,"",INDEX([1]Delta!$F$1:$JR$1440,$L$14,$I190))*IF(MONTH($B190)=12,IF(MOD($J190,4)=0,31/29,31/30),1),F178*IF(MONTH(B190)=2,IF(MOD($J190,4)=0,29/28,IF(MOD($J178,4)=0,28/29,1)),1))*(1+$AB190)</f>
        <v>2913.3459850299996</v>
      </c>
      <c r="G190" s="264">
        <f t="shared" si="34"/>
        <v>58.745649129388646</v>
      </c>
      <c r="I190" s="265">
        <f t="shared" si="40"/>
        <v>192</v>
      </c>
      <c r="J190" s="259">
        <f t="shared" si="38"/>
        <v>2040</v>
      </c>
      <c r="K190" s="159">
        <f t="shared" si="41"/>
        <v>51410</v>
      </c>
      <c r="V190" s="240" t="str">
        <f t="shared" si="33"/>
        <v>Winter</v>
      </c>
      <c r="AA190" s="260">
        <f t="shared" si="35"/>
        <v>2.2200000000000001E-2</v>
      </c>
      <c r="AB190" s="261">
        <f t="shared" si="39"/>
        <v>0</v>
      </c>
    </row>
    <row r="191" spans="2:28" ht="17.45" hidden="1" customHeight="1" outlineLevel="1">
      <c r="B191" s="159">
        <f t="shared" si="36"/>
        <v>51441</v>
      </c>
      <c r="C191" s="262" cm="1">
        <f t="array" ref="C191">IF($J191&lt;=$AD$1,IF(F191="","",-INDEX([1]Delta!$F$1:$JR$1000,$L$13,$I191))*1000*IF(MONTH($B191)=12,IF(MOD($J191,4)=0,31/29,31/30),1),(C179*(1+$AA191)))</f>
        <v>113478.52970147505</v>
      </c>
      <c r="D191" s="263">
        <f>IF(ISNUMBER($F191),VLOOKUP($J191,'Table 1'!$B$13:$C$41,2,FALSE)/12*1000*Study_MW,"")</f>
        <v>34699.777777777766</v>
      </c>
      <c r="E191" s="263">
        <f t="shared" si="37"/>
        <v>148178.30747925281</v>
      </c>
      <c r="F191" s="262">
        <f>IF($J191&lt;=$AD$1,IF(INDEX([1]Delta!$F$1:$JR$1440,$L$14,$I191)=0,"",INDEX([1]Delta!$F$1:$JR$1440,$L$14,$I191))*IF(MONTH($B191)=12,IF(MOD($J191,4)=0,31/29,31/30),1),F179*IF(MONTH(B191)=2,IF(MOD($J191,4)=0,29/28,IF(MOD($J179,4)=0,28/29,1)),1))*(1+$AB191)</f>
        <v>1885.9403654800003</v>
      </c>
      <c r="G191" s="264">
        <f t="shared" si="34"/>
        <v>78.569985664175121</v>
      </c>
      <c r="I191" s="265">
        <f t="shared" si="40"/>
        <v>193</v>
      </c>
      <c r="J191" s="259">
        <f t="shared" si="38"/>
        <v>2040</v>
      </c>
      <c r="K191" s="159">
        <f t="shared" si="41"/>
        <v>51441</v>
      </c>
      <c r="V191" s="240" t="str">
        <f t="shared" si="33"/>
        <v>Winter</v>
      </c>
      <c r="AA191" s="260">
        <f t="shared" si="35"/>
        <v>2.2200000000000001E-2</v>
      </c>
      <c r="AB191" s="261">
        <f t="shared" si="39"/>
        <v>0</v>
      </c>
    </row>
    <row r="192" spans="2:28" ht="17.45" hidden="1" customHeight="1" outlineLevel="1">
      <c r="B192" s="160">
        <f t="shared" si="36"/>
        <v>51471</v>
      </c>
      <c r="C192" s="269" cm="1">
        <f t="array" ref="C192">IF($J192&lt;=$AD$1,IF(F192="","",-INDEX([1]Delta!$F$1:$JR$1000,$L$13,$I192))*1000*IF(MONTH($B192)=12,IF(MOD($J192,4)=0,31/29,31/30),1),(C180*(1+$AA192)))</f>
        <v>78418.865708424506</v>
      </c>
      <c r="D192" s="270">
        <f>IF(ISNUMBER($F192),VLOOKUP($J192,'Table 1'!$B$13:$C$41,2,FALSE)/12*1000*Study_MW,"")</f>
        <v>34699.777777777766</v>
      </c>
      <c r="E192" s="270">
        <f t="shared" si="37"/>
        <v>113118.64348620227</v>
      </c>
      <c r="F192" s="269">
        <f>IF($J192&lt;=$AD$1,IF(INDEX([1]Delta!$F$1:$JR$1440,$L$14,$I192)=0,"",INDEX([1]Delta!$F$1:$JR$1440,$L$14,$I192))*IF(MONTH($B192)=12,IF(MOD($J192,4)=0,31/29,31/30),1),F180*IF(MONTH(B192)=2,IF(MOD($J192,4)=0,29/28,IF(MOD($J180,4)=0,28/29,1)),1))*(1+$AB192)</f>
        <v>1719.969326339655</v>
      </c>
      <c r="G192" s="271">
        <f t="shared" si="34"/>
        <v>65.767826061721237</v>
      </c>
      <c r="I192" s="272">
        <f t="shared" si="40"/>
        <v>194</v>
      </c>
      <c r="J192" s="259">
        <f t="shared" si="38"/>
        <v>2040</v>
      </c>
      <c r="K192" s="160">
        <f t="shared" si="41"/>
        <v>51471</v>
      </c>
      <c r="V192" s="240" t="str">
        <f t="shared" si="33"/>
        <v>Winter</v>
      </c>
      <c r="AA192" s="260">
        <f t="shared" si="35"/>
        <v>2.2200000000000001E-2</v>
      </c>
      <c r="AB192" s="261">
        <f t="shared" si="39"/>
        <v>0</v>
      </c>
    </row>
    <row r="193" spans="2:28" ht="17.45" hidden="1" customHeight="1" outlineLevel="1">
      <c r="B193" s="158">
        <f t="shared" si="36"/>
        <v>51502</v>
      </c>
      <c r="C193" s="253" cm="1">
        <f t="array" ref="C193">IF($J193&lt;=$AD$1,IF(F193="","",-INDEX([1]Delta!$F$1:$JR$1000,$L$13,$I193))*1000*IF(MONTH($B193)=12,IF(MOD($J193,4)=0,31/29,31/30),1),(C181*(1+$AA193)))</f>
        <v>123918.78865478793</v>
      </c>
      <c r="D193" s="254">
        <f>IF(ISNUMBER($F193),VLOOKUP($J193,'Table 1'!$B$13:$C$41,2,FALSE)/12*1000*Study_MW,"")</f>
        <v>35469.777777777774</v>
      </c>
      <c r="E193" s="255">
        <f t="shared" si="37"/>
        <v>159388.56643256571</v>
      </c>
      <c r="F193" s="256">
        <f>IF($J193&lt;=$AD$1,IF(INDEX([1]Delta!$F$1:$JR$1440,$L$14,$I193)=0,"",INDEX([1]Delta!$F$1:$JR$1440,$L$14,$I193))*IF(MONTH($B193)=12,IF(MOD($J193,4)=0,31/29,31/30),1),F181*IF(MONTH(B193)=2,IF(MOD($J193,4)=0,29/28,IF(MOD($J181,4)=0,28/29,1)),1))*(1+$AB193)</f>
        <v>2715.2097929900001</v>
      </c>
      <c r="G193" s="257">
        <f t="shared" si="34"/>
        <v>58.702118283481283</v>
      </c>
      <c r="I193" s="273">
        <f t="shared" si="40"/>
        <v>196</v>
      </c>
      <c r="J193" s="259">
        <f t="shared" ref="J193:J240" si="42">YEAR(B193)</f>
        <v>2041</v>
      </c>
      <c r="K193" s="158">
        <f t="shared" ref="K193:K240" si="43">IF(ISNUMBER(F193),IF(F193&lt;&gt;0,B193,""),"")</f>
        <v>51502</v>
      </c>
      <c r="M193" s="260"/>
      <c r="V193" s="240" t="str">
        <f t="shared" si="33"/>
        <v>Winter</v>
      </c>
      <c r="AA193" s="260">
        <f t="shared" si="35"/>
        <v>2.2200000000000001E-2</v>
      </c>
      <c r="AB193" s="261">
        <f t="shared" si="39"/>
        <v>0</v>
      </c>
    </row>
    <row r="194" spans="2:28" ht="17.45" hidden="1" customHeight="1" outlineLevel="1">
      <c r="B194" s="159">
        <f t="shared" si="36"/>
        <v>51533</v>
      </c>
      <c r="C194" s="262" cm="1">
        <f t="array" ref="C194">IF($J194&lt;=$AD$1,IF(F194="","",-INDEX([1]Delta!$F$1:$JR$1000,$L$13,$I194))*1000*IF(MONTH($B194)=12,IF(MOD($J194,4)=0,31/29,31/30),1),(C182*(1+$AA194)))</f>
        <v>119789.90998279187</v>
      </c>
      <c r="D194" s="263">
        <f>IF(ISNUMBER($F194),VLOOKUP($J194,'Table 1'!$B$13:$C$41,2,FALSE)/12*1000*Study_MW,"")</f>
        <v>35469.777777777774</v>
      </c>
      <c r="E194" s="263">
        <f t="shared" si="37"/>
        <v>155259.68776056965</v>
      </c>
      <c r="F194" s="262">
        <f>IF($J194&lt;=$AD$1,IF(INDEX([1]Delta!$F$1:$JR$1440,$L$14,$I194)=0,"",INDEX([1]Delta!$F$1:$JR$1440,$L$14,$I194))*IF(MONTH($B194)=12,IF(MOD($J194,4)=0,31/29,31/30),1),F182*IF(MONTH(B194)=2,IF(MOD($J194,4)=0,29/28,IF(MOD($J182,4)=0,28/29,1)),1))*(1+$AB194)</f>
        <v>2139.2578506199998</v>
      </c>
      <c r="G194" s="264">
        <f t="shared" si="34"/>
        <v>72.576425378348986</v>
      </c>
      <c r="I194" s="265">
        <f t="shared" si="40"/>
        <v>197</v>
      </c>
      <c r="J194" s="259">
        <f t="shared" si="42"/>
        <v>2041</v>
      </c>
      <c r="K194" s="159">
        <f t="shared" si="43"/>
        <v>51533</v>
      </c>
      <c r="M194" s="260"/>
      <c r="V194" s="240" t="str">
        <f t="shared" si="33"/>
        <v>Winter</v>
      </c>
      <c r="AA194" s="260">
        <f t="shared" si="35"/>
        <v>2.2200000000000001E-2</v>
      </c>
      <c r="AB194" s="261">
        <f t="shared" si="39"/>
        <v>0</v>
      </c>
    </row>
    <row r="195" spans="2:28" ht="17.45" hidden="1" customHeight="1" outlineLevel="1">
      <c r="B195" s="159">
        <f t="shared" si="36"/>
        <v>51561</v>
      </c>
      <c r="C195" s="262" cm="1">
        <f t="array" ref="C195">IF($J195&lt;=$AD$1,IF(F195="","",-INDEX([1]Delta!$F$1:$JR$1000,$L$13,$I195))*1000*IF(MONTH($B195)=12,IF(MOD($J195,4)=0,31/29,31/30),1),(C183*(1+$AA195)))</f>
        <v>86941.941568511538</v>
      </c>
      <c r="D195" s="263">
        <f>IF(ISNUMBER($F195),VLOOKUP($J195,'Table 1'!$B$13:$C$41,2,FALSE)/12*1000*Study_MW,"")</f>
        <v>35469.777777777774</v>
      </c>
      <c r="E195" s="263">
        <f t="shared" si="37"/>
        <v>122411.71934628932</v>
      </c>
      <c r="F195" s="262">
        <f>IF($J195&lt;=$AD$1,IF(INDEX([1]Delta!$F$1:$JR$1440,$L$14,$I195)=0,"",INDEX([1]Delta!$F$1:$JR$1440,$L$14,$I195))*IF(MONTH($B195)=12,IF(MOD($J195,4)=0,31/29,31/30),1),F183*IF(MONTH(B195)=2,IF(MOD($J195,4)=0,29/28,IF(MOD($J183,4)=0,28/29,1)),1))*(1+$AB195)</f>
        <v>2266.0345000399993</v>
      </c>
      <c r="G195" s="264">
        <f t="shared" si="34"/>
        <v>54.020236383924669</v>
      </c>
      <c r="I195" s="265">
        <f t="shared" si="40"/>
        <v>198</v>
      </c>
      <c r="J195" s="259">
        <f t="shared" si="42"/>
        <v>2041</v>
      </c>
      <c r="K195" s="159">
        <f t="shared" si="43"/>
        <v>51561</v>
      </c>
      <c r="M195" s="260"/>
      <c r="V195" s="240" t="str">
        <f t="shared" si="33"/>
        <v>Winter</v>
      </c>
      <c r="AA195" s="260">
        <f t="shared" si="35"/>
        <v>2.2200000000000001E-2</v>
      </c>
      <c r="AB195" s="261">
        <f t="shared" si="39"/>
        <v>0</v>
      </c>
    </row>
    <row r="196" spans="2:28" ht="17.45" hidden="1" customHeight="1" outlineLevel="1">
      <c r="B196" s="159">
        <f t="shared" si="36"/>
        <v>51592</v>
      </c>
      <c r="C196" s="262" cm="1">
        <f t="array" ref="C196">IF($J196&lt;=$AD$1,IF(F196="","",-INDEX([1]Delta!$F$1:$JR$1000,$L$13,$I196))*1000*IF(MONTH($B196)=12,IF(MOD($J196,4)=0,31/29,31/30),1),(C184*(1+$AA196)))</f>
        <v>90924.53303556249</v>
      </c>
      <c r="D196" s="263">
        <f>IF(ISNUMBER($F196),VLOOKUP($J196,'Table 1'!$B$13:$C$41,2,FALSE)/12*1000*Study_MW,"")</f>
        <v>35469.777777777774</v>
      </c>
      <c r="E196" s="263">
        <f t="shared" si="37"/>
        <v>126394.31081334027</v>
      </c>
      <c r="F196" s="262">
        <f>IF($J196&lt;=$AD$1,IF(INDEX([1]Delta!$F$1:$JR$1440,$L$14,$I196)=0,"",INDEX([1]Delta!$F$1:$JR$1440,$L$14,$I196))*IF(MONTH($B196)=12,IF(MOD($J196,4)=0,31/29,31/30),1),F184*IF(MONTH(B196)=2,IF(MOD($J196,4)=0,29/28,IF(MOD($J184,4)=0,28/29,1)),1))*(1+$AB196)</f>
        <v>2855.8380100999998</v>
      </c>
      <c r="G196" s="264">
        <f t="shared" si="34"/>
        <v>44.258221357910443</v>
      </c>
      <c r="I196" s="265">
        <f t="shared" si="40"/>
        <v>199</v>
      </c>
      <c r="J196" s="259">
        <f t="shared" si="42"/>
        <v>2041</v>
      </c>
      <c r="K196" s="159">
        <f t="shared" si="43"/>
        <v>51592</v>
      </c>
      <c r="M196" s="260"/>
      <c r="V196" s="240" t="str">
        <f t="shared" si="33"/>
        <v>Winter</v>
      </c>
      <c r="AA196" s="260">
        <f t="shared" si="35"/>
        <v>2.2200000000000001E-2</v>
      </c>
      <c r="AB196" s="261">
        <f t="shared" si="39"/>
        <v>0</v>
      </c>
    </row>
    <row r="197" spans="2:28" ht="17.45" hidden="1" customHeight="1" outlineLevel="1">
      <c r="B197" s="159">
        <f t="shared" si="36"/>
        <v>51622</v>
      </c>
      <c r="C197" s="262" cm="1">
        <f t="array" ref="C197">IF($J197&lt;=$AD$1,IF(F197="","",-INDEX([1]Delta!$F$1:$JR$1000,$L$13,$I197))*1000*IF(MONTH($B197)=12,IF(MOD($J197,4)=0,31/29,31/30),1),(C185*(1+$AA197)))</f>
        <v>62631.796630143072</v>
      </c>
      <c r="D197" s="263">
        <f>IF(ISNUMBER($F197),VLOOKUP($J197,'Table 1'!$B$13:$C$41,2,FALSE)/12*1000*Study_MW,"")</f>
        <v>35469.777777777774</v>
      </c>
      <c r="E197" s="263">
        <f t="shared" si="37"/>
        <v>98101.574407920853</v>
      </c>
      <c r="F197" s="262">
        <f>IF($J197&lt;=$AD$1,IF(INDEX([1]Delta!$F$1:$JR$1440,$L$14,$I197)=0,"",INDEX([1]Delta!$F$1:$JR$1440,$L$14,$I197))*IF(MONTH($B197)=12,IF(MOD($J197,4)=0,31/29,31/30),1),F185*IF(MONTH(B197)=2,IF(MOD($J197,4)=0,29/28,IF(MOD($J185,4)=0,28/29,1)),1))*(1+$AB197)</f>
        <v>2945.34911293</v>
      </c>
      <c r="G197" s="264">
        <f t="shared" si="34"/>
        <v>33.307282310697126</v>
      </c>
      <c r="I197" s="265">
        <f t="shared" si="40"/>
        <v>200</v>
      </c>
      <c r="J197" s="259">
        <f t="shared" si="42"/>
        <v>2041</v>
      </c>
      <c r="K197" s="159">
        <f t="shared" si="43"/>
        <v>51622</v>
      </c>
      <c r="M197" s="260"/>
      <c r="V197" s="240" t="str">
        <f t="shared" si="33"/>
        <v>Summer</v>
      </c>
      <c r="AA197" s="260">
        <f t="shared" si="35"/>
        <v>2.2200000000000001E-2</v>
      </c>
      <c r="AB197" s="261">
        <f t="shared" si="39"/>
        <v>0</v>
      </c>
    </row>
    <row r="198" spans="2:28" ht="17.45" hidden="1" customHeight="1" outlineLevel="1">
      <c r="B198" s="159">
        <f t="shared" si="36"/>
        <v>51653</v>
      </c>
      <c r="C198" s="262" cm="1">
        <f t="array" ref="C198">IF($J198&lt;=$AD$1,IF(F198="","",-INDEX([1]Delta!$F$1:$JR$1000,$L$13,$I198))*1000*IF(MONTH($B198)=12,IF(MOD($J198,4)=0,31/29,31/30),1),(C186*(1+$AA198)))</f>
        <v>128755.05280392827</v>
      </c>
      <c r="D198" s="263">
        <f>IF(ISNUMBER($F198),VLOOKUP($J198,'Table 1'!$B$13:$C$41,2,FALSE)/12*1000*Study_MW,"")</f>
        <v>35469.777777777774</v>
      </c>
      <c r="E198" s="263">
        <f t="shared" si="37"/>
        <v>164224.83058170605</v>
      </c>
      <c r="F198" s="262">
        <f>IF($J198&lt;=$AD$1,IF(INDEX([1]Delta!$F$1:$JR$1440,$L$14,$I198)=0,"",INDEX([1]Delta!$F$1:$JR$1440,$L$14,$I198))*IF(MONTH($B198)=12,IF(MOD($J198,4)=0,31/29,31/30),1),F186*IF(MONTH(B198)=2,IF(MOD($J198,4)=0,29/28,IF(MOD($J186,4)=0,28/29,1)),1))*(1+$AB198)</f>
        <v>2594.45215792</v>
      </c>
      <c r="G198" s="264">
        <f t="shared" si="34"/>
        <v>63.298461711996588</v>
      </c>
      <c r="I198" s="265">
        <f t="shared" si="40"/>
        <v>201</v>
      </c>
      <c r="J198" s="259">
        <f t="shared" si="42"/>
        <v>2041</v>
      </c>
      <c r="K198" s="159">
        <f t="shared" si="43"/>
        <v>51653</v>
      </c>
      <c r="M198" s="260"/>
      <c r="V198" s="240" t="str">
        <f t="shared" si="33"/>
        <v>Summer</v>
      </c>
      <c r="AA198" s="260">
        <f t="shared" si="35"/>
        <v>2.2200000000000001E-2</v>
      </c>
      <c r="AB198" s="261">
        <f t="shared" si="39"/>
        <v>0</v>
      </c>
    </row>
    <row r="199" spans="2:28" ht="17.45" hidden="1" customHeight="1" outlineLevel="1">
      <c r="B199" s="159">
        <f t="shared" si="36"/>
        <v>51683</v>
      </c>
      <c r="C199" s="262" cm="1">
        <f t="array" ref="C199">IF($J199&lt;=$AD$1,IF(F199="","",-INDEX([1]Delta!$F$1:$JR$1000,$L$13,$I199))*1000*IF(MONTH($B199)=12,IF(MOD($J199,4)=0,31/29,31/30),1),(C187*(1+$AA199)))</f>
        <v>44521.493767970242</v>
      </c>
      <c r="D199" s="263">
        <f>IF(ISNUMBER($F199),VLOOKUP($J199,'Table 1'!$B$13:$C$41,2,FALSE)/12*1000*Study_MW,"")</f>
        <v>35469.777777777774</v>
      </c>
      <c r="E199" s="263">
        <f t="shared" si="37"/>
        <v>79991.271545748023</v>
      </c>
      <c r="F199" s="262">
        <f>IF($J199&lt;=$AD$1,IF(INDEX([1]Delta!$F$1:$JR$1440,$L$14,$I199)=0,"",INDEX([1]Delta!$F$1:$JR$1440,$L$14,$I199))*IF(MONTH($B199)=12,IF(MOD($J199,4)=0,31/29,31/30),1),F187*IF(MONTH(B199)=2,IF(MOD($J199,4)=0,29/28,IF(MOD($J187,4)=0,28/29,1)),1))*(1+$AB199)</f>
        <v>1489.9674281999999</v>
      </c>
      <c r="G199" s="264">
        <f t="shared" si="34"/>
        <v>53.686590748083596</v>
      </c>
      <c r="I199" s="265">
        <f t="shared" si="40"/>
        <v>202</v>
      </c>
      <c r="J199" s="259">
        <f t="shared" si="42"/>
        <v>2041</v>
      </c>
      <c r="K199" s="159">
        <f t="shared" si="43"/>
        <v>51683</v>
      </c>
      <c r="M199" s="260"/>
      <c r="V199" s="240" t="str">
        <f t="shared" si="33"/>
        <v>Summer</v>
      </c>
      <c r="AA199" s="260">
        <f t="shared" si="35"/>
        <v>2.2200000000000001E-2</v>
      </c>
      <c r="AB199" s="261">
        <f t="shared" si="39"/>
        <v>0</v>
      </c>
    </row>
    <row r="200" spans="2:28" ht="17.45" hidden="1" customHeight="1" outlineLevel="1">
      <c r="B200" s="159">
        <f t="shared" si="36"/>
        <v>51714</v>
      </c>
      <c r="C200" s="262" cm="1">
        <f t="array" ref="C200">IF($J200&lt;=$AD$1,IF(F200="","",-INDEX([1]Delta!$F$1:$JR$1000,$L$13,$I200))*1000*IF(MONTH($B200)=12,IF(MOD($J200,4)=0,31/29,31/30),1),(C188*(1+$AA200)))</f>
        <v>71180.882070155349</v>
      </c>
      <c r="D200" s="263">
        <f>IF(ISNUMBER($F200),VLOOKUP($J200,'Table 1'!$B$13:$C$41,2,FALSE)/12*1000*Study_MW,"")</f>
        <v>35469.777777777774</v>
      </c>
      <c r="E200" s="263">
        <f t="shared" si="37"/>
        <v>106650.65984793313</v>
      </c>
      <c r="F200" s="262">
        <f>IF($J200&lt;=$AD$1,IF(INDEX([1]Delta!$F$1:$JR$1440,$L$14,$I200)=0,"",INDEX([1]Delta!$F$1:$JR$1440,$L$14,$I200))*IF(MONTH($B200)=12,IF(MOD($J200,4)=0,31/29,31/30),1),F188*IF(MONTH(B200)=2,IF(MOD($J200,4)=0,29/28,IF(MOD($J188,4)=0,28/29,1)),1))*(1+$AB200)</f>
        <v>1675.0011389200004</v>
      </c>
      <c r="G200" s="264">
        <f t="shared" si="34"/>
        <v>63.671992436195509</v>
      </c>
      <c r="I200" s="265">
        <f t="shared" si="40"/>
        <v>203</v>
      </c>
      <c r="J200" s="259">
        <f t="shared" si="42"/>
        <v>2041</v>
      </c>
      <c r="K200" s="159">
        <f t="shared" si="43"/>
        <v>51714</v>
      </c>
      <c r="M200" s="260"/>
      <c r="V200" s="240" t="str">
        <f t="shared" si="33"/>
        <v>Summer</v>
      </c>
      <c r="AA200" s="260">
        <f t="shared" si="35"/>
        <v>2.2200000000000001E-2</v>
      </c>
      <c r="AB200" s="261">
        <f t="shared" si="39"/>
        <v>0</v>
      </c>
    </row>
    <row r="201" spans="2:28" ht="17.45" hidden="1" customHeight="1" outlineLevel="1">
      <c r="B201" s="159">
        <f t="shared" si="36"/>
        <v>51745</v>
      </c>
      <c r="C201" s="262" cm="1">
        <f t="array" ref="C201">IF($J201&lt;=$AD$1,IF(F201="","",-INDEX([1]Delta!$F$1:$JR$1000,$L$13,$I201))*1000*IF(MONTH($B201)=12,IF(MOD($J201,4)=0,31/29,31/30),1),(C189*(1+$AA201)))</f>
        <v>55410.478332138155</v>
      </c>
      <c r="D201" s="263">
        <f>IF(ISNUMBER($F201),VLOOKUP($J201,'Table 1'!$B$13:$C$41,2,FALSE)/12*1000*Study_MW,"")</f>
        <v>35469.777777777774</v>
      </c>
      <c r="E201" s="263">
        <f t="shared" si="37"/>
        <v>90880.256109915936</v>
      </c>
      <c r="F201" s="262">
        <f>IF($J201&lt;=$AD$1,IF(INDEX([1]Delta!$F$1:$JR$1440,$L$14,$I201)=0,"",INDEX([1]Delta!$F$1:$JR$1440,$L$14,$I201))*IF(MONTH($B201)=12,IF(MOD($J201,4)=0,31/29,31/30),1),F189*IF(MONTH(B201)=2,IF(MOD($J201,4)=0,29/28,IF(MOD($J189,4)=0,28/29,1)),1))*(1+$AB201)</f>
        <v>1415.87119738</v>
      </c>
      <c r="G201" s="264">
        <f t="shared" si="34"/>
        <v>64.186810409086206</v>
      </c>
      <c r="I201" s="265">
        <f t="shared" si="40"/>
        <v>204</v>
      </c>
      <c r="J201" s="259">
        <f t="shared" si="42"/>
        <v>2041</v>
      </c>
      <c r="K201" s="159">
        <f t="shared" si="43"/>
        <v>51745</v>
      </c>
      <c r="M201" s="260"/>
      <c r="V201" s="240" t="str">
        <f t="shared" si="33"/>
        <v>Winter</v>
      </c>
      <c r="AA201" s="260">
        <f t="shared" si="35"/>
        <v>2.2200000000000001E-2</v>
      </c>
      <c r="AB201" s="261">
        <f t="shared" si="39"/>
        <v>0</v>
      </c>
    </row>
    <row r="202" spans="2:28" ht="17.45" hidden="1" customHeight="1" outlineLevel="1">
      <c r="B202" s="159">
        <f t="shared" si="36"/>
        <v>51775</v>
      </c>
      <c r="C202" s="262" cm="1">
        <f t="array" ref="C202">IF($J202&lt;=$AD$1,IF(F202="","",-INDEX([1]Delta!$F$1:$JR$1000,$L$13,$I202))*1000*IF(MONTH($B202)=12,IF(MOD($J202,4)=0,31/29,31/30),1),(C190*(1+$AA202)))</f>
        <v>145344.1961070057</v>
      </c>
      <c r="D202" s="263">
        <f>IF(ISNUMBER($F202),VLOOKUP($J202,'Table 1'!$B$13:$C$41,2,FALSE)/12*1000*Study_MW,"")</f>
        <v>35469.777777777774</v>
      </c>
      <c r="E202" s="263">
        <f t="shared" si="37"/>
        <v>180813.97388478348</v>
      </c>
      <c r="F202" s="262">
        <f>IF($J202&lt;=$AD$1,IF(INDEX([1]Delta!$F$1:$JR$1440,$L$14,$I202)=0,"",INDEX([1]Delta!$F$1:$JR$1440,$L$14,$I202))*IF(MONTH($B202)=12,IF(MOD($J202,4)=0,31/29,31/30),1),F190*IF(MONTH(B202)=2,IF(MOD($J202,4)=0,29/28,IF(MOD($J190,4)=0,28/29,1)),1))*(1+$AB202)</f>
        <v>2885.6155307099993</v>
      </c>
      <c r="G202" s="264">
        <f t="shared" si="34"/>
        <v>62.660452149803412</v>
      </c>
      <c r="I202" s="265">
        <f t="shared" si="40"/>
        <v>205</v>
      </c>
      <c r="J202" s="259">
        <f t="shared" si="42"/>
        <v>2041</v>
      </c>
      <c r="K202" s="159">
        <f t="shared" si="43"/>
        <v>51775</v>
      </c>
      <c r="M202" s="260"/>
      <c r="V202" s="240" t="str">
        <f t="shared" si="33"/>
        <v>Winter</v>
      </c>
      <c r="AA202" s="260">
        <f t="shared" si="35"/>
        <v>2.2200000000000001E-2</v>
      </c>
      <c r="AB202" s="261">
        <f t="shared" si="39"/>
        <v>0</v>
      </c>
    </row>
    <row r="203" spans="2:28" ht="17.45" hidden="1" customHeight="1" outlineLevel="1">
      <c r="B203" s="159">
        <f t="shared" si="36"/>
        <v>51806</v>
      </c>
      <c r="C203" s="262" cm="1">
        <f t="array" ref="C203">IF($J203&lt;=$AD$1,IF(F203="","",-INDEX([1]Delta!$F$1:$JR$1000,$L$13,$I203))*1000*IF(MONTH($B203)=12,IF(MOD($J203,4)=0,31/29,31/30),1),(C191*(1+$AA203)))</f>
        <v>115553.74924751231</v>
      </c>
      <c r="D203" s="263">
        <f>IF(ISNUMBER($F203),VLOOKUP($J203,'Table 1'!$B$13:$C$41,2,FALSE)/12*1000*Study_MW,"")</f>
        <v>35469.777777777774</v>
      </c>
      <c r="E203" s="263">
        <f t="shared" si="37"/>
        <v>151023.5270252901</v>
      </c>
      <c r="F203" s="262">
        <f>IF($J203&lt;=$AD$1,IF(INDEX([1]Delta!$F$1:$JR$1440,$L$14,$I203)=0,"",INDEX([1]Delta!$F$1:$JR$1440,$L$14,$I203))*IF(MONTH($B203)=12,IF(MOD($J203,4)=0,31/29,31/30),1),F191*IF(MONTH(B203)=2,IF(MOD($J203,4)=0,29/28,IF(MOD($J191,4)=0,28/29,1)),1))*(1+$AB203)</f>
        <v>2038.1331045800005</v>
      </c>
      <c r="G203" s="264">
        <f t="shared" si="34"/>
        <v>74.098951970269681</v>
      </c>
      <c r="I203" s="265">
        <f t="shared" si="40"/>
        <v>206</v>
      </c>
      <c r="J203" s="259">
        <f t="shared" si="42"/>
        <v>2041</v>
      </c>
      <c r="K203" s="159">
        <f t="shared" si="43"/>
        <v>51806</v>
      </c>
      <c r="M203" s="260"/>
      <c r="V203" s="240" t="str">
        <f t="shared" si="33"/>
        <v>Winter</v>
      </c>
      <c r="AA203" s="260">
        <f t="shared" si="35"/>
        <v>2.2200000000000001E-2</v>
      </c>
      <c r="AB203" s="261">
        <f t="shared" si="39"/>
        <v>0</v>
      </c>
    </row>
    <row r="204" spans="2:28" ht="17.45" hidden="1" customHeight="1" outlineLevel="1">
      <c r="B204" s="160">
        <f t="shared" si="36"/>
        <v>51836</v>
      </c>
      <c r="C204" s="269" cm="1">
        <f t="array" ref="C204">IF($J204&lt;=$AD$1,IF(F204="","",-INDEX([1]Delta!$F$1:$JR$1000,$L$13,$I204))*1000*IF(MONTH($B204)=12,IF(MOD($J204,4)=0,31/29,31/30),1),(C192*(1+$AA204)))</f>
        <v>82197.865718299494</v>
      </c>
      <c r="D204" s="270">
        <f>IF(ISNUMBER($F204),VLOOKUP($J204,'Table 1'!$B$13:$C$41,2,FALSE)/12*1000*Study_MW,"")</f>
        <v>35469.777777777774</v>
      </c>
      <c r="E204" s="270">
        <f t="shared" si="37"/>
        <v>117667.64349607727</v>
      </c>
      <c r="F204" s="269">
        <f>IF($J204&lt;=$AD$1,IF(INDEX([1]Delta!$F$1:$JR$1440,$L$14,$I204)=0,"",INDEX([1]Delta!$F$1:$JR$1440,$L$14,$I204))*IF(MONTH($B204)=12,IF(MOD($J204,4)=0,31/29,31/30),1),F192*IF(MONTH(B204)=2,IF(MOD($J204,4)=0,29/28,IF(MOD($J192,4)=0,28/29,1)),1))*(1+$AB204)</f>
        <v>1592.6771900810006</v>
      </c>
      <c r="G204" s="271">
        <f t="shared" si="34"/>
        <v>73.880409808652388</v>
      </c>
      <c r="I204" s="272">
        <f t="shared" si="40"/>
        <v>207</v>
      </c>
      <c r="J204" s="259">
        <f t="shared" si="42"/>
        <v>2041</v>
      </c>
      <c r="K204" s="160">
        <f t="shared" si="43"/>
        <v>51836</v>
      </c>
      <c r="M204" s="260"/>
      <c r="V204" s="240" t="str">
        <f t="shared" ref="V204:V267" si="44">IFERROR(IF(AND(MONTH(K205)&gt;=6,MONTH(K205)&lt;=9),"Summer","Winter"),"-")</f>
        <v>Winter</v>
      </c>
      <c r="AA204" s="260">
        <f t="shared" si="35"/>
        <v>2.2200000000000001E-2</v>
      </c>
      <c r="AB204" s="261">
        <f t="shared" si="39"/>
        <v>0</v>
      </c>
    </row>
    <row r="205" spans="2:28" ht="17.45" hidden="1" customHeight="1" outlineLevel="1">
      <c r="B205" s="158">
        <f t="shared" si="36"/>
        <v>51867</v>
      </c>
      <c r="C205" s="253" cm="1">
        <f t="array" ref="C205">IF($J205&lt;=$AD$1,IF(F205="","",-INDEX([1]Delta!$F$1:$JR$1000,$L$13,$I205))*1000*IF(MONTH($B205)=12,IF(MOD($J205,4)=0,31/29,31/30),1),(C193*(1+$AA205)))</f>
        <v>121907.53913336084</v>
      </c>
      <c r="D205" s="254">
        <f>IF(ISNUMBER($F205),VLOOKUP($J205,'Table 1'!$B$13:$C$41,2,FALSE)/12*1000*Study_MW,"")</f>
        <v>36256.888888888883</v>
      </c>
      <c r="E205" s="255">
        <f t="shared" si="37"/>
        <v>158164.42802224972</v>
      </c>
      <c r="F205" s="256">
        <f>IF($J205&lt;=$AD$1,IF(INDEX([1]Delta!$F$1:$JR$1440,$L$14,$I205)=0,"",INDEX([1]Delta!$F$1:$JR$1440,$L$14,$I205))*IF(MONTH($B205)=12,IF(MOD($J205,4)=0,31/29,31/30),1),F193*IF(MONTH(B205)=2,IF(MOD($J205,4)=0,29/28,IF(MOD($J193,4)=0,28/29,1)),1))*(1+$AB205)</f>
        <v>2120.2715377600002</v>
      </c>
      <c r="G205" s="257">
        <f t="shared" ref="G205" si="45">IF(ISNUMBER($F205),E205/$F205,"")</f>
        <v>74.596307692431424</v>
      </c>
      <c r="I205" s="273">
        <f t="shared" si="40"/>
        <v>209</v>
      </c>
      <c r="J205" s="259">
        <f t="shared" si="42"/>
        <v>2042</v>
      </c>
      <c r="K205" s="158">
        <f t="shared" si="43"/>
        <v>51867</v>
      </c>
      <c r="M205" s="260"/>
      <c r="N205" s="274">
        <f t="shared" ref="N205:P220" si="46">E205/E193-1</f>
        <v>-7.6802146961645334E-3</v>
      </c>
      <c r="O205" s="274">
        <f t="shared" si="46"/>
        <v>-0.21911318114938416</v>
      </c>
      <c r="P205" s="274">
        <f t="shared" si="46"/>
        <v>0.27076006579855827</v>
      </c>
      <c r="V205" s="240" t="str">
        <f t="shared" si="44"/>
        <v>Winter</v>
      </c>
      <c r="AA205" s="260">
        <f t="shared" ref="AA205:AA268" si="47">Inflation</f>
        <v>2.2200000000000001E-2</v>
      </c>
      <c r="AB205" s="261">
        <f t="shared" si="39"/>
        <v>0</v>
      </c>
    </row>
    <row r="206" spans="2:28" ht="17.45" hidden="1" customHeight="1" outlineLevel="1">
      <c r="B206" s="159">
        <f t="shared" ref="B206:B252" si="48">EDATE(B205,1)</f>
        <v>51898</v>
      </c>
      <c r="C206" s="262" cm="1">
        <f t="array" ref="C206">IF($J206&lt;=$AD$1,IF(F206="","",-INDEX([1]Delta!$F$1:$JR$1000,$L$13,$I206))*1000*IF(MONTH($B206)=12,IF(MOD($J206,4)=0,31/29,31/30),1),(C194*(1+$AA206)))</f>
        <v>142783.6048862373</v>
      </c>
      <c r="D206" s="263">
        <f>IF(ISNUMBER($F206),VLOOKUP($J206,'Table 1'!$B$13:$C$41,2,FALSE)/12*1000*Study_MW,"")</f>
        <v>36256.888888888883</v>
      </c>
      <c r="E206" s="263">
        <f t="shared" ref="E206:E269" si="49">IF(ISNUMBER(C206+D206),C206+D206,"")</f>
        <v>179040.49377512618</v>
      </c>
      <c r="F206" s="262">
        <f>IF($J206&lt;=$AD$1,IF(INDEX([1]Delta!$F$1:$JR$1440,$L$14,$I206)=0,"",INDEX([1]Delta!$F$1:$JR$1440,$L$14,$I206))*IF(MONTH($B206)=12,IF(MOD($J206,4)=0,31/29,31/30),1),F194*IF(MONTH(B206)=2,IF(MOD($J206,4)=0,29/28,IF(MOD($J194,4)=0,28/29,1)),1))*(1+$AB206)</f>
        <v>2578.0837909699994</v>
      </c>
      <c r="G206" s="264">
        <f t="shared" ref="G206" si="50">IF(ISNUMBER($F206),E206/$F206,"")</f>
        <v>69.447119757020204</v>
      </c>
      <c r="I206" s="265">
        <f t="shared" si="40"/>
        <v>210</v>
      </c>
      <c r="J206" s="259">
        <f t="shared" si="42"/>
        <v>2042</v>
      </c>
      <c r="K206" s="159">
        <f t="shared" si="43"/>
        <v>51898</v>
      </c>
      <c r="M206" s="260"/>
      <c r="N206" s="274">
        <f t="shared" si="46"/>
        <v>0.15316793662002959</v>
      </c>
      <c r="O206" s="274">
        <f t="shared" si="46"/>
        <v>0.20512998946004535</v>
      </c>
      <c r="P206" s="274">
        <f t="shared" si="46"/>
        <v>-4.3117384261009861E-2</v>
      </c>
      <c r="V206" s="240" t="str">
        <f t="shared" si="44"/>
        <v>Winter</v>
      </c>
      <c r="AA206" s="260">
        <f t="shared" si="47"/>
        <v>2.2200000000000001E-2</v>
      </c>
      <c r="AB206" s="261">
        <f t="shared" ref="AB206:AB269" si="51">IF($AB$8="Solar",IFERROR(IF(J206&gt;$AD$1,-0.005,0),AB194),0)</f>
        <v>0</v>
      </c>
    </row>
    <row r="207" spans="2:28" ht="17.45" hidden="1" customHeight="1" outlineLevel="1">
      <c r="B207" s="159">
        <f t="shared" si="48"/>
        <v>51926</v>
      </c>
      <c r="C207" s="262" cm="1">
        <f t="array" ref="C207">IF($J207&lt;=$AD$1,IF(F207="","",-INDEX([1]Delta!$F$1:$JR$1000,$L$13,$I207))*1000*IF(MONTH($B207)=12,IF(MOD($J207,4)=0,31/29,31/30),1),(C195*(1+$AA207)))</f>
        <v>88018.554824535386</v>
      </c>
      <c r="D207" s="263">
        <f>IF(ISNUMBER($F207),VLOOKUP($J207,'Table 1'!$B$13:$C$41,2,FALSE)/12*1000*Study_MW,"")</f>
        <v>36256.888888888883</v>
      </c>
      <c r="E207" s="263">
        <f t="shared" si="49"/>
        <v>124275.44371342426</v>
      </c>
      <c r="F207" s="262">
        <f>IF($J207&lt;=$AD$1,IF(INDEX([1]Delta!$F$1:$JR$1440,$L$14,$I207)=0,"",INDEX([1]Delta!$F$1:$JR$1440,$L$14,$I207))*IF(MONTH($B207)=12,IF(MOD($J207,4)=0,31/29,31/30),1),F195*IF(MONTH(B207)=2,IF(MOD($J207,4)=0,29/28,IF(MOD($J195,4)=0,28/29,1)),1))*(1+$AB207)</f>
        <v>2369.1072832799996</v>
      </c>
      <c r="G207" s="264">
        <f t="shared" ref="G207:G270" si="52">IF(ISNUMBER($F207),E207/$F207,"")</f>
        <v>52.45665512511804</v>
      </c>
      <c r="I207" s="265">
        <f t="shared" si="40"/>
        <v>211</v>
      </c>
      <c r="J207" s="259">
        <f t="shared" si="42"/>
        <v>2042</v>
      </c>
      <c r="K207" s="159">
        <f t="shared" si="43"/>
        <v>51926</v>
      </c>
      <c r="M207" s="260"/>
      <c r="N207" s="274">
        <f t="shared" si="46"/>
        <v>1.5225048525482121E-2</v>
      </c>
      <c r="O207" s="274">
        <f t="shared" si="46"/>
        <v>4.5485972626710058E-2</v>
      </c>
      <c r="P207" s="274">
        <f t="shared" si="46"/>
        <v>-2.8944361659104412E-2</v>
      </c>
      <c r="V207" s="240" t="str">
        <f t="shared" si="44"/>
        <v>Winter</v>
      </c>
      <c r="AA207" s="260">
        <f t="shared" si="47"/>
        <v>2.2200000000000001E-2</v>
      </c>
      <c r="AB207" s="261">
        <f t="shared" si="51"/>
        <v>0</v>
      </c>
    </row>
    <row r="208" spans="2:28" ht="17.45" hidden="1" customHeight="1" outlineLevel="1">
      <c r="B208" s="159">
        <f t="shared" si="48"/>
        <v>51957</v>
      </c>
      <c r="C208" s="262" cm="1">
        <f t="array" ref="C208">IF($J208&lt;=$AD$1,IF(F208="","",-INDEX([1]Delta!$F$1:$JR$1000,$L$13,$I208))*1000*IF(MONTH($B208)=12,IF(MOD($J208,4)=0,31/29,31/30),1),(C196*(1+$AA208)))</f>
        <v>74935.683728865115</v>
      </c>
      <c r="D208" s="263">
        <f>IF(ISNUMBER($F208),VLOOKUP($J208,'Table 1'!$B$13:$C$41,2,FALSE)/12*1000*Study_MW,"")</f>
        <v>36256.888888888883</v>
      </c>
      <c r="E208" s="263">
        <f t="shared" si="49"/>
        <v>111192.57261775399</v>
      </c>
      <c r="F208" s="262">
        <f>IF($J208&lt;=$AD$1,IF(INDEX([1]Delta!$F$1:$JR$1440,$L$14,$I208)=0,"",INDEX([1]Delta!$F$1:$JR$1440,$L$14,$I208))*IF(MONTH($B208)=12,IF(MOD($J208,4)=0,31/29,31/30),1),F196*IF(MONTH(B208)=2,IF(MOD($J208,4)=0,29/28,IF(MOD($J196,4)=0,28/29,1)),1))*(1+$AB208)</f>
        <v>2467.8024150299998</v>
      </c>
      <c r="G208" s="264">
        <f t="shared" si="52"/>
        <v>45.057323852405048</v>
      </c>
      <c r="I208" s="265">
        <f t="shared" si="40"/>
        <v>212</v>
      </c>
      <c r="J208" s="259">
        <f t="shared" si="42"/>
        <v>2042</v>
      </c>
      <c r="K208" s="159">
        <f t="shared" si="43"/>
        <v>51957</v>
      </c>
      <c r="M208" s="260"/>
      <c r="N208" s="274">
        <f t="shared" si="46"/>
        <v>-0.12027232948828115</v>
      </c>
      <c r="O208" s="274">
        <f t="shared" si="46"/>
        <v>-0.1358745116836696</v>
      </c>
      <c r="P208" s="274">
        <f t="shared" si="46"/>
        <v>1.8055458849834283E-2</v>
      </c>
      <c r="V208" s="240" t="str">
        <f t="shared" si="44"/>
        <v>Winter</v>
      </c>
      <c r="AA208" s="260">
        <f t="shared" si="47"/>
        <v>2.2200000000000001E-2</v>
      </c>
      <c r="AB208" s="261">
        <f t="shared" si="51"/>
        <v>0</v>
      </c>
    </row>
    <row r="209" spans="2:28" ht="17.45" hidden="1" customHeight="1" outlineLevel="1">
      <c r="B209" s="159">
        <f t="shared" si="48"/>
        <v>51987</v>
      </c>
      <c r="C209" s="262" cm="1">
        <f t="array" ref="C209">IF($J209&lt;=$AD$1,IF(F209="","",-INDEX([1]Delta!$F$1:$JR$1000,$L$13,$I209))*1000*IF(MONTH($B209)=12,IF(MOD($J209,4)=0,31/29,31/30),1),(C197*(1+$AA209)))</f>
        <v>80354.305720655248</v>
      </c>
      <c r="D209" s="263">
        <f>IF(ISNUMBER($F209),VLOOKUP($J209,'Table 1'!$B$13:$C$41,2,FALSE)/12*1000*Study_MW,"")</f>
        <v>36256.888888888883</v>
      </c>
      <c r="E209" s="263">
        <f t="shared" si="49"/>
        <v>116611.19460954412</v>
      </c>
      <c r="F209" s="262">
        <f>IF($J209&lt;=$AD$1,IF(INDEX([1]Delta!$F$1:$JR$1440,$L$14,$I209)=0,"",INDEX([1]Delta!$F$1:$JR$1440,$L$14,$I209))*IF(MONTH($B209)=12,IF(MOD($J209,4)=0,31/29,31/30),1),F197*IF(MONTH(B209)=2,IF(MOD($J209,4)=0,29/28,IF(MOD($J197,4)=0,28/29,1)),1))*(1+$AB209)</f>
        <v>2810.0359337400005</v>
      </c>
      <c r="G209" s="264">
        <f t="shared" si="52"/>
        <v>41.498115098599882</v>
      </c>
      <c r="I209" s="265">
        <f t="shared" si="40"/>
        <v>213</v>
      </c>
      <c r="J209" s="259">
        <f t="shared" si="42"/>
        <v>2042</v>
      </c>
      <c r="K209" s="159">
        <f t="shared" si="43"/>
        <v>51987</v>
      </c>
      <c r="M209" s="260"/>
      <c r="N209" s="274">
        <f t="shared" si="46"/>
        <v>0.1886781156503925</v>
      </c>
      <c r="O209" s="274">
        <f t="shared" si="46"/>
        <v>-4.5941304070196143E-2</v>
      </c>
      <c r="P209" s="274">
        <f t="shared" si="46"/>
        <v>0.24591717545421443</v>
      </c>
      <c r="V209" s="240" t="str">
        <f t="shared" si="44"/>
        <v>Summer</v>
      </c>
      <c r="AA209" s="260">
        <f t="shared" si="47"/>
        <v>2.2200000000000001E-2</v>
      </c>
      <c r="AB209" s="261">
        <f t="shared" si="51"/>
        <v>0</v>
      </c>
    </row>
    <row r="210" spans="2:28" ht="17.45" hidden="1" customHeight="1" outlineLevel="1">
      <c r="B210" s="159">
        <f t="shared" si="48"/>
        <v>52018</v>
      </c>
      <c r="C210" s="262" cm="1">
        <f t="array" ref="C210">IF($J210&lt;=$AD$1,IF(F210="","",-INDEX([1]Delta!$F$1:$JR$1000,$L$13,$I210))*1000*IF(MONTH($B210)=12,IF(MOD($J210,4)=0,31/29,31/30),1),(C198*(1+$AA210)))</f>
        <v>111904.75016659184</v>
      </c>
      <c r="D210" s="263">
        <f>IF(ISNUMBER($F210),VLOOKUP($J210,'Table 1'!$B$13:$C$41,2,FALSE)/12*1000*Study_MW,"")</f>
        <v>36256.888888888883</v>
      </c>
      <c r="E210" s="263">
        <f t="shared" si="49"/>
        <v>148161.63905548071</v>
      </c>
      <c r="F210" s="262">
        <f>IF($J210&lt;=$AD$1,IF(INDEX([1]Delta!$F$1:$JR$1440,$L$14,$I210)=0,"",INDEX([1]Delta!$F$1:$JR$1440,$L$14,$I210))*IF(MONTH($B210)=12,IF(MOD($J210,4)=0,31/29,31/30),1),F198*IF(MONTH(B210)=2,IF(MOD($J210,4)=0,29/28,IF(MOD($J198,4)=0,28/29,1)),1))*(1+$AB210)</f>
        <v>2728.5641645700007</v>
      </c>
      <c r="G210" s="264">
        <f t="shared" si="52"/>
        <v>54.300221698773861</v>
      </c>
      <c r="I210" s="265">
        <f t="shared" si="40"/>
        <v>214</v>
      </c>
      <c r="J210" s="259">
        <f t="shared" si="42"/>
        <v>2042</v>
      </c>
      <c r="K210" s="159">
        <f t="shared" si="43"/>
        <v>52018</v>
      </c>
      <c r="M210" s="260"/>
      <c r="N210" s="274">
        <f t="shared" si="46"/>
        <v>-9.7812197274476653E-2</v>
      </c>
      <c r="O210" s="274">
        <f t="shared" si="46"/>
        <v>5.1691840314187942E-2</v>
      </c>
      <c r="P210" s="274">
        <f t="shared" si="46"/>
        <v>-0.142155745492901</v>
      </c>
      <c r="V210" s="240" t="str">
        <f t="shared" si="44"/>
        <v>Summer</v>
      </c>
      <c r="AA210" s="260">
        <f t="shared" si="47"/>
        <v>2.2200000000000001E-2</v>
      </c>
      <c r="AB210" s="261">
        <f t="shared" si="51"/>
        <v>0</v>
      </c>
    </row>
    <row r="211" spans="2:28" ht="17.45" hidden="1" customHeight="1" outlineLevel="1">
      <c r="B211" s="159">
        <f t="shared" si="48"/>
        <v>52048</v>
      </c>
      <c r="C211" s="262" cm="1">
        <f t="array" ref="C211">IF($J211&lt;=$AD$1,IF(F211="","",-INDEX([1]Delta!$F$1:$JR$1000,$L$13,$I211))*1000*IF(MONTH($B211)=12,IF(MOD($J211,4)=0,31/29,31/30),1),(C199*(1+$AA211)))</f>
        <v>115270.53887519287</v>
      </c>
      <c r="D211" s="263">
        <f>IF(ISNUMBER($F211),VLOOKUP($J211,'Table 1'!$B$13:$C$41,2,FALSE)/12*1000*Study_MW,"")</f>
        <v>36256.888888888883</v>
      </c>
      <c r="E211" s="263">
        <f t="shared" si="49"/>
        <v>151527.42776408175</v>
      </c>
      <c r="F211" s="262">
        <f>IF($J211&lt;=$AD$1,IF(INDEX([1]Delta!$F$1:$JR$1440,$L$14,$I211)=0,"",INDEX([1]Delta!$F$1:$JR$1440,$L$14,$I211))*IF(MONTH($B211)=12,IF(MOD($J211,4)=0,31/29,31/30),1),F199*IF(MONTH(B211)=2,IF(MOD($J211,4)=0,29/28,IF(MOD($J199,4)=0,28/29,1)),1))*(1+$AB211)</f>
        <v>1957.8558361299999</v>
      </c>
      <c r="G211" s="264">
        <f t="shared" si="52"/>
        <v>77.394578787577515</v>
      </c>
      <c r="I211" s="265">
        <f t="shared" si="40"/>
        <v>215</v>
      </c>
      <c r="J211" s="259">
        <f t="shared" si="42"/>
        <v>2042</v>
      </c>
      <c r="K211" s="159">
        <f t="shared" si="43"/>
        <v>52048</v>
      </c>
      <c r="M211" s="260"/>
      <c r="N211" s="274">
        <f t="shared" si="46"/>
        <v>0.89429952588541228</v>
      </c>
      <c r="O211" s="274">
        <f t="shared" si="46"/>
        <v>0.31402593041597338</v>
      </c>
      <c r="P211" s="274">
        <f t="shared" si="46"/>
        <v>0.44159980563377843</v>
      </c>
      <c r="V211" s="240" t="str">
        <f t="shared" si="44"/>
        <v>Summer</v>
      </c>
      <c r="AA211" s="260">
        <f t="shared" si="47"/>
        <v>2.2200000000000001E-2</v>
      </c>
      <c r="AB211" s="261">
        <f t="shared" si="51"/>
        <v>0</v>
      </c>
    </row>
    <row r="212" spans="2:28" ht="17.45" hidden="1" customHeight="1" outlineLevel="1">
      <c r="B212" s="159">
        <f t="shared" si="48"/>
        <v>52079</v>
      </c>
      <c r="C212" s="262" cm="1">
        <f t="array" ref="C212">IF($J212&lt;=$AD$1,IF(F212="","",-INDEX([1]Delta!$F$1:$JR$1000,$L$13,$I212))*1000*IF(MONTH($B212)=12,IF(MOD($J212,4)=0,31/29,31/30),1),(C200*(1+$AA212)))</f>
        <v>56197.44501018431</v>
      </c>
      <c r="D212" s="263">
        <f>IF(ISNUMBER($F212),VLOOKUP($J212,'Table 1'!$B$13:$C$41,2,FALSE)/12*1000*Study_MW,"")</f>
        <v>36256.888888888883</v>
      </c>
      <c r="E212" s="263">
        <f t="shared" si="49"/>
        <v>92454.333899073186</v>
      </c>
      <c r="F212" s="262">
        <f>IF($J212&lt;=$AD$1,IF(INDEX([1]Delta!$F$1:$JR$1440,$L$14,$I212)=0,"",INDEX([1]Delta!$F$1:$JR$1440,$L$14,$I212))*IF(MONTH($B212)=12,IF(MOD($J212,4)=0,31/29,31/30),1),F200*IF(MONTH(B212)=2,IF(MOD($J212,4)=0,29/28,IF(MOD($J200,4)=0,28/29,1)),1))*(1+$AB212)</f>
        <v>1478.0939808300002</v>
      </c>
      <c r="G212" s="264">
        <f t="shared" si="52"/>
        <v>62.54969920597128</v>
      </c>
      <c r="I212" s="265">
        <f t="shared" si="40"/>
        <v>216</v>
      </c>
      <c r="J212" s="259">
        <f t="shared" si="42"/>
        <v>2042</v>
      </c>
      <c r="K212" s="159">
        <f t="shared" si="43"/>
        <v>52079</v>
      </c>
      <c r="M212" s="260"/>
      <c r="N212" s="274">
        <f t="shared" si="46"/>
        <v>-0.13311053085936497</v>
      </c>
      <c r="O212" s="274">
        <f t="shared" si="46"/>
        <v>-0.11755643235977797</v>
      </c>
      <c r="P212" s="274">
        <f t="shared" si="46"/>
        <v>-1.7626167915961721E-2</v>
      </c>
      <c r="V212" s="240" t="str">
        <f t="shared" si="44"/>
        <v>Summer</v>
      </c>
      <c r="AA212" s="260">
        <f t="shared" si="47"/>
        <v>2.2200000000000001E-2</v>
      </c>
      <c r="AB212" s="261">
        <f t="shared" si="51"/>
        <v>0</v>
      </c>
    </row>
    <row r="213" spans="2:28" ht="17.45" hidden="1" customHeight="1" outlineLevel="1">
      <c r="B213" s="159">
        <f t="shared" si="48"/>
        <v>52110</v>
      </c>
      <c r="C213" s="262" cm="1">
        <f t="array" ref="C213">IF($J213&lt;=$AD$1,IF(F213="","",-INDEX([1]Delta!$F$1:$JR$1000,$L$13,$I213))*1000*IF(MONTH($B213)=12,IF(MOD($J213,4)=0,31/29,31/30),1),(C201*(1+$AA213)))</f>
        <v>68304.489913629368</v>
      </c>
      <c r="D213" s="263">
        <f>IF(ISNUMBER($F213),VLOOKUP($J213,'Table 1'!$B$13:$C$41,2,FALSE)/12*1000*Study_MW,"")</f>
        <v>36256.888888888883</v>
      </c>
      <c r="E213" s="263">
        <f t="shared" si="49"/>
        <v>104561.37880251824</v>
      </c>
      <c r="F213" s="262">
        <f>IF($J213&lt;=$AD$1,IF(INDEX([1]Delta!$F$1:$JR$1440,$L$14,$I213)=0,"",INDEX([1]Delta!$F$1:$JR$1440,$L$14,$I213))*IF(MONTH($B213)=12,IF(MOD($J213,4)=0,31/29,31/30),1),F201*IF(MONTH(B213)=2,IF(MOD($J213,4)=0,29/28,IF(MOD($J201,4)=0,28/29,1)),1))*(1+$AB213)</f>
        <v>1521.3222894399998</v>
      </c>
      <c r="G213" s="264">
        <f t="shared" si="52"/>
        <v>68.73059017692259</v>
      </c>
      <c r="I213" s="265">
        <f t="shared" si="40"/>
        <v>217</v>
      </c>
      <c r="J213" s="259">
        <f t="shared" si="42"/>
        <v>2042</v>
      </c>
      <c r="K213" s="159">
        <f t="shared" si="43"/>
        <v>52110</v>
      </c>
      <c r="M213" s="260"/>
      <c r="N213" s="274">
        <f t="shared" si="46"/>
        <v>0.1505400983471652</v>
      </c>
      <c r="O213" s="274">
        <f t="shared" si="46"/>
        <v>7.4477884891741564E-2</v>
      </c>
      <c r="P213" s="274">
        <f t="shared" si="46"/>
        <v>7.0789929253022521E-2</v>
      </c>
      <c r="V213" s="240" t="str">
        <f t="shared" si="44"/>
        <v>Winter</v>
      </c>
      <c r="AA213" s="260">
        <f t="shared" si="47"/>
        <v>2.2200000000000001E-2</v>
      </c>
      <c r="AB213" s="261">
        <f t="shared" si="51"/>
        <v>0</v>
      </c>
    </row>
    <row r="214" spans="2:28" ht="17.45" hidden="1" customHeight="1" outlineLevel="1">
      <c r="B214" s="159">
        <f t="shared" si="48"/>
        <v>52140</v>
      </c>
      <c r="C214" s="262" cm="1">
        <f t="array" ref="C214">IF($J214&lt;=$AD$1,IF(F214="","",-INDEX([1]Delta!$F$1:$JR$1000,$L$13,$I214))*1000*IF(MONTH($B214)=12,IF(MOD($J214,4)=0,31/29,31/30),1),(C202*(1+$AA214)))</f>
        <v>152236.55792346108</v>
      </c>
      <c r="D214" s="263">
        <f>IF(ISNUMBER($F214),VLOOKUP($J214,'Table 1'!$B$13:$C$41,2,FALSE)/12*1000*Study_MW,"")</f>
        <v>36256.888888888883</v>
      </c>
      <c r="E214" s="263">
        <f t="shared" si="49"/>
        <v>188493.44681234995</v>
      </c>
      <c r="F214" s="262">
        <f>IF($J214&lt;=$AD$1,IF(INDEX([1]Delta!$F$1:$JR$1440,$L$14,$I214)=0,"",INDEX([1]Delta!$F$1:$JR$1440,$L$14,$I214))*IF(MONTH($B214)=12,IF(MOD($J214,4)=0,31/29,31/30),1),F202*IF(MONTH(B214)=2,IF(MOD($J214,4)=0,29/28,IF(MOD($J202,4)=0,28/29,1)),1))*(1+$AB214)</f>
        <v>2940.9178916699993</v>
      </c>
      <c r="G214" s="264">
        <f t="shared" si="52"/>
        <v>64.093406805490247</v>
      </c>
      <c r="I214" s="265">
        <f t="shared" si="40"/>
        <v>218</v>
      </c>
      <c r="J214" s="259">
        <f t="shared" si="42"/>
        <v>2042</v>
      </c>
      <c r="K214" s="159">
        <f t="shared" si="43"/>
        <v>52140</v>
      </c>
      <c r="M214" s="260"/>
      <c r="N214" s="274">
        <f t="shared" si="46"/>
        <v>4.247167828112608E-2</v>
      </c>
      <c r="O214" s="274">
        <f t="shared" si="46"/>
        <v>1.9164840350853307E-2</v>
      </c>
      <c r="P214" s="274">
        <f t="shared" si="46"/>
        <v>2.2868565522972117E-2</v>
      </c>
      <c r="V214" s="240" t="str">
        <f t="shared" si="44"/>
        <v>Winter</v>
      </c>
      <c r="AA214" s="260">
        <f t="shared" si="47"/>
        <v>2.2200000000000001E-2</v>
      </c>
      <c r="AB214" s="261">
        <f t="shared" si="51"/>
        <v>0</v>
      </c>
    </row>
    <row r="215" spans="2:28" ht="17.45" hidden="1" customHeight="1" outlineLevel="1">
      <c r="B215" s="159">
        <f t="shared" si="48"/>
        <v>52171</v>
      </c>
      <c r="C215" s="262" cm="1">
        <f t="array" ref="C215">IF($J215&lt;=$AD$1,IF(F215="","",-INDEX([1]Delta!$F$1:$JR$1000,$L$13,$I215))*1000*IF(MONTH($B215)=12,IF(MOD($J215,4)=0,31/29,31/30),1),(C203*(1+$AA215)))</f>
        <v>77185.892382636666</v>
      </c>
      <c r="D215" s="263">
        <f>IF(ISNUMBER($F215),VLOOKUP($J215,'Table 1'!$B$13:$C$41,2,FALSE)/12*1000*Study_MW,"")</f>
        <v>36256.888888888883</v>
      </c>
      <c r="E215" s="263">
        <f t="shared" si="49"/>
        <v>113442.78127152554</v>
      </c>
      <c r="F215" s="262">
        <f>IF($J215&lt;=$AD$1,IF(INDEX([1]Delta!$F$1:$JR$1440,$L$14,$I215)=0,"",INDEX([1]Delta!$F$1:$JR$1440,$L$14,$I215))*IF(MONTH($B215)=12,IF(MOD($J215,4)=0,31/29,31/30),1),F203*IF(MONTH(B215)=2,IF(MOD($J215,4)=0,29/28,IF(MOD($J203,4)=0,28/29,1)),1))*(1+$AB215)</f>
        <v>1722.0226964000003</v>
      </c>
      <c r="G215" s="264">
        <f t="shared" si="52"/>
        <v>65.877634196509149</v>
      </c>
      <c r="I215" s="265">
        <f t="shared" si="40"/>
        <v>219</v>
      </c>
      <c r="J215" s="259">
        <f t="shared" si="42"/>
        <v>2042</v>
      </c>
      <c r="K215" s="159">
        <f t="shared" si="43"/>
        <v>52171</v>
      </c>
      <c r="M215" s="260"/>
      <c r="N215" s="274">
        <f t="shared" si="46"/>
        <v>-0.24884033960795626</v>
      </c>
      <c r="O215" s="274">
        <f t="shared" si="46"/>
        <v>-0.15509801958942282</v>
      </c>
      <c r="P215" s="274">
        <f t="shared" si="46"/>
        <v>-0.11095052703389285</v>
      </c>
      <c r="V215" s="240" t="str">
        <f t="shared" si="44"/>
        <v>Winter</v>
      </c>
      <c r="AA215" s="260">
        <f t="shared" si="47"/>
        <v>2.2200000000000001E-2</v>
      </c>
      <c r="AB215" s="261">
        <f t="shared" si="51"/>
        <v>0</v>
      </c>
    </row>
    <row r="216" spans="2:28" ht="17.45" hidden="1" customHeight="1" outlineLevel="1">
      <c r="B216" s="160">
        <f t="shared" si="48"/>
        <v>52201</v>
      </c>
      <c r="C216" s="269" cm="1">
        <f t="array" ref="C216">IF($J216&lt;=$AD$1,IF(F216="","",-INDEX([1]Delta!$F$1:$JR$1000,$L$13,$I216))*1000*IF(MONTH($B216)=12,IF(MOD($J216,4)=0,31/29,31/30),1),(C204*(1+$AA216)))</f>
        <v>127295.51979595757</v>
      </c>
      <c r="D216" s="270">
        <f>IF(ISNUMBER($F216),VLOOKUP($J216,'Table 1'!$B$13:$C$41,2,FALSE)/12*1000*Study_MW,"")</f>
        <v>36256.888888888883</v>
      </c>
      <c r="E216" s="270">
        <f t="shared" si="49"/>
        <v>163552.40868484645</v>
      </c>
      <c r="F216" s="269">
        <f>IF($J216&lt;=$AD$1,IF(INDEX([1]Delta!$F$1:$JR$1440,$L$14,$I216)=0,"",INDEX([1]Delta!$F$1:$JR$1440,$L$14,$I216))*IF(MONTH($B216)=12,IF(MOD($J216,4)=0,31/29,31/30),1),F204*IF(MONTH(B216)=2,IF(MOD($J216,4)=0,29/28,IF(MOD($J204,4)=0,28/29,1)),1))*(1+$AB216)</f>
        <v>1945.6325807856667</v>
      </c>
      <c r="G216" s="271">
        <f t="shared" si="52"/>
        <v>84.061302375396224</v>
      </c>
      <c r="I216" s="272">
        <f t="shared" si="40"/>
        <v>220</v>
      </c>
      <c r="J216" s="259">
        <f t="shared" si="42"/>
        <v>2042</v>
      </c>
      <c r="K216" s="160">
        <f t="shared" si="43"/>
        <v>52201</v>
      </c>
      <c r="M216" s="260"/>
      <c r="N216" s="274">
        <f t="shared" si="46"/>
        <v>0.38995227426560009</v>
      </c>
      <c r="O216" s="274">
        <f t="shared" si="46"/>
        <v>0.22161138044974171</v>
      </c>
      <c r="P216" s="274">
        <f t="shared" si="46"/>
        <v>0.13780232937407866</v>
      </c>
      <c r="V216" s="240" t="str">
        <f t="shared" si="44"/>
        <v>Winter</v>
      </c>
      <c r="AA216" s="260">
        <f t="shared" si="47"/>
        <v>2.2200000000000001E-2</v>
      </c>
      <c r="AB216" s="261">
        <f t="shared" si="51"/>
        <v>0</v>
      </c>
    </row>
    <row r="217" spans="2:28" ht="17.45" hidden="1" customHeight="1" outlineLevel="1">
      <c r="B217" s="158">
        <f t="shared" si="48"/>
        <v>52232</v>
      </c>
      <c r="C217" s="253" cm="1">
        <f t="array" ref="C217">IF($J217&lt;=$AD$1,IF(F217="","",-INDEX([1]Delta!$F$1:$JR$1000,$L$13,$I217))*1000*IF(MONTH($B217)=12,IF(MOD($J217,4)=0,31/29,31/30),1),(C205*(1+$AA217)))</f>
        <v>97404.330638761166</v>
      </c>
      <c r="D217" s="254">
        <f>IF(ISNUMBER($F217),VLOOKUP($J217,'Table 1'!$B$13:$C$41,2,FALSE)/12*1000*Study_MW,"")</f>
        <v>37062.666666666657</v>
      </c>
      <c r="E217" s="255">
        <f t="shared" si="49"/>
        <v>134466.99730542782</v>
      </c>
      <c r="F217" s="256">
        <f>IF($J217&lt;=$AD$1,IF(INDEX([1]Delta!$F$1:$JR$1440,$L$14,$I217)=0,"",INDEX([1]Delta!$F$1:$JR$1440,$L$14,$I217))*IF(MONTH($B217)=12,IF(MOD($J217,4)=0,31/29,31/30),1),F205*IF(MONTH(B217)=2,IF(MOD($J217,4)=0,29/28,IF(MOD($J205,4)=0,28/29,1)),1))*(1+$AB217)</f>
        <v>2242.91361104</v>
      </c>
      <c r="G217" s="257">
        <f t="shared" si="52"/>
        <v>59.951928885516828</v>
      </c>
      <c r="I217" s="273">
        <f t="shared" si="40"/>
        <v>222</v>
      </c>
      <c r="J217" s="259">
        <f t="shared" si="42"/>
        <v>2043</v>
      </c>
      <c r="K217" s="158">
        <f t="shared" si="43"/>
        <v>52232</v>
      </c>
      <c r="M217" s="260"/>
      <c r="N217" s="274">
        <f t="shared" si="46"/>
        <v>-0.14982781535104894</v>
      </c>
      <c r="O217" s="274">
        <f t="shared" si="46"/>
        <v>5.7842625859877872E-2</v>
      </c>
      <c r="P217" s="274">
        <f t="shared" si="46"/>
        <v>-0.19631506250007624</v>
      </c>
      <c r="V217" s="240" t="str">
        <f t="shared" si="44"/>
        <v>Winter</v>
      </c>
      <c r="AA217" s="260">
        <f t="shared" si="47"/>
        <v>2.2200000000000001E-2</v>
      </c>
      <c r="AB217" s="261">
        <f t="shared" si="51"/>
        <v>0</v>
      </c>
    </row>
    <row r="218" spans="2:28" ht="17.45" hidden="1" customHeight="1" outlineLevel="1">
      <c r="B218" s="159">
        <f t="shared" si="48"/>
        <v>52263</v>
      </c>
      <c r="C218" s="262" cm="1">
        <f t="array" ref="C218">IF($J218&lt;=$AD$1,IF(F218="","",-INDEX([1]Delta!$F$1:$JR$1000,$L$13,$I218))*1000*IF(MONTH($B218)=12,IF(MOD($J218,4)=0,31/29,31/30),1),(C206*(1+$AA218)))</f>
        <v>183642.00081155286</v>
      </c>
      <c r="D218" s="263">
        <f>IF(ISNUMBER($F218),VLOOKUP($J218,'Table 1'!$B$13:$C$41,2,FALSE)/12*1000*Study_MW,"")</f>
        <v>37062.666666666657</v>
      </c>
      <c r="E218" s="263">
        <f t="shared" si="49"/>
        <v>220704.66747821952</v>
      </c>
      <c r="F218" s="262">
        <f>IF($J218&lt;=$AD$1,IF(INDEX([1]Delta!$F$1:$JR$1440,$L$14,$I218)=0,"",INDEX([1]Delta!$F$1:$JR$1440,$L$14,$I218))*IF(MONTH($B218)=12,IF(MOD($J218,4)=0,31/29,31/30),1),F206*IF(MONTH(B218)=2,IF(MOD($J218,4)=0,29/28,IF(MOD($J206,4)=0,28/29,1)),1))*(1+$AB218)</f>
        <v>2516.8216981299997</v>
      </c>
      <c r="G218" s="264">
        <f t="shared" si="52"/>
        <v>87.691816882460614</v>
      </c>
      <c r="I218" s="265">
        <f t="shared" ref="I218:I324" si="53">I206+13</f>
        <v>223</v>
      </c>
      <c r="J218" s="259">
        <f t="shared" si="42"/>
        <v>2043</v>
      </c>
      <c r="K218" s="159">
        <f t="shared" si="43"/>
        <v>52263</v>
      </c>
      <c r="M218" s="260"/>
      <c r="N218" s="274">
        <f t="shared" si="46"/>
        <v>0.23270810320386692</v>
      </c>
      <c r="O218" s="274">
        <f t="shared" si="46"/>
        <v>-2.3762646138413501E-2</v>
      </c>
      <c r="P218" s="274">
        <f t="shared" si="46"/>
        <v>0.26271351769914264</v>
      </c>
      <c r="V218" s="240" t="str">
        <f t="shared" si="44"/>
        <v>Winter</v>
      </c>
      <c r="AA218" s="260">
        <f t="shared" si="47"/>
        <v>2.2200000000000001E-2</v>
      </c>
      <c r="AB218" s="261">
        <f t="shared" si="51"/>
        <v>0</v>
      </c>
    </row>
    <row r="219" spans="2:28" ht="17.45" hidden="1" customHeight="1" outlineLevel="1">
      <c r="B219" s="159">
        <f t="shared" si="48"/>
        <v>52291</v>
      </c>
      <c r="C219" s="262" cm="1">
        <f t="array" ref="C219">IF($J219&lt;=$AD$1,IF(F219="","",-INDEX([1]Delta!$F$1:$JR$1000,$L$13,$I219))*1000*IF(MONTH($B219)=12,IF(MOD($J219,4)=0,31/29,31/30),1),(C207*(1+$AA219)))</f>
        <v>96403.159184177639</v>
      </c>
      <c r="D219" s="263">
        <f>IF(ISNUMBER($F219),VLOOKUP($J219,'Table 1'!$B$13:$C$41,2,FALSE)/12*1000*Study_MW,"")</f>
        <v>37062.666666666657</v>
      </c>
      <c r="E219" s="263">
        <f t="shared" si="49"/>
        <v>133465.8258508443</v>
      </c>
      <c r="F219" s="262">
        <f>IF($J219&lt;=$AD$1,IF(INDEX([1]Delta!$F$1:$JR$1440,$L$14,$I219)=0,"",INDEX([1]Delta!$F$1:$JR$1440,$L$14,$I219))*IF(MONTH($B219)=12,IF(MOD($J219,4)=0,31/29,31/30),1),F207*IF(MONTH(B219)=2,IF(MOD($J219,4)=0,29/28,IF(MOD($J207,4)=0,28/29,1)),1))*(1+$AB219)</f>
        <v>2293.6406786799998</v>
      </c>
      <c r="G219" s="264">
        <f t="shared" si="52"/>
        <v>58.189509408097202</v>
      </c>
      <c r="I219" s="265">
        <f t="shared" si="53"/>
        <v>224</v>
      </c>
      <c r="J219" s="259">
        <f t="shared" si="42"/>
        <v>2043</v>
      </c>
      <c r="K219" s="159">
        <f t="shared" si="43"/>
        <v>52291</v>
      </c>
      <c r="M219" s="260"/>
      <c r="N219" s="274">
        <f t="shared" si="46"/>
        <v>7.3951714536725444E-2</v>
      </c>
      <c r="O219" s="274">
        <f t="shared" si="46"/>
        <v>-3.1854447931761509E-2</v>
      </c>
      <c r="P219" s="274">
        <f t="shared" si="46"/>
        <v>0.10928745398091677</v>
      </c>
      <c r="V219" s="240" t="str">
        <f t="shared" si="44"/>
        <v>Winter</v>
      </c>
      <c r="AA219" s="260">
        <f t="shared" si="47"/>
        <v>2.2200000000000001E-2</v>
      </c>
      <c r="AB219" s="261">
        <f t="shared" si="51"/>
        <v>0</v>
      </c>
    </row>
    <row r="220" spans="2:28" ht="17.45" hidden="1" customHeight="1" outlineLevel="1">
      <c r="B220" s="159">
        <f t="shared" si="48"/>
        <v>52322</v>
      </c>
      <c r="C220" s="262" cm="1">
        <f t="array" ref="C220">IF($J220&lt;=$AD$1,IF(F220="","",-INDEX([1]Delta!$F$1:$JR$1000,$L$13,$I220))*1000*IF(MONTH($B220)=12,IF(MOD($J220,4)=0,31/29,31/30),1),(C208*(1+$AA220)))</f>
        <v>79630.949901504209</v>
      </c>
      <c r="D220" s="263">
        <f>IF(ISNUMBER($F220),VLOOKUP($J220,'Table 1'!$B$13:$C$41,2,FALSE)/12*1000*Study_MW,"")</f>
        <v>37062.666666666657</v>
      </c>
      <c r="E220" s="263">
        <f t="shared" si="49"/>
        <v>116693.61656817087</v>
      </c>
      <c r="F220" s="262">
        <f>IF($J220&lt;=$AD$1,IF(INDEX([1]Delta!$F$1:$JR$1440,$L$14,$I220)=0,"",INDEX([1]Delta!$F$1:$JR$1440,$L$14,$I220))*IF(MONTH($B220)=12,IF(MOD($J220,4)=0,31/29,31/30),1),F208*IF(MONTH(B220)=2,IF(MOD($J220,4)=0,29/28,IF(MOD($J208,4)=0,28/29,1)),1))*(1+$AB220)</f>
        <v>2582.6898400299997</v>
      </c>
      <c r="G220" s="264">
        <f t="shared" si="52"/>
        <v>45.182977359300487</v>
      </c>
      <c r="I220" s="265">
        <f t="shared" si="53"/>
        <v>225</v>
      </c>
      <c r="J220" s="259">
        <f t="shared" si="42"/>
        <v>2043</v>
      </c>
      <c r="K220" s="159">
        <f t="shared" si="43"/>
        <v>52322</v>
      </c>
      <c r="M220" s="260"/>
      <c r="N220" s="274">
        <f t="shared" si="46"/>
        <v>4.9473124156662607E-2</v>
      </c>
      <c r="O220" s="274">
        <f t="shared" si="46"/>
        <v>4.6554547600847318E-2</v>
      </c>
      <c r="P220" s="274">
        <f t="shared" si="46"/>
        <v>2.7887476696806246E-3</v>
      </c>
      <c r="V220" s="240" t="str">
        <f t="shared" si="44"/>
        <v>Winter</v>
      </c>
      <c r="AA220" s="260">
        <f t="shared" si="47"/>
        <v>2.2200000000000001E-2</v>
      </c>
      <c r="AB220" s="261">
        <f t="shared" si="51"/>
        <v>0</v>
      </c>
    </row>
    <row r="221" spans="2:28" ht="17.45" hidden="1" customHeight="1" outlineLevel="1">
      <c r="B221" s="159">
        <f t="shared" si="48"/>
        <v>52352</v>
      </c>
      <c r="C221" s="262" cm="1">
        <f t="array" ref="C221">IF($J221&lt;=$AD$1,IF(F221="","",-INDEX([1]Delta!$F$1:$JR$1000,$L$13,$I221))*1000*IF(MONTH($B221)=12,IF(MOD($J221,4)=0,31/29,31/30),1),(C209*(1+$AA221)))</f>
        <v>116738.30675589852</v>
      </c>
      <c r="D221" s="263">
        <f>IF(ISNUMBER($F221),VLOOKUP($J221,'Table 1'!$B$13:$C$41,2,FALSE)/12*1000*Study_MW,"")</f>
        <v>37062.666666666657</v>
      </c>
      <c r="E221" s="263">
        <f t="shared" si="49"/>
        <v>153800.97342256518</v>
      </c>
      <c r="F221" s="262">
        <f>IF($J221&lt;=$AD$1,IF(INDEX([1]Delta!$F$1:$JR$1440,$L$14,$I221)=0,"",INDEX([1]Delta!$F$1:$JR$1440,$L$14,$I221))*IF(MONTH($B221)=12,IF(MOD($J221,4)=0,31/29,31/30),1),F209*IF(MONTH(B221)=2,IF(MOD($J221,4)=0,29/28,IF(MOD($J209,4)=0,28/29,1)),1))*(1+$AB221)</f>
        <v>2808.0366655300008</v>
      </c>
      <c r="G221" s="264">
        <f t="shared" si="52"/>
        <v>54.771711249552411</v>
      </c>
      <c r="I221" s="265">
        <f t="shared" si="53"/>
        <v>226</v>
      </c>
      <c r="J221" s="259">
        <f t="shared" si="42"/>
        <v>2043</v>
      </c>
      <c r="K221" s="159">
        <f t="shared" si="43"/>
        <v>52352</v>
      </c>
      <c r="M221" s="260"/>
      <c r="N221" s="274">
        <f t="shared" ref="N221:P236" si="54">E221/E209-1</f>
        <v>0.31892117165548051</v>
      </c>
      <c r="O221" s="274">
        <f t="shared" si="54"/>
        <v>-7.1147425055828606E-4</v>
      </c>
      <c r="P221" s="274">
        <f t="shared" si="54"/>
        <v>0.31986021821507671</v>
      </c>
      <c r="V221" s="240" t="str">
        <f t="shared" si="44"/>
        <v>Summer</v>
      </c>
      <c r="AA221" s="260">
        <f t="shared" si="47"/>
        <v>2.2200000000000001E-2</v>
      </c>
      <c r="AB221" s="261">
        <f t="shared" si="51"/>
        <v>0</v>
      </c>
    </row>
    <row r="222" spans="2:28" ht="17.45" hidden="1" customHeight="1" outlineLevel="1">
      <c r="B222" s="159">
        <f t="shared" si="48"/>
        <v>52383</v>
      </c>
      <c r="C222" s="262" cm="1">
        <f t="array" ref="C222">IF($J222&lt;=$AD$1,IF(F222="","",-INDEX([1]Delta!$F$1:$JR$1000,$L$13,$I222))*1000*IF(MONTH($B222)=12,IF(MOD($J222,4)=0,31/29,31/30),1),(C210*(1+$AA222)))</f>
        <v>109445.64037502278</v>
      </c>
      <c r="D222" s="263">
        <f>IF(ISNUMBER($F222),VLOOKUP($J222,'Table 1'!$B$13:$C$41,2,FALSE)/12*1000*Study_MW,"")</f>
        <v>37062.666666666657</v>
      </c>
      <c r="E222" s="263">
        <f t="shared" si="49"/>
        <v>146508.30704168943</v>
      </c>
      <c r="F222" s="262">
        <f>IF($J222&lt;=$AD$1,IF(INDEX([1]Delta!$F$1:$JR$1440,$L$14,$I222)=0,"",INDEX([1]Delta!$F$1:$JR$1440,$L$14,$I222))*IF(MONTH($B222)=12,IF(MOD($J222,4)=0,31/29,31/30),1),F210*IF(MONTH(B222)=2,IF(MOD($J222,4)=0,29/28,IF(MOD($J210,4)=0,28/29,1)),1))*(1+$AB222)</f>
        <v>2690.5021669900007</v>
      </c>
      <c r="G222" s="264">
        <f t="shared" si="52"/>
        <v>54.453889255029146</v>
      </c>
      <c r="I222" s="265">
        <f t="shared" si="53"/>
        <v>227</v>
      </c>
      <c r="J222" s="259">
        <f t="shared" si="42"/>
        <v>2043</v>
      </c>
      <c r="K222" s="159">
        <f t="shared" si="43"/>
        <v>52383</v>
      </c>
      <c r="M222" s="260"/>
      <c r="N222" s="274">
        <f t="shared" si="54"/>
        <v>-1.1158974916389619E-2</v>
      </c>
      <c r="O222" s="274">
        <f t="shared" si="54"/>
        <v>-1.3949460333104624E-2</v>
      </c>
      <c r="P222" s="274">
        <f t="shared" si="54"/>
        <v>2.8299618573888186E-3</v>
      </c>
      <c r="V222" s="240" t="str">
        <f t="shared" si="44"/>
        <v>Summer</v>
      </c>
      <c r="AA222" s="260">
        <f t="shared" si="47"/>
        <v>2.2200000000000001E-2</v>
      </c>
      <c r="AB222" s="261">
        <f t="shared" si="51"/>
        <v>0</v>
      </c>
    </row>
    <row r="223" spans="2:28" ht="17.45" hidden="1" customHeight="1" outlineLevel="1">
      <c r="B223" s="159">
        <f t="shared" si="48"/>
        <v>52413</v>
      </c>
      <c r="C223" s="262" cm="1">
        <f t="array" ref="C223">IF($J223&lt;=$AD$1,IF(F223="","",-INDEX([1]Delta!$F$1:$JR$1000,$L$13,$I223))*1000*IF(MONTH($B223)=12,IF(MOD($J223,4)=0,31/29,31/30),1),(C211*(1+$AA223)))</f>
        <v>95025.325647206046</v>
      </c>
      <c r="D223" s="263">
        <f>IF(ISNUMBER($F223),VLOOKUP($J223,'Table 1'!$B$13:$C$41,2,FALSE)/12*1000*Study_MW,"")</f>
        <v>37062.666666666657</v>
      </c>
      <c r="E223" s="263">
        <f t="shared" si="49"/>
        <v>132087.9923138727</v>
      </c>
      <c r="F223" s="262">
        <f>IF($J223&lt;=$AD$1,IF(INDEX([1]Delta!$F$1:$JR$1440,$L$14,$I223)=0,"",INDEX([1]Delta!$F$1:$JR$1440,$L$14,$I223))*IF(MONTH($B223)=12,IF(MOD($J223,4)=0,31/29,31/30),1),F211*IF(MONTH(B223)=2,IF(MOD($J223,4)=0,29/28,IF(MOD($J211,4)=0,28/29,1)),1))*(1+$AB223)</f>
        <v>1893.4388794000001</v>
      </c>
      <c r="G223" s="264">
        <f t="shared" si="52"/>
        <v>69.760895770625154</v>
      </c>
      <c r="I223" s="265">
        <f t="shared" si="53"/>
        <v>228</v>
      </c>
      <c r="J223" s="259">
        <f t="shared" si="42"/>
        <v>2043</v>
      </c>
      <c r="K223" s="159">
        <f t="shared" si="43"/>
        <v>52413</v>
      </c>
      <c r="M223" s="260"/>
      <c r="N223" s="274">
        <f t="shared" si="54"/>
        <v>-0.12828987950930548</v>
      </c>
      <c r="O223" s="274">
        <f t="shared" si="54"/>
        <v>-3.290178752758921E-2</v>
      </c>
      <c r="P223" s="274">
        <f t="shared" si="54"/>
        <v>-9.8633303992832544E-2</v>
      </c>
      <c r="V223" s="240" t="str">
        <f t="shared" si="44"/>
        <v>Summer</v>
      </c>
      <c r="AA223" s="260">
        <f t="shared" si="47"/>
        <v>2.2200000000000001E-2</v>
      </c>
      <c r="AB223" s="261">
        <f t="shared" si="51"/>
        <v>0</v>
      </c>
    </row>
    <row r="224" spans="2:28" ht="17.45" hidden="1" customHeight="1" outlineLevel="1">
      <c r="B224" s="159">
        <f t="shared" si="48"/>
        <v>52444</v>
      </c>
      <c r="C224" s="262" cm="1">
        <f t="array" ref="C224">IF($J224&lt;=$AD$1,IF(F224="","",-INDEX([1]Delta!$F$1:$JR$1000,$L$13,$I224))*1000*IF(MONTH($B224)=12,IF(MOD($J224,4)=0,31/29,31/30),1),(C212*(1+$AA224)))</f>
        <v>70415.914952987805</v>
      </c>
      <c r="D224" s="263">
        <f>IF(ISNUMBER($F224),VLOOKUP($J224,'Table 1'!$B$13:$C$41,2,FALSE)/12*1000*Study_MW,"")</f>
        <v>37062.666666666657</v>
      </c>
      <c r="E224" s="263">
        <f t="shared" si="49"/>
        <v>107478.58161965446</v>
      </c>
      <c r="F224" s="262">
        <f>IF($J224&lt;=$AD$1,IF(INDEX([1]Delta!$F$1:$JR$1440,$L$14,$I224)=0,"",INDEX([1]Delta!$F$1:$JR$1440,$L$14,$I224))*IF(MONTH($B224)=12,IF(MOD($J224,4)=0,31/29,31/30),1),F212*IF(MONTH(B224)=2,IF(MOD($J224,4)=0,29/28,IF(MOD($J212,4)=0,28/29,1)),1))*(1+$AB224)</f>
        <v>1568.56975575</v>
      </c>
      <c r="G224" s="264">
        <f t="shared" si="52"/>
        <v>68.520116001002691</v>
      </c>
      <c r="I224" s="265">
        <f t="shared" si="53"/>
        <v>229</v>
      </c>
      <c r="J224" s="259">
        <f t="shared" si="42"/>
        <v>2043</v>
      </c>
      <c r="K224" s="159">
        <f t="shared" si="43"/>
        <v>52444</v>
      </c>
      <c r="M224" s="260"/>
      <c r="N224" s="274">
        <f t="shared" si="54"/>
        <v>0.16250452614782063</v>
      </c>
      <c r="O224" s="274">
        <f t="shared" si="54"/>
        <v>6.1211111129208851E-2</v>
      </c>
      <c r="P224" s="274">
        <f t="shared" si="54"/>
        <v>9.545076748285064E-2</v>
      </c>
      <c r="V224" s="240" t="str">
        <f t="shared" si="44"/>
        <v>Summer</v>
      </c>
      <c r="AA224" s="260">
        <f t="shared" si="47"/>
        <v>2.2200000000000001E-2</v>
      </c>
      <c r="AB224" s="261">
        <f t="shared" si="51"/>
        <v>0</v>
      </c>
    </row>
    <row r="225" spans="2:28" ht="17.45" hidden="1" customHeight="1" outlineLevel="1">
      <c r="B225" s="159">
        <f t="shared" si="48"/>
        <v>52475</v>
      </c>
      <c r="C225" s="262" cm="1">
        <f t="array" ref="C225">IF($J225&lt;=$AD$1,IF(F225="","",-INDEX([1]Delta!$F$1:$JR$1000,$L$13,$I225))*1000*IF(MONTH($B225)=12,IF(MOD($J225,4)=0,31/29,31/30),1),(C213*(1+$AA225)))</f>
        <v>63196.518337819725</v>
      </c>
      <c r="D225" s="263">
        <f>IF(ISNUMBER($F225),VLOOKUP($J225,'Table 1'!$B$13:$C$41,2,FALSE)/12*1000*Study_MW,"")</f>
        <v>37062.666666666657</v>
      </c>
      <c r="E225" s="263">
        <f t="shared" si="49"/>
        <v>100259.18500448638</v>
      </c>
      <c r="F225" s="262">
        <f>IF($J225&lt;=$AD$1,IF(INDEX([1]Delta!$F$1:$JR$1440,$L$14,$I225)=0,"",INDEX([1]Delta!$F$1:$JR$1440,$L$14,$I225))*IF(MONTH($B225)=12,IF(MOD($J225,4)=0,31/29,31/30),1),F213*IF(MONTH(B225)=2,IF(MOD($J225,4)=0,29/28,IF(MOD($J213,4)=0,28/29,1)),1))*(1+$AB225)</f>
        <v>1537.0543699199998</v>
      </c>
      <c r="G225" s="264">
        <f t="shared" si="52"/>
        <v>65.228131786713988</v>
      </c>
      <c r="I225" s="265">
        <f t="shared" si="53"/>
        <v>230</v>
      </c>
      <c r="J225" s="259">
        <f t="shared" si="42"/>
        <v>2043</v>
      </c>
      <c r="K225" s="159">
        <f t="shared" si="43"/>
        <v>52475</v>
      </c>
      <c r="M225" s="260"/>
      <c r="N225" s="274">
        <f t="shared" si="54"/>
        <v>-4.1145151750124453E-2</v>
      </c>
      <c r="O225" s="274">
        <f t="shared" si="54"/>
        <v>1.0341056979971563E-2</v>
      </c>
      <c r="P225" s="274">
        <f t="shared" si="54"/>
        <v>-5.0959236363208316E-2</v>
      </c>
      <c r="V225" s="240" t="str">
        <f t="shared" si="44"/>
        <v>Winter</v>
      </c>
      <c r="AA225" s="260">
        <f t="shared" si="47"/>
        <v>2.2200000000000001E-2</v>
      </c>
      <c r="AB225" s="261">
        <f t="shared" si="51"/>
        <v>0</v>
      </c>
    </row>
    <row r="226" spans="2:28" ht="17.45" hidden="1" customHeight="1" outlineLevel="1">
      <c r="B226" s="159">
        <f t="shared" si="48"/>
        <v>52505</v>
      </c>
      <c r="C226" s="262" cm="1">
        <f t="array" ref="C226">IF($J226&lt;=$AD$1,IF(F226="","",-INDEX([1]Delta!$F$1:$JR$1000,$L$13,$I226))*1000*IF(MONTH($B226)=12,IF(MOD($J226,4)=0,31/29,31/30),1),(C214*(1+$AA226)))</f>
        <v>150682.39308460033</v>
      </c>
      <c r="D226" s="263">
        <f>IF(ISNUMBER($F226),VLOOKUP($J226,'Table 1'!$B$13:$C$41,2,FALSE)/12*1000*Study_MW,"")</f>
        <v>37062.666666666657</v>
      </c>
      <c r="E226" s="263">
        <f t="shared" si="49"/>
        <v>187745.05975126699</v>
      </c>
      <c r="F226" s="262">
        <f>IF($J226&lt;=$AD$1,IF(INDEX([1]Delta!$F$1:$JR$1440,$L$14,$I226)=0,"",INDEX([1]Delta!$F$1:$JR$1440,$L$14,$I226))*IF(MONTH($B226)=12,IF(MOD($J226,4)=0,31/29,31/30),1),F214*IF(MONTH(B226)=2,IF(MOD($J226,4)=0,29/28,IF(MOD($J214,4)=0,28/29,1)),1))*(1+$AB226)</f>
        <v>2848.621092119999</v>
      </c>
      <c r="G226" s="264">
        <f t="shared" si="52"/>
        <v>65.907347337494954</v>
      </c>
      <c r="I226" s="265">
        <f t="shared" si="53"/>
        <v>231</v>
      </c>
      <c r="J226" s="259">
        <f t="shared" si="42"/>
        <v>2043</v>
      </c>
      <c r="K226" s="159">
        <f t="shared" si="43"/>
        <v>52505</v>
      </c>
      <c r="M226" s="260"/>
      <c r="N226" s="274">
        <f t="shared" si="54"/>
        <v>-3.9703611650117043E-3</v>
      </c>
      <c r="O226" s="274">
        <f t="shared" si="54"/>
        <v>-3.1383670999937219E-2</v>
      </c>
      <c r="P226" s="274">
        <f t="shared" si="54"/>
        <v>2.8301515279248957E-2</v>
      </c>
      <c r="V226" s="240" t="str">
        <f t="shared" si="44"/>
        <v>Winter</v>
      </c>
      <c r="AA226" s="260">
        <f t="shared" si="47"/>
        <v>2.2200000000000001E-2</v>
      </c>
      <c r="AB226" s="261">
        <f t="shared" si="51"/>
        <v>0</v>
      </c>
    </row>
    <row r="227" spans="2:28" ht="17.45" hidden="1" customHeight="1" outlineLevel="1">
      <c r="B227" s="159">
        <f t="shared" si="48"/>
        <v>52536</v>
      </c>
      <c r="C227" s="262" cm="1">
        <f t="array" ref="C227">IF($J227&lt;=$AD$1,IF(F227="","",-INDEX([1]Delta!$F$1:$JR$1000,$L$13,$I227))*1000*IF(MONTH($B227)=12,IF(MOD($J227,4)=0,31/29,31/30),1),(C215*(1+$AA227)))</f>
        <v>109017.72178179817</v>
      </c>
      <c r="D227" s="263">
        <f>IF(ISNUMBER($F227),VLOOKUP($J227,'Table 1'!$B$13:$C$41,2,FALSE)/12*1000*Study_MW,"")</f>
        <v>37062.666666666657</v>
      </c>
      <c r="E227" s="263">
        <f t="shared" si="49"/>
        <v>146080.38844846483</v>
      </c>
      <c r="F227" s="262">
        <f>IF($J227&lt;=$AD$1,IF(INDEX([1]Delta!$F$1:$JR$1440,$L$14,$I227)=0,"",INDEX([1]Delta!$F$1:$JR$1440,$L$14,$I227))*IF(MONTH($B227)=12,IF(MOD($J227,4)=0,31/29,31/30),1),F215*IF(MONTH(B227)=2,IF(MOD($J227,4)=0,29/28,IF(MOD($J215,4)=0,28/29,1)),1))*(1+$AB227)</f>
        <v>1736.8876132900004</v>
      </c>
      <c r="G227" s="264">
        <f t="shared" si="52"/>
        <v>84.104686642194636</v>
      </c>
      <c r="I227" s="265">
        <f t="shared" si="53"/>
        <v>232</v>
      </c>
      <c r="J227" s="259">
        <f t="shared" si="42"/>
        <v>2043</v>
      </c>
      <c r="K227" s="159">
        <f t="shared" si="43"/>
        <v>52536</v>
      </c>
      <c r="M227" s="260"/>
      <c r="N227" s="274">
        <f t="shared" si="54"/>
        <v>0.28770104903212057</v>
      </c>
      <c r="O227" s="274">
        <f t="shared" si="54"/>
        <v>8.632242142380786E-3</v>
      </c>
      <c r="P227" s="274">
        <f t="shared" si="54"/>
        <v>0.27668043438407719</v>
      </c>
      <c r="V227" s="240" t="str">
        <f t="shared" si="44"/>
        <v>Winter</v>
      </c>
      <c r="AA227" s="260">
        <f t="shared" si="47"/>
        <v>2.2200000000000001E-2</v>
      </c>
      <c r="AB227" s="261">
        <f t="shared" si="51"/>
        <v>0</v>
      </c>
    </row>
    <row r="228" spans="2:28" ht="17.45" hidden="1" customHeight="1" outlineLevel="1">
      <c r="B228" s="160">
        <f t="shared" si="48"/>
        <v>52566</v>
      </c>
      <c r="C228" s="269" cm="1">
        <f t="array" ref="C228">IF($J228&lt;=$AD$1,IF(F228="","",-INDEX([1]Delta!$F$1:$JR$1000,$L$13,$I228))*1000*IF(MONTH($B228)=12,IF(MOD($J228,4)=0,31/29,31/30),1),(C216*(1+$AA228)))</f>
        <v>119064.48048625608</v>
      </c>
      <c r="D228" s="270">
        <f>IF(ISNUMBER($F228),VLOOKUP($J228,'Table 1'!$B$13:$C$41,2,FALSE)/12*1000*Study_MW,"")</f>
        <v>37062.666666666657</v>
      </c>
      <c r="E228" s="270">
        <f t="shared" si="49"/>
        <v>156127.14715292276</v>
      </c>
      <c r="F228" s="269">
        <f>IF($J228&lt;=$AD$1,IF(INDEX([1]Delta!$F$1:$JR$1440,$L$14,$I228)=0,"",INDEX([1]Delta!$F$1:$JR$1440,$L$14,$I228))*IF(MONTH($B228)=12,IF(MOD($J228,4)=0,31/29,31/30),1),F216*IF(MONTH(B228)=2,IF(MOD($J228,4)=0,29/28,IF(MOD($J216,4)=0,28/29,1)),1))*(1+$AB228)</f>
        <v>1914.2195132050003</v>
      </c>
      <c r="G228" s="271">
        <f t="shared" si="52"/>
        <v>81.561778090704564</v>
      </c>
      <c r="I228" s="272">
        <f t="shared" si="53"/>
        <v>233</v>
      </c>
      <c r="J228" s="259">
        <f t="shared" si="42"/>
        <v>2043</v>
      </c>
      <c r="K228" s="160">
        <f t="shared" si="43"/>
        <v>52566</v>
      </c>
      <c r="M228" s="260"/>
      <c r="N228" s="274">
        <f t="shared" si="54"/>
        <v>-4.5399891029618722E-2</v>
      </c>
      <c r="O228" s="274">
        <f t="shared" si="54"/>
        <v>-1.6145426372322302E-2</v>
      </c>
      <c r="P228" s="274">
        <f t="shared" si="54"/>
        <v>-2.9734541507927426E-2</v>
      </c>
      <c r="V228" s="240" t="str">
        <f t="shared" si="44"/>
        <v>Winter</v>
      </c>
      <c r="AA228" s="260">
        <f t="shared" si="47"/>
        <v>2.2200000000000001E-2</v>
      </c>
      <c r="AB228" s="261">
        <f t="shared" si="51"/>
        <v>0</v>
      </c>
    </row>
    <row r="229" spans="2:28" ht="17.45" hidden="1" customHeight="1" outlineLevel="1">
      <c r="B229" s="158">
        <f t="shared" si="48"/>
        <v>52597</v>
      </c>
      <c r="C229" s="253" cm="1">
        <f t="array" ref="C229">IF($J229&lt;=$AD$1,IF(F229="","",-INDEX([1]Delta!$F$1:$JR$1000,$L$13,$I229))*1000*IF(MONTH($B229)=12,IF(MOD($J229,4)=0,31/29,31/30),1),(C217*(1+$AA229)))</f>
        <v>149301.08675663359</v>
      </c>
      <c r="D229" s="254">
        <f>IF(ISNUMBER($F229),VLOOKUP($J229,'Table 1'!$B$13:$C$41,2,FALSE)/12*1000*Study_MW,"")</f>
        <v>37885.555555555555</v>
      </c>
      <c r="E229" s="255">
        <f t="shared" si="49"/>
        <v>187186.64231218916</v>
      </c>
      <c r="F229" s="256">
        <f>IF($J229&lt;=$AD$1,IF(INDEX([1]Delta!$F$1:$JR$1440,$L$14,$I229)=0,"",INDEX([1]Delta!$F$1:$JR$1440,$L$14,$I229))*IF(MONTH($B229)=12,IF(MOD($J229,4)=0,31/29,31/30),1),F217*IF(MONTH(B229)=2,IF(MOD($J229,4)=0,29/28,IF(MOD($J217,4)=0,28/29,1)),1))*(1+$AB229)</f>
        <v>2357.3983772900001</v>
      </c>
      <c r="G229" s="257">
        <f t="shared" si="52"/>
        <v>79.403907339316035</v>
      </c>
      <c r="I229" s="273">
        <f t="shared" si="53"/>
        <v>235</v>
      </c>
      <c r="J229" s="259">
        <f t="shared" si="42"/>
        <v>2044</v>
      </c>
      <c r="K229" s="158">
        <f t="shared" si="43"/>
        <v>52597</v>
      </c>
      <c r="M229" s="260"/>
      <c r="N229" s="274">
        <f t="shared" si="54"/>
        <v>0.39206382282051067</v>
      </c>
      <c r="O229" s="274">
        <f t="shared" si="54"/>
        <v>5.1042878194900831E-2</v>
      </c>
      <c r="P229" s="274">
        <f t="shared" si="54"/>
        <v>0.32445959313409856</v>
      </c>
      <c r="V229" s="240" t="str">
        <f t="shared" si="44"/>
        <v>Winter</v>
      </c>
      <c r="AA229" s="260">
        <f t="shared" si="47"/>
        <v>2.2200000000000001E-2</v>
      </c>
      <c r="AB229" s="261">
        <f t="shared" si="51"/>
        <v>0</v>
      </c>
    </row>
    <row r="230" spans="2:28" ht="17.45" hidden="1" customHeight="1" outlineLevel="1">
      <c r="B230" s="159">
        <f t="shared" si="48"/>
        <v>52628</v>
      </c>
      <c r="C230" s="262" cm="1">
        <f t="array" ref="C230">IF($J230&lt;=$AD$1,IF(F230="","",-INDEX([1]Delta!$F$1:$JR$1000,$L$13,$I230))*1000*IF(MONTH($B230)=12,IF(MOD($J230,4)=0,31/29,31/30),1),(C218*(1+$AA230)))</f>
        <v>157072.89816980483</v>
      </c>
      <c r="D230" s="263">
        <f>IF(ISNUMBER($F230),VLOOKUP($J230,'Table 1'!$B$13:$C$41,2,FALSE)/12*1000*Study_MW,"")</f>
        <v>37885.555555555555</v>
      </c>
      <c r="E230" s="263">
        <f t="shared" si="49"/>
        <v>194958.45372536039</v>
      </c>
      <c r="F230" s="262">
        <f>IF($J230&lt;=$AD$1,IF(INDEX([1]Delta!$F$1:$JR$1440,$L$14,$I230)=0,"",INDEX([1]Delta!$F$1:$JR$1440,$L$14,$I230))*IF(MONTH($B230)=12,IF(MOD($J230,4)=0,31/29,31/30),1),F218*IF(MONTH(B230)=2,IF(MOD($J230,4)=0,29/28,IF(MOD($J218,4)=0,28/29,1)),1))*(1+$AB230)</f>
        <v>2413.0172865299996</v>
      </c>
      <c r="G230" s="264">
        <f t="shared" si="52"/>
        <v>80.794470397564879</v>
      </c>
      <c r="I230" s="265">
        <f t="shared" si="53"/>
        <v>236</v>
      </c>
      <c r="J230" s="259">
        <f t="shared" si="42"/>
        <v>2044</v>
      </c>
      <c r="K230" s="159">
        <f t="shared" si="43"/>
        <v>52628</v>
      </c>
      <c r="M230" s="260"/>
      <c r="N230" s="274">
        <f t="shared" si="54"/>
        <v>-0.1166545956958519</v>
      </c>
      <c r="O230" s="274">
        <f t="shared" si="54"/>
        <v>-4.1244245342102248E-2</v>
      </c>
      <c r="P230" s="274">
        <f t="shared" si="54"/>
        <v>-7.8654391368589427E-2</v>
      </c>
      <c r="V230" s="240" t="str">
        <f t="shared" si="44"/>
        <v>Winter</v>
      </c>
      <c r="AA230" s="260">
        <f t="shared" si="47"/>
        <v>2.2200000000000001E-2</v>
      </c>
      <c r="AB230" s="261">
        <f t="shared" si="51"/>
        <v>0</v>
      </c>
    </row>
    <row r="231" spans="2:28" ht="17.45" hidden="1" customHeight="1" outlineLevel="1">
      <c r="B231" s="159">
        <f t="shared" si="48"/>
        <v>52657</v>
      </c>
      <c r="C231" s="262" cm="1">
        <f t="array" ref="C231">IF($J231&lt;=$AD$1,IF(F231="","",-INDEX([1]Delta!$F$1:$JR$1000,$L$13,$I231))*1000*IF(MONTH($B231)=12,IF(MOD($J231,4)=0,31/29,31/30),1),(C219*(1+$AA231)))</f>
        <v>90206.795819831314</v>
      </c>
      <c r="D231" s="263">
        <f>IF(ISNUMBER($F231),VLOOKUP($J231,'Table 1'!$B$13:$C$41,2,FALSE)/12*1000*Study_MW,"")</f>
        <v>37885.555555555555</v>
      </c>
      <c r="E231" s="263">
        <f t="shared" si="49"/>
        <v>128092.35137538688</v>
      </c>
      <c r="F231" s="262">
        <f>IF($J231&lt;=$AD$1,IF(INDEX([1]Delta!$F$1:$JR$1440,$L$14,$I231)=0,"",INDEX([1]Delta!$F$1:$JR$1440,$L$14,$I231))*IF(MONTH($B231)=12,IF(MOD($J231,4)=0,31/29,31/30),1),F219*IF(MONTH(B231)=2,IF(MOD($J231,4)=0,29/28,IF(MOD($J219,4)=0,28/29,1)),1))*(1+$AB231)</f>
        <v>2244.5004594099992</v>
      </c>
      <c r="G231" s="264">
        <f t="shared" si="52"/>
        <v>57.069425331754168</v>
      </c>
      <c r="I231" s="265">
        <f t="shared" si="53"/>
        <v>237</v>
      </c>
      <c r="J231" s="259">
        <f t="shared" si="42"/>
        <v>2044</v>
      </c>
      <c r="K231" s="159">
        <f t="shared" si="43"/>
        <v>52657</v>
      </c>
      <c r="M231" s="260"/>
      <c r="N231" s="274">
        <f t="shared" si="54"/>
        <v>-4.0261051405492965E-2</v>
      </c>
      <c r="O231" s="274">
        <f t="shared" si="54"/>
        <v>-2.14245499422695E-2</v>
      </c>
      <c r="P231" s="274">
        <f t="shared" si="54"/>
        <v>-1.9248900493173293E-2</v>
      </c>
      <c r="V231" s="240" t="str">
        <f t="shared" si="44"/>
        <v>Winter</v>
      </c>
      <c r="AA231" s="260">
        <f t="shared" si="47"/>
        <v>2.2200000000000001E-2</v>
      </c>
      <c r="AB231" s="261">
        <f t="shared" si="51"/>
        <v>0</v>
      </c>
    </row>
    <row r="232" spans="2:28" ht="17.45" hidden="1" customHeight="1" outlineLevel="1">
      <c r="B232" s="159">
        <f t="shared" si="48"/>
        <v>52688</v>
      </c>
      <c r="C232" s="262" cm="1">
        <f t="array" ref="C232">IF($J232&lt;=$AD$1,IF(F232="","",-INDEX([1]Delta!$F$1:$JR$1000,$L$13,$I232))*1000*IF(MONTH($B232)=12,IF(MOD($J232,4)=0,31/29,31/30),1),(C220*(1+$AA232)))</f>
        <v>116786.77606300334</v>
      </c>
      <c r="D232" s="263">
        <f>IF(ISNUMBER($F232),VLOOKUP($J232,'Table 1'!$B$13:$C$41,2,FALSE)/12*1000*Study_MW,"")</f>
        <v>37885.555555555555</v>
      </c>
      <c r="E232" s="263">
        <f t="shared" si="49"/>
        <v>154672.33161855891</v>
      </c>
      <c r="F232" s="262">
        <f>IF($J232&lt;=$AD$1,IF(INDEX([1]Delta!$F$1:$JR$1440,$L$14,$I232)=0,"",INDEX([1]Delta!$F$1:$JR$1440,$L$14,$I232))*IF(MONTH($B232)=12,IF(MOD($J232,4)=0,31/29,31/30),1),F220*IF(MONTH(B232)=2,IF(MOD($J232,4)=0,29/28,IF(MOD($J220,4)=0,28/29,1)),1))*(1+$AB232)</f>
        <v>2787.0275662999998</v>
      </c>
      <c r="G232" s="264">
        <f t="shared" si="52"/>
        <v>55.497237805903261</v>
      </c>
      <c r="I232" s="265">
        <f t="shared" si="53"/>
        <v>238</v>
      </c>
      <c r="J232" s="259">
        <f t="shared" si="42"/>
        <v>2044</v>
      </c>
      <c r="K232" s="159">
        <f t="shared" si="43"/>
        <v>52688</v>
      </c>
      <c r="M232" s="260"/>
      <c r="N232" s="274">
        <f t="shared" si="54"/>
        <v>0.32545666307463672</v>
      </c>
      <c r="O232" s="274">
        <f t="shared" si="54"/>
        <v>7.9118182564123396E-2</v>
      </c>
      <c r="P232" s="274">
        <f t="shared" si="54"/>
        <v>0.22827757375487967</v>
      </c>
      <c r="V232" s="240" t="str">
        <f t="shared" si="44"/>
        <v>Winter</v>
      </c>
      <c r="AA232" s="260">
        <f t="shared" si="47"/>
        <v>2.2200000000000001E-2</v>
      </c>
      <c r="AB232" s="261">
        <f t="shared" si="51"/>
        <v>0</v>
      </c>
    </row>
    <row r="233" spans="2:28" ht="17.45" hidden="1" customHeight="1" outlineLevel="1">
      <c r="B233" s="159">
        <f t="shared" si="48"/>
        <v>52718</v>
      </c>
      <c r="C233" s="262" cm="1">
        <f t="array" ref="C233">IF($J233&lt;=$AD$1,IF(F233="","",-INDEX([1]Delta!$F$1:$JR$1000,$L$13,$I233))*1000*IF(MONTH($B233)=12,IF(MOD($J233,4)=0,31/29,31/30),1),(C221*(1+$AA233)))</f>
        <v>104695.10618443019</v>
      </c>
      <c r="D233" s="263">
        <f>IF(ISNUMBER($F233),VLOOKUP($J233,'Table 1'!$B$13:$C$41,2,FALSE)/12*1000*Study_MW,"")</f>
        <v>37885.555555555555</v>
      </c>
      <c r="E233" s="263">
        <f t="shared" si="49"/>
        <v>142580.66173998575</v>
      </c>
      <c r="F233" s="262">
        <f>IF($J233&lt;=$AD$1,IF(INDEX([1]Delta!$F$1:$JR$1440,$L$14,$I233)=0,"",INDEX([1]Delta!$F$1:$JR$1440,$L$14,$I233))*IF(MONTH($B233)=12,IF(MOD($J233,4)=0,31/29,31/30),1),F221*IF(MONTH(B233)=2,IF(MOD($J233,4)=0,29/28,IF(MOD($J221,4)=0,28/29,1)),1))*(1+$AB233)</f>
        <v>2838.3485537600004</v>
      </c>
      <c r="G233" s="264">
        <f t="shared" si="52"/>
        <v>50.233668994284415</v>
      </c>
      <c r="I233" s="265">
        <f t="shared" si="53"/>
        <v>239</v>
      </c>
      <c r="J233" s="259">
        <f t="shared" si="42"/>
        <v>2044</v>
      </c>
      <c r="K233" s="159">
        <f t="shared" si="43"/>
        <v>52718</v>
      </c>
      <c r="M233" s="260"/>
      <c r="N233" s="274">
        <f t="shared" si="54"/>
        <v>-7.2953450377403306E-2</v>
      </c>
      <c r="O233" s="274">
        <f t="shared" si="54"/>
        <v>1.0794691038793269E-2</v>
      </c>
      <c r="P233" s="274">
        <f t="shared" si="54"/>
        <v>-8.285376066837935E-2</v>
      </c>
      <c r="V233" s="240" t="str">
        <f t="shared" si="44"/>
        <v>Summer</v>
      </c>
      <c r="AA233" s="260">
        <f t="shared" si="47"/>
        <v>2.2200000000000001E-2</v>
      </c>
      <c r="AB233" s="261">
        <f t="shared" si="51"/>
        <v>0</v>
      </c>
    </row>
    <row r="234" spans="2:28" ht="17.45" hidden="1" customHeight="1" outlineLevel="1">
      <c r="B234" s="159">
        <f t="shared" si="48"/>
        <v>52749</v>
      </c>
      <c r="C234" s="262" cm="1">
        <f t="array" ref="C234">IF($J234&lt;=$AD$1,IF(F234="","",-INDEX([1]Delta!$F$1:$JR$1000,$L$13,$I234))*1000*IF(MONTH($B234)=12,IF(MOD($J234,4)=0,31/29,31/30),1),(C222*(1+$AA234)))</f>
        <v>153905.34818248125</v>
      </c>
      <c r="D234" s="263">
        <f>IF(ISNUMBER($F234),VLOOKUP($J234,'Table 1'!$B$13:$C$41,2,FALSE)/12*1000*Study_MW,"")</f>
        <v>37885.555555555555</v>
      </c>
      <c r="E234" s="263">
        <f t="shared" si="49"/>
        <v>191790.90373803681</v>
      </c>
      <c r="F234" s="262">
        <f>IF($J234&lt;=$AD$1,IF(INDEX([1]Delta!$F$1:$JR$1440,$L$14,$I234)=0,"",INDEX([1]Delta!$F$1:$JR$1440,$L$14,$I234))*IF(MONTH($B234)=12,IF(MOD($J234,4)=0,31/29,31/30),1),F222*IF(MONTH(B234)=2,IF(MOD($J234,4)=0,29/28,IF(MOD($J222,4)=0,28/29,1)),1))*(1+$AB234)</f>
        <v>2718.2265229499999</v>
      </c>
      <c r="G234" s="264">
        <f t="shared" si="52"/>
        <v>70.557366032133544</v>
      </c>
      <c r="I234" s="265">
        <f t="shared" si="53"/>
        <v>240</v>
      </c>
      <c r="J234" s="259">
        <f t="shared" si="42"/>
        <v>2044</v>
      </c>
      <c r="K234" s="159">
        <f t="shared" si="43"/>
        <v>52749</v>
      </c>
      <c r="M234" s="260"/>
      <c r="N234" s="274">
        <f t="shared" si="54"/>
        <v>0.30907869738377403</v>
      </c>
      <c r="O234" s="274">
        <f t="shared" si="54"/>
        <v>1.0304528388845657E-2</v>
      </c>
      <c r="P234" s="274">
        <f t="shared" si="54"/>
        <v>0.29572684334236321</v>
      </c>
      <c r="V234" s="240" t="str">
        <f t="shared" si="44"/>
        <v>Summer</v>
      </c>
      <c r="AA234" s="260">
        <f t="shared" si="47"/>
        <v>2.2200000000000001E-2</v>
      </c>
      <c r="AB234" s="261">
        <f t="shared" si="51"/>
        <v>0</v>
      </c>
    </row>
    <row r="235" spans="2:28" ht="17.45" hidden="1" customHeight="1" outlineLevel="1">
      <c r="B235" s="159">
        <f t="shared" si="48"/>
        <v>52779</v>
      </c>
      <c r="C235" s="262" cm="1">
        <f t="array" ref="C235">IF($J235&lt;=$AD$1,IF(F235="","",-INDEX([1]Delta!$F$1:$JR$1000,$L$13,$I235))*1000*IF(MONTH($B235)=12,IF(MOD($J235,4)=0,31/29,31/30),1),(C223*(1+$AA235)))</f>
        <v>74392.733945278451</v>
      </c>
      <c r="D235" s="263">
        <f>IF(ISNUMBER($F235),VLOOKUP($J235,'Table 1'!$B$13:$C$41,2,FALSE)/12*1000*Study_MW,"")</f>
        <v>37885.555555555555</v>
      </c>
      <c r="E235" s="263">
        <f t="shared" si="49"/>
        <v>112278.28950083401</v>
      </c>
      <c r="F235" s="262">
        <f>IF($J235&lt;=$AD$1,IF(INDEX([1]Delta!$F$1:$JR$1440,$L$14,$I235)=0,"",INDEX([1]Delta!$F$1:$JR$1440,$L$14,$I235))*IF(MONTH($B235)=12,IF(MOD($J235,4)=0,31/29,31/30),1),F223*IF(MONTH(B235)=2,IF(MOD($J235,4)=0,29/28,IF(MOD($J223,4)=0,28/29,1)),1))*(1+$AB235)</f>
        <v>1701.4097232500001</v>
      </c>
      <c r="G235" s="264">
        <f t="shared" si="52"/>
        <v>65.991329405572102</v>
      </c>
      <c r="I235" s="265">
        <f t="shared" si="53"/>
        <v>241</v>
      </c>
      <c r="J235" s="259">
        <f t="shared" si="42"/>
        <v>2044</v>
      </c>
      <c r="K235" s="159">
        <f t="shared" si="43"/>
        <v>52779</v>
      </c>
      <c r="M235" s="260"/>
      <c r="N235" s="274">
        <f t="shared" si="54"/>
        <v>-0.1499735325370537</v>
      </c>
      <c r="O235" s="274">
        <f t="shared" si="54"/>
        <v>-0.10141819640402172</v>
      </c>
      <c r="P235" s="274">
        <f t="shared" si="54"/>
        <v>-5.4035521238824713E-2</v>
      </c>
      <c r="V235" s="240" t="str">
        <f t="shared" si="44"/>
        <v>Summer</v>
      </c>
      <c r="AA235" s="260">
        <f t="shared" si="47"/>
        <v>2.2200000000000001E-2</v>
      </c>
      <c r="AB235" s="261">
        <f t="shared" si="51"/>
        <v>0</v>
      </c>
    </row>
    <row r="236" spans="2:28" ht="17.45" hidden="1" customHeight="1" outlineLevel="1">
      <c r="B236" s="159">
        <f t="shared" si="48"/>
        <v>52810</v>
      </c>
      <c r="C236" s="262" cm="1">
        <f t="array" ref="C236">IF($J236&lt;=$AD$1,IF(F236="","",-INDEX([1]Delta!$F$1:$JR$1000,$L$13,$I236))*1000*IF(MONTH($B236)=12,IF(MOD($J236,4)=0,31/29,31/30),1),(C224*(1+$AA236)))</f>
        <v>97492.366423597559</v>
      </c>
      <c r="D236" s="263">
        <f>IF(ISNUMBER($F236),VLOOKUP($J236,'Table 1'!$B$13:$C$41,2,FALSE)/12*1000*Study_MW,"")</f>
        <v>37885.555555555555</v>
      </c>
      <c r="E236" s="263">
        <f t="shared" si="49"/>
        <v>135377.92197915312</v>
      </c>
      <c r="F236" s="262">
        <f>IF($J236&lt;=$AD$1,IF(INDEX([1]Delta!$F$1:$JR$1440,$L$14,$I236)=0,"",INDEX([1]Delta!$F$1:$JR$1440,$L$14,$I236))*IF(MONTH($B236)=12,IF(MOD($J236,4)=0,31/29,31/30),1),F224*IF(MONTH(B236)=2,IF(MOD($J236,4)=0,29/28,IF(MOD($J224,4)=0,28/29,1)),1))*(1+$AB236)</f>
        <v>1648.6496400800004</v>
      </c>
      <c r="G236" s="264">
        <f t="shared" si="52"/>
        <v>82.114427885711322</v>
      </c>
      <c r="I236" s="265">
        <f t="shared" si="53"/>
        <v>242</v>
      </c>
      <c r="J236" s="259">
        <f t="shared" si="42"/>
        <v>2044</v>
      </c>
      <c r="K236" s="159">
        <f t="shared" si="43"/>
        <v>52810</v>
      </c>
      <c r="M236" s="260"/>
      <c r="N236" s="274">
        <f t="shared" si="54"/>
        <v>0.25958046653638323</v>
      </c>
      <c r="O236" s="274">
        <f t="shared" si="54"/>
        <v>5.1052804018722586E-2</v>
      </c>
      <c r="P236" s="274">
        <f t="shared" si="54"/>
        <v>0.19839884515825545</v>
      </c>
      <c r="V236" s="240" t="str">
        <f t="shared" si="44"/>
        <v>Summer</v>
      </c>
      <c r="AA236" s="260">
        <f t="shared" si="47"/>
        <v>2.2200000000000001E-2</v>
      </c>
      <c r="AB236" s="261">
        <f t="shared" si="51"/>
        <v>0</v>
      </c>
    </row>
    <row r="237" spans="2:28" ht="17.45" hidden="1" customHeight="1" outlineLevel="1">
      <c r="B237" s="159">
        <f t="shared" si="48"/>
        <v>52841</v>
      </c>
      <c r="C237" s="262" cm="1">
        <f t="array" ref="C237">IF($J237&lt;=$AD$1,IF(F237="","",-INDEX([1]Delta!$F$1:$JR$1000,$L$13,$I237))*1000*IF(MONTH($B237)=12,IF(MOD($J237,4)=0,31/29,31/30),1),(C225*(1+$AA237)))</f>
        <v>65107.550244429149</v>
      </c>
      <c r="D237" s="263">
        <f>IF(ISNUMBER($F237),VLOOKUP($J237,'Table 1'!$B$13:$C$41,2,FALSE)/12*1000*Study_MW,"")</f>
        <v>37885.555555555555</v>
      </c>
      <c r="E237" s="263">
        <f t="shared" si="49"/>
        <v>102993.10579998471</v>
      </c>
      <c r="F237" s="262">
        <f>IF($J237&lt;=$AD$1,IF(INDEX([1]Delta!$F$1:$JR$1440,$L$14,$I237)=0,"",INDEX([1]Delta!$F$1:$JR$1440,$L$14,$I237))*IF(MONTH($B237)=12,IF(MOD($J237,4)=0,31/29,31/30),1),F225*IF(MONTH(B237)=2,IF(MOD($J237,4)=0,29/28,IF(MOD($J225,4)=0,28/29,1)),1))*(1+$AB237)</f>
        <v>1447.8663790799999</v>
      </c>
      <c r="G237" s="264">
        <f t="shared" si="52"/>
        <v>71.134399754090822</v>
      </c>
      <c r="I237" s="265">
        <f t="shared" si="53"/>
        <v>243</v>
      </c>
      <c r="J237" s="259">
        <f t="shared" si="42"/>
        <v>2044</v>
      </c>
      <c r="K237" s="159">
        <f t="shared" si="43"/>
        <v>52841</v>
      </c>
      <c r="M237" s="260"/>
      <c r="N237" s="274">
        <f t="shared" ref="N237:P240" si="55">E237/E225-1</f>
        <v>2.7268532009072199E-2</v>
      </c>
      <c r="O237" s="274">
        <f t="shared" si="55"/>
        <v>-5.8025267411094816E-2</v>
      </c>
      <c r="P237" s="274">
        <f t="shared" si="55"/>
        <v>9.0547863407914653E-2</v>
      </c>
      <c r="V237" s="240" t="str">
        <f t="shared" si="44"/>
        <v>Winter</v>
      </c>
      <c r="AA237" s="260">
        <f t="shared" si="47"/>
        <v>2.2200000000000001E-2</v>
      </c>
      <c r="AB237" s="261">
        <f t="shared" si="51"/>
        <v>0</v>
      </c>
    </row>
    <row r="238" spans="2:28" ht="17.45" hidden="1" customHeight="1" outlineLevel="1">
      <c r="B238" s="159">
        <f t="shared" si="48"/>
        <v>52871</v>
      </c>
      <c r="C238" s="262" cm="1">
        <f t="array" ref="C238">IF($J238&lt;=$AD$1,IF(F238="","",-INDEX([1]Delta!$F$1:$JR$1000,$L$13,$I238))*1000*IF(MONTH($B238)=12,IF(MOD($J238,4)=0,31/29,31/30),1),(C226*(1+$AA238)))</f>
        <v>149539.37181612127</v>
      </c>
      <c r="D238" s="263">
        <f>IF(ISNUMBER($F238),VLOOKUP($J238,'Table 1'!$B$13:$C$41,2,FALSE)/12*1000*Study_MW,"")</f>
        <v>37885.555555555555</v>
      </c>
      <c r="E238" s="263">
        <f t="shared" si="49"/>
        <v>187424.92737167684</v>
      </c>
      <c r="F238" s="262">
        <f>IF($J238&lt;=$AD$1,IF(INDEX([1]Delta!$F$1:$JR$1440,$L$14,$I238)=0,"",INDEX([1]Delta!$F$1:$JR$1440,$L$14,$I238))*IF(MONTH($B238)=12,IF(MOD($J238,4)=0,31/29,31/30),1),F226*IF(MONTH(B238)=2,IF(MOD($J238,4)=0,29/28,IF(MOD($J226,4)=0,28/29,1)),1))*(1+$AB238)</f>
        <v>2899.4781945099994</v>
      </c>
      <c r="G238" s="264">
        <f t="shared" si="52"/>
        <v>64.640916329895319</v>
      </c>
      <c r="I238" s="265">
        <f t="shared" si="53"/>
        <v>244</v>
      </c>
      <c r="J238" s="259">
        <f t="shared" si="42"/>
        <v>2044</v>
      </c>
      <c r="K238" s="159">
        <f t="shared" si="43"/>
        <v>52871</v>
      </c>
      <c r="M238" s="260"/>
      <c r="N238" s="274">
        <f t="shared" si="55"/>
        <v>-1.7051440928154138E-3</v>
      </c>
      <c r="O238" s="274">
        <f t="shared" si="55"/>
        <v>1.7853235212883733E-2</v>
      </c>
      <c r="P238" s="274">
        <f t="shared" si="55"/>
        <v>-1.9215323613535285E-2</v>
      </c>
      <c r="V238" s="240" t="str">
        <f t="shared" si="44"/>
        <v>Winter</v>
      </c>
      <c r="AA238" s="260">
        <f t="shared" si="47"/>
        <v>2.2200000000000001E-2</v>
      </c>
      <c r="AB238" s="261">
        <f t="shared" si="51"/>
        <v>0</v>
      </c>
    </row>
    <row r="239" spans="2:28" ht="17.45" hidden="1" customHeight="1" outlineLevel="1">
      <c r="B239" s="159">
        <f t="shared" si="48"/>
        <v>52902</v>
      </c>
      <c r="C239" s="262" cm="1">
        <f t="array" ref="C239">IF($J239&lt;=$AD$1,IF(F239="","",-INDEX([1]Delta!$F$1:$JR$1000,$L$13,$I239))*1000*IF(MONTH($B239)=12,IF(MOD($J239,4)=0,31/29,31/30),1),(C227*(1+$AA239)))</f>
        <v>91416.34641791461</v>
      </c>
      <c r="D239" s="263">
        <f>IF(ISNUMBER($F239),VLOOKUP($J239,'Table 1'!$B$13:$C$41,2,FALSE)/12*1000*Study_MW,"")</f>
        <v>37885.555555555555</v>
      </c>
      <c r="E239" s="263">
        <f t="shared" si="49"/>
        <v>129301.90197347017</v>
      </c>
      <c r="F239" s="262">
        <f>IF($J239&lt;=$AD$1,IF(INDEX([1]Delta!$F$1:$JR$1440,$L$14,$I239)=0,"",INDEX([1]Delta!$F$1:$JR$1440,$L$14,$I239))*IF(MONTH($B239)=12,IF(MOD($J239,4)=0,31/29,31/30),1),F227*IF(MONTH(B239)=2,IF(MOD($J239,4)=0,29/28,IF(MOD($J227,4)=0,28/29,1)),1))*(1+$AB239)</f>
        <v>1752.8257718300003</v>
      </c>
      <c r="G239" s="264">
        <f t="shared" si="52"/>
        <v>73.76768647033029</v>
      </c>
      <c r="I239" s="265">
        <f t="shared" si="53"/>
        <v>245</v>
      </c>
      <c r="J239" s="259">
        <f t="shared" si="42"/>
        <v>2044</v>
      </c>
      <c r="K239" s="159">
        <f t="shared" si="43"/>
        <v>52902</v>
      </c>
      <c r="M239" s="260"/>
      <c r="N239" s="274">
        <f t="shared" si="55"/>
        <v>-0.11485789881311737</v>
      </c>
      <c r="O239" s="274">
        <f t="shared" si="55"/>
        <v>9.1762750900215018E-3</v>
      </c>
      <c r="P239" s="274">
        <f t="shared" si="55"/>
        <v>-0.12290635141226902</v>
      </c>
      <c r="V239" s="240" t="str">
        <f t="shared" si="44"/>
        <v>Winter</v>
      </c>
      <c r="AA239" s="260">
        <f t="shared" si="47"/>
        <v>2.2200000000000001E-2</v>
      </c>
      <c r="AB239" s="261">
        <f t="shared" si="51"/>
        <v>0</v>
      </c>
    </row>
    <row r="240" spans="2:28" ht="17.45" hidden="1" customHeight="1" outlineLevel="1">
      <c r="B240" s="160">
        <f t="shared" si="48"/>
        <v>52932</v>
      </c>
      <c r="C240" s="269" cm="1">
        <f t="array" ref="C240">IF($J240&lt;=$AD$1,IF(F240="","",-INDEX([1]Delta!$F$1:$JR$1000,$L$13,$I240))*1000*IF(MONTH($B240)=12,IF(MOD($J240,4)=0,31/29,31/30),1),(C228*(1+$AA240)))</f>
        <v>104840.87821348482</v>
      </c>
      <c r="D240" s="270">
        <f>IF(ISNUMBER($F240),VLOOKUP($J240,'Table 1'!$B$13:$C$41,2,FALSE)/12*1000*Study_MW,"")</f>
        <v>37885.555555555555</v>
      </c>
      <c r="E240" s="270">
        <f t="shared" si="49"/>
        <v>142726.43376904036</v>
      </c>
      <c r="F240" s="269">
        <f>IF($J240&lt;=$AD$1,IF(INDEX([1]Delta!$F$1:$JR$1440,$L$14,$I240)=0,"",INDEX([1]Delta!$F$1:$JR$1440,$L$14,$I240))*IF(MONTH($B240)=12,IF(MOD($J240,4)=0,31/29,31/30),1),F228*IF(MONTH(B240)=2,IF(MOD($J240,4)=0,29/28,IF(MOD($J228,4)=0,28/29,1)),1))*(1+$AB240)</f>
        <v>1840.0051690355169</v>
      </c>
      <c r="G240" s="271">
        <f t="shared" si="52"/>
        <v>77.568496094961446</v>
      </c>
      <c r="I240" s="272">
        <f t="shared" si="53"/>
        <v>246</v>
      </c>
      <c r="J240" s="259">
        <f t="shared" si="42"/>
        <v>2044</v>
      </c>
      <c r="K240" s="160">
        <f t="shared" si="43"/>
        <v>52932</v>
      </c>
      <c r="M240" s="260"/>
      <c r="N240" s="274">
        <f t="shared" si="55"/>
        <v>-8.5832051813236054E-2</v>
      </c>
      <c r="O240" s="274">
        <f t="shared" si="55"/>
        <v>-3.8770028023183967E-2</v>
      </c>
      <c r="P240" s="274">
        <f t="shared" si="55"/>
        <v>-4.8960212604759579E-2</v>
      </c>
      <c r="V240" s="240" t="str">
        <f t="shared" si="44"/>
        <v>Winter</v>
      </c>
      <c r="AA240" s="260">
        <f t="shared" si="47"/>
        <v>2.2200000000000001E-2</v>
      </c>
      <c r="AB240" s="261">
        <f t="shared" si="51"/>
        <v>0</v>
      </c>
    </row>
    <row r="241" spans="2:28" ht="17.45" customHeight="1" collapsed="1">
      <c r="B241" s="158">
        <f t="shared" si="48"/>
        <v>52963</v>
      </c>
      <c r="C241" s="253" cm="1">
        <f t="array" ref="C241">IF($J241&lt;=$AD$1,IF(F241="","",-INDEX([1]Delta!$F$1:$JR$1000,$L$13,$I241))*1000*IF(MONTH($B241)=12,IF(MOD($J241,4)=0,31/29,31/30),1),(C229*(1+$AA241)))</f>
        <v>172527.30354486266</v>
      </c>
      <c r="D241" s="254">
        <f>IF(ISNUMBER($F241),VLOOKUP($J241,'Table 1'!$B$13:$C$41,2,FALSE)/12*1000*Study_MW,"")</f>
        <v>38725.555555555555</v>
      </c>
      <c r="E241" s="255">
        <f t="shared" si="49"/>
        <v>211252.85910041822</v>
      </c>
      <c r="F241" s="256">
        <f>IF($J241&lt;=$AD$1,IF(INDEX([1]Delta!$F$1:$JR$1440,$L$14,$I241)=0,"",INDEX([1]Delta!$F$1:$JR$1440,$L$14,$I241))*IF(MONTH($B241)=12,IF(MOD($J241,4)=0,31/29,31/30),1),F229*IF(MONTH(B241)=2,IF(MOD($J241,4)=0,29/28,IF(MOD($J229,4)=0,28/29,1)),1))*(1+$AB241)</f>
        <v>2551.9148891000004</v>
      </c>
      <c r="G241" s="257">
        <f t="shared" si="52"/>
        <v>82.782094341289763</v>
      </c>
      <c r="I241" s="273">
        <f t="shared" si="53"/>
        <v>248</v>
      </c>
      <c r="J241" s="259">
        <f t="shared" ref="J241:J252" si="56">YEAR(B241)</f>
        <v>2045</v>
      </c>
      <c r="K241" s="158">
        <f t="shared" ref="K241:K252" si="57">IF(ISNUMBER(F241),IF(F241&lt;&gt;0,B241,""),"")</f>
        <v>52963</v>
      </c>
      <c r="M241" s="260"/>
      <c r="N241" s="274"/>
      <c r="O241" s="274"/>
      <c r="P241" s="274"/>
      <c r="V241" s="240" t="str">
        <f t="shared" si="44"/>
        <v>Winter</v>
      </c>
      <c r="AA241" s="260">
        <f t="shared" si="47"/>
        <v>2.2200000000000001E-2</v>
      </c>
      <c r="AB241" s="261">
        <f t="shared" si="51"/>
        <v>0</v>
      </c>
    </row>
    <row r="242" spans="2:28" ht="17.45" customHeight="1">
      <c r="B242" s="159">
        <f t="shared" si="48"/>
        <v>52994</v>
      </c>
      <c r="C242" s="262" cm="1">
        <f t="array" ref="C242">IF($J242&lt;=$AD$1,IF(F242="","",-INDEX([1]Delta!$F$1:$JR$1000,$L$13,$I242))*1000*IF(MONTH($B242)=12,IF(MOD($J242,4)=0,31/29,31/30),1),(C230*(1+$AA242)))</f>
        <v>144630.98270399496</v>
      </c>
      <c r="D242" s="263">
        <f>IF(ISNUMBER($F242),VLOOKUP($J242,'Table 1'!$B$13:$C$41,2,FALSE)/12*1000*Study_MW,"")</f>
        <v>38725.555555555555</v>
      </c>
      <c r="E242" s="263">
        <f t="shared" si="49"/>
        <v>183356.53825955052</v>
      </c>
      <c r="F242" s="262">
        <f>IF($J242&lt;=$AD$1,IF(INDEX([1]Delta!$F$1:$JR$1440,$L$14,$I242)=0,"",INDEX([1]Delta!$F$1:$JR$1440,$L$14,$I242))*IF(MONTH($B242)=12,IF(MOD($J242,4)=0,31/29,31/30),1),F230*IF(MONTH(B242)=2,IF(MOD($J242,4)=0,29/28,IF(MOD($J230,4)=0,28/29,1)),1))*(1+$AB242)</f>
        <v>2272.5492380799992</v>
      </c>
      <c r="G242" s="264">
        <f t="shared" si="52"/>
        <v>80.68319717220399</v>
      </c>
      <c r="I242" s="265">
        <f t="shared" si="53"/>
        <v>249</v>
      </c>
      <c r="J242" s="259">
        <f t="shared" si="56"/>
        <v>2045</v>
      </c>
      <c r="K242" s="159">
        <f t="shared" si="57"/>
        <v>52994</v>
      </c>
      <c r="M242" s="260"/>
      <c r="N242" s="274"/>
      <c r="O242" s="274"/>
      <c r="P242" s="274"/>
      <c r="V242" s="240" t="str">
        <f t="shared" si="44"/>
        <v>Winter</v>
      </c>
      <c r="AA242" s="260">
        <f t="shared" si="47"/>
        <v>2.2200000000000001E-2</v>
      </c>
      <c r="AB242" s="261">
        <f t="shared" si="51"/>
        <v>0</v>
      </c>
    </row>
    <row r="243" spans="2:28" ht="17.45" customHeight="1">
      <c r="B243" s="159">
        <f t="shared" si="48"/>
        <v>53022</v>
      </c>
      <c r="C243" s="262" cm="1">
        <f t="array" ref="C243">IF($J243&lt;=$AD$1,IF(F243="","",-INDEX([1]Delta!$F$1:$JR$1000,$L$13,$I243))*1000*IF(MONTH($B243)=12,IF(MOD($J243,4)=0,31/29,31/30),1),(C231*(1+$AA243)))</f>
        <v>87707.067420444218</v>
      </c>
      <c r="D243" s="263">
        <f>IF(ISNUMBER($F243),VLOOKUP($J243,'Table 1'!$B$13:$C$41,2,FALSE)/12*1000*Study_MW,"")</f>
        <v>38725.555555555555</v>
      </c>
      <c r="E243" s="263">
        <f t="shared" si="49"/>
        <v>126432.62297599978</v>
      </c>
      <c r="F243" s="262">
        <f>IF($J243&lt;=$AD$1,IF(INDEX([1]Delta!$F$1:$JR$1440,$L$14,$I243)=0,"",INDEX([1]Delta!$F$1:$JR$1440,$L$14,$I243))*IF(MONTH($B243)=12,IF(MOD($J243,4)=0,31/29,31/30),1),F231*IF(MONTH(B243)=2,IF(MOD($J243,4)=0,29/28,IF(MOD($J231,4)=0,28/29,1)),1))*(1+$AB243)</f>
        <v>2176.0225619399994</v>
      </c>
      <c r="G243" s="264">
        <f t="shared" si="52"/>
        <v>58.102625031277583</v>
      </c>
      <c r="I243" s="265">
        <f t="shared" si="53"/>
        <v>250</v>
      </c>
      <c r="J243" s="259">
        <f t="shared" si="56"/>
        <v>2045</v>
      </c>
      <c r="K243" s="159">
        <f t="shared" si="57"/>
        <v>53022</v>
      </c>
      <c r="M243" s="260"/>
      <c r="N243" s="274"/>
      <c r="O243" s="274"/>
      <c r="P243" s="274"/>
      <c r="V243" s="240" t="str">
        <f t="shared" si="44"/>
        <v>Winter</v>
      </c>
      <c r="AA243" s="260">
        <f t="shared" si="47"/>
        <v>2.2200000000000001E-2</v>
      </c>
      <c r="AB243" s="261">
        <f t="shared" si="51"/>
        <v>0</v>
      </c>
    </row>
    <row r="244" spans="2:28" ht="17.45" customHeight="1">
      <c r="B244" s="159">
        <f t="shared" si="48"/>
        <v>53053</v>
      </c>
      <c r="C244" s="262" cm="1">
        <f t="array" ref="C244">IF($J244&lt;=$AD$1,IF(F244="","",-INDEX([1]Delta!$F$1:$JR$1000,$L$13,$I244))*1000*IF(MONTH($B244)=12,IF(MOD($J244,4)=0,31/29,31/30),1),(C232*(1+$AA244)))</f>
        <v>116658.90750591643</v>
      </c>
      <c r="D244" s="263">
        <f>IF(ISNUMBER($F244),VLOOKUP($J244,'Table 1'!$B$13:$C$41,2,FALSE)/12*1000*Study_MW,"")</f>
        <v>38725.555555555555</v>
      </c>
      <c r="E244" s="263">
        <f t="shared" si="49"/>
        <v>155384.46306147199</v>
      </c>
      <c r="F244" s="262">
        <f>IF($J244&lt;=$AD$1,IF(INDEX([1]Delta!$F$1:$JR$1440,$L$14,$I244)=0,"",INDEX([1]Delta!$F$1:$JR$1440,$L$14,$I244))*IF(MONTH($B244)=12,IF(MOD($J244,4)=0,31/29,31/30),1),F232*IF(MONTH(B244)=2,IF(MOD($J244,4)=0,29/28,IF(MOD($J232,4)=0,28/29,1)),1))*(1+$AB244)</f>
        <v>2948.5432889599992</v>
      </c>
      <c r="G244" s="264">
        <f t="shared" si="52"/>
        <v>52.698721990369251</v>
      </c>
      <c r="I244" s="265">
        <f t="shared" si="53"/>
        <v>251</v>
      </c>
      <c r="J244" s="259">
        <f t="shared" si="56"/>
        <v>2045</v>
      </c>
      <c r="K244" s="159">
        <f t="shared" si="57"/>
        <v>53053</v>
      </c>
      <c r="M244" s="260"/>
      <c r="N244" s="274"/>
      <c r="O244" s="274"/>
      <c r="P244" s="274"/>
      <c r="V244" s="240" t="str">
        <f t="shared" si="44"/>
        <v>Winter</v>
      </c>
      <c r="AA244" s="260">
        <f t="shared" si="47"/>
        <v>2.2200000000000001E-2</v>
      </c>
      <c r="AB244" s="261">
        <f t="shared" si="51"/>
        <v>0</v>
      </c>
    </row>
    <row r="245" spans="2:28" ht="17.45" customHeight="1">
      <c r="B245" s="159">
        <f t="shared" si="48"/>
        <v>53083</v>
      </c>
      <c r="C245" s="262" cm="1">
        <f t="array" ref="C245">IF($J245&lt;=$AD$1,IF(F245="","",-INDEX([1]Delta!$F$1:$JR$1000,$L$13,$I245))*1000*IF(MONTH($B245)=12,IF(MOD($J245,4)=0,31/29,31/30),1),(C233*(1+$AA245)))</f>
        <v>111546.97011684766</v>
      </c>
      <c r="D245" s="263">
        <f>IF(ISNUMBER($F245),VLOOKUP($J245,'Table 1'!$B$13:$C$41,2,FALSE)/12*1000*Study_MW,"")</f>
        <v>38725.555555555555</v>
      </c>
      <c r="E245" s="263">
        <f t="shared" si="49"/>
        <v>150272.52567240322</v>
      </c>
      <c r="F245" s="262">
        <f>IF($J245&lt;=$AD$1,IF(INDEX([1]Delta!$F$1:$JR$1440,$L$14,$I245)=0,"",INDEX([1]Delta!$F$1:$JR$1440,$L$14,$I245))*IF(MONTH($B245)=12,IF(MOD($J245,4)=0,31/29,31/30),1),F233*IF(MONTH(B245)=2,IF(MOD($J245,4)=0,29/28,IF(MOD($J233,4)=0,28/29,1)),1))*(1+$AB245)</f>
        <v>2731.3344204700006</v>
      </c>
      <c r="G245" s="264">
        <f t="shared" si="52"/>
        <v>55.017988477055376</v>
      </c>
      <c r="I245" s="265">
        <f t="shared" si="53"/>
        <v>252</v>
      </c>
      <c r="J245" s="259">
        <f t="shared" si="56"/>
        <v>2045</v>
      </c>
      <c r="K245" s="159">
        <f t="shared" si="57"/>
        <v>53083</v>
      </c>
      <c r="M245" s="260"/>
      <c r="N245" s="274"/>
      <c r="O245" s="274"/>
      <c r="P245" s="274"/>
      <c r="V245" s="240" t="str">
        <f t="shared" si="44"/>
        <v>Summer</v>
      </c>
      <c r="AA245" s="260">
        <f t="shared" si="47"/>
        <v>2.2200000000000001E-2</v>
      </c>
      <c r="AB245" s="261">
        <f t="shared" si="51"/>
        <v>0</v>
      </c>
    </row>
    <row r="246" spans="2:28" ht="17.45" customHeight="1">
      <c r="B246" s="159">
        <f t="shared" si="48"/>
        <v>53114</v>
      </c>
      <c r="C246" s="262" cm="1">
        <f t="array" ref="C246">IF($J246&lt;=$AD$1,IF(F246="","",-INDEX([1]Delta!$F$1:$JR$1000,$L$13,$I246))*1000*IF(MONTH($B246)=12,IF(MOD($J246,4)=0,31/29,31/30),1),(C234*(1+$AA246)))</f>
        <v>138728.6812440434</v>
      </c>
      <c r="D246" s="263">
        <f>IF(ISNUMBER($F246),VLOOKUP($J246,'Table 1'!$B$13:$C$41,2,FALSE)/12*1000*Study_MW,"")</f>
        <v>38725.555555555555</v>
      </c>
      <c r="E246" s="263">
        <f t="shared" si="49"/>
        <v>177454.23679959896</v>
      </c>
      <c r="F246" s="262">
        <f>IF($J246&lt;=$AD$1,IF(INDEX([1]Delta!$F$1:$JR$1440,$L$14,$I246)=0,"",INDEX([1]Delta!$F$1:$JR$1440,$L$14,$I246))*IF(MONTH($B246)=12,IF(MOD($J246,4)=0,31/29,31/30),1),F234*IF(MONTH(B246)=2,IF(MOD($J246,4)=0,29/28,IF(MOD($J234,4)=0,28/29,1)),1))*(1+$AB246)</f>
        <v>2715.9026799099997</v>
      </c>
      <c r="G246" s="264">
        <f t="shared" si="52"/>
        <v>65.338952721781439</v>
      </c>
      <c r="I246" s="265">
        <f t="shared" si="53"/>
        <v>253</v>
      </c>
      <c r="J246" s="259">
        <f t="shared" si="56"/>
        <v>2045</v>
      </c>
      <c r="K246" s="159">
        <f t="shared" si="57"/>
        <v>53114</v>
      </c>
      <c r="M246" s="260"/>
      <c r="N246" s="274"/>
      <c r="O246" s="274"/>
      <c r="P246" s="274"/>
      <c r="V246" s="240" t="str">
        <f t="shared" si="44"/>
        <v>Summer</v>
      </c>
      <c r="AA246" s="260">
        <f t="shared" si="47"/>
        <v>2.2200000000000001E-2</v>
      </c>
      <c r="AB246" s="261">
        <f t="shared" si="51"/>
        <v>0</v>
      </c>
    </row>
    <row r="247" spans="2:28" ht="17.45" customHeight="1">
      <c r="B247" s="159">
        <f t="shared" si="48"/>
        <v>53144</v>
      </c>
      <c r="C247" s="262" cm="1">
        <f t="array" ref="C247">IF($J247&lt;=$AD$1,IF(F247="","",-INDEX([1]Delta!$F$1:$JR$1000,$L$13,$I247))*1000*IF(MONTH($B247)=12,IF(MOD($J247,4)=0,31/29,31/30),1),(C235*(1+$AA247)))</f>
        <v>87168.047720333561</v>
      </c>
      <c r="D247" s="263">
        <f>IF(ISNUMBER($F247),VLOOKUP($J247,'Table 1'!$B$13:$C$41,2,FALSE)/12*1000*Study_MW,"")</f>
        <v>38725.555555555555</v>
      </c>
      <c r="E247" s="263">
        <f t="shared" si="49"/>
        <v>125893.60327588912</v>
      </c>
      <c r="F247" s="262">
        <f>IF($J247&lt;=$AD$1,IF(INDEX([1]Delta!$F$1:$JR$1440,$L$14,$I247)=0,"",INDEX([1]Delta!$F$1:$JR$1440,$L$14,$I247))*IF(MONTH($B247)=12,IF(MOD($J247,4)=0,31/29,31/30),1),F235*IF(MONTH(B247)=2,IF(MOD($J247,4)=0,29/28,IF(MOD($J235,4)=0,28/29,1)),1))*(1+$AB247)</f>
        <v>1635.9578420800001</v>
      </c>
      <c r="G247" s="264">
        <f t="shared" si="52"/>
        <v>76.954063263528028</v>
      </c>
      <c r="I247" s="265">
        <f t="shared" si="53"/>
        <v>254</v>
      </c>
      <c r="J247" s="259">
        <f t="shared" si="56"/>
        <v>2045</v>
      </c>
      <c r="K247" s="159">
        <f t="shared" si="57"/>
        <v>53144</v>
      </c>
      <c r="M247" s="260"/>
      <c r="N247" s="274"/>
      <c r="O247" s="274"/>
      <c r="P247" s="274"/>
      <c r="V247" s="240" t="str">
        <f t="shared" si="44"/>
        <v>Summer</v>
      </c>
      <c r="AA247" s="260">
        <f t="shared" si="47"/>
        <v>2.2200000000000001E-2</v>
      </c>
      <c r="AB247" s="261">
        <f t="shared" si="51"/>
        <v>0</v>
      </c>
    </row>
    <row r="248" spans="2:28" ht="17.45" customHeight="1">
      <c r="B248" s="159">
        <f t="shared" si="48"/>
        <v>53175</v>
      </c>
      <c r="C248" s="262" cm="1">
        <f t="array" ref="C248">IF($J248&lt;=$AD$1,IF(F248="","",-INDEX([1]Delta!$F$1:$JR$1000,$L$13,$I248))*1000*IF(MONTH($B248)=12,IF(MOD($J248,4)=0,31/29,31/30),1),(C236*(1+$AA248)))</f>
        <v>123119.53164060833</v>
      </c>
      <c r="D248" s="263">
        <f>IF(ISNUMBER($F248),VLOOKUP($J248,'Table 1'!$B$13:$C$41,2,FALSE)/12*1000*Study_MW,"")</f>
        <v>38725.555555555555</v>
      </c>
      <c r="E248" s="263">
        <f t="shared" si="49"/>
        <v>161845.08719616389</v>
      </c>
      <c r="F248" s="262">
        <f>IF($J248&lt;=$AD$1,IF(INDEX([1]Delta!$F$1:$JR$1440,$L$14,$I248)=0,"",INDEX([1]Delta!$F$1:$JR$1440,$L$14,$I248))*IF(MONTH($B248)=12,IF(MOD($J248,4)=0,31/29,31/30),1),F236*IF(MONTH(B248)=2,IF(MOD($J248,4)=0,29/28,IF(MOD($J236,4)=0,28/29,1)),1))*(1+$AB248)</f>
        <v>1669.1046995400002</v>
      </c>
      <c r="G248" s="264">
        <f t="shared" si="52"/>
        <v>96.965209696412614</v>
      </c>
      <c r="I248" s="265">
        <f t="shared" si="53"/>
        <v>255</v>
      </c>
      <c r="J248" s="259">
        <f t="shared" si="56"/>
        <v>2045</v>
      </c>
      <c r="K248" s="159">
        <f t="shared" si="57"/>
        <v>53175</v>
      </c>
      <c r="M248" s="260"/>
      <c r="N248" s="274"/>
      <c r="O248" s="274"/>
      <c r="P248" s="274"/>
      <c r="V248" s="240" t="str">
        <f t="shared" si="44"/>
        <v>Summer</v>
      </c>
      <c r="AA248" s="260">
        <f t="shared" si="47"/>
        <v>2.2200000000000001E-2</v>
      </c>
      <c r="AB248" s="261">
        <f t="shared" si="51"/>
        <v>0</v>
      </c>
    </row>
    <row r="249" spans="2:28" ht="17.45" customHeight="1">
      <c r="B249" s="159">
        <f t="shared" si="48"/>
        <v>53206</v>
      </c>
      <c r="C249" s="262" cm="1">
        <f t="array" ref="C249">IF($J249&lt;=$AD$1,IF(F249="","",-INDEX([1]Delta!$F$1:$JR$1000,$L$13,$I249))*1000*IF(MONTH($B249)=12,IF(MOD($J249,4)=0,31/29,31/30),1),(C237*(1+$AA249)))</f>
        <v>80247.48953350354</v>
      </c>
      <c r="D249" s="263">
        <f>IF(ISNUMBER($F249),VLOOKUP($J249,'Table 1'!$B$13:$C$41,2,FALSE)/12*1000*Study_MW,"")</f>
        <v>38725.555555555555</v>
      </c>
      <c r="E249" s="263">
        <f t="shared" si="49"/>
        <v>118973.0450890591</v>
      </c>
      <c r="F249" s="262">
        <f>IF($J249&lt;=$AD$1,IF(INDEX([1]Delta!$F$1:$JR$1440,$L$14,$I249)=0,"",INDEX([1]Delta!$F$1:$JR$1440,$L$14,$I249))*IF(MONTH($B249)=12,IF(MOD($J249,4)=0,31/29,31/30),1),F237*IF(MONTH(B249)=2,IF(MOD($J249,4)=0,29/28,IF(MOD($J237,4)=0,28/29,1)),1))*(1+$AB249)</f>
        <v>1413.2699800100002</v>
      </c>
      <c r="G249" s="264">
        <f t="shared" si="52"/>
        <v>84.182814870388214</v>
      </c>
      <c r="I249" s="265">
        <f t="shared" si="53"/>
        <v>256</v>
      </c>
      <c r="J249" s="259">
        <f t="shared" si="56"/>
        <v>2045</v>
      </c>
      <c r="K249" s="159">
        <f t="shared" si="57"/>
        <v>53206</v>
      </c>
      <c r="M249" s="260"/>
      <c r="N249" s="274"/>
      <c r="O249" s="274"/>
      <c r="P249" s="274"/>
      <c r="V249" s="240" t="str">
        <f t="shared" si="44"/>
        <v>Winter</v>
      </c>
      <c r="AA249" s="260">
        <f t="shared" si="47"/>
        <v>2.2200000000000001E-2</v>
      </c>
      <c r="AB249" s="261">
        <f t="shared" si="51"/>
        <v>0</v>
      </c>
    </row>
    <row r="250" spans="2:28" ht="17.45" customHeight="1">
      <c r="B250" s="159">
        <f t="shared" si="48"/>
        <v>53236</v>
      </c>
      <c r="C250" s="262" cm="1">
        <f t="array" ref="C250">IF($J250&lt;=$AD$1,IF(F250="","",-INDEX([1]Delta!$F$1:$JR$1000,$L$13,$I250))*1000*IF(MONTH($B250)=12,IF(MOD($J250,4)=0,31/29,31/30),1),(C238*(1+$AA250)))</f>
        <v>163451.19376305956</v>
      </c>
      <c r="D250" s="263">
        <f>IF(ISNUMBER($F250),VLOOKUP($J250,'Table 1'!$B$13:$C$41,2,FALSE)/12*1000*Study_MW,"")</f>
        <v>38725.555555555555</v>
      </c>
      <c r="E250" s="263">
        <f t="shared" si="49"/>
        <v>202176.74931861513</v>
      </c>
      <c r="F250" s="262">
        <f>IF($J250&lt;=$AD$1,IF(INDEX([1]Delta!$F$1:$JR$1440,$L$14,$I250)=0,"",INDEX([1]Delta!$F$1:$JR$1440,$L$14,$I250))*IF(MONTH($B250)=12,IF(MOD($J250,4)=0,31/29,31/30),1),F238*IF(MONTH(B250)=2,IF(MOD($J250,4)=0,29/28,IF(MOD($J238,4)=0,28/29,1)),1))*(1+$AB250)</f>
        <v>2925.6090632999994</v>
      </c>
      <c r="G250" s="264">
        <f t="shared" si="52"/>
        <v>69.105866485991058</v>
      </c>
      <c r="I250" s="265">
        <f t="shared" si="53"/>
        <v>257</v>
      </c>
      <c r="J250" s="259">
        <f t="shared" si="56"/>
        <v>2045</v>
      </c>
      <c r="K250" s="159">
        <f t="shared" si="57"/>
        <v>53236</v>
      </c>
      <c r="M250" s="260"/>
      <c r="N250" s="274"/>
      <c r="O250" s="274"/>
      <c r="P250" s="274"/>
      <c r="V250" s="240" t="str">
        <f t="shared" si="44"/>
        <v>Winter</v>
      </c>
      <c r="AA250" s="260">
        <f t="shared" si="47"/>
        <v>2.2200000000000001E-2</v>
      </c>
      <c r="AB250" s="261">
        <f t="shared" si="51"/>
        <v>0</v>
      </c>
    </row>
    <row r="251" spans="2:28" ht="17.45" customHeight="1">
      <c r="B251" s="159">
        <f t="shared" si="48"/>
        <v>53267</v>
      </c>
      <c r="C251" s="262" cm="1">
        <f t="array" ref="C251">IF($J251&lt;=$AD$1,IF(F251="","",-INDEX([1]Delta!$F$1:$JR$1000,$L$13,$I251))*1000*IF(MONTH($B251)=12,IF(MOD($J251,4)=0,31/29,31/30),1),(C239*(1+$AA251)))</f>
        <v>146493.89864801196</v>
      </c>
      <c r="D251" s="263">
        <f>IF(ISNUMBER($F251),VLOOKUP($J251,'Table 1'!$B$13:$C$41,2,FALSE)/12*1000*Study_MW,"")</f>
        <v>38725.555555555555</v>
      </c>
      <c r="E251" s="263">
        <f t="shared" si="49"/>
        <v>185219.45420356753</v>
      </c>
      <c r="F251" s="262">
        <f>IF($J251&lt;=$AD$1,IF(INDEX([1]Delta!$F$1:$JR$1440,$L$14,$I251)=0,"",INDEX([1]Delta!$F$1:$JR$1440,$L$14,$I251))*IF(MONTH($B251)=12,IF(MOD($J251,4)=0,31/29,31/30),1),F239*IF(MONTH(B251)=2,IF(MOD($J251,4)=0,29/28,IF(MOD($J239,4)=0,28/29,1)),1))*(1+$AB251)</f>
        <v>1784.1681949000003</v>
      </c>
      <c r="G251" s="264">
        <f t="shared" si="52"/>
        <v>103.81277658295483</v>
      </c>
      <c r="I251" s="265">
        <f t="shared" si="53"/>
        <v>258</v>
      </c>
      <c r="J251" s="259">
        <f t="shared" si="56"/>
        <v>2045</v>
      </c>
      <c r="K251" s="159">
        <f t="shared" si="57"/>
        <v>53267</v>
      </c>
      <c r="M251" s="260"/>
      <c r="N251" s="274"/>
      <c r="O251" s="274"/>
      <c r="P251" s="274"/>
      <c r="V251" s="240" t="str">
        <f t="shared" si="44"/>
        <v>Winter</v>
      </c>
      <c r="AA251" s="260">
        <f t="shared" si="47"/>
        <v>2.2200000000000001E-2</v>
      </c>
      <c r="AB251" s="261">
        <f t="shared" si="51"/>
        <v>0</v>
      </c>
    </row>
    <row r="252" spans="2:28" ht="17.45" customHeight="1" collapsed="1">
      <c r="B252" s="160">
        <f t="shared" si="48"/>
        <v>53297</v>
      </c>
      <c r="C252" s="269" cm="1">
        <f t="array" ref="C252">IF($J252&lt;=$AD$1,IF(F252="","",-INDEX([1]Delta!$F$1:$JR$1000,$L$13,$I252))*1000*IF(MONTH($B252)=12,IF(MOD($J252,4)=0,31/29,31/30),1),(C240*(1+$AA252)))</f>
        <v>93592.869160760907</v>
      </c>
      <c r="D252" s="270">
        <f>IF(ISNUMBER($F252),VLOOKUP($J252,'Table 1'!$B$13:$C$41,2,FALSE)/12*1000*Study_MW,"")</f>
        <v>38725.555555555555</v>
      </c>
      <c r="E252" s="270">
        <f t="shared" si="49"/>
        <v>132318.42471631645</v>
      </c>
      <c r="F252" s="269">
        <f>IF($J252&lt;=$AD$1,IF(INDEX([1]Delta!$F$1:$JR$1440,$L$14,$I252)=0,"",INDEX([1]Delta!$F$1:$JR$1440,$L$14,$I252))*IF(MONTH($B252)=12,IF(MOD($J252,4)=0,31/29,31/30),1),F240*IF(MONTH(B252)=2,IF(MOD($J252,4)=0,29/28,IF(MOD($J240,4)=0,28/29,1)),1))*(1+$AB252)</f>
        <v>1768.959317076667</v>
      </c>
      <c r="G252" s="271">
        <f t="shared" si="52"/>
        <v>74.800151387869221</v>
      </c>
      <c r="I252" s="272">
        <f t="shared" si="53"/>
        <v>259</v>
      </c>
      <c r="J252" s="259">
        <f t="shared" si="56"/>
        <v>2045</v>
      </c>
      <c r="K252" s="160">
        <f t="shared" si="57"/>
        <v>53297</v>
      </c>
      <c r="M252" s="260"/>
      <c r="N252" s="274"/>
      <c r="O252" s="274"/>
      <c r="P252" s="274"/>
      <c r="V252" s="240" t="str">
        <f t="shared" si="44"/>
        <v>Winter</v>
      </c>
      <c r="AA252" s="260">
        <f t="shared" si="47"/>
        <v>2.2200000000000001E-2</v>
      </c>
      <c r="AB252" s="261">
        <f t="shared" si="51"/>
        <v>0</v>
      </c>
    </row>
    <row r="253" spans="2:28" ht="17.45" customHeight="1">
      <c r="B253" s="158">
        <f t="shared" ref="B253:B324" si="58">EDATE(B252,1)</f>
        <v>53328</v>
      </c>
      <c r="C253" s="253" cm="1">
        <f t="array" ref="C253">IF($J253&lt;=$AD$1,IF(F253="","",-INDEX([1]Delta!$F$1:$JR$1000,$L$13,$I253))*1000*IF(MONTH($B253)=12,IF(MOD($J253,4)=0,31/29,31/30),1),(C241*(1+$AA253)))</f>
        <v>176357.40968355862</v>
      </c>
      <c r="D253" s="254">
        <f>IF(ISNUMBER($F253),VLOOKUP($J253,'Table 1'!$B$13:$C$41,2,FALSE)/12*1000*Study_MW,"")</f>
        <v>39585.777777777774</v>
      </c>
      <c r="E253" s="255">
        <f t="shared" si="49"/>
        <v>215943.18746133641</v>
      </c>
      <c r="F253" s="256">
        <f>IF($J253&lt;=$AD$1,IF(INDEX([1]Delta!$F$1:$JR$1440,$L$14,$I253)=0,"",INDEX([1]Delta!$F$1:$JR$1440,$L$14,$I253))*IF(MONTH($B253)=12,IF(MOD($J253,4)=0,31/29,31/30),1),F241*IF(MONTH(B253)=2,IF(MOD($J253,4)=0,29/28,IF(MOD($J241,4)=0,28/29,1)),1))*(1+$AB253)</f>
        <v>2551.9148891000004</v>
      </c>
      <c r="G253" s="257">
        <f t="shared" si="52"/>
        <v>84.62005860136442</v>
      </c>
      <c r="I253" s="273">
        <f t="shared" si="53"/>
        <v>261</v>
      </c>
      <c r="J253" s="259">
        <f t="shared" ref="J253:J276" si="59">YEAR(B253)</f>
        <v>2046</v>
      </c>
      <c r="K253" s="158">
        <f t="shared" ref="K253:K276" si="60">IF(ISNUMBER(F253),IF(F253&lt;&gt;0,B253,""),"")</f>
        <v>53328</v>
      </c>
      <c r="M253" s="260"/>
      <c r="N253" s="274">
        <f>E253/E241-1</f>
        <v>2.2202437310865797E-2</v>
      </c>
      <c r="O253" s="274">
        <f>F253/F241-1</f>
        <v>0</v>
      </c>
      <c r="P253" s="274">
        <f>G253/G241-1</f>
        <v>2.2202437310865797E-2</v>
      </c>
      <c r="V253" s="240" t="str">
        <f t="shared" si="44"/>
        <v>Winter</v>
      </c>
      <c r="AA253" s="260">
        <f t="shared" si="47"/>
        <v>2.2200000000000001E-2</v>
      </c>
      <c r="AB253" s="261">
        <f t="shared" si="51"/>
        <v>0</v>
      </c>
    </row>
    <row r="254" spans="2:28" ht="17.45" customHeight="1">
      <c r="B254" s="159">
        <f t="shared" si="58"/>
        <v>53359</v>
      </c>
      <c r="C254" s="262" cm="1">
        <f t="array" ref="C254">IF($J254&lt;=$AD$1,IF(F254="","",-INDEX([1]Delta!$F$1:$JR$1000,$L$13,$I254))*1000*IF(MONTH($B254)=12,IF(MOD($J254,4)=0,31/29,31/30),1),(C242*(1+$AA254)))</f>
        <v>147841.79052002364</v>
      </c>
      <c r="D254" s="263">
        <f>IF(ISNUMBER($F254),VLOOKUP($J254,'Table 1'!$B$13:$C$41,2,FALSE)/12*1000*Study_MW,"")</f>
        <v>39585.777777777774</v>
      </c>
      <c r="E254" s="263">
        <f t="shared" si="49"/>
        <v>187427.56829780142</v>
      </c>
      <c r="F254" s="262">
        <f>IF($J254&lt;=$AD$1,IF(INDEX([1]Delta!$F$1:$JR$1440,$L$14,$I254)=0,"",INDEX([1]Delta!$F$1:$JR$1440,$L$14,$I254))*IF(MONTH($B254)=12,IF(MOD($J254,4)=0,31/29,31/30),1),F242*IF(MONTH(B254)=2,IF(MOD($J254,4)=0,29/28,IF(MOD($J242,4)=0,28/29,1)),1))*(1+$AB254)</f>
        <v>2272.5492380799992</v>
      </c>
      <c r="G254" s="264">
        <f t="shared" si="52"/>
        <v>82.47459071828635</v>
      </c>
      <c r="I254" s="265">
        <f t="shared" si="53"/>
        <v>262</v>
      </c>
      <c r="J254" s="259">
        <f t="shared" si="59"/>
        <v>2046</v>
      </c>
      <c r="K254" s="159">
        <f t="shared" si="60"/>
        <v>53359</v>
      </c>
      <c r="M254" s="260"/>
      <c r="N254" s="274">
        <f t="shared" ref="N254:P269" si="61">E254/E242-1</f>
        <v>2.2202808129416995E-2</v>
      </c>
      <c r="O254" s="274">
        <f t="shared" si="61"/>
        <v>0</v>
      </c>
      <c r="P254" s="274">
        <f t="shared" si="61"/>
        <v>2.2202808129416995E-2</v>
      </c>
      <c r="V254" s="240" t="str">
        <f t="shared" si="44"/>
        <v>Winter</v>
      </c>
      <c r="AA254" s="260">
        <f t="shared" si="47"/>
        <v>2.2200000000000001E-2</v>
      </c>
      <c r="AB254" s="261">
        <f t="shared" si="51"/>
        <v>0</v>
      </c>
    </row>
    <row r="255" spans="2:28" ht="17.45" customHeight="1">
      <c r="B255" s="159">
        <f t="shared" si="58"/>
        <v>53387</v>
      </c>
      <c r="C255" s="262" cm="1">
        <f t="array" ref="C255">IF($J255&lt;=$AD$1,IF(F255="","",-INDEX([1]Delta!$F$1:$JR$1000,$L$13,$I255))*1000*IF(MONTH($B255)=12,IF(MOD($J255,4)=0,31/29,31/30),1),(C243*(1+$AA255)))</f>
        <v>89654.164317178074</v>
      </c>
      <c r="D255" s="263">
        <f>IF(ISNUMBER($F255),VLOOKUP($J255,'Table 1'!$B$13:$C$41,2,FALSE)/12*1000*Study_MW,"")</f>
        <v>39585.777777777774</v>
      </c>
      <c r="E255" s="263">
        <f t="shared" si="49"/>
        <v>129239.94209495586</v>
      </c>
      <c r="F255" s="262">
        <f>IF($J255&lt;=$AD$1,IF(INDEX([1]Delta!$F$1:$JR$1440,$L$14,$I255)=0,"",INDEX([1]Delta!$F$1:$JR$1440,$L$14,$I255))*IF(MONTH($B255)=12,IF(MOD($J255,4)=0,31/29,31/30),1),F243*IF(MONTH(B255)=2,IF(MOD($J255,4)=0,29/28,IF(MOD($J243,4)=0,28/29,1)),1))*(1+$AB255)</f>
        <v>2176.0225619399994</v>
      </c>
      <c r="G255" s="264">
        <f t="shared" si="52"/>
        <v>59.39273992625057</v>
      </c>
      <c r="I255" s="265">
        <f t="shared" si="53"/>
        <v>263</v>
      </c>
      <c r="J255" s="259">
        <f t="shared" si="59"/>
        <v>2046</v>
      </c>
      <c r="K255" s="159">
        <f t="shared" si="60"/>
        <v>53387</v>
      </c>
      <c r="M255" s="260"/>
      <c r="N255" s="274">
        <f t="shared" si="61"/>
        <v>2.2204072436976752E-2</v>
      </c>
      <c r="O255" s="274">
        <f t="shared" si="61"/>
        <v>0</v>
      </c>
      <c r="P255" s="274">
        <f t="shared" si="61"/>
        <v>2.2204072436976752E-2</v>
      </c>
      <c r="V255" s="240" t="str">
        <f t="shared" si="44"/>
        <v>Winter</v>
      </c>
      <c r="AA255" s="260">
        <f t="shared" si="47"/>
        <v>2.2200000000000001E-2</v>
      </c>
      <c r="AB255" s="261">
        <f t="shared" si="51"/>
        <v>0</v>
      </c>
    </row>
    <row r="256" spans="2:28" ht="17.45" customHeight="1">
      <c r="B256" s="159">
        <f t="shared" si="58"/>
        <v>53418</v>
      </c>
      <c r="C256" s="262" cm="1">
        <f t="array" ref="C256">IF($J256&lt;=$AD$1,IF(F256="","",-INDEX([1]Delta!$F$1:$JR$1000,$L$13,$I256))*1000*IF(MONTH($B256)=12,IF(MOD($J256,4)=0,31/29,31/30),1),(C244*(1+$AA256)))</f>
        <v>119248.73525254778</v>
      </c>
      <c r="D256" s="263">
        <f>IF(ISNUMBER($F256),VLOOKUP($J256,'Table 1'!$B$13:$C$41,2,FALSE)/12*1000*Study_MW,"")</f>
        <v>39585.777777777774</v>
      </c>
      <c r="E256" s="263">
        <f t="shared" si="49"/>
        <v>158834.51303032556</v>
      </c>
      <c r="F256" s="262">
        <f>IF($J256&lt;=$AD$1,IF(INDEX([1]Delta!$F$1:$JR$1440,$L$14,$I256)=0,"",INDEX([1]Delta!$F$1:$JR$1440,$L$14,$I256))*IF(MONTH($B256)=12,IF(MOD($J256,4)=0,31/29,31/30),1),F244*IF(MONTH(B256)=2,IF(MOD($J256,4)=0,29/28,IF(MOD($J244,4)=0,28/29,1)),1))*(1+$AB256)</f>
        <v>2948.5432889599992</v>
      </c>
      <c r="G256" s="264">
        <f t="shared" si="52"/>
        <v>53.868808243391655</v>
      </c>
      <c r="I256" s="265">
        <f t="shared" si="53"/>
        <v>264</v>
      </c>
      <c r="J256" s="259">
        <f t="shared" si="59"/>
        <v>2046</v>
      </c>
      <c r="K256" s="159">
        <f t="shared" si="60"/>
        <v>53418</v>
      </c>
      <c r="M256" s="260"/>
      <c r="N256" s="274">
        <f t="shared" si="61"/>
        <v>2.2203313644612477E-2</v>
      </c>
      <c r="O256" s="274">
        <f t="shared" si="61"/>
        <v>0</v>
      </c>
      <c r="P256" s="274">
        <f t="shared" si="61"/>
        <v>2.2203313644612477E-2</v>
      </c>
      <c r="V256" s="240" t="str">
        <f t="shared" si="44"/>
        <v>Winter</v>
      </c>
      <c r="AA256" s="260">
        <f t="shared" si="47"/>
        <v>2.2200000000000001E-2</v>
      </c>
      <c r="AB256" s="261">
        <f t="shared" si="51"/>
        <v>0</v>
      </c>
    </row>
    <row r="257" spans="2:28" ht="17.45" customHeight="1">
      <c r="B257" s="159">
        <f t="shared" si="58"/>
        <v>53448</v>
      </c>
      <c r="C257" s="262" cm="1">
        <f t="array" ref="C257">IF($J257&lt;=$AD$1,IF(F257="","",-INDEX([1]Delta!$F$1:$JR$1000,$L$13,$I257))*1000*IF(MONTH($B257)=12,IF(MOD($J257,4)=0,31/29,31/30),1),(C245*(1+$AA257)))</f>
        <v>114023.31285344168</v>
      </c>
      <c r="D257" s="263">
        <f>IF(ISNUMBER($F257),VLOOKUP($J257,'Table 1'!$B$13:$C$41,2,FALSE)/12*1000*Study_MW,"")</f>
        <v>39585.777777777774</v>
      </c>
      <c r="E257" s="263">
        <f t="shared" si="49"/>
        <v>153609.09063121944</v>
      </c>
      <c r="F257" s="262">
        <f>IF($J257&lt;=$AD$1,IF(INDEX([1]Delta!$F$1:$JR$1440,$L$14,$I257)=0,"",INDEX([1]Delta!$F$1:$JR$1440,$L$14,$I257))*IF(MONTH($B257)=12,IF(MOD($J257,4)=0,31/29,31/30),1),F245*IF(MONTH(B257)=2,IF(MOD($J257,4)=0,29/28,IF(MOD($J245,4)=0,28/29,1)),1))*(1+$AB257)</f>
        <v>2731.3344204700006</v>
      </c>
      <c r="G257" s="264">
        <f t="shared" si="52"/>
        <v>56.239576333090255</v>
      </c>
      <c r="I257" s="265">
        <f t="shared" si="53"/>
        <v>265</v>
      </c>
      <c r="J257" s="259">
        <f t="shared" si="59"/>
        <v>2046</v>
      </c>
      <c r="K257" s="159">
        <f t="shared" si="60"/>
        <v>53448</v>
      </c>
      <c r="M257" s="260"/>
      <c r="N257" s="274">
        <f t="shared" si="61"/>
        <v>2.2203426367438439E-2</v>
      </c>
      <c r="O257" s="274">
        <f t="shared" si="61"/>
        <v>0</v>
      </c>
      <c r="P257" s="274">
        <f t="shared" si="61"/>
        <v>2.2203426367438439E-2</v>
      </c>
      <c r="V257" s="240" t="str">
        <f t="shared" si="44"/>
        <v>Summer</v>
      </c>
      <c r="AA257" s="260">
        <f t="shared" si="47"/>
        <v>2.2200000000000001E-2</v>
      </c>
      <c r="AB257" s="261">
        <f t="shared" si="51"/>
        <v>0</v>
      </c>
    </row>
    <row r="258" spans="2:28" ht="17.45" customHeight="1">
      <c r="B258" s="159">
        <f t="shared" si="58"/>
        <v>53479</v>
      </c>
      <c r="C258" s="262" cm="1">
        <f t="array" ref="C258">IF($J258&lt;=$AD$1,IF(F258="","",-INDEX([1]Delta!$F$1:$JR$1000,$L$13,$I258))*1000*IF(MONTH($B258)=12,IF(MOD($J258,4)=0,31/29,31/30),1),(C246*(1+$AA258)))</f>
        <v>141808.45796766118</v>
      </c>
      <c r="D258" s="263">
        <f>IF(ISNUMBER($F258),VLOOKUP($J258,'Table 1'!$B$13:$C$41,2,FALSE)/12*1000*Study_MW,"")</f>
        <v>39585.777777777774</v>
      </c>
      <c r="E258" s="263">
        <f t="shared" si="49"/>
        <v>181394.23574543896</v>
      </c>
      <c r="F258" s="262">
        <f>IF($J258&lt;=$AD$1,IF(INDEX([1]Delta!$F$1:$JR$1440,$L$14,$I258)=0,"",INDEX([1]Delta!$F$1:$JR$1440,$L$14,$I258))*IF(MONTH($B258)=12,IF(MOD($J258,4)=0,31/29,31/30),1),F246*IF(MONTH(B258)=2,IF(MOD($J258,4)=0,29/28,IF(MOD($J246,4)=0,28/29,1)),1))*(1+$AB258)</f>
        <v>2715.9026799099997</v>
      </c>
      <c r="G258" s="264">
        <f t="shared" si="52"/>
        <v>66.789667055172259</v>
      </c>
      <c r="I258" s="265">
        <f t="shared" si="53"/>
        <v>266</v>
      </c>
      <c r="J258" s="259">
        <f t="shared" si="59"/>
        <v>2046</v>
      </c>
      <c r="K258" s="159">
        <f t="shared" si="60"/>
        <v>53479</v>
      </c>
      <c r="M258" s="260"/>
      <c r="N258" s="274">
        <f t="shared" si="61"/>
        <v>2.2202901530547825E-2</v>
      </c>
      <c r="O258" s="274">
        <f t="shared" si="61"/>
        <v>0</v>
      </c>
      <c r="P258" s="274">
        <f t="shared" si="61"/>
        <v>2.2202901530547603E-2</v>
      </c>
      <c r="V258" s="240" t="str">
        <f t="shared" si="44"/>
        <v>Summer</v>
      </c>
      <c r="AA258" s="260">
        <f t="shared" si="47"/>
        <v>2.2200000000000001E-2</v>
      </c>
      <c r="AB258" s="261">
        <f t="shared" si="51"/>
        <v>0</v>
      </c>
    </row>
    <row r="259" spans="2:28" ht="17.45" customHeight="1">
      <c r="B259" s="159">
        <f t="shared" si="58"/>
        <v>53509</v>
      </c>
      <c r="C259" s="262" cm="1">
        <f t="array" ref="C259">IF($J259&lt;=$AD$1,IF(F259="","",-INDEX([1]Delta!$F$1:$JR$1000,$L$13,$I259))*1000*IF(MONTH($B259)=12,IF(MOD($J259,4)=0,31/29,31/30),1),(C247*(1+$AA259)))</f>
        <v>89103.178379724966</v>
      </c>
      <c r="D259" s="263">
        <f>IF(ISNUMBER($F259),VLOOKUP($J259,'Table 1'!$B$13:$C$41,2,FALSE)/12*1000*Study_MW,"")</f>
        <v>39585.777777777774</v>
      </c>
      <c r="E259" s="263">
        <f t="shared" si="49"/>
        <v>128688.95615750275</v>
      </c>
      <c r="F259" s="262">
        <f>IF($J259&lt;=$AD$1,IF(INDEX([1]Delta!$F$1:$JR$1440,$L$14,$I259)=0,"",INDEX([1]Delta!$F$1:$JR$1440,$L$14,$I259))*IF(MONTH($B259)=12,IF(MOD($J259,4)=0,31/29,31/30),1),F247*IF(MONTH(B259)=2,IF(MOD($J259,4)=0,29/28,IF(MOD($J247,4)=0,28/29,1)),1))*(1+$AB259)</f>
        <v>1635.9578420800001</v>
      </c>
      <c r="G259" s="264">
        <f t="shared" si="52"/>
        <v>78.662758200348364</v>
      </c>
      <c r="I259" s="265">
        <f t="shared" si="53"/>
        <v>267</v>
      </c>
      <c r="J259" s="259">
        <f t="shared" si="59"/>
        <v>2046</v>
      </c>
      <c r="K259" s="159">
        <f t="shared" si="60"/>
        <v>53509</v>
      </c>
      <c r="M259" s="260"/>
      <c r="N259" s="274">
        <f t="shared" si="61"/>
        <v>2.2204089873317567E-2</v>
      </c>
      <c r="O259" s="274">
        <f t="shared" si="61"/>
        <v>0</v>
      </c>
      <c r="P259" s="274">
        <f t="shared" si="61"/>
        <v>2.2204089873317567E-2</v>
      </c>
      <c r="V259" s="240" t="str">
        <f t="shared" si="44"/>
        <v>Summer</v>
      </c>
      <c r="AA259" s="260">
        <f t="shared" si="47"/>
        <v>2.2200000000000001E-2</v>
      </c>
      <c r="AB259" s="261">
        <f t="shared" si="51"/>
        <v>0</v>
      </c>
    </row>
    <row r="260" spans="2:28" ht="17.45" customHeight="1">
      <c r="B260" s="159">
        <f t="shared" si="58"/>
        <v>53540</v>
      </c>
      <c r="C260" s="262" cm="1">
        <f t="array" ref="C260">IF($J260&lt;=$AD$1,IF(F260="","",-INDEX([1]Delta!$F$1:$JR$1000,$L$13,$I260))*1000*IF(MONTH($B260)=12,IF(MOD($J260,4)=0,31/29,31/30),1),(C248*(1+$AA260)))</f>
        <v>125852.78524302984</v>
      </c>
      <c r="D260" s="263">
        <f>IF(ISNUMBER($F260),VLOOKUP($J260,'Table 1'!$B$13:$C$41,2,FALSE)/12*1000*Study_MW,"")</f>
        <v>39585.777777777774</v>
      </c>
      <c r="E260" s="263">
        <f t="shared" si="49"/>
        <v>165438.5630208076</v>
      </c>
      <c r="F260" s="262">
        <f>IF($J260&lt;=$AD$1,IF(INDEX([1]Delta!$F$1:$JR$1440,$L$14,$I260)=0,"",INDEX([1]Delta!$F$1:$JR$1440,$L$14,$I260))*IF(MONTH($B260)=12,IF(MOD($J260,4)=0,31/29,31/30),1),F248*IF(MONTH(B260)=2,IF(MOD($J260,4)=0,29/28,IF(MOD($J248,4)=0,28/29,1)),1))*(1+$AB260)</f>
        <v>1669.1046995400002</v>
      </c>
      <c r="G260" s="264">
        <f t="shared" si="52"/>
        <v>99.118145833752635</v>
      </c>
      <c r="I260" s="265">
        <f t="shared" si="53"/>
        <v>268</v>
      </c>
      <c r="J260" s="259">
        <f t="shared" si="59"/>
        <v>2046</v>
      </c>
      <c r="K260" s="159">
        <f t="shared" si="60"/>
        <v>53540</v>
      </c>
      <c r="M260" s="260"/>
      <c r="N260" s="274">
        <f t="shared" si="61"/>
        <v>2.2203181368664282E-2</v>
      </c>
      <c r="O260" s="274">
        <f t="shared" si="61"/>
        <v>0</v>
      </c>
      <c r="P260" s="274">
        <f t="shared" si="61"/>
        <v>2.2203181368664282E-2</v>
      </c>
      <c r="V260" s="240" t="str">
        <f t="shared" si="44"/>
        <v>Summer</v>
      </c>
      <c r="AA260" s="260">
        <f t="shared" si="47"/>
        <v>2.2200000000000001E-2</v>
      </c>
      <c r="AB260" s="261">
        <f t="shared" si="51"/>
        <v>0</v>
      </c>
    </row>
    <row r="261" spans="2:28" ht="17.45" customHeight="1">
      <c r="B261" s="159">
        <f t="shared" si="58"/>
        <v>53571</v>
      </c>
      <c r="C261" s="262" cm="1">
        <f t="array" ref="C261">IF($J261&lt;=$AD$1,IF(F261="","",-INDEX([1]Delta!$F$1:$JR$1000,$L$13,$I261))*1000*IF(MONTH($B261)=12,IF(MOD($J261,4)=0,31/29,31/30),1),(C249*(1+$AA261)))</f>
        <v>82028.983801147318</v>
      </c>
      <c r="D261" s="263">
        <f>IF(ISNUMBER($F261),VLOOKUP($J261,'Table 1'!$B$13:$C$41,2,FALSE)/12*1000*Study_MW,"")</f>
        <v>39585.777777777774</v>
      </c>
      <c r="E261" s="263">
        <f t="shared" si="49"/>
        <v>121614.7615789251</v>
      </c>
      <c r="F261" s="262">
        <f>IF($J261&lt;=$AD$1,IF(INDEX([1]Delta!$F$1:$JR$1440,$L$14,$I261)=0,"",INDEX([1]Delta!$F$1:$JR$1440,$L$14,$I261))*IF(MONTH($B261)=12,IF(MOD($J261,4)=0,31/29,31/30),1),F249*IF(MONTH(B261)=2,IF(MOD($J261,4)=0,29/28,IF(MOD($J249,4)=0,28/29,1)),1))*(1+$AB261)</f>
        <v>1413.2699800100002</v>
      </c>
      <c r="G261" s="264">
        <f t="shared" si="52"/>
        <v>86.05203768501795</v>
      </c>
      <c r="I261" s="265">
        <f t="shared" si="53"/>
        <v>269</v>
      </c>
      <c r="J261" s="259">
        <f t="shared" si="59"/>
        <v>2046</v>
      </c>
      <c r="K261" s="159">
        <f t="shared" si="60"/>
        <v>53571</v>
      </c>
      <c r="M261" s="260"/>
      <c r="N261" s="274">
        <f t="shared" si="61"/>
        <v>2.2204327777678445E-2</v>
      </c>
      <c r="O261" s="274">
        <f t="shared" si="61"/>
        <v>0</v>
      </c>
      <c r="P261" s="274">
        <f t="shared" si="61"/>
        <v>2.2204327777678667E-2</v>
      </c>
      <c r="V261" s="240" t="str">
        <f t="shared" si="44"/>
        <v>Winter</v>
      </c>
      <c r="AA261" s="260">
        <f t="shared" si="47"/>
        <v>2.2200000000000001E-2</v>
      </c>
      <c r="AB261" s="261">
        <f t="shared" si="51"/>
        <v>0</v>
      </c>
    </row>
    <row r="262" spans="2:28" ht="17.45" customHeight="1">
      <c r="B262" s="159">
        <f t="shared" si="58"/>
        <v>53601</v>
      </c>
      <c r="C262" s="262" cm="1">
        <f t="array" ref="C262">IF($J262&lt;=$AD$1,IF(F262="","",-INDEX([1]Delta!$F$1:$JR$1000,$L$13,$I262))*1000*IF(MONTH($B262)=12,IF(MOD($J262,4)=0,31/29,31/30),1),(C250*(1+$AA262)))</f>
        <v>167079.81026459948</v>
      </c>
      <c r="D262" s="263">
        <f>IF(ISNUMBER($F262),VLOOKUP($J262,'Table 1'!$B$13:$C$41,2,FALSE)/12*1000*Study_MW,"")</f>
        <v>39585.777777777774</v>
      </c>
      <c r="E262" s="263">
        <f t="shared" si="49"/>
        <v>206665.58804237726</v>
      </c>
      <c r="F262" s="262">
        <f>IF($J262&lt;=$AD$1,IF(INDEX([1]Delta!$F$1:$JR$1440,$L$14,$I262)=0,"",INDEX([1]Delta!$F$1:$JR$1440,$L$14,$I262))*IF(MONTH($B262)=12,IF(MOD($J262,4)=0,31/29,31/30),1),F250*IF(MONTH(B262)=2,IF(MOD($J262,4)=0,29/28,IF(MOD($J250,4)=0,28/29,1)),1))*(1+$AB262)</f>
        <v>2925.6090632999994</v>
      </c>
      <c r="G262" s="264">
        <f t="shared" si="52"/>
        <v>70.640192715722819</v>
      </c>
      <c r="I262" s="265">
        <f t="shared" si="53"/>
        <v>270</v>
      </c>
      <c r="J262" s="259">
        <f t="shared" si="59"/>
        <v>2046</v>
      </c>
      <c r="K262" s="159">
        <f t="shared" si="60"/>
        <v>53601</v>
      </c>
      <c r="M262" s="260"/>
      <c r="N262" s="274">
        <f t="shared" si="61"/>
        <v>2.2202546726518335E-2</v>
      </c>
      <c r="O262" s="274">
        <f t="shared" si="61"/>
        <v>0</v>
      </c>
      <c r="P262" s="274">
        <f t="shared" si="61"/>
        <v>2.2202546726518335E-2</v>
      </c>
      <c r="V262" s="240" t="str">
        <f t="shared" si="44"/>
        <v>Winter</v>
      </c>
      <c r="AA262" s="260">
        <f t="shared" si="47"/>
        <v>2.2200000000000001E-2</v>
      </c>
      <c r="AB262" s="261">
        <f t="shared" si="51"/>
        <v>0</v>
      </c>
    </row>
    <row r="263" spans="2:28" ht="17.45" customHeight="1">
      <c r="B263" s="159">
        <f t="shared" si="58"/>
        <v>53632</v>
      </c>
      <c r="C263" s="262" cm="1">
        <f t="array" ref="C263">IF($J263&lt;=$AD$1,IF(F263="","",-INDEX([1]Delta!$F$1:$JR$1000,$L$13,$I263))*1000*IF(MONTH($B263)=12,IF(MOD($J263,4)=0,31/29,31/30),1),(C251*(1+$AA263)))</f>
        <v>149746.06319799784</v>
      </c>
      <c r="D263" s="263">
        <f>IF(ISNUMBER($F263),VLOOKUP($J263,'Table 1'!$B$13:$C$41,2,FALSE)/12*1000*Study_MW,"")</f>
        <v>39585.777777777774</v>
      </c>
      <c r="E263" s="263">
        <f t="shared" si="49"/>
        <v>189331.84097577562</v>
      </c>
      <c r="F263" s="262">
        <f>IF($J263&lt;=$AD$1,IF(INDEX([1]Delta!$F$1:$JR$1440,$L$14,$I263)=0,"",INDEX([1]Delta!$F$1:$JR$1440,$L$14,$I263))*IF(MONTH($B263)=12,IF(MOD($J263,4)=0,31/29,31/30),1),F251*IF(MONTH(B263)=2,IF(MOD($J263,4)=0,29/28,IF(MOD($J251,4)=0,28/29,1)),1))*(1+$AB263)</f>
        <v>1784.1681949000003</v>
      </c>
      <c r="G263" s="264">
        <f t="shared" si="52"/>
        <v>106.1177088107365</v>
      </c>
      <c r="I263" s="265">
        <f t="shared" si="53"/>
        <v>271</v>
      </c>
      <c r="J263" s="259">
        <f t="shared" si="59"/>
        <v>2046</v>
      </c>
      <c r="K263" s="159">
        <f t="shared" si="60"/>
        <v>53632</v>
      </c>
      <c r="M263" s="260"/>
      <c r="N263" s="274">
        <f t="shared" si="61"/>
        <v>2.2202779885574619E-2</v>
      </c>
      <c r="O263" s="274">
        <f t="shared" si="61"/>
        <v>0</v>
      </c>
      <c r="P263" s="274">
        <f t="shared" si="61"/>
        <v>2.2202779885574619E-2</v>
      </c>
      <c r="V263" s="240" t="str">
        <f t="shared" si="44"/>
        <v>Winter</v>
      </c>
      <c r="AA263" s="260">
        <f t="shared" si="47"/>
        <v>2.2200000000000001E-2</v>
      </c>
      <c r="AB263" s="261">
        <f t="shared" si="51"/>
        <v>0</v>
      </c>
    </row>
    <row r="264" spans="2:28" ht="17.45" customHeight="1">
      <c r="B264" s="160">
        <f t="shared" si="58"/>
        <v>53662</v>
      </c>
      <c r="C264" s="269" cm="1">
        <f t="array" ref="C264">IF($J264&lt;=$AD$1,IF(F264="","",-INDEX([1]Delta!$F$1:$JR$1000,$L$13,$I264))*1000*IF(MONTH($B264)=12,IF(MOD($J264,4)=0,31/29,31/30),1),(C252*(1+$AA264)))</f>
        <v>95670.630856129792</v>
      </c>
      <c r="D264" s="270">
        <f>IF(ISNUMBER($F264),VLOOKUP($J264,'Table 1'!$B$13:$C$41,2,FALSE)/12*1000*Study_MW,"")</f>
        <v>39585.777777777774</v>
      </c>
      <c r="E264" s="270">
        <f t="shared" si="49"/>
        <v>135256.40863390756</v>
      </c>
      <c r="F264" s="269">
        <f>IF($J264&lt;=$AD$1,IF(INDEX([1]Delta!$F$1:$JR$1440,$L$14,$I264)=0,"",INDEX([1]Delta!$F$1:$JR$1440,$L$14,$I264))*IF(MONTH($B264)=12,IF(MOD($J264,4)=0,31/29,31/30),1),F252*IF(MONTH(B264)=2,IF(MOD($J264,4)=0,29/28,IF(MOD($J252,4)=0,28/29,1)),1))*(1+$AB264)</f>
        <v>1768.959317076667</v>
      </c>
      <c r="G264" s="271">
        <f t="shared" si="52"/>
        <v>76.461005817493046</v>
      </c>
      <c r="I264" s="272">
        <f t="shared" si="53"/>
        <v>272</v>
      </c>
      <c r="J264" s="259">
        <f t="shared" si="59"/>
        <v>2046</v>
      </c>
      <c r="K264" s="160">
        <f t="shared" si="60"/>
        <v>53662</v>
      </c>
      <c r="M264" s="260"/>
      <c r="N264" s="274">
        <f t="shared" si="61"/>
        <v>2.2203891286417532E-2</v>
      </c>
      <c r="O264" s="274">
        <f t="shared" si="61"/>
        <v>0</v>
      </c>
      <c r="P264" s="274">
        <f t="shared" si="61"/>
        <v>2.2203891286417532E-2</v>
      </c>
      <c r="V264" s="240" t="str">
        <f t="shared" si="44"/>
        <v>Winter</v>
      </c>
      <c r="AA264" s="260">
        <f t="shared" si="47"/>
        <v>2.2200000000000001E-2</v>
      </c>
      <c r="AB264" s="261">
        <f t="shared" si="51"/>
        <v>0</v>
      </c>
    </row>
    <row r="265" spans="2:28" ht="17.45" customHeight="1">
      <c r="B265" s="158">
        <f t="shared" si="58"/>
        <v>53693</v>
      </c>
      <c r="C265" s="253" cm="1">
        <f t="array" ref="C265">IF($J265&lt;=$AD$1,IF(F265="","",-INDEX([1]Delta!$F$1:$JR$1000,$L$13,$I265))*1000*IF(MONTH($B265)=12,IF(MOD($J265,4)=0,31/29,31/30),1),(C253*(1+$AA265)))</f>
        <v>180272.54417853363</v>
      </c>
      <c r="D265" s="254">
        <f>IF(ISNUMBER($F265),VLOOKUP($J265,'Table 1'!$B$13:$C$41,2,FALSE)/12*1000*Study_MW,"")</f>
        <v>40464.666666666664</v>
      </c>
      <c r="E265" s="255">
        <f t="shared" si="49"/>
        <v>220737.21084520029</v>
      </c>
      <c r="F265" s="256">
        <f>IF($J265&lt;=$AD$1,IF(INDEX([1]Delta!$F$1:$JR$1440,$L$14,$I265)=0,"",INDEX([1]Delta!$F$1:$JR$1440,$L$14,$I265))*IF(MONTH($B265)=12,IF(MOD($J265,4)=0,31/29,31/30),1),F253*IF(MONTH(B265)=2,IF(MOD($J265,4)=0,29/28,IF(MOD($J253,4)=0,28/29,1)),1))*(1+$AB265)</f>
        <v>2551.9148891000004</v>
      </c>
      <c r="G265" s="257">
        <f t="shared" si="52"/>
        <v>86.49865706259861</v>
      </c>
      <c r="I265" s="273">
        <f t="shared" si="53"/>
        <v>274</v>
      </c>
      <c r="J265" s="259">
        <f t="shared" si="59"/>
        <v>2047</v>
      </c>
      <c r="K265" s="158">
        <f t="shared" si="60"/>
        <v>53693</v>
      </c>
      <c r="M265" s="260"/>
      <c r="N265" s="274">
        <f t="shared" si="61"/>
        <v>2.2200391872617908E-2</v>
      </c>
      <c r="O265" s="274">
        <f t="shared" si="61"/>
        <v>0</v>
      </c>
      <c r="P265" s="274">
        <f t="shared" si="61"/>
        <v>2.2200391872617908E-2</v>
      </c>
      <c r="V265" s="240" t="str">
        <f t="shared" si="44"/>
        <v>Winter</v>
      </c>
      <c r="AA265" s="260">
        <f t="shared" si="47"/>
        <v>2.2200000000000001E-2</v>
      </c>
      <c r="AB265" s="261">
        <f t="shared" si="51"/>
        <v>0</v>
      </c>
    </row>
    <row r="266" spans="2:28" ht="17.45" customHeight="1">
      <c r="B266" s="159">
        <f t="shared" si="58"/>
        <v>53724</v>
      </c>
      <c r="C266" s="262" cm="1">
        <f t="array" ref="C266">IF($J266&lt;=$AD$1,IF(F266="","",-INDEX([1]Delta!$F$1:$JR$1000,$L$13,$I266))*1000*IF(MONTH($B266)=12,IF(MOD($J266,4)=0,31/29,31/30),1),(C254*(1+$AA266)))</f>
        <v>151123.87826956817</v>
      </c>
      <c r="D266" s="263">
        <f>IF(ISNUMBER($F266),VLOOKUP($J266,'Table 1'!$B$13:$C$41,2,FALSE)/12*1000*Study_MW,"")</f>
        <v>40464.666666666664</v>
      </c>
      <c r="E266" s="263">
        <f t="shared" si="49"/>
        <v>191588.54493623483</v>
      </c>
      <c r="F266" s="262">
        <f>IF($J266&lt;=$AD$1,IF(INDEX([1]Delta!$F$1:$JR$1440,$L$14,$I266)=0,"",INDEX([1]Delta!$F$1:$JR$1440,$L$14,$I266))*IF(MONTH($B266)=12,IF(MOD($J266,4)=0,31/29,31/30),1),F254*IF(MONTH(B266)=2,IF(MOD($J266,4)=0,29/28,IF(MOD($J254,4)=0,28/29,1)),1))*(1+$AB266)</f>
        <v>2272.5492380799992</v>
      </c>
      <c r="G266" s="264">
        <f t="shared" si="52"/>
        <v>84.305563868927024</v>
      </c>
      <c r="I266" s="265">
        <f t="shared" si="53"/>
        <v>275</v>
      </c>
      <c r="J266" s="259">
        <f t="shared" si="59"/>
        <v>2047</v>
      </c>
      <c r="K266" s="159">
        <f t="shared" si="60"/>
        <v>53724</v>
      </c>
      <c r="M266" s="260"/>
      <c r="N266" s="274">
        <f t="shared" si="61"/>
        <v>2.2200451492931261E-2</v>
      </c>
      <c r="O266" s="274">
        <f t="shared" si="61"/>
        <v>0</v>
      </c>
      <c r="P266" s="274">
        <f t="shared" si="61"/>
        <v>2.2200451492931261E-2</v>
      </c>
      <c r="V266" s="240" t="str">
        <f t="shared" si="44"/>
        <v>Winter</v>
      </c>
      <c r="AA266" s="260">
        <f t="shared" si="47"/>
        <v>2.2200000000000001E-2</v>
      </c>
      <c r="AB266" s="261">
        <f t="shared" si="51"/>
        <v>0</v>
      </c>
    </row>
    <row r="267" spans="2:28" ht="17.45" customHeight="1">
      <c r="B267" s="159">
        <f t="shared" si="58"/>
        <v>53752</v>
      </c>
      <c r="C267" s="262" cm="1">
        <f t="array" ref="C267">IF($J267&lt;=$AD$1,IF(F267="","",-INDEX([1]Delta!$F$1:$JR$1000,$L$13,$I267))*1000*IF(MONTH($B267)=12,IF(MOD($J267,4)=0,31/29,31/30),1),(C255*(1+$AA267)))</f>
        <v>91644.486765019421</v>
      </c>
      <c r="D267" s="263">
        <f>IF(ISNUMBER($F267),VLOOKUP($J267,'Table 1'!$B$13:$C$41,2,FALSE)/12*1000*Study_MW,"")</f>
        <v>40464.666666666664</v>
      </c>
      <c r="E267" s="263">
        <f t="shared" si="49"/>
        <v>132109.15343168608</v>
      </c>
      <c r="F267" s="262">
        <f>IF($J267&lt;=$AD$1,IF(INDEX([1]Delta!$F$1:$JR$1440,$L$14,$I267)=0,"",INDEX([1]Delta!$F$1:$JR$1440,$L$14,$I267))*IF(MONTH($B267)=12,IF(MOD($J267,4)=0,31/29,31/30),1),F255*IF(MONTH(B267)=2,IF(MOD($J267,4)=0,29/28,IF(MOD($J255,4)=0,28/29,1)),1))*(1+$AB267)</f>
        <v>2176.0225619399994</v>
      </c>
      <c r="G267" s="264">
        <f t="shared" si="52"/>
        <v>60.711297641098994</v>
      </c>
      <c r="I267" s="265">
        <f t="shared" si="53"/>
        <v>276</v>
      </c>
      <c r="J267" s="259">
        <f t="shared" si="59"/>
        <v>2047</v>
      </c>
      <c r="K267" s="159">
        <f t="shared" si="60"/>
        <v>53752</v>
      </c>
      <c r="M267" s="260"/>
      <c r="N267" s="274">
        <f t="shared" si="61"/>
        <v>2.2200654768338879E-2</v>
      </c>
      <c r="O267" s="274">
        <f t="shared" si="61"/>
        <v>0</v>
      </c>
      <c r="P267" s="274">
        <f t="shared" si="61"/>
        <v>2.2200654768338879E-2</v>
      </c>
      <c r="V267" s="240" t="str">
        <f t="shared" si="44"/>
        <v>Winter</v>
      </c>
      <c r="AA267" s="260">
        <f t="shared" si="47"/>
        <v>2.2200000000000001E-2</v>
      </c>
      <c r="AB267" s="261">
        <f t="shared" si="51"/>
        <v>0</v>
      </c>
    </row>
    <row r="268" spans="2:28" ht="17.45" customHeight="1">
      <c r="B268" s="159">
        <f t="shared" si="58"/>
        <v>53783</v>
      </c>
      <c r="C268" s="262" cm="1">
        <f t="array" ref="C268">IF($J268&lt;=$AD$1,IF(F268="","",-INDEX([1]Delta!$F$1:$JR$1000,$L$13,$I268))*1000*IF(MONTH($B268)=12,IF(MOD($J268,4)=0,31/29,31/30),1),(C256*(1+$AA268)))</f>
        <v>121896.05717515433</v>
      </c>
      <c r="D268" s="263">
        <f>IF(ISNUMBER($F268),VLOOKUP($J268,'Table 1'!$B$13:$C$41,2,FALSE)/12*1000*Study_MW,"")</f>
        <v>40464.666666666664</v>
      </c>
      <c r="E268" s="263">
        <f t="shared" si="49"/>
        <v>162360.72384182099</v>
      </c>
      <c r="F268" s="262">
        <f>IF($J268&lt;=$AD$1,IF(INDEX([1]Delta!$F$1:$JR$1440,$L$14,$I268)=0,"",INDEX([1]Delta!$F$1:$JR$1440,$L$14,$I268))*IF(MONTH($B268)=12,IF(MOD($J268,4)=0,31/29,31/30),1),F256*IF(MONTH(B268)=2,IF(MOD($J268,4)=0,29/28,IF(MOD($J256,4)=0,28/29,1)),1))*(1+$AB268)</f>
        <v>2948.5432889599992</v>
      </c>
      <c r="G268" s="264">
        <f t="shared" si="52"/>
        <v>55.064724486065913</v>
      </c>
      <c r="I268" s="265">
        <f t="shared" si="53"/>
        <v>277</v>
      </c>
      <c r="J268" s="259">
        <f t="shared" si="59"/>
        <v>2047</v>
      </c>
      <c r="K268" s="159">
        <f t="shared" si="60"/>
        <v>53783</v>
      </c>
      <c r="M268" s="260"/>
      <c r="N268" s="274">
        <f t="shared" si="61"/>
        <v>2.2200532769739878E-2</v>
      </c>
      <c r="O268" s="274">
        <f t="shared" si="61"/>
        <v>0</v>
      </c>
      <c r="P268" s="274">
        <f t="shared" si="61"/>
        <v>2.22005327697401E-2</v>
      </c>
      <c r="V268" s="240" t="str">
        <f t="shared" ref="V268:V279" si="62">IFERROR(IF(AND(MONTH(K269)&gt;=6,MONTH(K269)&lt;=9),"Summer","Winter"),"-")</f>
        <v>Winter</v>
      </c>
      <c r="AA268" s="260">
        <f t="shared" si="47"/>
        <v>2.2200000000000001E-2</v>
      </c>
      <c r="AB268" s="261">
        <f t="shared" si="51"/>
        <v>0</v>
      </c>
    </row>
    <row r="269" spans="2:28" ht="17.45" customHeight="1">
      <c r="B269" s="159">
        <f t="shared" si="58"/>
        <v>53813</v>
      </c>
      <c r="C269" s="262" cm="1">
        <f t="array" ref="C269">IF($J269&lt;=$AD$1,IF(F269="","",-INDEX([1]Delta!$F$1:$JR$1000,$L$13,$I269))*1000*IF(MONTH($B269)=12,IF(MOD($J269,4)=0,31/29,31/30),1),(C257*(1+$AA269)))</f>
        <v>116554.63039878808</v>
      </c>
      <c r="D269" s="263">
        <f>IF(ISNUMBER($F269),VLOOKUP($J269,'Table 1'!$B$13:$C$41,2,FALSE)/12*1000*Study_MW,"")</f>
        <v>40464.666666666664</v>
      </c>
      <c r="E269" s="263">
        <f t="shared" si="49"/>
        <v>157019.29706545474</v>
      </c>
      <c r="F269" s="262">
        <f>IF($J269&lt;=$AD$1,IF(INDEX([1]Delta!$F$1:$JR$1440,$L$14,$I269)=0,"",INDEX([1]Delta!$F$1:$JR$1440,$L$14,$I269))*IF(MONTH($B269)=12,IF(MOD($J269,4)=0,31/29,31/30),1),F257*IF(MONTH(B269)=2,IF(MOD($J269,4)=0,29/28,IF(MOD($J257,4)=0,28/29,1)),1))*(1+$AB269)</f>
        <v>2731.3344204700006</v>
      </c>
      <c r="G269" s="264">
        <f t="shared" si="52"/>
        <v>57.488125909691895</v>
      </c>
      <c r="I269" s="265">
        <f t="shared" si="53"/>
        <v>278</v>
      </c>
      <c r="J269" s="259">
        <f t="shared" si="59"/>
        <v>2047</v>
      </c>
      <c r="K269" s="159">
        <f t="shared" si="60"/>
        <v>53813</v>
      </c>
      <c r="M269" s="260"/>
      <c r="N269" s="274">
        <f t="shared" si="61"/>
        <v>2.2200550893322069E-2</v>
      </c>
      <c r="O269" s="274">
        <f t="shared" si="61"/>
        <v>0</v>
      </c>
      <c r="P269" s="274">
        <f t="shared" si="61"/>
        <v>2.2200550893322069E-2</v>
      </c>
      <c r="V269" s="240" t="str">
        <f t="shared" si="62"/>
        <v>Summer</v>
      </c>
      <c r="AA269" s="260">
        <f t="shared" ref="AA269:AA332" si="63">Inflation</f>
        <v>2.2200000000000001E-2</v>
      </c>
      <c r="AB269" s="261">
        <f t="shared" si="51"/>
        <v>0</v>
      </c>
    </row>
    <row r="270" spans="2:28" ht="17.45" customHeight="1">
      <c r="B270" s="159">
        <f t="shared" si="58"/>
        <v>53844</v>
      </c>
      <c r="C270" s="262" cm="1">
        <f t="array" ref="C270">IF($J270&lt;=$AD$1,IF(F270="","",-INDEX([1]Delta!$F$1:$JR$1000,$L$13,$I270))*1000*IF(MONTH($B270)=12,IF(MOD($J270,4)=0,31/29,31/30),1),(C258*(1+$AA270)))</f>
        <v>144956.60573454326</v>
      </c>
      <c r="D270" s="263">
        <f>IF(ISNUMBER($F270),VLOOKUP($J270,'Table 1'!$B$13:$C$41,2,FALSE)/12*1000*Study_MW,"")</f>
        <v>40464.666666666664</v>
      </c>
      <c r="E270" s="263">
        <f t="shared" ref="E270:E281" si="64">IF(ISNUMBER(C270+D270),C270+D270,"")</f>
        <v>185421.27240120992</v>
      </c>
      <c r="F270" s="262">
        <f>IF($J270&lt;=$AD$1,IF(INDEX([1]Delta!$F$1:$JR$1440,$L$14,$I270)=0,"",INDEX([1]Delta!$F$1:$JR$1440,$L$14,$I270))*IF(MONTH($B270)=12,IF(MOD($J270,4)=0,31/29,31/30),1),F258*IF(MONTH(B270)=2,IF(MOD($J270,4)=0,29/28,IF(MOD($J258,4)=0,28/29,1)),1))*(1+$AB270)</f>
        <v>2715.9026799099997</v>
      </c>
      <c r="G270" s="264">
        <f t="shared" si="52"/>
        <v>68.272428821843661</v>
      </c>
      <c r="I270" s="265">
        <f t="shared" si="53"/>
        <v>279</v>
      </c>
      <c r="J270" s="259">
        <f t="shared" si="59"/>
        <v>2047</v>
      </c>
      <c r="K270" s="159">
        <f t="shared" si="60"/>
        <v>53844</v>
      </c>
      <c r="M270" s="260"/>
      <c r="N270" s="274">
        <f t="shared" ref="N270:P281" si="65">E270/E258-1</f>
        <v>2.2200466509985084E-2</v>
      </c>
      <c r="O270" s="274">
        <f t="shared" si="65"/>
        <v>0</v>
      </c>
      <c r="P270" s="274">
        <f t="shared" si="65"/>
        <v>2.2200466509985084E-2</v>
      </c>
      <c r="V270" s="240" t="str">
        <f t="shared" si="62"/>
        <v>Summer</v>
      </c>
      <c r="AA270" s="260">
        <f t="shared" si="63"/>
        <v>2.2200000000000001E-2</v>
      </c>
      <c r="AB270" s="261">
        <f t="shared" ref="AB270:AB281" si="66">IF($AB$8="Solar",IFERROR(IF(J270&gt;$AD$1,-0.005,0),AB258),0)</f>
        <v>0</v>
      </c>
    </row>
    <row r="271" spans="2:28" ht="17.45" customHeight="1">
      <c r="B271" s="159">
        <f t="shared" si="58"/>
        <v>53874</v>
      </c>
      <c r="C271" s="262" cm="1">
        <f t="array" ref="C271">IF($J271&lt;=$AD$1,IF(F271="","",-INDEX([1]Delta!$F$1:$JR$1000,$L$13,$I271))*1000*IF(MONTH($B271)=12,IF(MOD($J271,4)=0,31/29,31/30),1),(C259*(1+$AA271)))</f>
        <v>91081.268939754867</v>
      </c>
      <c r="D271" s="263">
        <f>IF(ISNUMBER($F271),VLOOKUP($J271,'Table 1'!$B$13:$C$41,2,FALSE)/12*1000*Study_MW,"")</f>
        <v>40464.666666666664</v>
      </c>
      <c r="E271" s="263">
        <f t="shared" si="64"/>
        <v>131545.93560642152</v>
      </c>
      <c r="F271" s="262">
        <f>IF($J271&lt;=$AD$1,IF(INDEX([1]Delta!$F$1:$JR$1440,$L$14,$I271)=0,"",INDEX([1]Delta!$F$1:$JR$1440,$L$14,$I271))*IF(MONTH($B271)=12,IF(MOD($J271,4)=0,31/29,31/30),1),F259*IF(MONTH(B271)=2,IF(MOD($J271,4)=0,29/28,IF(MOD($J259,4)=0,28/29,1)),1))*(1+$AB271)</f>
        <v>1635.9578420800001</v>
      </c>
      <c r="G271" s="264">
        <f t="shared" ref="G271:G282" si="67">IF(ISNUMBER($F271),E271/$F271,"")</f>
        <v>80.409123158803737</v>
      </c>
      <c r="I271" s="265">
        <f t="shared" si="53"/>
        <v>280</v>
      </c>
      <c r="J271" s="259">
        <f t="shared" si="59"/>
        <v>2047</v>
      </c>
      <c r="K271" s="159">
        <f t="shared" si="60"/>
        <v>53874</v>
      </c>
      <c r="M271" s="260"/>
      <c r="N271" s="274">
        <f t="shared" si="65"/>
        <v>2.2200657571750826E-2</v>
      </c>
      <c r="O271" s="274">
        <f t="shared" si="65"/>
        <v>0</v>
      </c>
      <c r="P271" s="274">
        <f t="shared" si="65"/>
        <v>2.2200657571750826E-2</v>
      </c>
      <c r="V271" s="240" t="str">
        <f t="shared" si="62"/>
        <v>Summer</v>
      </c>
      <c r="AA271" s="260">
        <f t="shared" si="63"/>
        <v>2.2200000000000001E-2</v>
      </c>
      <c r="AB271" s="261">
        <f t="shared" si="66"/>
        <v>0</v>
      </c>
    </row>
    <row r="272" spans="2:28" ht="17.45" customHeight="1">
      <c r="B272" s="159">
        <f t="shared" si="58"/>
        <v>53905</v>
      </c>
      <c r="C272" s="262" cm="1">
        <f t="array" ref="C272">IF($J272&lt;=$AD$1,IF(F272="","",-INDEX([1]Delta!$F$1:$JR$1000,$L$13,$I272))*1000*IF(MONTH($B272)=12,IF(MOD($J272,4)=0,31/29,31/30),1),(C260*(1+$AA272)))</f>
        <v>128646.7170754251</v>
      </c>
      <c r="D272" s="263">
        <f>IF(ISNUMBER($F272),VLOOKUP($J272,'Table 1'!$B$13:$C$41,2,FALSE)/12*1000*Study_MW,"")</f>
        <v>40464.666666666664</v>
      </c>
      <c r="E272" s="263">
        <f t="shared" si="64"/>
        <v>169111.38374209177</v>
      </c>
      <c r="F272" s="262">
        <f>IF($J272&lt;=$AD$1,IF(INDEX([1]Delta!$F$1:$JR$1440,$L$14,$I272)=0,"",INDEX([1]Delta!$F$1:$JR$1440,$L$14,$I272))*IF(MONTH($B272)=12,IF(MOD($J272,4)=0,31/29,31/30),1),F260*IF(MONTH(B272)=2,IF(MOD($J272,4)=0,29/28,IF(MOD($J260,4)=0,28/29,1)),1))*(1+$AB272)</f>
        <v>1669.1046995400002</v>
      </c>
      <c r="G272" s="264">
        <f t="shared" si="67"/>
        <v>101.31861937043153</v>
      </c>
      <c r="I272" s="265">
        <f t="shared" si="53"/>
        <v>281</v>
      </c>
      <c r="J272" s="259">
        <f t="shared" si="59"/>
        <v>2047</v>
      </c>
      <c r="K272" s="159">
        <f t="shared" si="60"/>
        <v>53905</v>
      </c>
      <c r="M272" s="260"/>
      <c r="N272" s="274">
        <f t="shared" si="65"/>
        <v>2.2200511502401099E-2</v>
      </c>
      <c r="O272" s="274">
        <f t="shared" si="65"/>
        <v>0</v>
      </c>
      <c r="P272" s="274">
        <f t="shared" si="65"/>
        <v>2.2200511502401099E-2</v>
      </c>
      <c r="V272" s="240" t="str">
        <f t="shared" si="62"/>
        <v>Summer</v>
      </c>
      <c r="AA272" s="260">
        <f t="shared" si="63"/>
        <v>2.2200000000000001E-2</v>
      </c>
      <c r="AB272" s="261">
        <f t="shared" si="66"/>
        <v>0</v>
      </c>
    </row>
    <row r="273" spans="2:28" ht="17.45" customHeight="1">
      <c r="B273" s="159">
        <f t="shared" si="58"/>
        <v>53936</v>
      </c>
      <c r="C273" s="262" cm="1">
        <f t="array" ref="C273">IF($J273&lt;=$AD$1,IF(F273="","",-INDEX([1]Delta!$F$1:$JR$1000,$L$13,$I273))*1000*IF(MONTH($B273)=12,IF(MOD($J273,4)=0,31/29,31/30),1),(C261*(1+$AA273)))</f>
        <v>83850.027241532793</v>
      </c>
      <c r="D273" s="263">
        <f>IF(ISNUMBER($F273),VLOOKUP($J273,'Table 1'!$B$13:$C$41,2,FALSE)/12*1000*Study_MW,"")</f>
        <v>40464.666666666664</v>
      </c>
      <c r="E273" s="263">
        <f t="shared" si="64"/>
        <v>124314.69390819946</v>
      </c>
      <c r="F273" s="262">
        <f>IF($J273&lt;=$AD$1,IF(INDEX([1]Delta!$F$1:$JR$1440,$L$14,$I273)=0,"",INDEX([1]Delta!$F$1:$JR$1440,$L$14,$I273))*IF(MONTH($B273)=12,IF(MOD($J273,4)=0,31/29,31/30),1),F261*IF(MONTH(B273)=2,IF(MOD($J273,4)=0,29/28,IF(MOD($J261,4)=0,28/29,1)),1))*(1+$AB273)</f>
        <v>1413.2699800100002</v>
      </c>
      <c r="G273" s="264">
        <f t="shared" si="67"/>
        <v>87.962452798523202</v>
      </c>
      <c r="I273" s="265">
        <f t="shared" si="53"/>
        <v>282</v>
      </c>
      <c r="J273" s="259">
        <f t="shared" si="59"/>
        <v>2047</v>
      </c>
      <c r="K273" s="159">
        <f t="shared" si="60"/>
        <v>53936</v>
      </c>
      <c r="M273" s="260"/>
      <c r="N273" s="274">
        <f t="shared" si="65"/>
        <v>2.2200695821963823E-2</v>
      </c>
      <c r="O273" s="274">
        <f t="shared" si="65"/>
        <v>0</v>
      </c>
      <c r="P273" s="274">
        <f t="shared" si="65"/>
        <v>2.2200695821963823E-2</v>
      </c>
      <c r="V273" s="240" t="str">
        <f t="shared" si="62"/>
        <v>Winter</v>
      </c>
      <c r="AA273" s="260">
        <f t="shared" si="63"/>
        <v>2.2200000000000001E-2</v>
      </c>
      <c r="AB273" s="261">
        <f t="shared" si="66"/>
        <v>0</v>
      </c>
    </row>
    <row r="274" spans="2:28" ht="17.45" customHeight="1">
      <c r="B274" s="159">
        <f t="shared" si="58"/>
        <v>53966</v>
      </c>
      <c r="C274" s="262" cm="1">
        <f t="array" ref="C274">IF($J274&lt;=$AD$1,IF(F274="","",-INDEX([1]Delta!$F$1:$JR$1000,$L$13,$I274))*1000*IF(MONTH($B274)=12,IF(MOD($J274,4)=0,31/29,31/30),1),(C262*(1+$AA274)))</f>
        <v>170788.98205247358</v>
      </c>
      <c r="D274" s="263">
        <f>IF(ISNUMBER($F274),VLOOKUP($J274,'Table 1'!$B$13:$C$41,2,FALSE)/12*1000*Study_MW,"")</f>
        <v>40464.666666666664</v>
      </c>
      <c r="E274" s="263">
        <f t="shared" si="64"/>
        <v>211253.64871914024</v>
      </c>
      <c r="F274" s="262">
        <f>IF($J274&lt;=$AD$1,IF(INDEX([1]Delta!$F$1:$JR$1440,$L$14,$I274)=0,"",INDEX([1]Delta!$F$1:$JR$1440,$L$14,$I274))*IF(MONTH($B274)=12,IF(MOD($J274,4)=0,31/29,31/30),1),F262*IF(MONTH(B274)=2,IF(MOD($J274,4)=0,29/28,IF(MOD($J262,4)=0,28/29,1)),1))*(1+$AB274)</f>
        <v>2925.6090632999994</v>
      </c>
      <c r="G274" s="264">
        <f t="shared" si="67"/>
        <v>72.208433918663232</v>
      </c>
      <c r="I274" s="265">
        <f t="shared" si="53"/>
        <v>283</v>
      </c>
      <c r="J274" s="259">
        <f t="shared" si="59"/>
        <v>2047</v>
      </c>
      <c r="K274" s="159">
        <f t="shared" si="60"/>
        <v>53966</v>
      </c>
      <c r="M274" s="260"/>
      <c r="N274" s="274">
        <f t="shared" si="65"/>
        <v>2.2200409464502524E-2</v>
      </c>
      <c r="O274" s="274">
        <f t="shared" si="65"/>
        <v>0</v>
      </c>
      <c r="P274" s="274">
        <f t="shared" si="65"/>
        <v>2.2200409464502524E-2</v>
      </c>
      <c r="V274" s="240" t="str">
        <f t="shared" si="62"/>
        <v>Winter</v>
      </c>
      <c r="AA274" s="260">
        <f t="shared" si="63"/>
        <v>2.2200000000000001E-2</v>
      </c>
      <c r="AB274" s="261">
        <f t="shared" si="66"/>
        <v>0</v>
      </c>
    </row>
    <row r="275" spans="2:28" ht="17.45" customHeight="1">
      <c r="B275" s="159">
        <f t="shared" si="58"/>
        <v>53997</v>
      </c>
      <c r="C275" s="262" cm="1">
        <f t="array" ref="C275">IF($J275&lt;=$AD$1,IF(F275="","",-INDEX([1]Delta!$F$1:$JR$1000,$L$13,$I275))*1000*IF(MONTH($B275)=12,IF(MOD($J275,4)=0,31/29,31/30),1),(C263*(1+$AA275)))</f>
        <v>153070.4258009934</v>
      </c>
      <c r="D275" s="263">
        <f>IF(ISNUMBER($F275),VLOOKUP($J275,'Table 1'!$B$13:$C$41,2,FALSE)/12*1000*Study_MW,"")</f>
        <v>40464.666666666664</v>
      </c>
      <c r="E275" s="263">
        <f t="shared" si="64"/>
        <v>193535.09246766006</v>
      </c>
      <c r="F275" s="262">
        <f>IF($J275&lt;=$AD$1,IF(INDEX([1]Delta!$F$1:$JR$1440,$L$14,$I275)=0,"",INDEX([1]Delta!$F$1:$JR$1440,$L$14,$I275))*IF(MONTH($B275)=12,IF(MOD($J275,4)=0,31/29,31/30),1),F263*IF(MONTH(B275)=2,IF(MOD($J275,4)=0,29/28,IF(MOD($J263,4)=0,28/29,1)),1))*(1+$AB275)</f>
        <v>1784.1681949000003</v>
      </c>
      <c r="G275" s="264">
        <f t="shared" si="67"/>
        <v>108.47356937584429</v>
      </c>
      <c r="I275" s="265">
        <f t="shared" si="53"/>
        <v>284</v>
      </c>
      <c r="J275" s="259">
        <f t="shared" si="59"/>
        <v>2047</v>
      </c>
      <c r="K275" s="159">
        <f t="shared" si="60"/>
        <v>53997</v>
      </c>
      <c r="M275" s="260"/>
      <c r="N275" s="274">
        <f t="shared" si="65"/>
        <v>2.2200446951879726E-2</v>
      </c>
      <c r="O275" s="274">
        <f t="shared" si="65"/>
        <v>0</v>
      </c>
      <c r="P275" s="274">
        <f t="shared" si="65"/>
        <v>2.2200446951879949E-2</v>
      </c>
      <c r="V275" s="240" t="str">
        <f t="shared" si="62"/>
        <v>Winter</v>
      </c>
      <c r="AA275" s="260">
        <f t="shared" si="63"/>
        <v>2.2200000000000001E-2</v>
      </c>
      <c r="AB275" s="261">
        <f t="shared" si="66"/>
        <v>0</v>
      </c>
    </row>
    <row r="276" spans="2:28" ht="17.45" customHeight="1">
      <c r="B276" s="160">
        <f t="shared" si="58"/>
        <v>54027</v>
      </c>
      <c r="C276" s="269" cm="1">
        <f t="array" ref="C276">IF($J276&lt;=$AD$1,IF(F276="","",-INDEX([1]Delta!$F$1:$JR$1000,$L$13,$I276))*1000*IF(MONTH($B276)=12,IF(MOD($J276,4)=0,31/29,31/30),1),(C264*(1+$AA276)))</f>
        <v>97794.518861135875</v>
      </c>
      <c r="D276" s="270">
        <f>IF(ISNUMBER($F276),VLOOKUP($J276,'Table 1'!$B$13:$C$41,2,FALSE)/12*1000*Study_MW,"")</f>
        <v>40464.666666666664</v>
      </c>
      <c r="E276" s="270">
        <f t="shared" si="64"/>
        <v>138259.18552780253</v>
      </c>
      <c r="F276" s="269">
        <f>IF($J276&lt;=$AD$1,IF(INDEX([1]Delta!$F$1:$JR$1440,$L$14,$I276)=0,"",INDEX([1]Delta!$F$1:$JR$1440,$L$14,$I276))*IF(MONTH($B276)=12,IF(MOD($J276,4)=0,31/29,31/30),1),F264*IF(MONTH(B276)=2,IF(MOD($J276,4)=0,29/28,IF(MOD($J264,4)=0,28/29,1)),1))*(1+$AB276)</f>
        <v>1768.959317076667</v>
      </c>
      <c r="G276" s="271">
        <f t="shared" si="67"/>
        <v>78.15848798393273</v>
      </c>
      <c r="I276" s="272">
        <f t="shared" si="53"/>
        <v>285</v>
      </c>
      <c r="J276" s="259">
        <f t="shared" si="59"/>
        <v>2047</v>
      </c>
      <c r="K276" s="160">
        <f t="shared" si="60"/>
        <v>54027</v>
      </c>
      <c r="M276" s="260"/>
      <c r="N276" s="274">
        <f t="shared" si="65"/>
        <v>2.2200625642977423E-2</v>
      </c>
      <c r="O276" s="274">
        <f t="shared" si="65"/>
        <v>0</v>
      </c>
      <c r="P276" s="274">
        <f t="shared" si="65"/>
        <v>2.2200625642977423E-2</v>
      </c>
      <c r="V276" s="240" t="str">
        <f t="shared" si="62"/>
        <v>Winter</v>
      </c>
      <c r="AA276" s="260">
        <f t="shared" si="63"/>
        <v>2.2200000000000001E-2</v>
      </c>
      <c r="AB276" s="261">
        <f t="shared" si="66"/>
        <v>0</v>
      </c>
    </row>
    <row r="277" spans="2:28" ht="17.45" customHeight="1">
      <c r="B277" s="158">
        <f t="shared" si="58"/>
        <v>54058</v>
      </c>
      <c r="C277" s="253" cm="1">
        <f t="array" ref="C277">IF($J277&lt;=$AD$1,IF(F277="","",-INDEX([1]Delta!$F$1:$JR$1000,$L$13,$I277))*1000*IF(MONTH($B277)=12,IF(MOD($J277,4)=0,31/29,31/30),1),(C265*(1+$AA277)))</f>
        <v>184274.59465929709</v>
      </c>
      <c r="D277" s="254">
        <f>IF(ISNUMBER($F277),VLOOKUP($J277,'Table 1'!$B$13:$C$41,2,FALSE)/12*1000*Study_MW,"")</f>
        <v>41363.777777777781</v>
      </c>
      <c r="E277" s="255">
        <f t="shared" si="64"/>
        <v>225638.37243707487</v>
      </c>
      <c r="F277" s="256">
        <f>IF($J277&lt;=$AD$1,IF(INDEX([1]Delta!$F$1:$JR$1440,$L$14,$I277)=0,"",INDEX([1]Delta!$F$1:$JR$1440,$L$14,$I277))*IF(MONTH($B277)=12,IF(MOD($J277,4)=0,31/29,31/30),1),F265*IF(MONTH(B277)=2,IF(MOD($J277,4)=0,29/28,IF(MOD($J265,4)=0,28/29,1)),1))*(1+$AB277)</f>
        <v>2551.9148891000004</v>
      </c>
      <c r="G277" s="257">
        <f t="shared" si="67"/>
        <v>88.419238980439559</v>
      </c>
      <c r="I277" s="273">
        <f t="shared" si="53"/>
        <v>287</v>
      </c>
      <c r="J277" s="259">
        <f t="shared" ref="J277:J300" si="68">YEAR(B277)</f>
        <v>2048</v>
      </c>
      <c r="K277" s="158">
        <f t="shared" ref="K277:K300" si="69">IF(ISNUMBER(F277),IF(F277&lt;&gt;0,B277,""),"")</f>
        <v>54058</v>
      </c>
      <c r="M277" s="260"/>
      <c r="N277" s="274">
        <f t="shared" si="65"/>
        <v>2.2203603883133693E-2</v>
      </c>
      <c r="O277" s="274">
        <f t="shared" si="65"/>
        <v>0</v>
      </c>
      <c r="P277" s="274">
        <f t="shared" si="65"/>
        <v>2.2203603883133471E-2</v>
      </c>
      <c r="V277" s="240" t="str">
        <f t="shared" si="62"/>
        <v>Winter</v>
      </c>
      <c r="AA277" s="260">
        <f t="shared" si="63"/>
        <v>2.2200000000000001E-2</v>
      </c>
      <c r="AB277" s="261">
        <f t="shared" si="66"/>
        <v>0</v>
      </c>
    </row>
    <row r="278" spans="2:28" ht="17.45" customHeight="1">
      <c r="B278" s="159">
        <f t="shared" si="58"/>
        <v>54089</v>
      </c>
      <c r="C278" s="262" cm="1">
        <f t="array" ref="C278">IF($J278&lt;=$AD$1,IF(F278="","",-INDEX([1]Delta!$F$1:$JR$1000,$L$13,$I278))*1000*IF(MONTH($B278)=12,IF(MOD($J278,4)=0,31/29,31/30),1),(C266*(1+$AA278)))</f>
        <v>154478.8283671526</v>
      </c>
      <c r="D278" s="263">
        <f>IF(ISNUMBER($F278),VLOOKUP($J278,'Table 1'!$B$13:$C$41,2,FALSE)/12*1000*Study_MW,"")</f>
        <v>41363.777777777781</v>
      </c>
      <c r="E278" s="263">
        <f t="shared" si="64"/>
        <v>195842.60614493038</v>
      </c>
      <c r="F278" s="262">
        <f>IF($J278&lt;=$AD$1,IF(INDEX([1]Delta!$F$1:$JR$1440,$L$14,$I278)=0,"",INDEX([1]Delta!$F$1:$JR$1440,$L$14,$I278))*IF(MONTH($B278)=12,IF(MOD($J278,4)=0,31/29,31/30),1),F266*IF(MONTH(B278)=2,IF(MOD($J278,4)=0,29/28,IF(MOD($J266,4)=0,28/29,1)),1))*(1+$AB278)</f>
        <v>2353.7117108685707</v>
      </c>
      <c r="G278" s="264">
        <f t="shared" si="67"/>
        <v>83.205859596399009</v>
      </c>
      <c r="I278" s="265">
        <f t="shared" si="53"/>
        <v>288</v>
      </c>
      <c r="J278" s="259">
        <f t="shared" si="68"/>
        <v>2048</v>
      </c>
      <c r="K278" s="159">
        <f t="shared" si="69"/>
        <v>54089</v>
      </c>
      <c r="M278" s="260"/>
      <c r="N278" s="274">
        <f t="shared" si="65"/>
        <v>2.2204152185149706E-2</v>
      </c>
      <c r="O278" s="274">
        <f t="shared" si="65"/>
        <v>3.5714285714285809E-2</v>
      </c>
      <c r="P278" s="274">
        <f t="shared" si="65"/>
        <v>-1.3044266855717468E-2</v>
      </c>
      <c r="V278" s="240" t="str">
        <f t="shared" si="62"/>
        <v>Winter</v>
      </c>
      <c r="AA278" s="260">
        <f t="shared" si="63"/>
        <v>2.2200000000000001E-2</v>
      </c>
      <c r="AB278" s="261">
        <f t="shared" si="66"/>
        <v>0</v>
      </c>
    </row>
    <row r="279" spans="2:28" ht="17.45" customHeight="1">
      <c r="B279" s="159">
        <f t="shared" si="58"/>
        <v>54118</v>
      </c>
      <c r="C279" s="262" cm="1">
        <f t="array" ref="C279">IF($J279&lt;=$AD$1,IF(F279="","",-INDEX([1]Delta!$F$1:$JR$1000,$L$13,$I279))*1000*IF(MONTH($B279)=12,IF(MOD($J279,4)=0,31/29,31/30),1),(C267*(1+$AA279)))</f>
        <v>93678.994371202847</v>
      </c>
      <c r="D279" s="263">
        <f>IF(ISNUMBER($F279),VLOOKUP($J279,'Table 1'!$B$13:$C$41,2,FALSE)/12*1000*Study_MW,"")</f>
        <v>41363.777777777781</v>
      </c>
      <c r="E279" s="263">
        <f t="shared" si="64"/>
        <v>135042.77214898064</v>
      </c>
      <c r="F279" s="262">
        <f>IF($J279&lt;=$AD$1,IF(INDEX([1]Delta!$F$1:$JR$1440,$L$14,$I279)=0,"",INDEX([1]Delta!$F$1:$JR$1440,$L$14,$I279))*IF(MONTH($B279)=12,IF(MOD($J279,4)=0,31/29,31/30),1),F267*IF(MONTH(B279)=2,IF(MOD($J279,4)=0,29/28,IF(MOD($J267,4)=0,28/29,1)),1))*(1+$AB279)</f>
        <v>2176.0225619399994</v>
      </c>
      <c r="G279" s="264">
        <f t="shared" si="67"/>
        <v>62.059454029091199</v>
      </c>
      <c r="I279" s="265">
        <f t="shared" si="53"/>
        <v>289</v>
      </c>
      <c r="J279" s="259">
        <f t="shared" si="68"/>
        <v>2048</v>
      </c>
      <c r="K279" s="159">
        <f t="shared" si="69"/>
        <v>54118</v>
      </c>
      <c r="M279" s="260"/>
      <c r="N279" s="274">
        <f t="shared" si="65"/>
        <v>2.2206021619929128E-2</v>
      </c>
      <c r="O279" s="274">
        <f t="shared" si="65"/>
        <v>0</v>
      </c>
      <c r="P279" s="274">
        <f t="shared" si="65"/>
        <v>2.220602161992935E-2</v>
      </c>
      <c r="V279" s="240" t="str">
        <f t="shared" si="62"/>
        <v>Winter</v>
      </c>
      <c r="AA279" s="260">
        <f t="shared" si="63"/>
        <v>2.2200000000000001E-2</v>
      </c>
      <c r="AB279" s="261">
        <f t="shared" si="66"/>
        <v>0</v>
      </c>
    </row>
    <row r="280" spans="2:28" ht="17.45" customHeight="1">
      <c r="B280" s="159">
        <f t="shared" si="58"/>
        <v>54149</v>
      </c>
      <c r="C280" s="262" cm="1">
        <f t="array" ref="C280">IF($J280&lt;=$AD$1,IF(F280="","",-INDEX([1]Delta!$F$1:$JR$1000,$L$13,$I280))*1000*IF(MONTH($B280)=12,IF(MOD($J280,4)=0,31/29,31/30),1),(C268*(1+$AA280)))</f>
        <v>124602.14964444276</v>
      </c>
      <c r="D280" s="263">
        <f>IF(ISNUMBER($F280),VLOOKUP($J280,'Table 1'!$B$13:$C$41,2,FALSE)/12*1000*Study_MW,"")</f>
        <v>41363.777777777781</v>
      </c>
      <c r="E280" s="263">
        <f t="shared" si="64"/>
        <v>165965.92742222053</v>
      </c>
      <c r="F280" s="262">
        <f>IF($J280&lt;=$AD$1,IF(INDEX([1]Delta!$F$1:$JR$1440,$L$14,$I280)=0,"",INDEX([1]Delta!$F$1:$JR$1440,$L$14,$I280))*IF(MONTH($B280)=12,IF(MOD($J280,4)=0,31/29,31/30),1),F268*IF(MONTH(B280)=2,IF(MOD($J280,4)=0,29/28,IF(MOD($J268,4)=0,28/29,1)),1))*(1+$AB280)</f>
        <v>2948.5432889599992</v>
      </c>
      <c r="G280" s="264">
        <f t="shared" si="67"/>
        <v>56.287431167666355</v>
      </c>
      <c r="I280" s="265">
        <f t="shared" si="53"/>
        <v>290</v>
      </c>
      <c r="J280" s="259">
        <f t="shared" si="68"/>
        <v>2048</v>
      </c>
      <c r="K280" s="159">
        <f t="shared" si="69"/>
        <v>54149</v>
      </c>
      <c r="M280" s="260"/>
      <c r="N280" s="274">
        <f t="shared" si="65"/>
        <v>2.2204899652405352E-2</v>
      </c>
      <c r="O280" s="274">
        <f t="shared" si="65"/>
        <v>0</v>
      </c>
      <c r="P280" s="274">
        <f t="shared" si="65"/>
        <v>2.2204899652405352E-2</v>
      </c>
      <c r="V280" s="240" t="str">
        <f t="shared" ref="V280:V300" si="70">IFERROR(IF(AND(MONTH(K281)&gt;=6,MONTH(K281)&lt;=9),"Summer","Winter"),"-")</f>
        <v>Winter</v>
      </c>
      <c r="AA280" s="260">
        <f t="shared" si="63"/>
        <v>2.2200000000000001E-2</v>
      </c>
      <c r="AB280" s="261">
        <f t="shared" si="66"/>
        <v>0</v>
      </c>
    </row>
    <row r="281" spans="2:28" ht="17.45" customHeight="1">
      <c r="B281" s="159">
        <f t="shared" si="58"/>
        <v>54179</v>
      </c>
      <c r="C281" s="262" cm="1">
        <f t="array" ref="C281">IF($J281&lt;=$AD$1,IF(F281="","",-INDEX([1]Delta!$F$1:$JR$1000,$L$13,$I281))*1000*IF(MONTH($B281)=12,IF(MOD($J281,4)=0,31/29,31/30),1),(C269*(1+$AA281)))</f>
        <v>119142.14319364118</v>
      </c>
      <c r="D281" s="263">
        <f>IF(ISNUMBER($F281),VLOOKUP($J281,'Table 1'!$B$13:$C$41,2,FALSE)/12*1000*Study_MW,"")</f>
        <v>41363.777777777781</v>
      </c>
      <c r="E281" s="263">
        <f t="shared" si="64"/>
        <v>160505.92097141896</v>
      </c>
      <c r="F281" s="262">
        <f>IF($J281&lt;=$AD$1,IF(INDEX([1]Delta!$F$1:$JR$1440,$L$14,$I281)=0,"",INDEX([1]Delta!$F$1:$JR$1440,$L$14,$I281))*IF(MONTH($B281)=12,IF(MOD($J281,4)=0,31/29,31/30),1),F269*IF(MONTH(B281)=2,IF(MOD($J281,4)=0,29/28,IF(MOD($J269,4)=0,28/29,1)),1))*(1+$AB281)</f>
        <v>2731.3344204700006</v>
      </c>
      <c r="G281" s="264">
        <f t="shared" si="67"/>
        <v>58.76465355853405</v>
      </c>
      <c r="I281" s="265">
        <f t="shared" si="53"/>
        <v>291</v>
      </c>
      <c r="J281" s="259">
        <f t="shared" si="68"/>
        <v>2048</v>
      </c>
      <c r="K281" s="159">
        <f t="shared" si="69"/>
        <v>54179</v>
      </c>
      <c r="M281" s="260"/>
      <c r="N281" s="274">
        <f t="shared" si="65"/>
        <v>2.2205066327043887E-2</v>
      </c>
      <c r="O281" s="274">
        <f t="shared" si="65"/>
        <v>0</v>
      </c>
      <c r="P281" s="274">
        <f t="shared" si="65"/>
        <v>2.2205066327043887E-2</v>
      </c>
      <c r="V281" s="240" t="str">
        <f t="shared" si="70"/>
        <v>Summer</v>
      </c>
      <c r="AA281" s="260">
        <f t="shared" si="63"/>
        <v>2.2200000000000001E-2</v>
      </c>
      <c r="AB281" s="261">
        <f t="shared" si="66"/>
        <v>0</v>
      </c>
    </row>
    <row r="282" spans="2:28" ht="17.45" customHeight="1">
      <c r="B282" s="159">
        <f t="shared" si="58"/>
        <v>54210</v>
      </c>
      <c r="C282" s="262" cm="1">
        <f t="array" ref="C282">IF($J282&lt;=$AD$1,IF(F282="","",-INDEX([1]Delta!$F$1:$JR$1000,$L$13,$I282))*1000*IF(MONTH($B282)=12,IF(MOD($J282,4)=0,31/29,31/30),1),(C270*(1+$AA282)))</f>
        <v>148174.64238185014</v>
      </c>
      <c r="D282" s="263">
        <f>IF(ISNUMBER($F282),VLOOKUP($J282,'Table 1'!$B$13:$C$41,2,FALSE)/12*1000*Study_MW,"")</f>
        <v>41363.777777777781</v>
      </c>
      <c r="E282" s="263">
        <f t="shared" ref="E282:E300" si="71">IF(ISNUMBER(C282+D282),C282+D282,"")</f>
        <v>189538.42015962792</v>
      </c>
      <c r="F282" s="262">
        <f>IF($J282&lt;=$AD$1,IF(INDEX([1]Delta!$F$1:$JR$1440,$L$14,$I282)=0,"",INDEX([1]Delta!$F$1:$JR$1440,$L$14,$I282))*IF(MONTH($B282)=12,IF(MOD($J282,4)=0,31/29,31/30),1),F270*IF(MONTH(B282)=2,IF(MOD($J282,4)=0,29/28,IF(MOD($J270,4)=0,28/29,1)),1))*(1+$AB282)</f>
        <v>2715.9026799099997</v>
      </c>
      <c r="G282" s="264">
        <f t="shared" si="67"/>
        <v>69.788369650236831</v>
      </c>
      <c r="I282" s="265">
        <f t="shared" si="53"/>
        <v>292</v>
      </c>
      <c r="J282" s="259">
        <f t="shared" si="68"/>
        <v>2048</v>
      </c>
      <c r="K282" s="159">
        <f t="shared" si="69"/>
        <v>54210</v>
      </c>
      <c r="M282" s="260"/>
      <c r="N282" s="274">
        <f t="shared" ref="N282:N300" si="72">E282/E270-1</f>
        <v>2.2204290290433359E-2</v>
      </c>
      <c r="O282" s="274">
        <f t="shared" ref="O282:O300" si="73">F282/F270-1</f>
        <v>0</v>
      </c>
      <c r="P282" s="274">
        <f t="shared" ref="P282:P300" si="74">G282/G270-1</f>
        <v>2.2204290290433359E-2</v>
      </c>
      <c r="V282" s="240" t="str">
        <f t="shared" si="70"/>
        <v>Summer</v>
      </c>
      <c r="AA282" s="260">
        <f t="shared" si="63"/>
        <v>2.2200000000000001E-2</v>
      </c>
      <c r="AB282" s="261">
        <f t="shared" ref="AB282:AB300" si="75">IF($AB$8="Solar",IFERROR(IF(J282&gt;$AD$1,-0.005,0),AB270),0)</f>
        <v>0</v>
      </c>
    </row>
    <row r="283" spans="2:28" ht="17.45" customHeight="1">
      <c r="B283" s="159">
        <f t="shared" si="58"/>
        <v>54240</v>
      </c>
      <c r="C283" s="262" cm="1">
        <f t="array" ref="C283">IF($J283&lt;=$AD$1,IF(F283="","",-INDEX([1]Delta!$F$1:$JR$1000,$L$13,$I283))*1000*IF(MONTH($B283)=12,IF(MOD($J283,4)=0,31/29,31/30),1),(C271*(1+$AA283)))</f>
        <v>93103.273110217429</v>
      </c>
      <c r="D283" s="263">
        <f>IF(ISNUMBER($F283),VLOOKUP($J283,'Table 1'!$B$13:$C$41,2,FALSE)/12*1000*Study_MW,"")</f>
        <v>41363.777777777781</v>
      </c>
      <c r="E283" s="263">
        <f t="shared" si="71"/>
        <v>134467.05088799522</v>
      </c>
      <c r="F283" s="262">
        <f>IF($J283&lt;=$AD$1,IF(INDEX([1]Delta!$F$1:$JR$1440,$L$14,$I283)=0,"",INDEX([1]Delta!$F$1:$JR$1440,$L$14,$I283))*IF(MONTH($B283)=12,IF(MOD($J283,4)=0,31/29,31/30),1),F271*IF(MONTH(B283)=2,IF(MOD($J283,4)=0,29/28,IF(MOD($J271,4)=0,28/29,1)),1))*(1+$AB283)</f>
        <v>1635.9578420800001</v>
      </c>
      <c r="G283" s="264">
        <f t="shared" ref="G283:G300" si="76">IF(ISNUMBER($F283),E283/$F283,"")</f>
        <v>82.19469195919514</v>
      </c>
      <c r="I283" s="265">
        <f t="shared" si="53"/>
        <v>293</v>
      </c>
      <c r="J283" s="259">
        <f t="shared" si="68"/>
        <v>2048</v>
      </c>
      <c r="K283" s="159">
        <f t="shared" si="69"/>
        <v>54240</v>
      </c>
      <c r="M283" s="260"/>
      <c r="N283" s="274">
        <f t="shared" si="72"/>
        <v>2.2206047401673645E-2</v>
      </c>
      <c r="O283" s="274">
        <f t="shared" si="73"/>
        <v>0</v>
      </c>
      <c r="P283" s="274">
        <f t="shared" si="74"/>
        <v>2.2206047401673645E-2</v>
      </c>
      <c r="V283" s="240" t="str">
        <f t="shared" si="70"/>
        <v>Summer</v>
      </c>
      <c r="AA283" s="260">
        <f t="shared" si="63"/>
        <v>2.2200000000000001E-2</v>
      </c>
      <c r="AB283" s="261">
        <f t="shared" si="75"/>
        <v>0</v>
      </c>
    </row>
    <row r="284" spans="2:28" ht="17.45" customHeight="1">
      <c r="B284" s="159">
        <f t="shared" si="58"/>
        <v>54271</v>
      </c>
      <c r="C284" s="262" cm="1">
        <f t="array" ref="C284">IF($J284&lt;=$AD$1,IF(F284="","",-INDEX([1]Delta!$F$1:$JR$1000,$L$13,$I284))*1000*IF(MONTH($B284)=12,IF(MOD($J284,4)=0,31/29,31/30),1),(C272*(1+$AA284)))</f>
        <v>131502.67419449953</v>
      </c>
      <c r="D284" s="263">
        <f>IF(ISNUMBER($F284),VLOOKUP($J284,'Table 1'!$B$13:$C$41,2,FALSE)/12*1000*Study_MW,"")</f>
        <v>41363.777777777781</v>
      </c>
      <c r="E284" s="263">
        <f t="shared" si="71"/>
        <v>172866.45197227731</v>
      </c>
      <c r="F284" s="262">
        <f>IF($J284&lt;=$AD$1,IF(INDEX([1]Delta!$F$1:$JR$1440,$L$14,$I284)=0,"",INDEX([1]Delta!$F$1:$JR$1440,$L$14,$I284))*IF(MONTH($B284)=12,IF(MOD($J284,4)=0,31/29,31/30),1),F272*IF(MONTH(B284)=2,IF(MOD($J284,4)=0,29/28,IF(MOD($J272,4)=0,28/29,1)),1))*(1+$AB284)</f>
        <v>1669.1046995400002</v>
      </c>
      <c r="G284" s="264">
        <f t="shared" si="76"/>
        <v>103.56836932992805</v>
      </c>
      <c r="I284" s="265">
        <f t="shared" si="53"/>
        <v>294</v>
      </c>
      <c r="J284" s="259">
        <f t="shared" si="68"/>
        <v>2048</v>
      </c>
      <c r="K284" s="159">
        <f t="shared" si="69"/>
        <v>54271</v>
      </c>
      <c r="M284" s="260"/>
      <c r="N284" s="274">
        <f t="shared" si="72"/>
        <v>2.2204704066003833E-2</v>
      </c>
      <c r="O284" s="274">
        <f t="shared" si="73"/>
        <v>0</v>
      </c>
      <c r="P284" s="274">
        <f t="shared" si="74"/>
        <v>2.2204704066003833E-2</v>
      </c>
      <c r="V284" s="240" t="str">
        <f t="shared" si="70"/>
        <v>Summer</v>
      </c>
      <c r="AA284" s="260">
        <f t="shared" si="63"/>
        <v>2.2200000000000001E-2</v>
      </c>
      <c r="AB284" s="261">
        <f t="shared" si="75"/>
        <v>0</v>
      </c>
    </row>
    <row r="285" spans="2:28" ht="17.45" customHeight="1">
      <c r="B285" s="159">
        <f t="shared" si="58"/>
        <v>54302</v>
      </c>
      <c r="C285" s="262" cm="1">
        <f t="array" ref="C285">IF($J285&lt;=$AD$1,IF(F285="","",-INDEX([1]Delta!$F$1:$JR$1000,$L$13,$I285))*1000*IF(MONTH($B285)=12,IF(MOD($J285,4)=0,31/29,31/30),1),(C273*(1+$AA285)))</f>
        <v>85711.49784629482</v>
      </c>
      <c r="D285" s="263">
        <f>IF(ISNUMBER($F285),VLOOKUP($J285,'Table 1'!$B$13:$C$41,2,FALSE)/12*1000*Study_MW,"")</f>
        <v>41363.777777777781</v>
      </c>
      <c r="E285" s="263">
        <f t="shared" si="71"/>
        <v>127075.2756240726</v>
      </c>
      <c r="F285" s="262">
        <f>IF($J285&lt;=$AD$1,IF(INDEX([1]Delta!$F$1:$JR$1440,$L$14,$I285)=0,"",INDEX([1]Delta!$F$1:$JR$1440,$L$14,$I285))*IF(MONTH($B285)=12,IF(MOD($J285,4)=0,31/29,31/30),1),F273*IF(MONTH(B285)=2,IF(MOD($J285,4)=0,29/28,IF(MOD($J273,4)=0,28/29,1)),1))*(1+$AB285)</f>
        <v>1413.2699800100002</v>
      </c>
      <c r="G285" s="264">
        <f t="shared" si="76"/>
        <v>89.915782137517297</v>
      </c>
      <c r="I285" s="265">
        <f t="shared" si="53"/>
        <v>295</v>
      </c>
      <c r="J285" s="259">
        <f t="shared" si="68"/>
        <v>2048</v>
      </c>
      <c r="K285" s="159">
        <f t="shared" si="69"/>
        <v>54302</v>
      </c>
      <c r="M285" s="260"/>
      <c r="N285" s="274">
        <f t="shared" si="72"/>
        <v>2.2206399172021385E-2</v>
      </c>
      <c r="O285" s="274">
        <f t="shared" si="73"/>
        <v>0</v>
      </c>
      <c r="P285" s="274">
        <f t="shared" si="74"/>
        <v>2.2206399172021385E-2</v>
      </c>
      <c r="V285" s="240" t="str">
        <f t="shared" si="70"/>
        <v>Winter</v>
      </c>
      <c r="AA285" s="260">
        <f t="shared" si="63"/>
        <v>2.2200000000000001E-2</v>
      </c>
      <c r="AB285" s="261">
        <f t="shared" si="75"/>
        <v>0</v>
      </c>
    </row>
    <row r="286" spans="2:28" ht="17.45" customHeight="1">
      <c r="B286" s="159">
        <f t="shared" si="58"/>
        <v>54332</v>
      </c>
      <c r="C286" s="262" cm="1">
        <f t="array" ref="C286">IF($J286&lt;=$AD$1,IF(F286="","",-INDEX([1]Delta!$F$1:$JR$1000,$L$13,$I286))*1000*IF(MONTH($B286)=12,IF(MOD($J286,4)=0,31/29,31/30),1),(C274*(1+$AA286)))</f>
        <v>174580.4974540385</v>
      </c>
      <c r="D286" s="263">
        <f>IF(ISNUMBER($F286),VLOOKUP($J286,'Table 1'!$B$13:$C$41,2,FALSE)/12*1000*Study_MW,"")</f>
        <v>41363.777777777781</v>
      </c>
      <c r="E286" s="263">
        <f t="shared" si="71"/>
        <v>215944.27523181628</v>
      </c>
      <c r="F286" s="262">
        <f>IF($J286&lt;=$AD$1,IF(INDEX([1]Delta!$F$1:$JR$1440,$L$14,$I286)=0,"",INDEX([1]Delta!$F$1:$JR$1440,$L$14,$I286))*IF(MONTH($B286)=12,IF(MOD($J286,4)=0,31/29,31/30),1),F274*IF(MONTH(B286)=2,IF(MOD($J286,4)=0,29/28,IF(MOD($J274,4)=0,28/29,1)),1))*(1+$AB286)</f>
        <v>2925.6090632999994</v>
      </c>
      <c r="G286" s="264">
        <f t="shared" si="76"/>
        <v>73.811733064648635</v>
      </c>
      <c r="I286" s="265">
        <f t="shared" si="53"/>
        <v>296</v>
      </c>
      <c r="J286" s="259">
        <f t="shared" si="68"/>
        <v>2048</v>
      </c>
      <c r="K286" s="159">
        <f t="shared" si="69"/>
        <v>54332</v>
      </c>
      <c r="M286" s="260"/>
      <c r="N286" s="274">
        <f t="shared" si="72"/>
        <v>2.2203765668029618E-2</v>
      </c>
      <c r="O286" s="274">
        <f t="shared" si="73"/>
        <v>0</v>
      </c>
      <c r="P286" s="274">
        <f t="shared" si="74"/>
        <v>2.2203765668029618E-2</v>
      </c>
      <c r="V286" s="240" t="str">
        <f t="shared" si="70"/>
        <v>Winter</v>
      </c>
      <c r="AA286" s="260">
        <f t="shared" si="63"/>
        <v>2.2200000000000001E-2</v>
      </c>
      <c r="AB286" s="261">
        <f t="shared" si="75"/>
        <v>0</v>
      </c>
    </row>
    <row r="287" spans="2:28" ht="17.45" customHeight="1">
      <c r="B287" s="159">
        <f t="shared" si="58"/>
        <v>54363</v>
      </c>
      <c r="C287" s="262" cm="1">
        <f t="array" ref="C287">IF($J287&lt;=$AD$1,IF(F287="","",-INDEX([1]Delta!$F$1:$JR$1000,$L$13,$I287))*1000*IF(MONTH($B287)=12,IF(MOD($J287,4)=0,31/29,31/30),1),(C275*(1+$AA287)))</f>
        <v>156468.58925377546</v>
      </c>
      <c r="D287" s="263">
        <f>IF(ISNUMBER($F287),VLOOKUP($J287,'Table 1'!$B$13:$C$41,2,FALSE)/12*1000*Study_MW,"")</f>
        <v>41363.777777777781</v>
      </c>
      <c r="E287" s="263">
        <f t="shared" si="71"/>
        <v>197832.36703155324</v>
      </c>
      <c r="F287" s="262">
        <f>IF($J287&lt;=$AD$1,IF(INDEX([1]Delta!$F$1:$JR$1440,$L$14,$I287)=0,"",INDEX([1]Delta!$F$1:$JR$1440,$L$14,$I287))*IF(MONTH($B287)=12,IF(MOD($J287,4)=0,31/29,31/30),1),F275*IF(MONTH(B287)=2,IF(MOD($J287,4)=0,29/28,IF(MOD($J275,4)=0,28/29,1)),1))*(1+$AB287)</f>
        <v>1784.1681949000003</v>
      </c>
      <c r="G287" s="264">
        <f t="shared" si="76"/>
        <v>110.88212848825131</v>
      </c>
      <c r="I287" s="265">
        <f t="shared" si="53"/>
        <v>297</v>
      </c>
      <c r="J287" s="259">
        <f t="shared" si="68"/>
        <v>2048</v>
      </c>
      <c r="K287" s="159">
        <f t="shared" si="69"/>
        <v>54363</v>
      </c>
      <c r="M287" s="260"/>
      <c r="N287" s="274">
        <f t="shared" si="72"/>
        <v>2.2204110423081236E-2</v>
      </c>
      <c r="O287" s="274">
        <f t="shared" si="73"/>
        <v>0</v>
      </c>
      <c r="P287" s="274">
        <f t="shared" si="74"/>
        <v>2.2204110423081236E-2</v>
      </c>
      <c r="V287" s="240" t="str">
        <f t="shared" si="70"/>
        <v>Winter</v>
      </c>
      <c r="AA287" s="260">
        <f t="shared" si="63"/>
        <v>2.2200000000000001E-2</v>
      </c>
      <c r="AB287" s="261">
        <f t="shared" si="75"/>
        <v>0</v>
      </c>
    </row>
    <row r="288" spans="2:28" ht="17.45" customHeight="1">
      <c r="B288" s="160">
        <f t="shared" si="58"/>
        <v>54393</v>
      </c>
      <c r="C288" s="269" cm="1">
        <f t="array" ref="C288">IF($J288&lt;=$AD$1,IF(F288="","",-INDEX([1]Delta!$F$1:$JR$1000,$L$13,$I288))*1000*IF(MONTH($B288)=12,IF(MOD($J288,4)=0,31/29,31/30),1),(C276*(1+$AA288)))</f>
        <v>99965.557179853087</v>
      </c>
      <c r="D288" s="270">
        <f>IF(ISNUMBER($F288),VLOOKUP($J288,'Table 1'!$B$13:$C$41,2,FALSE)/12*1000*Study_MW,"")</f>
        <v>41363.777777777781</v>
      </c>
      <c r="E288" s="270">
        <f t="shared" si="71"/>
        <v>141329.33495763087</v>
      </c>
      <c r="F288" s="269">
        <f>IF($J288&lt;=$AD$1,IF(INDEX([1]Delta!$F$1:$JR$1440,$L$14,$I288)=0,"",INDEX([1]Delta!$F$1:$JR$1440,$L$14,$I288))*IF(MONTH($B288)=12,IF(MOD($J288,4)=0,31/29,31/30),1),F276*IF(MONTH(B288)=2,IF(MOD($J288,4)=0,29/28,IF(MOD($J276,4)=0,28/29,1)),1))*(1+$AB288)</f>
        <v>1768.959317076667</v>
      </c>
      <c r="G288" s="271">
        <f t="shared" si="76"/>
        <v>79.894056122889126</v>
      </c>
      <c r="I288" s="272">
        <f t="shared" si="53"/>
        <v>298</v>
      </c>
      <c r="J288" s="259">
        <f t="shared" si="68"/>
        <v>2048</v>
      </c>
      <c r="K288" s="160">
        <f t="shared" si="69"/>
        <v>54393</v>
      </c>
      <c r="M288" s="260"/>
      <c r="N288" s="274">
        <f t="shared" si="72"/>
        <v>2.2205753766797454E-2</v>
      </c>
      <c r="O288" s="274">
        <f t="shared" si="73"/>
        <v>0</v>
      </c>
      <c r="P288" s="274">
        <f t="shared" si="74"/>
        <v>2.2205753766797232E-2</v>
      </c>
      <c r="V288" s="240" t="str">
        <f t="shared" si="70"/>
        <v>Winter</v>
      </c>
      <c r="AA288" s="260">
        <f t="shared" si="63"/>
        <v>2.2200000000000001E-2</v>
      </c>
      <c r="AB288" s="261">
        <f t="shared" si="75"/>
        <v>0</v>
      </c>
    </row>
    <row r="289" spans="2:28" ht="17.45" customHeight="1">
      <c r="B289" s="158">
        <f t="shared" si="58"/>
        <v>54424</v>
      </c>
      <c r="C289" s="253" cm="1">
        <f t="array" ref="C289">IF($J289&lt;=$AD$1,IF(F289="","",-INDEX([1]Delta!$F$1:$JR$1000,$L$13,$I289))*1000*IF(MONTH($B289)=12,IF(MOD($J289,4)=0,31/29,31/30),1),(C277*(1+$AA289)))</f>
        <v>188365.49066073349</v>
      </c>
      <c r="D289" s="254">
        <f>IF(ISNUMBER($F289),VLOOKUP($J289,'Table 1'!$B$13:$C$41,2,FALSE)/12*1000*Study_MW,"")</f>
        <v>42281.555555555547</v>
      </c>
      <c r="E289" s="255">
        <f t="shared" si="71"/>
        <v>230647.04621628905</v>
      </c>
      <c r="F289" s="256">
        <f>IF($J289&lt;=$AD$1,IF(INDEX([1]Delta!$F$1:$JR$1440,$L$14,$I289)=0,"",INDEX([1]Delta!$F$1:$JR$1440,$L$14,$I289))*IF(MONTH($B289)=12,IF(MOD($J289,4)=0,31/29,31/30),1),F277*IF(MONTH(B289)=2,IF(MOD($J289,4)=0,29/28,IF(MOD($J277,4)=0,28/29,1)),1))*(1+$AB289)</f>
        <v>2551.9148891000004</v>
      </c>
      <c r="G289" s="257">
        <f t="shared" si="76"/>
        <v>90.381950903398959</v>
      </c>
      <c r="I289" s="273">
        <f t="shared" si="53"/>
        <v>300</v>
      </c>
      <c r="J289" s="259">
        <f t="shared" si="68"/>
        <v>2049</v>
      </c>
      <c r="K289" s="158">
        <f t="shared" si="69"/>
        <v>54424</v>
      </c>
      <c r="M289" s="260"/>
      <c r="N289" s="274">
        <f t="shared" si="72"/>
        <v>2.2197792534649485E-2</v>
      </c>
      <c r="O289" s="274">
        <f t="shared" si="73"/>
        <v>0</v>
      </c>
      <c r="P289" s="274">
        <f t="shared" si="74"/>
        <v>2.2197792534649707E-2</v>
      </c>
      <c r="V289" s="240" t="str">
        <f t="shared" si="70"/>
        <v>Winter</v>
      </c>
      <c r="AA289" s="260">
        <f t="shared" si="63"/>
        <v>2.2200000000000001E-2</v>
      </c>
      <c r="AB289" s="261">
        <f t="shared" si="75"/>
        <v>0</v>
      </c>
    </row>
    <row r="290" spans="2:28" ht="17.45" customHeight="1">
      <c r="B290" s="159">
        <f t="shared" si="58"/>
        <v>54455</v>
      </c>
      <c r="C290" s="262" cm="1">
        <f t="array" ref="C290">IF($J290&lt;=$AD$1,IF(F290="","",-INDEX([1]Delta!$F$1:$JR$1000,$L$13,$I290))*1000*IF(MONTH($B290)=12,IF(MOD($J290,4)=0,31/29,31/30),1),(C278*(1+$AA290)))</f>
        <v>157908.25835690339</v>
      </c>
      <c r="D290" s="263">
        <f>IF(ISNUMBER($F290),VLOOKUP($J290,'Table 1'!$B$13:$C$41,2,FALSE)/12*1000*Study_MW,"")</f>
        <v>42281.555555555547</v>
      </c>
      <c r="E290" s="263">
        <f t="shared" si="71"/>
        <v>200189.81391245895</v>
      </c>
      <c r="F290" s="262">
        <f>IF($J290&lt;=$AD$1,IF(INDEX([1]Delta!$F$1:$JR$1440,$L$14,$I290)=0,"",INDEX([1]Delta!$F$1:$JR$1440,$L$14,$I290))*IF(MONTH($B290)=12,IF(MOD($J290,4)=0,31/29,31/30),1),F278*IF(MONTH(B290)=2,IF(MOD($J290,4)=0,29/28,IF(MOD($J278,4)=0,28/29,1)),1))*(1+$AB290)</f>
        <v>2272.5492380799992</v>
      </c>
      <c r="G290" s="264">
        <f t="shared" si="76"/>
        <v>88.090418705995845</v>
      </c>
      <c r="I290" s="265">
        <f t="shared" si="53"/>
        <v>301</v>
      </c>
      <c r="J290" s="259">
        <f t="shared" si="68"/>
        <v>2049</v>
      </c>
      <c r="K290" s="159">
        <f t="shared" si="69"/>
        <v>54455</v>
      </c>
      <c r="M290" s="260"/>
      <c r="N290" s="274">
        <f t="shared" si="72"/>
        <v>2.2197456687803152E-2</v>
      </c>
      <c r="O290" s="274">
        <f t="shared" si="73"/>
        <v>-3.4482758620689724E-2</v>
      </c>
      <c r="P290" s="274">
        <f t="shared" si="74"/>
        <v>5.8704508712367431E-2</v>
      </c>
      <c r="V290" s="240" t="str">
        <f t="shared" si="70"/>
        <v>Winter</v>
      </c>
      <c r="AA290" s="260">
        <f t="shared" si="63"/>
        <v>2.2200000000000001E-2</v>
      </c>
      <c r="AB290" s="261">
        <f t="shared" si="75"/>
        <v>0</v>
      </c>
    </row>
    <row r="291" spans="2:28" ht="17.45" customHeight="1">
      <c r="B291" s="159">
        <f t="shared" si="58"/>
        <v>54483</v>
      </c>
      <c r="C291" s="262" cm="1">
        <f t="array" ref="C291">IF($J291&lt;=$AD$1,IF(F291="","",-INDEX([1]Delta!$F$1:$JR$1000,$L$13,$I291))*1000*IF(MONTH($B291)=12,IF(MOD($J291,4)=0,31/29,31/30),1),(C279*(1+$AA291)))</f>
        <v>95758.668046243547</v>
      </c>
      <c r="D291" s="263">
        <f>IF(ISNUMBER($F291),VLOOKUP($J291,'Table 1'!$B$13:$C$41,2,FALSE)/12*1000*Study_MW,"")</f>
        <v>42281.555555555547</v>
      </c>
      <c r="E291" s="263">
        <f t="shared" si="71"/>
        <v>138040.22360179911</v>
      </c>
      <c r="F291" s="262">
        <f>IF($J291&lt;=$AD$1,IF(INDEX([1]Delta!$F$1:$JR$1440,$L$14,$I291)=0,"",INDEX([1]Delta!$F$1:$JR$1440,$L$14,$I291))*IF(MONTH($B291)=12,IF(MOD($J291,4)=0,31/29,31/30),1),F279*IF(MONTH(B291)=2,IF(MOD($J291,4)=0,29/28,IF(MOD($J279,4)=0,28/29,1)),1))*(1+$AB291)</f>
        <v>2176.0225619399994</v>
      </c>
      <c r="G291" s="264">
        <f t="shared" si="76"/>
        <v>63.436945009766568</v>
      </c>
      <c r="I291" s="265">
        <f t="shared" si="53"/>
        <v>302</v>
      </c>
      <c r="J291" s="259">
        <f t="shared" si="68"/>
        <v>2049</v>
      </c>
      <c r="K291" s="159">
        <f t="shared" si="69"/>
        <v>54483</v>
      </c>
      <c r="M291" s="260"/>
      <c r="N291" s="274">
        <f t="shared" si="72"/>
        <v>2.2196311621266451E-2</v>
      </c>
      <c r="O291" s="274">
        <f t="shared" si="73"/>
        <v>0</v>
      </c>
      <c r="P291" s="274">
        <f t="shared" si="74"/>
        <v>2.2196311621266451E-2</v>
      </c>
      <c r="V291" s="240" t="str">
        <f t="shared" si="70"/>
        <v>Winter</v>
      </c>
      <c r="AA291" s="260">
        <f t="shared" si="63"/>
        <v>2.2200000000000001E-2</v>
      </c>
      <c r="AB291" s="261">
        <f t="shared" si="75"/>
        <v>0</v>
      </c>
    </row>
    <row r="292" spans="2:28" ht="17.45" customHeight="1">
      <c r="B292" s="159">
        <f t="shared" si="58"/>
        <v>54514</v>
      </c>
      <c r="C292" s="262" cm="1">
        <f t="array" ref="C292">IF($J292&lt;=$AD$1,IF(F292="","",-INDEX([1]Delta!$F$1:$JR$1000,$L$13,$I292))*1000*IF(MONTH($B292)=12,IF(MOD($J292,4)=0,31/29,31/30),1),(C280*(1+$AA292)))</f>
        <v>127368.3173665494</v>
      </c>
      <c r="D292" s="263">
        <f>IF(ISNUMBER($F292),VLOOKUP($J292,'Table 1'!$B$13:$C$41,2,FALSE)/12*1000*Study_MW,"")</f>
        <v>42281.555555555547</v>
      </c>
      <c r="E292" s="263">
        <f t="shared" si="71"/>
        <v>169649.87292210496</v>
      </c>
      <c r="F292" s="262">
        <f>IF($J292&lt;=$AD$1,IF(INDEX([1]Delta!$F$1:$JR$1440,$L$14,$I292)=0,"",INDEX([1]Delta!$F$1:$JR$1440,$L$14,$I292))*IF(MONTH($B292)=12,IF(MOD($J292,4)=0,31/29,31/30),1),F280*IF(MONTH(B292)=2,IF(MOD($J292,4)=0,29/28,IF(MOD($J280,4)=0,28/29,1)),1))*(1+$AB292)</f>
        <v>2948.5432889599992</v>
      </c>
      <c r="G292" s="264">
        <f t="shared" si="76"/>
        <v>57.536843212481145</v>
      </c>
      <c r="I292" s="265">
        <f t="shared" si="53"/>
        <v>303</v>
      </c>
      <c r="J292" s="259">
        <f t="shared" si="68"/>
        <v>2049</v>
      </c>
      <c r="K292" s="159">
        <f t="shared" si="69"/>
        <v>54514</v>
      </c>
      <c r="M292" s="260"/>
      <c r="N292" s="274">
        <f t="shared" si="72"/>
        <v>2.2196998848519112E-2</v>
      </c>
      <c r="O292" s="274">
        <f t="shared" si="73"/>
        <v>0</v>
      </c>
      <c r="P292" s="274">
        <f t="shared" si="74"/>
        <v>2.2196998848519112E-2</v>
      </c>
      <c r="V292" s="240" t="str">
        <f t="shared" si="70"/>
        <v>Winter</v>
      </c>
      <c r="AA292" s="260">
        <f t="shared" si="63"/>
        <v>2.2200000000000001E-2</v>
      </c>
      <c r="AB292" s="261">
        <f t="shared" si="75"/>
        <v>0</v>
      </c>
    </row>
    <row r="293" spans="2:28" ht="17.45" customHeight="1">
      <c r="B293" s="159">
        <f t="shared" si="58"/>
        <v>54544</v>
      </c>
      <c r="C293" s="262" cm="1">
        <f t="array" ref="C293">IF($J293&lt;=$AD$1,IF(F293="","",-INDEX([1]Delta!$F$1:$JR$1000,$L$13,$I293))*1000*IF(MONTH($B293)=12,IF(MOD($J293,4)=0,31/29,31/30),1),(C281*(1+$AA293)))</f>
        <v>121787.09877254002</v>
      </c>
      <c r="D293" s="263">
        <f>IF(ISNUMBER($F293),VLOOKUP($J293,'Table 1'!$B$13:$C$41,2,FALSE)/12*1000*Study_MW,"")</f>
        <v>42281.555555555547</v>
      </c>
      <c r="E293" s="263">
        <f t="shared" si="71"/>
        <v>164068.65432809555</v>
      </c>
      <c r="F293" s="262">
        <f>IF($J293&lt;=$AD$1,IF(INDEX([1]Delta!$F$1:$JR$1440,$L$14,$I293)=0,"",INDEX([1]Delta!$F$1:$JR$1440,$L$14,$I293))*IF(MONTH($B293)=12,IF(MOD($J293,4)=0,31/29,31/30),1),F281*IF(MONTH(B293)=2,IF(MOD($J293,4)=0,29/28,IF(MOD($J281,4)=0,28/29,1)),1))*(1+$AB293)</f>
        <v>2731.3344204700006</v>
      </c>
      <c r="G293" s="264">
        <f t="shared" si="76"/>
        <v>60.069046506528871</v>
      </c>
      <c r="I293" s="265">
        <f t="shared" si="53"/>
        <v>304</v>
      </c>
      <c r="J293" s="259">
        <f t="shared" si="68"/>
        <v>2049</v>
      </c>
      <c r="K293" s="159">
        <f t="shared" si="69"/>
        <v>54544</v>
      </c>
      <c r="M293" s="260"/>
      <c r="N293" s="274">
        <f t="shared" si="72"/>
        <v>2.2196896756917717E-2</v>
      </c>
      <c r="O293" s="274">
        <f t="shared" si="73"/>
        <v>0</v>
      </c>
      <c r="P293" s="274">
        <f t="shared" si="74"/>
        <v>2.2196896756917717E-2</v>
      </c>
      <c r="V293" s="240" t="str">
        <f t="shared" si="70"/>
        <v>Summer</v>
      </c>
      <c r="AA293" s="260">
        <f t="shared" si="63"/>
        <v>2.2200000000000001E-2</v>
      </c>
      <c r="AB293" s="261">
        <f t="shared" si="75"/>
        <v>0</v>
      </c>
    </row>
    <row r="294" spans="2:28" ht="17.45" customHeight="1">
      <c r="B294" s="159">
        <f t="shared" si="58"/>
        <v>54575</v>
      </c>
      <c r="C294" s="262" cm="1">
        <f t="array" ref="C294">IF($J294&lt;=$AD$1,IF(F294="","",-INDEX([1]Delta!$F$1:$JR$1000,$L$13,$I294))*1000*IF(MONTH($B294)=12,IF(MOD($J294,4)=0,31/29,31/30),1),(C282*(1+$AA294)))</f>
        <v>151464.11944272721</v>
      </c>
      <c r="D294" s="263">
        <f>IF(ISNUMBER($F294),VLOOKUP($J294,'Table 1'!$B$13:$C$41,2,FALSE)/12*1000*Study_MW,"")</f>
        <v>42281.555555555547</v>
      </c>
      <c r="E294" s="263">
        <f t="shared" si="71"/>
        <v>193745.67499828275</v>
      </c>
      <c r="F294" s="262">
        <f>IF($J294&lt;=$AD$1,IF(INDEX([1]Delta!$F$1:$JR$1440,$L$14,$I294)=0,"",INDEX([1]Delta!$F$1:$JR$1440,$L$14,$I294))*IF(MONTH($B294)=12,IF(MOD($J294,4)=0,31/29,31/30),1),F282*IF(MONTH(B294)=2,IF(MOD($J294,4)=0,29/28,IF(MOD($J282,4)=0,28/29,1)),1))*(1+$AB294)</f>
        <v>2715.9026799099997</v>
      </c>
      <c r="G294" s="264">
        <f t="shared" si="76"/>
        <v>71.337488059293477</v>
      </c>
      <c r="I294" s="265">
        <f t="shared" si="53"/>
        <v>305</v>
      </c>
      <c r="J294" s="259">
        <f t="shared" si="68"/>
        <v>2049</v>
      </c>
      <c r="K294" s="159">
        <f t="shared" si="69"/>
        <v>54575</v>
      </c>
      <c r="M294" s="260"/>
      <c r="N294" s="274">
        <f t="shared" si="72"/>
        <v>2.2197372095385859E-2</v>
      </c>
      <c r="O294" s="274">
        <f t="shared" si="73"/>
        <v>0</v>
      </c>
      <c r="P294" s="274">
        <f t="shared" si="74"/>
        <v>2.2197372095385859E-2</v>
      </c>
      <c r="V294" s="240" t="str">
        <f t="shared" si="70"/>
        <v>Summer</v>
      </c>
      <c r="AA294" s="260">
        <f t="shared" si="63"/>
        <v>2.2200000000000001E-2</v>
      </c>
      <c r="AB294" s="261">
        <f t="shared" si="75"/>
        <v>0</v>
      </c>
    </row>
    <row r="295" spans="2:28" ht="17.45" customHeight="1">
      <c r="B295" s="159">
        <f t="shared" si="58"/>
        <v>54605</v>
      </c>
      <c r="C295" s="262" cm="1">
        <f t="array" ref="C295">IF($J295&lt;=$AD$1,IF(F295="","",-INDEX([1]Delta!$F$1:$JR$1000,$L$13,$I295))*1000*IF(MONTH($B295)=12,IF(MOD($J295,4)=0,31/29,31/30),1),(C283*(1+$AA295)))</f>
        <v>95170.165773264249</v>
      </c>
      <c r="D295" s="263">
        <f>IF(ISNUMBER($F295),VLOOKUP($J295,'Table 1'!$B$13:$C$41,2,FALSE)/12*1000*Study_MW,"")</f>
        <v>42281.555555555547</v>
      </c>
      <c r="E295" s="263">
        <f t="shared" si="71"/>
        <v>137451.72132881981</v>
      </c>
      <c r="F295" s="262">
        <f>IF($J295&lt;=$AD$1,IF(INDEX([1]Delta!$F$1:$JR$1440,$L$14,$I295)=0,"",INDEX([1]Delta!$F$1:$JR$1440,$L$14,$I295))*IF(MONTH($B295)=12,IF(MOD($J295,4)=0,31/29,31/30),1),F283*IF(MONTH(B295)=2,IF(MOD($J295,4)=0,29/28,IF(MOD($J283,4)=0,28/29,1)),1))*(1+$AB295)</f>
        <v>1635.9578420800001</v>
      </c>
      <c r="G295" s="264">
        <f t="shared" si="76"/>
        <v>84.019109657532525</v>
      </c>
      <c r="I295" s="265">
        <f t="shared" si="53"/>
        <v>306</v>
      </c>
      <c r="J295" s="259">
        <f t="shared" si="68"/>
        <v>2049</v>
      </c>
      <c r="K295" s="159">
        <f t="shared" si="69"/>
        <v>54605</v>
      </c>
      <c r="M295" s="260"/>
      <c r="N295" s="274">
        <f t="shared" si="72"/>
        <v>2.2196295829457036E-2</v>
      </c>
      <c r="O295" s="274">
        <f t="shared" si="73"/>
        <v>0</v>
      </c>
      <c r="P295" s="274">
        <f t="shared" si="74"/>
        <v>2.2196295829457036E-2</v>
      </c>
      <c r="V295" s="240" t="str">
        <f t="shared" si="70"/>
        <v>Summer</v>
      </c>
      <c r="AA295" s="260">
        <f t="shared" si="63"/>
        <v>2.2200000000000001E-2</v>
      </c>
      <c r="AB295" s="261">
        <f t="shared" si="75"/>
        <v>0</v>
      </c>
    </row>
    <row r="296" spans="2:28" ht="17.45" customHeight="1">
      <c r="B296" s="159">
        <f t="shared" si="58"/>
        <v>54636</v>
      </c>
      <c r="C296" s="262" cm="1">
        <f t="array" ref="C296">IF($J296&lt;=$AD$1,IF(F296="","",-INDEX([1]Delta!$F$1:$JR$1000,$L$13,$I296))*1000*IF(MONTH($B296)=12,IF(MOD($J296,4)=0,31/29,31/30),1),(C284*(1+$AA296)))</f>
        <v>134422.03356161743</v>
      </c>
      <c r="D296" s="263">
        <f>IF(ISNUMBER($F296),VLOOKUP($J296,'Table 1'!$B$13:$C$41,2,FALSE)/12*1000*Study_MW,"")</f>
        <v>42281.555555555547</v>
      </c>
      <c r="E296" s="263">
        <f t="shared" si="71"/>
        <v>176703.58911717299</v>
      </c>
      <c r="F296" s="262">
        <f>IF($J296&lt;=$AD$1,IF(INDEX([1]Delta!$F$1:$JR$1440,$L$14,$I296)=0,"",INDEX([1]Delta!$F$1:$JR$1440,$L$14,$I296))*IF(MONTH($B296)=12,IF(MOD($J296,4)=0,31/29,31/30),1),F284*IF(MONTH(B296)=2,IF(MOD($J296,4)=0,29/28,IF(MOD($J284,4)=0,28/29,1)),1))*(1+$AB296)</f>
        <v>1669.1046995400002</v>
      </c>
      <c r="G296" s="264">
        <f t="shared" si="76"/>
        <v>105.86728871224911</v>
      </c>
      <c r="I296" s="265">
        <f t="shared" si="53"/>
        <v>307</v>
      </c>
      <c r="J296" s="259">
        <f t="shared" si="68"/>
        <v>2049</v>
      </c>
      <c r="K296" s="159">
        <f t="shared" si="69"/>
        <v>54636</v>
      </c>
      <c r="M296" s="260"/>
      <c r="N296" s="274">
        <f t="shared" si="72"/>
        <v>2.2197118649204706E-2</v>
      </c>
      <c r="O296" s="274">
        <f t="shared" si="73"/>
        <v>0</v>
      </c>
      <c r="P296" s="274">
        <f t="shared" si="74"/>
        <v>2.2197118649204706E-2</v>
      </c>
      <c r="V296" s="240" t="str">
        <f t="shared" si="70"/>
        <v>Summer</v>
      </c>
      <c r="AA296" s="260">
        <f t="shared" si="63"/>
        <v>2.2200000000000001E-2</v>
      </c>
      <c r="AB296" s="261">
        <f t="shared" si="75"/>
        <v>0</v>
      </c>
    </row>
    <row r="297" spans="2:28" ht="17.45" customHeight="1">
      <c r="B297" s="159">
        <f t="shared" si="58"/>
        <v>54667</v>
      </c>
      <c r="C297" s="262" cm="1">
        <f t="array" ref="C297">IF($J297&lt;=$AD$1,IF(F297="","",-INDEX([1]Delta!$F$1:$JR$1000,$L$13,$I297))*1000*IF(MONTH($B297)=12,IF(MOD($J297,4)=0,31/29,31/30),1),(C285*(1+$AA297)))</f>
        <v>87614.293098482565</v>
      </c>
      <c r="D297" s="263">
        <f>IF(ISNUMBER($F297),VLOOKUP($J297,'Table 1'!$B$13:$C$41,2,FALSE)/12*1000*Study_MW,"")</f>
        <v>42281.555555555547</v>
      </c>
      <c r="E297" s="263">
        <f t="shared" si="71"/>
        <v>129895.84865403811</v>
      </c>
      <c r="F297" s="262">
        <f>IF($J297&lt;=$AD$1,IF(INDEX([1]Delta!$F$1:$JR$1440,$L$14,$I297)=0,"",INDEX([1]Delta!$F$1:$JR$1440,$L$14,$I297))*IF(MONTH($B297)=12,IF(MOD($J297,4)=0,31/29,31/30),1),F285*IF(MONTH(B297)=2,IF(MOD($J297,4)=0,29/28,IF(MOD($J285,4)=0,28/29,1)),1))*(1+$AB297)</f>
        <v>1413.2699800100002</v>
      </c>
      <c r="G297" s="264">
        <f t="shared" si="76"/>
        <v>91.911560063788372</v>
      </c>
      <c r="I297" s="265">
        <f t="shared" si="53"/>
        <v>308</v>
      </c>
      <c r="J297" s="259">
        <f t="shared" si="68"/>
        <v>2049</v>
      </c>
      <c r="K297" s="159">
        <f t="shared" si="69"/>
        <v>54667</v>
      </c>
      <c r="M297" s="260"/>
      <c r="N297" s="274">
        <f t="shared" si="72"/>
        <v>2.2196080363497517E-2</v>
      </c>
      <c r="O297" s="274">
        <f t="shared" si="73"/>
        <v>0</v>
      </c>
      <c r="P297" s="274">
        <f t="shared" si="74"/>
        <v>2.2196080363497517E-2</v>
      </c>
      <c r="V297" s="240" t="str">
        <f t="shared" si="70"/>
        <v>Winter</v>
      </c>
      <c r="AA297" s="260">
        <f t="shared" si="63"/>
        <v>2.2200000000000001E-2</v>
      </c>
      <c r="AB297" s="261">
        <f t="shared" si="75"/>
        <v>0</v>
      </c>
    </row>
    <row r="298" spans="2:28" ht="17.45" customHeight="1">
      <c r="B298" s="159">
        <f t="shared" si="58"/>
        <v>54697</v>
      </c>
      <c r="C298" s="262" cm="1">
        <f t="array" ref="C298">IF($J298&lt;=$AD$1,IF(F298="","",-INDEX([1]Delta!$F$1:$JR$1000,$L$13,$I298))*1000*IF(MONTH($B298)=12,IF(MOD($J298,4)=0,31/29,31/30),1),(C286*(1+$AA298)))</f>
        <v>178456.18449751814</v>
      </c>
      <c r="D298" s="263">
        <f>IF(ISNUMBER($F298),VLOOKUP($J298,'Table 1'!$B$13:$C$41,2,FALSE)/12*1000*Study_MW,"")</f>
        <v>42281.555555555547</v>
      </c>
      <c r="E298" s="263">
        <f t="shared" si="71"/>
        <v>220737.74005307368</v>
      </c>
      <c r="F298" s="262">
        <f>IF($J298&lt;=$AD$1,IF(INDEX([1]Delta!$F$1:$JR$1440,$L$14,$I298)=0,"",INDEX([1]Delta!$F$1:$JR$1440,$L$14,$I298))*IF(MONTH($B298)=12,IF(MOD($J298,4)=0,31/29,31/30),1),F286*IF(MONTH(B298)=2,IF(MOD($J298,4)=0,29/28,IF(MOD($J286,4)=0,28/29,1)),1))*(1+$AB298)</f>
        <v>2925.6090632999994</v>
      </c>
      <c r="G298" s="264">
        <f t="shared" si="76"/>
        <v>75.450183287335093</v>
      </c>
      <c r="I298" s="265">
        <f t="shared" si="53"/>
        <v>309</v>
      </c>
      <c r="J298" s="259">
        <f t="shared" si="68"/>
        <v>2049</v>
      </c>
      <c r="K298" s="159">
        <f t="shared" si="69"/>
        <v>54697</v>
      </c>
      <c r="M298" s="260"/>
      <c r="N298" s="274">
        <f t="shared" si="72"/>
        <v>2.2197693437863153E-2</v>
      </c>
      <c r="O298" s="274">
        <f t="shared" si="73"/>
        <v>0</v>
      </c>
      <c r="P298" s="274">
        <f t="shared" si="74"/>
        <v>2.2197693437863153E-2</v>
      </c>
      <c r="V298" s="240" t="str">
        <f t="shared" si="70"/>
        <v>Winter</v>
      </c>
      <c r="AA298" s="260">
        <f t="shared" si="63"/>
        <v>2.2200000000000001E-2</v>
      </c>
      <c r="AB298" s="261">
        <f t="shared" si="75"/>
        <v>0</v>
      </c>
    </row>
    <row r="299" spans="2:28" ht="17.45" customHeight="1">
      <c r="B299" s="159">
        <f t="shared" si="58"/>
        <v>54728</v>
      </c>
      <c r="C299" s="262" cm="1">
        <f t="array" ref="C299">IF($J299&lt;=$AD$1,IF(F299="","",-INDEX([1]Delta!$F$1:$JR$1000,$L$13,$I299))*1000*IF(MONTH($B299)=12,IF(MOD($J299,4)=0,31/29,31/30),1),(C287*(1+$AA299)))</f>
        <v>159942.19193520927</v>
      </c>
      <c r="D299" s="263">
        <f>IF(ISNUMBER($F299),VLOOKUP($J299,'Table 1'!$B$13:$C$41,2,FALSE)/12*1000*Study_MW,"")</f>
        <v>42281.555555555547</v>
      </c>
      <c r="E299" s="263">
        <f t="shared" si="71"/>
        <v>202223.74749076483</v>
      </c>
      <c r="F299" s="262">
        <f>IF($J299&lt;=$AD$1,IF(INDEX([1]Delta!$F$1:$JR$1440,$L$14,$I299)=0,"",INDEX([1]Delta!$F$1:$JR$1440,$L$14,$I299))*IF(MONTH($B299)=12,IF(MOD($J299,4)=0,31/29,31/30),1),F287*IF(MONTH(B299)=2,IF(MOD($J299,4)=0,29/28,IF(MOD($J287,4)=0,28/29,1)),1))*(1+$AB299)</f>
        <v>1784.1681949000003</v>
      </c>
      <c r="G299" s="264">
        <f t="shared" si="76"/>
        <v>113.343432569203</v>
      </c>
      <c r="I299" s="265">
        <f t="shared" si="53"/>
        <v>310</v>
      </c>
      <c r="J299" s="259">
        <f t="shared" si="68"/>
        <v>2049</v>
      </c>
      <c r="K299" s="159">
        <f t="shared" si="69"/>
        <v>54728</v>
      </c>
      <c r="M299" s="260"/>
      <c r="N299" s="274">
        <f t="shared" si="72"/>
        <v>2.21974822679607E-2</v>
      </c>
      <c r="O299" s="274">
        <f t="shared" si="73"/>
        <v>0</v>
      </c>
      <c r="P299" s="274">
        <f t="shared" si="74"/>
        <v>2.21974822679607E-2</v>
      </c>
      <c r="V299" s="240" t="str">
        <f t="shared" si="70"/>
        <v>Winter</v>
      </c>
      <c r="AA299" s="260">
        <f t="shared" si="63"/>
        <v>2.2200000000000001E-2</v>
      </c>
      <c r="AB299" s="261">
        <f t="shared" si="75"/>
        <v>0</v>
      </c>
    </row>
    <row r="300" spans="2:28" ht="17.45" customHeight="1">
      <c r="B300" s="160">
        <f t="shared" si="58"/>
        <v>54758</v>
      </c>
      <c r="C300" s="269" cm="1">
        <f t="array" ref="C300">IF($J300&lt;=$AD$1,IF(F300="","",-INDEX([1]Delta!$F$1:$JR$1000,$L$13,$I300))*1000*IF(MONTH($B300)=12,IF(MOD($J300,4)=0,31/29,31/30),1),(C288*(1+$AA300)))</f>
        <v>102184.79254924583</v>
      </c>
      <c r="D300" s="270">
        <f>IF(ISNUMBER($F300),VLOOKUP($J300,'Table 1'!$B$13:$C$41,2,FALSE)/12*1000*Study_MW,"")</f>
        <v>42281.555555555547</v>
      </c>
      <c r="E300" s="270">
        <f t="shared" si="71"/>
        <v>144466.34810480138</v>
      </c>
      <c r="F300" s="269">
        <f>IF($J300&lt;=$AD$1,IF(INDEX([1]Delta!$F$1:$JR$1440,$L$14,$I300)=0,"",INDEX([1]Delta!$F$1:$JR$1440,$L$14,$I300))*IF(MONTH($B300)=12,IF(MOD($J300,4)=0,31/29,31/30),1),F288*IF(MONTH(B300)=2,IF(MOD($J300,4)=0,29/28,IF(MOD($J288,4)=0,28/29,1)),1))*(1+$AB300)</f>
        <v>1768.959317076667</v>
      </c>
      <c r="G300" s="271">
        <f t="shared" si="76"/>
        <v>81.667422597113458</v>
      </c>
      <c r="I300" s="272">
        <f t="shared" si="53"/>
        <v>311</v>
      </c>
      <c r="J300" s="259">
        <f t="shared" si="68"/>
        <v>2049</v>
      </c>
      <c r="K300" s="160">
        <f t="shared" si="69"/>
        <v>54758</v>
      </c>
      <c r="M300" s="260"/>
      <c r="N300" s="274">
        <f t="shared" si="72"/>
        <v>2.2196475686459216E-2</v>
      </c>
      <c r="O300" s="274">
        <f t="shared" si="73"/>
        <v>0</v>
      </c>
      <c r="P300" s="274">
        <f t="shared" si="74"/>
        <v>2.2196475686459438E-2</v>
      </c>
      <c r="V300" s="240" t="str">
        <f t="shared" si="70"/>
        <v>Winter</v>
      </c>
      <c r="AA300" s="260">
        <f t="shared" si="63"/>
        <v>2.2200000000000001E-2</v>
      </c>
      <c r="AB300" s="261">
        <f t="shared" si="75"/>
        <v>0</v>
      </c>
    </row>
    <row r="301" spans="2:28" ht="17.45" customHeight="1">
      <c r="B301" s="158">
        <f t="shared" si="58"/>
        <v>54789</v>
      </c>
      <c r="C301" s="253" cm="1">
        <f t="array" ref="C301">IF($J301&lt;=$AD$1,IF(F301="","",-INDEX([1]Delta!$F$1:$JR$1000,$L$13,$I301))*1000*IF(MONTH($B301)=12,IF(MOD($J301,4)=0,31/29,31/30),1),(C289*(1+$AA301)))</f>
        <v>192547.20455340177</v>
      </c>
      <c r="D301" s="254">
        <f>IF(ISNUMBER($F301),VLOOKUP($J301,'Table 1'!$B$13:$C$41,2,FALSE)/12*1000*Study_MW,"")</f>
        <v>43219.555555555555</v>
      </c>
      <c r="E301" s="255">
        <f t="shared" ref="E301:E324" si="77">IF(ISNUMBER(C301+D301),C301+D301,"")</f>
        <v>235766.76010895733</v>
      </c>
      <c r="F301" s="256">
        <f>IF($J301&lt;=$AD$1,IF(INDEX([1]Delta!$F$1:$JR$1440,$L$14,$I301)=0,"",INDEX([1]Delta!$F$1:$JR$1440,$L$14,$I301))*IF(MONTH($B301)=12,IF(MOD($J301,4)=0,31/29,31/30),1),F289*IF(MONTH(B301)=2,IF(MOD($J301,4)=0,29/28,IF(MOD($J289,4)=0,28/29,1)),1))*(1+$AB301)</f>
        <v>2551.9148891000004</v>
      </c>
      <c r="G301" s="257">
        <f t="shared" ref="G301:G324" si="78">IF(ISNUMBER($F301),E301/$F301,"")</f>
        <v>92.388175293771909</v>
      </c>
      <c r="I301" s="273">
        <f t="shared" si="53"/>
        <v>313</v>
      </c>
      <c r="J301" s="259">
        <f t="shared" ref="J301:J324" si="79">YEAR(B301)</f>
        <v>2050</v>
      </c>
      <c r="K301" s="158">
        <f t="shared" ref="K301:K324" si="80">IF(ISNUMBER(F301),IF(F301&lt;&gt;0,B301,""),"")</f>
        <v>54789</v>
      </c>
      <c r="M301" s="260"/>
      <c r="N301" s="274">
        <f t="shared" ref="N301:N324" si="81">E301/E289-1</f>
        <v>2.2197179528877564E-2</v>
      </c>
      <c r="O301" s="274">
        <f t="shared" ref="O301:O324" si="82">F301/F289-1</f>
        <v>0</v>
      </c>
      <c r="P301" s="274">
        <f t="shared" ref="P301:P324" si="83">G301/G289-1</f>
        <v>2.2197179528877564E-2</v>
      </c>
      <c r="V301" s="240" t="str">
        <f t="shared" ref="V301:V324" si="84">IFERROR(IF(AND(MONTH(K302)&gt;=6,MONTH(K302)&lt;=9),"Summer","Winter"),"-")</f>
        <v>Winter</v>
      </c>
      <c r="AA301" s="260">
        <f t="shared" si="63"/>
        <v>2.2200000000000001E-2</v>
      </c>
      <c r="AB301" s="261">
        <f t="shared" ref="AB301:AB324" si="85">IF($AB$8="Solar",IFERROR(IF(J301&gt;$AD$1,-0.005,0),AB289),0)</f>
        <v>0</v>
      </c>
    </row>
    <row r="302" spans="2:28" ht="17.45" customHeight="1">
      <c r="B302" s="159">
        <f t="shared" si="58"/>
        <v>54820</v>
      </c>
      <c r="C302" s="262" cm="1">
        <f t="array" ref="C302">IF($J302&lt;=$AD$1,IF(F302="","",-INDEX([1]Delta!$F$1:$JR$1000,$L$13,$I302))*1000*IF(MONTH($B302)=12,IF(MOD($J302,4)=0,31/29,31/30),1),(C290*(1+$AA302)))</f>
        <v>161413.82169242663</v>
      </c>
      <c r="D302" s="263">
        <f>IF(ISNUMBER($F302),VLOOKUP($J302,'Table 1'!$B$13:$C$41,2,FALSE)/12*1000*Study_MW,"")</f>
        <v>43219.555555555555</v>
      </c>
      <c r="E302" s="263">
        <f t="shared" si="77"/>
        <v>204633.37724798219</v>
      </c>
      <c r="F302" s="262">
        <f>IF($J302&lt;=$AD$1,IF(INDEX([1]Delta!$F$1:$JR$1440,$L$14,$I302)=0,"",INDEX([1]Delta!$F$1:$JR$1440,$L$14,$I302))*IF(MONTH($B302)=12,IF(MOD($J302,4)=0,31/29,31/30),1),F290*IF(MONTH(B302)=2,IF(MOD($J302,4)=0,29/28,IF(MOD($J290,4)=0,28/29,1)),1))*(1+$AB302)</f>
        <v>2272.5492380799992</v>
      </c>
      <c r="G302" s="264">
        <f t="shared" si="78"/>
        <v>90.045739744178249</v>
      </c>
      <c r="I302" s="265">
        <f t="shared" si="53"/>
        <v>314</v>
      </c>
      <c r="J302" s="259">
        <f t="shared" si="79"/>
        <v>2050</v>
      </c>
      <c r="K302" s="159">
        <f t="shared" si="80"/>
        <v>54820</v>
      </c>
      <c r="M302" s="260"/>
      <c r="N302" s="274">
        <f t="shared" si="81"/>
        <v>2.2196750417413202E-2</v>
      </c>
      <c r="O302" s="274">
        <f t="shared" si="82"/>
        <v>0</v>
      </c>
      <c r="P302" s="274">
        <f t="shared" si="83"/>
        <v>2.219675041741298E-2</v>
      </c>
      <c r="V302" s="240" t="str">
        <f t="shared" si="84"/>
        <v>Winter</v>
      </c>
      <c r="AA302" s="260">
        <f t="shared" si="63"/>
        <v>2.2200000000000001E-2</v>
      </c>
      <c r="AB302" s="261">
        <f t="shared" si="85"/>
        <v>0</v>
      </c>
    </row>
    <row r="303" spans="2:28" ht="17.45" customHeight="1">
      <c r="B303" s="159">
        <f t="shared" si="58"/>
        <v>54848</v>
      </c>
      <c r="C303" s="262" cm="1">
        <f t="array" ref="C303">IF($J303&lt;=$AD$1,IF(F303="","",-INDEX([1]Delta!$F$1:$JR$1000,$L$13,$I303))*1000*IF(MONTH($B303)=12,IF(MOD($J303,4)=0,31/29,31/30),1),(C291*(1+$AA303)))</f>
        <v>97884.510476870157</v>
      </c>
      <c r="D303" s="263">
        <f>IF(ISNUMBER($F303),VLOOKUP($J303,'Table 1'!$B$13:$C$41,2,FALSE)/12*1000*Study_MW,"")</f>
        <v>43219.555555555555</v>
      </c>
      <c r="E303" s="263">
        <f t="shared" si="77"/>
        <v>141104.0660324257</v>
      </c>
      <c r="F303" s="262">
        <f>IF($J303&lt;=$AD$1,IF(INDEX([1]Delta!$F$1:$JR$1440,$L$14,$I303)=0,"",INDEX([1]Delta!$F$1:$JR$1440,$L$14,$I303))*IF(MONTH($B303)=12,IF(MOD($J303,4)=0,31/29,31/30),1),F291*IF(MONTH(B303)=2,IF(MOD($J303,4)=0,29/28,IF(MOD($J291,4)=0,28/29,1)),1))*(1+$AB303)</f>
        <v>2176.0225619399994</v>
      </c>
      <c r="G303" s="264">
        <f t="shared" si="78"/>
        <v>64.844946233749781</v>
      </c>
      <c r="I303" s="265">
        <f t="shared" si="53"/>
        <v>315</v>
      </c>
      <c r="J303" s="259">
        <f t="shared" si="79"/>
        <v>2050</v>
      </c>
      <c r="K303" s="159">
        <f t="shared" si="80"/>
        <v>54848</v>
      </c>
      <c r="M303" s="260"/>
      <c r="N303" s="274">
        <f t="shared" si="81"/>
        <v>2.2195287363955485E-2</v>
      </c>
      <c r="O303" s="274">
        <f t="shared" si="82"/>
        <v>0</v>
      </c>
      <c r="P303" s="274">
        <f t="shared" si="83"/>
        <v>2.2195287363955485E-2</v>
      </c>
      <c r="V303" s="240" t="str">
        <f t="shared" si="84"/>
        <v>Winter</v>
      </c>
      <c r="AA303" s="260">
        <f t="shared" si="63"/>
        <v>2.2200000000000001E-2</v>
      </c>
      <c r="AB303" s="261">
        <f t="shared" si="85"/>
        <v>0</v>
      </c>
    </row>
    <row r="304" spans="2:28" ht="17.45" customHeight="1">
      <c r="B304" s="159">
        <f t="shared" si="58"/>
        <v>54879</v>
      </c>
      <c r="C304" s="262" cm="1">
        <f t="array" ref="C304">IF($J304&lt;=$AD$1,IF(F304="","",-INDEX([1]Delta!$F$1:$JR$1000,$L$13,$I304))*1000*IF(MONTH($B304)=12,IF(MOD($J304,4)=0,31/29,31/30),1),(C292*(1+$AA304)))</f>
        <v>130195.89401208679</v>
      </c>
      <c r="D304" s="263">
        <f>IF(ISNUMBER($F304),VLOOKUP($J304,'Table 1'!$B$13:$C$41,2,FALSE)/12*1000*Study_MW,"")</f>
        <v>43219.555555555555</v>
      </c>
      <c r="E304" s="263">
        <f t="shared" si="77"/>
        <v>173415.44956764235</v>
      </c>
      <c r="F304" s="262">
        <f>IF($J304&lt;=$AD$1,IF(INDEX([1]Delta!$F$1:$JR$1440,$L$14,$I304)=0,"",INDEX([1]Delta!$F$1:$JR$1440,$L$14,$I304))*IF(MONTH($B304)=12,IF(MOD($J304,4)=0,31/29,31/30),1),F292*IF(MONTH(B304)=2,IF(MOD($J304,4)=0,29/28,IF(MOD($J292,4)=0,28/29,1)),1))*(1+$AB304)</f>
        <v>2948.5432889599992</v>
      </c>
      <c r="G304" s="264">
        <f t="shared" si="78"/>
        <v>58.813940503077674</v>
      </c>
      <c r="I304" s="265">
        <f t="shared" si="53"/>
        <v>316</v>
      </c>
      <c r="J304" s="259">
        <f t="shared" si="79"/>
        <v>2050</v>
      </c>
      <c r="K304" s="159">
        <f t="shared" si="80"/>
        <v>54879</v>
      </c>
      <c r="M304" s="260"/>
      <c r="N304" s="274">
        <f t="shared" si="81"/>
        <v>2.219616543577585E-2</v>
      </c>
      <c r="O304" s="274">
        <f t="shared" si="82"/>
        <v>0</v>
      </c>
      <c r="P304" s="274">
        <f t="shared" si="83"/>
        <v>2.219616543577585E-2</v>
      </c>
      <c r="V304" s="240" t="str">
        <f t="shared" si="84"/>
        <v>Winter</v>
      </c>
      <c r="AA304" s="260">
        <f t="shared" si="63"/>
        <v>2.2200000000000001E-2</v>
      </c>
      <c r="AB304" s="261">
        <f t="shared" si="85"/>
        <v>0</v>
      </c>
    </row>
    <row r="305" spans="2:28" ht="17.45" customHeight="1">
      <c r="B305" s="159">
        <f t="shared" si="58"/>
        <v>54909</v>
      </c>
      <c r="C305" s="262" cm="1">
        <f t="array" ref="C305">IF($J305&lt;=$AD$1,IF(F305="","",-INDEX([1]Delta!$F$1:$JR$1000,$L$13,$I305))*1000*IF(MONTH($B305)=12,IF(MOD($J305,4)=0,31/29,31/30),1),(C293*(1+$AA305)))</f>
        <v>124490.77236529041</v>
      </c>
      <c r="D305" s="263">
        <f>IF(ISNUMBER($F305),VLOOKUP($J305,'Table 1'!$B$13:$C$41,2,FALSE)/12*1000*Study_MW,"")</f>
        <v>43219.555555555555</v>
      </c>
      <c r="E305" s="263">
        <f t="shared" si="77"/>
        <v>167710.32792084597</v>
      </c>
      <c r="F305" s="262">
        <f>IF($J305&lt;=$AD$1,IF(INDEX([1]Delta!$F$1:$JR$1440,$L$14,$I305)=0,"",INDEX([1]Delta!$F$1:$JR$1440,$L$14,$I305))*IF(MONTH($B305)=12,IF(MOD($J305,4)=0,31/29,31/30),1),F293*IF(MONTH(B305)=2,IF(MOD($J305,4)=0,29/28,IF(MOD($J293,4)=0,28/29,1)),1))*(1+$AB305)</f>
        <v>2731.3344204700006</v>
      </c>
      <c r="G305" s="264">
        <f t="shared" si="78"/>
        <v>61.402341164794763</v>
      </c>
      <c r="I305" s="265">
        <f t="shared" si="53"/>
        <v>317</v>
      </c>
      <c r="J305" s="259">
        <f t="shared" si="79"/>
        <v>2050</v>
      </c>
      <c r="K305" s="159">
        <f t="shared" si="80"/>
        <v>54909</v>
      </c>
      <c r="M305" s="260"/>
      <c r="N305" s="274">
        <f t="shared" si="81"/>
        <v>2.2196034993180458E-2</v>
      </c>
      <c r="O305" s="274">
        <f t="shared" si="82"/>
        <v>0</v>
      </c>
      <c r="P305" s="274">
        <f t="shared" si="83"/>
        <v>2.2196034993180236E-2</v>
      </c>
      <c r="V305" s="240" t="str">
        <f t="shared" si="84"/>
        <v>Summer</v>
      </c>
      <c r="AA305" s="260">
        <f t="shared" si="63"/>
        <v>2.2200000000000001E-2</v>
      </c>
      <c r="AB305" s="261">
        <f t="shared" si="85"/>
        <v>0</v>
      </c>
    </row>
    <row r="306" spans="2:28" ht="17.45" customHeight="1">
      <c r="B306" s="159">
        <f t="shared" si="58"/>
        <v>54940</v>
      </c>
      <c r="C306" s="262" cm="1">
        <f t="array" ref="C306">IF($J306&lt;=$AD$1,IF(F306="","",-INDEX([1]Delta!$F$1:$JR$1000,$L$13,$I306))*1000*IF(MONTH($B306)=12,IF(MOD($J306,4)=0,31/29,31/30),1),(C294*(1+$AA306)))</f>
        <v>154826.62289435577</v>
      </c>
      <c r="D306" s="263">
        <f>IF(ISNUMBER($F306),VLOOKUP($J306,'Table 1'!$B$13:$C$41,2,FALSE)/12*1000*Study_MW,"")</f>
        <v>43219.555555555555</v>
      </c>
      <c r="E306" s="263">
        <f t="shared" si="77"/>
        <v>198046.17844991133</v>
      </c>
      <c r="F306" s="262">
        <f>IF($J306&lt;=$AD$1,IF(INDEX([1]Delta!$F$1:$JR$1440,$L$14,$I306)=0,"",INDEX([1]Delta!$F$1:$JR$1440,$L$14,$I306))*IF(MONTH($B306)=12,IF(MOD($J306,4)=0,31/29,31/30),1),F294*IF(MONTH(B306)=2,IF(MOD($J306,4)=0,29/28,IF(MOD($J294,4)=0,28/29,1)),1))*(1+$AB306)</f>
        <v>2715.9026799099997</v>
      </c>
      <c r="G306" s="264">
        <f t="shared" si="78"/>
        <v>72.920940766726673</v>
      </c>
      <c r="I306" s="265">
        <f t="shared" si="53"/>
        <v>318</v>
      </c>
      <c r="J306" s="259">
        <f t="shared" si="79"/>
        <v>2050</v>
      </c>
      <c r="K306" s="159">
        <f t="shared" si="80"/>
        <v>54940</v>
      </c>
      <c r="M306" s="260"/>
      <c r="N306" s="274">
        <f t="shared" si="81"/>
        <v>2.2196642333650596E-2</v>
      </c>
      <c r="O306" s="274">
        <f t="shared" si="82"/>
        <v>0</v>
      </c>
      <c r="P306" s="274">
        <f t="shared" si="83"/>
        <v>2.2196642333650374E-2</v>
      </c>
      <c r="V306" s="240" t="str">
        <f t="shared" si="84"/>
        <v>Summer</v>
      </c>
      <c r="AA306" s="260">
        <f t="shared" si="63"/>
        <v>2.2200000000000001E-2</v>
      </c>
      <c r="AB306" s="261">
        <f t="shared" si="85"/>
        <v>0</v>
      </c>
    </row>
    <row r="307" spans="2:28" ht="17.45" customHeight="1">
      <c r="B307" s="159">
        <f t="shared" si="58"/>
        <v>54970</v>
      </c>
      <c r="C307" s="262" cm="1">
        <f t="array" ref="C307">IF($J307&lt;=$AD$1,IF(F307="","",-INDEX([1]Delta!$F$1:$JR$1000,$L$13,$I307))*1000*IF(MONTH($B307)=12,IF(MOD($J307,4)=0,31/29,31/30),1),(C295*(1+$AA307)))</f>
        <v>97282.943453430722</v>
      </c>
      <c r="D307" s="263">
        <f>IF(ISNUMBER($F307),VLOOKUP($J307,'Table 1'!$B$13:$C$41,2,FALSE)/12*1000*Study_MW,"")</f>
        <v>43219.555555555555</v>
      </c>
      <c r="E307" s="263">
        <f t="shared" si="77"/>
        <v>140502.49900898628</v>
      </c>
      <c r="F307" s="262">
        <f>IF($J307&lt;=$AD$1,IF(INDEX([1]Delta!$F$1:$JR$1440,$L$14,$I307)=0,"",INDEX([1]Delta!$F$1:$JR$1440,$L$14,$I307))*IF(MONTH($B307)=12,IF(MOD($J307,4)=0,31/29,31/30),1),F295*IF(MONTH(B307)=2,IF(MOD($J307,4)=0,29/28,IF(MOD($J295,4)=0,28/29,1)),1))*(1+$AB307)</f>
        <v>1635.9578420800001</v>
      </c>
      <c r="G307" s="264">
        <f t="shared" si="78"/>
        <v>85.883936245171014</v>
      </c>
      <c r="I307" s="265">
        <f t="shared" si="53"/>
        <v>319</v>
      </c>
      <c r="J307" s="259">
        <f t="shared" si="79"/>
        <v>2050</v>
      </c>
      <c r="K307" s="159">
        <f t="shared" si="80"/>
        <v>54970</v>
      </c>
      <c r="M307" s="260"/>
      <c r="N307" s="274">
        <f t="shared" si="81"/>
        <v>2.2195267186710721E-2</v>
      </c>
      <c r="O307" s="274">
        <f t="shared" si="82"/>
        <v>0</v>
      </c>
      <c r="P307" s="274">
        <f t="shared" si="83"/>
        <v>2.2195267186710721E-2</v>
      </c>
      <c r="V307" s="240" t="str">
        <f t="shared" si="84"/>
        <v>Summer</v>
      </c>
      <c r="AA307" s="260">
        <f t="shared" si="63"/>
        <v>2.2200000000000001E-2</v>
      </c>
      <c r="AB307" s="261">
        <f t="shared" si="85"/>
        <v>0</v>
      </c>
    </row>
    <row r="308" spans="2:28" ht="17.45" customHeight="1">
      <c r="B308" s="159">
        <f t="shared" si="58"/>
        <v>55001</v>
      </c>
      <c r="C308" s="262" cm="1">
        <f t="array" ref="C308">IF($J308&lt;=$AD$1,IF(F308="","",-INDEX([1]Delta!$F$1:$JR$1000,$L$13,$I308))*1000*IF(MONTH($B308)=12,IF(MOD($J308,4)=0,31/29,31/30),1),(C296*(1+$AA308)))</f>
        <v>137406.20270668535</v>
      </c>
      <c r="D308" s="263">
        <f>IF(ISNUMBER($F308),VLOOKUP($J308,'Table 1'!$B$13:$C$41,2,FALSE)/12*1000*Study_MW,"")</f>
        <v>43219.555555555555</v>
      </c>
      <c r="E308" s="263">
        <f t="shared" si="77"/>
        <v>180625.75826224091</v>
      </c>
      <c r="F308" s="262">
        <f>IF($J308&lt;=$AD$1,IF(INDEX([1]Delta!$F$1:$JR$1440,$L$14,$I308)=0,"",INDEX([1]Delta!$F$1:$JR$1440,$L$14,$I308))*IF(MONTH($B308)=12,IF(MOD($J308,4)=0,31/29,31/30),1),F296*IF(MONTH(B308)=2,IF(MOD($J308,4)=0,29/28,IF(MOD($J296,4)=0,28/29,1)),1))*(1+$AB308)</f>
        <v>1669.1046995400002</v>
      </c>
      <c r="G308" s="264">
        <f t="shared" si="78"/>
        <v>108.21715277179483</v>
      </c>
      <c r="I308" s="265">
        <f t="shared" si="53"/>
        <v>320</v>
      </c>
      <c r="J308" s="259">
        <f t="shared" si="79"/>
        <v>2050</v>
      </c>
      <c r="K308" s="159">
        <f t="shared" si="80"/>
        <v>55001</v>
      </c>
      <c r="M308" s="260"/>
      <c r="N308" s="274">
        <f t="shared" si="81"/>
        <v>2.2196318505263157E-2</v>
      </c>
      <c r="O308" s="274">
        <f t="shared" si="82"/>
        <v>0</v>
      </c>
      <c r="P308" s="274">
        <f t="shared" si="83"/>
        <v>2.2196318505263157E-2</v>
      </c>
      <c r="V308" s="240" t="str">
        <f t="shared" si="84"/>
        <v>Summer</v>
      </c>
      <c r="AA308" s="260">
        <f t="shared" si="63"/>
        <v>2.2200000000000001E-2</v>
      </c>
      <c r="AB308" s="261">
        <f t="shared" si="85"/>
        <v>0</v>
      </c>
    </row>
    <row r="309" spans="2:28" ht="17.45" customHeight="1">
      <c r="B309" s="159">
        <f t="shared" si="58"/>
        <v>55032</v>
      </c>
      <c r="C309" s="262" cm="1">
        <f t="array" ref="C309">IF($J309&lt;=$AD$1,IF(F309="","",-INDEX([1]Delta!$F$1:$JR$1000,$L$13,$I309))*1000*IF(MONTH($B309)=12,IF(MOD($J309,4)=0,31/29,31/30),1),(C297*(1+$AA309)))</f>
        <v>89559.330405268876</v>
      </c>
      <c r="D309" s="263">
        <f>IF(ISNUMBER($F309),VLOOKUP($J309,'Table 1'!$B$13:$C$41,2,FALSE)/12*1000*Study_MW,"")</f>
        <v>43219.555555555555</v>
      </c>
      <c r="E309" s="263">
        <f t="shared" si="77"/>
        <v>132778.88596082444</v>
      </c>
      <c r="F309" s="262">
        <f>IF($J309&lt;=$AD$1,IF(INDEX([1]Delta!$F$1:$JR$1440,$L$14,$I309)=0,"",INDEX([1]Delta!$F$1:$JR$1440,$L$14,$I309))*IF(MONTH($B309)=12,IF(MOD($J309,4)=0,31/29,31/30),1),F297*IF(MONTH(B309)=2,IF(MOD($J309,4)=0,29/28,IF(MOD($J297,4)=0,28/29,1)),1))*(1+$AB309)</f>
        <v>1413.2699800100002</v>
      </c>
      <c r="G309" s="264">
        <f t="shared" si="78"/>
        <v>93.951536393552288</v>
      </c>
      <c r="I309" s="265">
        <f t="shared" si="53"/>
        <v>321</v>
      </c>
      <c r="J309" s="259">
        <f t="shared" si="79"/>
        <v>2050</v>
      </c>
      <c r="K309" s="159">
        <f t="shared" si="80"/>
        <v>55032</v>
      </c>
      <c r="M309" s="260"/>
      <c r="N309" s="274">
        <f t="shared" si="81"/>
        <v>2.2194991885113646E-2</v>
      </c>
      <c r="O309" s="274">
        <f t="shared" si="82"/>
        <v>0</v>
      </c>
      <c r="P309" s="274">
        <f t="shared" si="83"/>
        <v>2.2194991885113646E-2</v>
      </c>
      <c r="V309" s="240" t="str">
        <f t="shared" si="84"/>
        <v>Winter</v>
      </c>
      <c r="AA309" s="260">
        <f t="shared" si="63"/>
        <v>2.2200000000000001E-2</v>
      </c>
      <c r="AB309" s="261">
        <f t="shared" si="85"/>
        <v>0</v>
      </c>
    </row>
    <row r="310" spans="2:28" ht="17.45" customHeight="1">
      <c r="B310" s="159">
        <f t="shared" si="58"/>
        <v>55062</v>
      </c>
      <c r="C310" s="262" cm="1">
        <f t="array" ref="C310">IF($J310&lt;=$AD$1,IF(F310="","",-INDEX([1]Delta!$F$1:$JR$1000,$L$13,$I310))*1000*IF(MONTH($B310)=12,IF(MOD($J310,4)=0,31/29,31/30),1),(C298*(1+$AA310)))</f>
        <v>182417.91179336305</v>
      </c>
      <c r="D310" s="263">
        <f>IF(ISNUMBER($F310),VLOOKUP($J310,'Table 1'!$B$13:$C$41,2,FALSE)/12*1000*Study_MW,"")</f>
        <v>43219.555555555555</v>
      </c>
      <c r="E310" s="263">
        <f t="shared" si="77"/>
        <v>225637.46734891861</v>
      </c>
      <c r="F310" s="262">
        <f>IF($J310&lt;=$AD$1,IF(INDEX([1]Delta!$F$1:$JR$1440,$L$14,$I310)=0,"",INDEX([1]Delta!$F$1:$JR$1440,$L$14,$I310))*IF(MONTH($B310)=12,IF(MOD($J310,4)=0,31/29,31/30),1),F298*IF(MONTH(B310)=2,IF(MOD($J310,4)=0,29/28,IF(MOD($J298,4)=0,28/29,1)),1))*(1+$AB310)</f>
        <v>2925.6090632999994</v>
      </c>
      <c r="G310" s="264">
        <f t="shared" si="78"/>
        <v>77.124954998056481</v>
      </c>
      <c r="I310" s="265">
        <f t="shared" si="53"/>
        <v>322</v>
      </c>
      <c r="J310" s="259">
        <f t="shared" si="79"/>
        <v>2050</v>
      </c>
      <c r="K310" s="159">
        <f t="shared" si="80"/>
        <v>55062</v>
      </c>
      <c r="M310" s="260"/>
      <c r="N310" s="274">
        <f t="shared" si="81"/>
        <v>2.2197052912958481E-2</v>
      </c>
      <c r="O310" s="274">
        <f t="shared" si="82"/>
        <v>0</v>
      </c>
      <c r="P310" s="274">
        <f t="shared" si="83"/>
        <v>2.2197052912958481E-2</v>
      </c>
      <c r="V310" s="240" t="str">
        <f t="shared" si="84"/>
        <v>Winter</v>
      </c>
      <c r="AA310" s="260">
        <f t="shared" si="63"/>
        <v>2.2200000000000001E-2</v>
      </c>
      <c r="AB310" s="261">
        <f t="shared" si="85"/>
        <v>0</v>
      </c>
    </row>
    <row r="311" spans="2:28" ht="17.45" customHeight="1">
      <c r="B311" s="159">
        <f t="shared" si="58"/>
        <v>55093</v>
      </c>
      <c r="C311" s="262" cm="1">
        <f t="array" ref="C311">IF($J311&lt;=$AD$1,IF(F311="","",-INDEX([1]Delta!$F$1:$JR$1000,$L$13,$I311))*1000*IF(MONTH($B311)=12,IF(MOD($J311,4)=0,31/29,31/30),1),(C299*(1+$AA311)))</f>
        <v>163492.90859617092</v>
      </c>
      <c r="D311" s="263">
        <f>IF(ISNUMBER($F311),VLOOKUP($J311,'Table 1'!$B$13:$C$41,2,FALSE)/12*1000*Study_MW,"")</f>
        <v>43219.555555555555</v>
      </c>
      <c r="E311" s="263">
        <f t="shared" si="77"/>
        <v>206712.46415172648</v>
      </c>
      <c r="F311" s="262">
        <f>IF($J311&lt;=$AD$1,IF(INDEX([1]Delta!$F$1:$JR$1440,$L$14,$I311)=0,"",INDEX([1]Delta!$F$1:$JR$1440,$L$14,$I311))*IF(MONTH($B311)=12,IF(MOD($J311,4)=0,31/29,31/30),1),F299*IF(MONTH(B311)=2,IF(MOD($J311,4)=0,29/28,IF(MOD($J299,4)=0,28/29,1)),1))*(1+$AB311)</f>
        <v>1784.1681949000003</v>
      </c>
      <c r="G311" s="264">
        <f t="shared" si="78"/>
        <v>115.85929215788558</v>
      </c>
      <c r="I311" s="265">
        <f t="shared" si="53"/>
        <v>323</v>
      </c>
      <c r="J311" s="259">
        <f t="shared" si="79"/>
        <v>2050</v>
      </c>
      <c r="K311" s="159">
        <f t="shared" si="80"/>
        <v>55093</v>
      </c>
      <c r="M311" s="260"/>
      <c r="N311" s="274">
        <f t="shared" si="81"/>
        <v>2.2196783101186668E-2</v>
      </c>
      <c r="O311" s="274">
        <f t="shared" si="82"/>
        <v>0</v>
      </c>
      <c r="P311" s="274">
        <f t="shared" si="83"/>
        <v>2.2196783101186668E-2</v>
      </c>
      <c r="V311" s="240" t="str">
        <f t="shared" si="84"/>
        <v>Winter</v>
      </c>
      <c r="AA311" s="260">
        <f t="shared" si="63"/>
        <v>2.2200000000000001E-2</v>
      </c>
      <c r="AB311" s="261">
        <f t="shared" si="85"/>
        <v>0</v>
      </c>
    </row>
    <row r="312" spans="2:28" ht="17.45" customHeight="1">
      <c r="B312" s="160">
        <f t="shared" si="58"/>
        <v>55123</v>
      </c>
      <c r="C312" s="269" cm="1">
        <f t="array" ref="C312">IF($J312&lt;=$AD$1,IF(F312="","",-INDEX([1]Delta!$F$1:$JR$1000,$L$13,$I312))*1000*IF(MONTH($B312)=12,IF(MOD($J312,4)=0,31/29,31/30),1),(C300*(1+$AA312)))</f>
        <v>104453.29494383909</v>
      </c>
      <c r="D312" s="270">
        <f>IF(ISNUMBER($F312),VLOOKUP($J312,'Table 1'!$B$13:$C$41,2,FALSE)/12*1000*Study_MW,"")</f>
        <v>43219.555555555555</v>
      </c>
      <c r="E312" s="270">
        <f t="shared" si="77"/>
        <v>147672.85049939464</v>
      </c>
      <c r="F312" s="269">
        <f>IF($J312&lt;=$AD$1,IF(INDEX([1]Delta!$F$1:$JR$1440,$L$14,$I312)=0,"",INDEX([1]Delta!$F$1:$JR$1440,$L$14,$I312))*IF(MONTH($B312)=12,IF(MOD($J312,4)=0,31/29,31/30),1),F300*IF(MONTH(B312)=2,IF(MOD($J312,4)=0,29/28,IF(MOD($J300,4)=0,28/29,1)),1))*(1+$AB312)</f>
        <v>1768.959317076667</v>
      </c>
      <c r="G312" s="271">
        <f t="shared" si="78"/>
        <v>83.480071629592189</v>
      </c>
      <c r="I312" s="272">
        <f t="shared" si="53"/>
        <v>324</v>
      </c>
      <c r="J312" s="259">
        <f t="shared" si="79"/>
        <v>2050</v>
      </c>
      <c r="K312" s="160">
        <f t="shared" si="80"/>
        <v>55123</v>
      </c>
      <c r="M312" s="260"/>
      <c r="N312" s="274">
        <f t="shared" si="81"/>
        <v>2.2195496990532027E-2</v>
      </c>
      <c r="O312" s="274">
        <f t="shared" si="82"/>
        <v>0</v>
      </c>
      <c r="P312" s="274">
        <f t="shared" si="83"/>
        <v>2.2195496990532027E-2</v>
      </c>
      <c r="V312" s="240" t="str">
        <f t="shared" si="84"/>
        <v>Winter</v>
      </c>
      <c r="AA312" s="260">
        <f t="shared" si="63"/>
        <v>2.2200000000000001E-2</v>
      </c>
      <c r="AB312" s="261">
        <f t="shared" si="85"/>
        <v>0</v>
      </c>
    </row>
    <row r="313" spans="2:28" ht="17.45" customHeight="1">
      <c r="B313" s="158">
        <f t="shared" si="58"/>
        <v>55154</v>
      </c>
      <c r="C313" s="253" cm="1">
        <f t="array" ref="C313">IF($J313&lt;=$AD$1,IF(F313="","",-INDEX([1]Delta!$F$1:$JR$1000,$L$13,$I313))*1000*IF(MONTH($B313)=12,IF(MOD($J313,4)=0,31/29,31/30),1),(C301*(1+$AA313)))</f>
        <v>196821.7524944873</v>
      </c>
      <c r="D313" s="254">
        <f>IF(ISNUMBER($F313),VLOOKUP($J313,'Table 1'!$B$13:$C$41,2,FALSE)/12*1000*Study_MW,"")</f>
        <v>44179.333333333336</v>
      </c>
      <c r="E313" s="255">
        <f t="shared" si="77"/>
        <v>241001.08582782064</v>
      </c>
      <c r="F313" s="256">
        <f>IF($J313&lt;=$AD$1,IF(INDEX([1]Delta!$F$1:$JR$1440,$L$14,$I313)=0,"",INDEX([1]Delta!$F$1:$JR$1440,$L$14,$I313))*IF(MONTH($B313)=12,IF(MOD($J313,4)=0,31/29,31/30),1),F301*IF(MONTH(B313)=2,IF(MOD($J313,4)=0,29/28,IF(MOD($J301,4)=0,28/29,1)),1))*(1+$AB313)</f>
        <v>2551.9148891000004</v>
      </c>
      <c r="G313" s="257">
        <f t="shared" si="78"/>
        <v>94.439311772194714</v>
      </c>
      <c r="I313" s="273">
        <f t="shared" si="53"/>
        <v>326</v>
      </c>
      <c r="J313" s="259">
        <f t="shared" si="79"/>
        <v>2051</v>
      </c>
      <c r="K313" s="158">
        <f t="shared" si="80"/>
        <v>55154</v>
      </c>
      <c r="M313" s="260"/>
      <c r="N313" s="274">
        <f t="shared" si="81"/>
        <v>2.2201287901841393E-2</v>
      </c>
      <c r="O313" s="274">
        <f t="shared" si="82"/>
        <v>0</v>
      </c>
      <c r="P313" s="274">
        <f t="shared" si="83"/>
        <v>2.2201287901841171E-2</v>
      </c>
      <c r="V313" s="240" t="str">
        <f t="shared" si="84"/>
        <v>Winter</v>
      </c>
      <c r="AA313" s="260">
        <f t="shared" si="63"/>
        <v>2.2200000000000001E-2</v>
      </c>
      <c r="AB313" s="261">
        <f t="shared" si="85"/>
        <v>0</v>
      </c>
    </row>
    <row r="314" spans="2:28" ht="17.45" customHeight="1">
      <c r="B314" s="159">
        <f t="shared" si="58"/>
        <v>55185</v>
      </c>
      <c r="C314" s="262" cm="1">
        <f t="array" ref="C314">IF($J314&lt;=$AD$1,IF(F314="","",-INDEX([1]Delta!$F$1:$JR$1000,$L$13,$I314))*1000*IF(MONTH($B314)=12,IF(MOD($J314,4)=0,31/29,31/30),1),(C302*(1+$AA314)))</f>
        <v>164997.20853399849</v>
      </c>
      <c r="D314" s="263">
        <f>IF(ISNUMBER($F314),VLOOKUP($J314,'Table 1'!$B$13:$C$41,2,FALSE)/12*1000*Study_MW,"")</f>
        <v>44179.333333333336</v>
      </c>
      <c r="E314" s="263">
        <f t="shared" si="77"/>
        <v>209176.54186733183</v>
      </c>
      <c r="F314" s="262">
        <f>IF($J314&lt;=$AD$1,IF(INDEX([1]Delta!$F$1:$JR$1440,$L$14,$I314)=0,"",INDEX([1]Delta!$F$1:$JR$1440,$L$14,$I314))*IF(MONTH($B314)=12,IF(MOD($J314,4)=0,31/29,31/30),1),F302*IF(MONTH(B314)=2,IF(MOD($J314,4)=0,29/28,IF(MOD($J302,4)=0,28/29,1)),1))*(1+$AB314)</f>
        <v>2272.5492380799992</v>
      </c>
      <c r="G314" s="264">
        <f t="shared" si="78"/>
        <v>92.044888780521248</v>
      </c>
      <c r="I314" s="265">
        <f t="shared" si="53"/>
        <v>327</v>
      </c>
      <c r="J314" s="259">
        <f t="shared" si="79"/>
        <v>2051</v>
      </c>
      <c r="K314" s="159">
        <f t="shared" si="80"/>
        <v>55185</v>
      </c>
      <c r="M314" s="260"/>
      <c r="N314" s="274">
        <f t="shared" si="81"/>
        <v>2.2201483846127745E-2</v>
      </c>
      <c r="O314" s="274">
        <f t="shared" si="82"/>
        <v>0</v>
      </c>
      <c r="P314" s="274">
        <f t="shared" si="83"/>
        <v>2.2201483846127745E-2</v>
      </c>
      <c r="V314" s="240" t="str">
        <f t="shared" si="84"/>
        <v>Winter</v>
      </c>
      <c r="AA314" s="260">
        <f t="shared" si="63"/>
        <v>2.2200000000000001E-2</v>
      </c>
      <c r="AB314" s="261">
        <f t="shared" si="85"/>
        <v>0</v>
      </c>
    </row>
    <row r="315" spans="2:28" ht="17.45" customHeight="1">
      <c r="B315" s="159">
        <f t="shared" si="58"/>
        <v>55213</v>
      </c>
      <c r="C315" s="262" cm="1">
        <f t="array" ref="C315">IF($J315&lt;=$AD$1,IF(F315="","",-INDEX([1]Delta!$F$1:$JR$1000,$L$13,$I315))*1000*IF(MONTH($B315)=12,IF(MOD($J315,4)=0,31/29,31/30),1),(C303*(1+$AA315)))</f>
        <v>100057.54660945668</v>
      </c>
      <c r="D315" s="263">
        <f>IF(ISNUMBER($F315),VLOOKUP($J315,'Table 1'!$B$13:$C$41,2,FALSE)/12*1000*Study_MW,"")</f>
        <v>44179.333333333336</v>
      </c>
      <c r="E315" s="263">
        <f t="shared" si="77"/>
        <v>144236.87994279002</v>
      </c>
      <c r="F315" s="262">
        <f>IF($J315&lt;=$AD$1,IF(INDEX([1]Delta!$F$1:$JR$1440,$L$14,$I315)=0,"",INDEX([1]Delta!$F$1:$JR$1440,$L$14,$I315))*IF(MONTH($B315)=12,IF(MOD($J315,4)=0,31/29,31/30),1),F303*IF(MONTH(B315)=2,IF(MOD($J315,4)=0,29/28,IF(MOD($J303,4)=0,28/29,1)),1))*(1+$AB315)</f>
        <v>2176.0225619399994</v>
      </c>
      <c r="G315" s="264">
        <f t="shared" si="78"/>
        <v>66.284643581175857</v>
      </c>
      <c r="I315" s="265">
        <f t="shared" si="53"/>
        <v>328</v>
      </c>
      <c r="J315" s="259">
        <f t="shared" si="79"/>
        <v>2051</v>
      </c>
      <c r="K315" s="159">
        <f t="shared" si="80"/>
        <v>55213</v>
      </c>
      <c r="M315" s="260"/>
      <c r="N315" s="274">
        <f t="shared" si="81"/>
        <v>2.2202151918459867E-2</v>
      </c>
      <c r="O315" s="274">
        <f t="shared" si="82"/>
        <v>0</v>
      </c>
      <c r="P315" s="274">
        <f t="shared" si="83"/>
        <v>2.2202151918459867E-2</v>
      </c>
      <c r="V315" s="240" t="str">
        <f t="shared" si="84"/>
        <v>Winter</v>
      </c>
      <c r="AA315" s="260">
        <f t="shared" si="63"/>
        <v>2.2200000000000001E-2</v>
      </c>
      <c r="AB315" s="261">
        <f t="shared" si="85"/>
        <v>0</v>
      </c>
    </row>
    <row r="316" spans="2:28" ht="17.45" customHeight="1">
      <c r="B316" s="159">
        <f t="shared" si="58"/>
        <v>55244</v>
      </c>
      <c r="C316" s="262" cm="1">
        <f t="array" ref="C316">IF($J316&lt;=$AD$1,IF(F316="","",-INDEX([1]Delta!$F$1:$JR$1000,$L$13,$I316))*1000*IF(MONTH($B316)=12,IF(MOD($J316,4)=0,31/29,31/30),1),(C304*(1+$AA316)))</f>
        <v>133086.24285915511</v>
      </c>
      <c r="D316" s="263">
        <f>IF(ISNUMBER($F316),VLOOKUP($J316,'Table 1'!$B$13:$C$41,2,FALSE)/12*1000*Study_MW,"")</f>
        <v>44179.333333333336</v>
      </c>
      <c r="E316" s="263">
        <f t="shared" si="77"/>
        <v>177265.57619248846</v>
      </c>
      <c r="F316" s="262">
        <f>IF($J316&lt;=$AD$1,IF(INDEX([1]Delta!$F$1:$JR$1440,$L$14,$I316)=0,"",INDEX([1]Delta!$F$1:$JR$1440,$L$14,$I316))*IF(MONTH($B316)=12,IF(MOD($J316,4)=0,31/29,31/30),1),F304*IF(MONTH(B316)=2,IF(MOD($J316,4)=0,29/28,IF(MOD($J304,4)=0,28/29,1)),1))*(1+$AB316)</f>
        <v>2948.5432889599992</v>
      </c>
      <c r="G316" s="264">
        <f t="shared" si="78"/>
        <v>60.119712963418287</v>
      </c>
      <c r="I316" s="265">
        <f t="shared" si="53"/>
        <v>329</v>
      </c>
      <c r="J316" s="259">
        <f t="shared" si="79"/>
        <v>2051</v>
      </c>
      <c r="K316" s="159">
        <f t="shared" si="80"/>
        <v>55244</v>
      </c>
      <c r="M316" s="260"/>
      <c r="N316" s="274">
        <f t="shared" si="81"/>
        <v>2.2201750965356259E-2</v>
      </c>
      <c r="O316" s="274">
        <f t="shared" si="82"/>
        <v>0</v>
      </c>
      <c r="P316" s="274">
        <f t="shared" si="83"/>
        <v>2.2201750965356259E-2</v>
      </c>
      <c r="V316" s="240" t="str">
        <f t="shared" si="84"/>
        <v>Winter</v>
      </c>
      <c r="AA316" s="260">
        <f t="shared" si="63"/>
        <v>2.2200000000000001E-2</v>
      </c>
      <c r="AB316" s="261">
        <f t="shared" si="85"/>
        <v>0</v>
      </c>
    </row>
    <row r="317" spans="2:28" ht="17.45" customHeight="1">
      <c r="B317" s="159">
        <f t="shared" si="58"/>
        <v>55274</v>
      </c>
      <c r="C317" s="262" cm="1">
        <f t="array" ref="C317">IF($J317&lt;=$AD$1,IF(F317="","",-INDEX([1]Delta!$F$1:$JR$1000,$L$13,$I317))*1000*IF(MONTH($B317)=12,IF(MOD($J317,4)=0,31/29,31/30),1),(C305*(1+$AA317)))</f>
        <v>127254.46751179986</v>
      </c>
      <c r="D317" s="263">
        <f>IF(ISNUMBER($F317),VLOOKUP($J317,'Table 1'!$B$13:$C$41,2,FALSE)/12*1000*Study_MW,"")</f>
        <v>44179.333333333336</v>
      </c>
      <c r="E317" s="263">
        <f t="shared" si="77"/>
        <v>171433.8008451332</v>
      </c>
      <c r="F317" s="262">
        <f>IF($J317&lt;=$AD$1,IF(INDEX([1]Delta!$F$1:$JR$1440,$L$14,$I317)=0,"",INDEX([1]Delta!$F$1:$JR$1440,$L$14,$I317))*IF(MONTH($B317)=12,IF(MOD($J317,4)=0,31/29,31/30),1),F305*IF(MONTH(B317)=2,IF(MOD($J317,4)=0,29/28,IF(MOD($J305,4)=0,28/29,1)),1))*(1+$AB317)</f>
        <v>2731.3344204700006</v>
      </c>
      <c r="G317" s="264">
        <f t="shared" si="78"/>
        <v>62.765584309384323</v>
      </c>
      <c r="I317" s="265">
        <f t="shared" si="53"/>
        <v>330</v>
      </c>
      <c r="J317" s="259">
        <f t="shared" si="79"/>
        <v>2051</v>
      </c>
      <c r="K317" s="159">
        <f t="shared" si="80"/>
        <v>55274</v>
      </c>
      <c r="M317" s="260"/>
      <c r="N317" s="274">
        <f t="shared" si="81"/>
        <v>2.2201810529191679E-2</v>
      </c>
      <c r="O317" s="274">
        <f t="shared" si="82"/>
        <v>0</v>
      </c>
      <c r="P317" s="274">
        <f t="shared" si="83"/>
        <v>2.2201810529191679E-2</v>
      </c>
      <c r="V317" s="240" t="str">
        <f t="shared" si="84"/>
        <v>Summer</v>
      </c>
      <c r="AA317" s="260">
        <f t="shared" si="63"/>
        <v>2.2200000000000001E-2</v>
      </c>
      <c r="AB317" s="261">
        <f t="shared" si="85"/>
        <v>0</v>
      </c>
    </row>
    <row r="318" spans="2:28" ht="17.45" customHeight="1">
      <c r="B318" s="159">
        <f t="shared" si="58"/>
        <v>55305</v>
      </c>
      <c r="C318" s="262" cm="1">
        <f t="array" ref="C318">IF($J318&lt;=$AD$1,IF(F318="","",-INDEX([1]Delta!$F$1:$JR$1000,$L$13,$I318))*1000*IF(MONTH($B318)=12,IF(MOD($J318,4)=0,31/29,31/30),1),(C306*(1+$AA318)))</f>
        <v>158263.77392261047</v>
      </c>
      <c r="D318" s="263">
        <f>IF(ISNUMBER($F318),VLOOKUP($J318,'Table 1'!$B$13:$C$41,2,FALSE)/12*1000*Study_MW,"")</f>
        <v>44179.333333333336</v>
      </c>
      <c r="E318" s="263">
        <f t="shared" si="77"/>
        <v>202443.10725594382</v>
      </c>
      <c r="F318" s="262">
        <f>IF($J318&lt;=$AD$1,IF(INDEX([1]Delta!$F$1:$JR$1440,$L$14,$I318)=0,"",INDEX([1]Delta!$F$1:$JR$1440,$L$14,$I318))*IF(MONTH($B318)=12,IF(MOD($J318,4)=0,31/29,31/30),1),F306*IF(MONTH(B318)=2,IF(MOD($J318,4)=0,29/28,IF(MOD($J306,4)=0,28/29,1)),1))*(1+$AB318)</f>
        <v>2715.9026799099997</v>
      </c>
      <c r="G318" s="264">
        <f t="shared" si="78"/>
        <v>74.539897454150463</v>
      </c>
      <c r="I318" s="265">
        <f t="shared" si="53"/>
        <v>331</v>
      </c>
      <c r="J318" s="259">
        <f t="shared" si="79"/>
        <v>2051</v>
      </c>
      <c r="K318" s="159">
        <f t="shared" si="80"/>
        <v>55305</v>
      </c>
      <c r="M318" s="260"/>
      <c r="N318" s="274">
        <f t="shared" si="81"/>
        <v>2.2201533200220558E-2</v>
      </c>
      <c r="O318" s="274">
        <f t="shared" si="82"/>
        <v>0</v>
      </c>
      <c r="P318" s="274">
        <f t="shared" si="83"/>
        <v>2.2201533200220336E-2</v>
      </c>
      <c r="V318" s="240" t="str">
        <f t="shared" si="84"/>
        <v>Summer</v>
      </c>
      <c r="AA318" s="260">
        <f t="shared" si="63"/>
        <v>2.2200000000000001E-2</v>
      </c>
      <c r="AB318" s="261">
        <f t="shared" si="85"/>
        <v>0</v>
      </c>
    </row>
    <row r="319" spans="2:28" ht="17.45" customHeight="1">
      <c r="B319" s="159">
        <f t="shared" si="58"/>
        <v>55335</v>
      </c>
      <c r="C319" s="262" cm="1">
        <f t="array" ref="C319">IF($J319&lt;=$AD$1,IF(F319="","",-INDEX([1]Delta!$F$1:$JR$1000,$L$13,$I319))*1000*IF(MONTH($B319)=12,IF(MOD($J319,4)=0,31/29,31/30),1),(C307*(1+$AA319)))</f>
        <v>99442.624798096891</v>
      </c>
      <c r="D319" s="263">
        <f>IF(ISNUMBER($F319),VLOOKUP($J319,'Table 1'!$B$13:$C$41,2,FALSE)/12*1000*Study_MW,"")</f>
        <v>44179.333333333336</v>
      </c>
      <c r="E319" s="263">
        <f t="shared" si="77"/>
        <v>143621.95813143023</v>
      </c>
      <c r="F319" s="262">
        <f>IF($J319&lt;=$AD$1,IF(INDEX([1]Delta!$F$1:$JR$1440,$L$14,$I319)=0,"",INDEX([1]Delta!$F$1:$JR$1440,$L$14,$I319))*IF(MONTH($B319)=12,IF(MOD($J319,4)=0,31/29,31/30),1),F307*IF(MONTH(B319)=2,IF(MOD($J319,4)=0,29/28,IF(MOD($J307,4)=0,28/29,1)),1))*(1+$AB319)</f>
        <v>1635.9578420800001</v>
      </c>
      <c r="G319" s="264">
        <f t="shared" si="78"/>
        <v>87.790745236335354</v>
      </c>
      <c r="I319" s="265">
        <f t="shared" si="53"/>
        <v>332</v>
      </c>
      <c r="J319" s="259">
        <f t="shared" si="79"/>
        <v>2051</v>
      </c>
      <c r="K319" s="159">
        <f t="shared" si="80"/>
        <v>55335</v>
      </c>
      <c r="M319" s="260"/>
      <c r="N319" s="274">
        <f t="shared" si="81"/>
        <v>2.2202161131984033E-2</v>
      </c>
      <c r="O319" s="274">
        <f t="shared" si="82"/>
        <v>0</v>
      </c>
      <c r="P319" s="274">
        <f t="shared" si="83"/>
        <v>2.2202161131984033E-2</v>
      </c>
      <c r="V319" s="240" t="str">
        <f t="shared" si="84"/>
        <v>Summer</v>
      </c>
      <c r="AA319" s="260">
        <f t="shared" si="63"/>
        <v>2.2200000000000001E-2</v>
      </c>
      <c r="AB319" s="261">
        <f t="shared" si="85"/>
        <v>0</v>
      </c>
    </row>
    <row r="320" spans="2:28" ht="17.45" customHeight="1">
      <c r="B320" s="159">
        <f t="shared" si="58"/>
        <v>55366</v>
      </c>
      <c r="C320" s="262" cm="1">
        <f t="array" ref="C320">IF($J320&lt;=$AD$1,IF(F320="","",-INDEX([1]Delta!$F$1:$JR$1000,$L$13,$I320))*1000*IF(MONTH($B320)=12,IF(MOD($J320,4)=0,31/29,31/30),1),(C308*(1+$AA320)))</f>
        <v>140456.62040677376</v>
      </c>
      <c r="D320" s="263">
        <f>IF(ISNUMBER($F320),VLOOKUP($J320,'Table 1'!$B$13:$C$41,2,FALSE)/12*1000*Study_MW,"")</f>
        <v>44179.333333333336</v>
      </c>
      <c r="E320" s="263">
        <f t="shared" si="77"/>
        <v>184635.9537401071</v>
      </c>
      <c r="F320" s="262">
        <f>IF($J320&lt;=$AD$1,IF(INDEX([1]Delta!$F$1:$JR$1440,$L$14,$I320)=0,"",INDEX([1]Delta!$F$1:$JR$1440,$L$14,$I320))*IF(MONTH($B320)=12,IF(MOD($J320,4)=0,31/29,31/30),1),F308*IF(MONTH(B320)=2,IF(MOD($J320,4)=0,29/28,IF(MOD($J308,4)=0,28/29,1)),1))*(1+$AB320)</f>
        <v>1669.1046995400002</v>
      </c>
      <c r="G320" s="264">
        <f t="shared" si="78"/>
        <v>110.61975548387838</v>
      </c>
      <c r="I320" s="265">
        <f t="shared" si="53"/>
        <v>333</v>
      </c>
      <c r="J320" s="259">
        <f t="shared" si="79"/>
        <v>2051</v>
      </c>
      <c r="K320" s="159">
        <f t="shared" si="80"/>
        <v>55366</v>
      </c>
      <c r="M320" s="260"/>
      <c r="N320" s="274">
        <f t="shared" si="81"/>
        <v>2.2201681069451862E-2</v>
      </c>
      <c r="O320" s="274">
        <f t="shared" si="82"/>
        <v>0</v>
      </c>
      <c r="P320" s="274">
        <f t="shared" si="83"/>
        <v>2.2201681069452084E-2</v>
      </c>
      <c r="V320" s="240" t="str">
        <f t="shared" si="84"/>
        <v>Summer</v>
      </c>
      <c r="AA320" s="260">
        <f t="shared" si="63"/>
        <v>2.2200000000000001E-2</v>
      </c>
      <c r="AB320" s="261">
        <f t="shared" si="85"/>
        <v>0</v>
      </c>
    </row>
    <row r="321" spans="2:28" ht="17.45" customHeight="1">
      <c r="B321" s="159">
        <f t="shared" si="58"/>
        <v>55397</v>
      </c>
      <c r="C321" s="262" cm="1">
        <f t="array" ref="C321">IF($J321&lt;=$AD$1,IF(F321="","",-INDEX([1]Delta!$F$1:$JR$1000,$L$13,$I321))*1000*IF(MONTH($B321)=12,IF(MOD($J321,4)=0,31/29,31/30),1),(C309*(1+$AA321)))</f>
        <v>91547.547540265849</v>
      </c>
      <c r="D321" s="263">
        <f>IF(ISNUMBER($F321),VLOOKUP($J321,'Table 1'!$B$13:$C$41,2,FALSE)/12*1000*Study_MW,"")</f>
        <v>44179.333333333336</v>
      </c>
      <c r="E321" s="263">
        <f t="shared" si="77"/>
        <v>135726.88087359918</v>
      </c>
      <c r="F321" s="262">
        <f>IF($J321&lt;=$AD$1,IF(INDEX([1]Delta!$F$1:$JR$1440,$L$14,$I321)=0,"",INDEX([1]Delta!$F$1:$JR$1440,$L$14,$I321))*IF(MONTH($B321)=12,IF(MOD($J321,4)=0,31/29,31/30),1),F309*IF(MONTH(B321)=2,IF(MOD($J321,4)=0,29/28,IF(MOD($J309,4)=0,28/29,1)),1))*(1+$AB321)</f>
        <v>1413.2699800100002</v>
      </c>
      <c r="G321" s="264">
        <f t="shared" si="78"/>
        <v>96.037475353887288</v>
      </c>
      <c r="I321" s="265">
        <f t="shared" si="53"/>
        <v>334</v>
      </c>
      <c r="J321" s="259">
        <f t="shared" si="79"/>
        <v>2051</v>
      </c>
      <c r="K321" s="159">
        <f t="shared" si="80"/>
        <v>55397</v>
      </c>
      <c r="M321" s="260"/>
      <c r="N321" s="274">
        <f t="shared" si="81"/>
        <v>2.2202286842838204E-2</v>
      </c>
      <c r="O321" s="274">
        <f t="shared" si="82"/>
        <v>0</v>
      </c>
      <c r="P321" s="274">
        <f t="shared" si="83"/>
        <v>2.2202286842838204E-2</v>
      </c>
      <c r="V321" s="240" t="str">
        <f t="shared" si="84"/>
        <v>Winter</v>
      </c>
      <c r="AA321" s="260">
        <f t="shared" si="63"/>
        <v>2.2200000000000001E-2</v>
      </c>
      <c r="AB321" s="261">
        <f t="shared" si="85"/>
        <v>0</v>
      </c>
    </row>
    <row r="322" spans="2:28" ht="17.45" customHeight="1">
      <c r="B322" s="159">
        <f t="shared" si="58"/>
        <v>55427</v>
      </c>
      <c r="C322" s="262" cm="1">
        <f t="array" ref="C322">IF($J322&lt;=$AD$1,IF(F322="","",-INDEX([1]Delta!$F$1:$JR$1000,$L$13,$I322))*1000*IF(MONTH($B322)=12,IF(MOD($J322,4)=0,31/29,31/30),1),(C310*(1+$AA322)))</f>
        <v>186467.5894351757</v>
      </c>
      <c r="D322" s="263">
        <f>IF(ISNUMBER($F322),VLOOKUP($J322,'Table 1'!$B$13:$C$41,2,FALSE)/12*1000*Study_MW,"")</f>
        <v>44179.333333333336</v>
      </c>
      <c r="E322" s="263">
        <f t="shared" si="77"/>
        <v>230646.92276850904</v>
      </c>
      <c r="F322" s="262">
        <f>IF($J322&lt;=$AD$1,IF(INDEX([1]Delta!$F$1:$JR$1440,$L$14,$I322)=0,"",INDEX([1]Delta!$F$1:$JR$1440,$L$14,$I322))*IF(MONTH($B322)=12,IF(MOD($J322,4)=0,31/29,31/30),1),F310*IF(MONTH(B322)=2,IF(MOD($J322,4)=0,29/28,IF(MOD($J310,4)=0,28/29,1)),1))*(1+$AB322)</f>
        <v>2925.6090632999994</v>
      </c>
      <c r="G322" s="264">
        <f t="shared" si="78"/>
        <v>78.837232787468267</v>
      </c>
      <c r="I322" s="265">
        <f t="shared" si="53"/>
        <v>335</v>
      </c>
      <c r="J322" s="259">
        <f t="shared" si="79"/>
        <v>2051</v>
      </c>
      <c r="K322" s="159">
        <f t="shared" si="80"/>
        <v>55427</v>
      </c>
      <c r="M322" s="260"/>
      <c r="N322" s="274">
        <f t="shared" si="81"/>
        <v>2.2201345718191323E-2</v>
      </c>
      <c r="O322" s="274">
        <f t="shared" si="82"/>
        <v>0</v>
      </c>
      <c r="P322" s="274">
        <f t="shared" si="83"/>
        <v>2.2201345718191101E-2</v>
      </c>
      <c r="V322" s="240" t="str">
        <f t="shared" si="84"/>
        <v>Winter</v>
      </c>
      <c r="AA322" s="260">
        <f t="shared" si="63"/>
        <v>2.2200000000000001E-2</v>
      </c>
      <c r="AB322" s="261">
        <f t="shared" si="85"/>
        <v>0</v>
      </c>
    </row>
    <row r="323" spans="2:28" ht="17.45" customHeight="1">
      <c r="B323" s="159">
        <f t="shared" si="58"/>
        <v>55458</v>
      </c>
      <c r="C323" s="262" cm="1">
        <f t="array" ref="C323">IF($J323&lt;=$AD$1,IF(F323="","",-INDEX([1]Delta!$F$1:$JR$1000,$L$13,$I323))*1000*IF(MONTH($B323)=12,IF(MOD($J323,4)=0,31/29,31/30),1),(C311*(1+$AA323)))</f>
        <v>167122.45116700593</v>
      </c>
      <c r="D323" s="263">
        <f>IF(ISNUMBER($F323),VLOOKUP($J323,'Table 1'!$B$13:$C$41,2,FALSE)/12*1000*Study_MW,"")</f>
        <v>44179.333333333336</v>
      </c>
      <c r="E323" s="263">
        <f t="shared" si="77"/>
        <v>211301.78450033927</v>
      </c>
      <c r="F323" s="262">
        <f>IF($J323&lt;=$AD$1,IF(INDEX([1]Delta!$F$1:$JR$1440,$L$14,$I323)=0,"",INDEX([1]Delta!$F$1:$JR$1440,$L$14,$I323))*IF(MONTH($B323)=12,IF(MOD($J323,4)=0,31/29,31/30),1),F311*IF(MONTH(B323)=2,IF(MOD($J323,4)=0,29/28,IF(MOD($J311,4)=0,28/29,1)),1))*(1+$AB323)</f>
        <v>1784.1681949000003</v>
      </c>
      <c r="G323" s="264">
        <f t="shared" si="78"/>
        <v>118.43153863203037</v>
      </c>
      <c r="I323" s="265">
        <f t="shared" si="53"/>
        <v>336</v>
      </c>
      <c r="J323" s="259">
        <f t="shared" si="79"/>
        <v>2051</v>
      </c>
      <c r="K323" s="159">
        <f t="shared" si="80"/>
        <v>55458</v>
      </c>
      <c r="M323" s="260"/>
      <c r="N323" s="274">
        <f t="shared" si="81"/>
        <v>2.2201468921797751E-2</v>
      </c>
      <c r="O323" s="274">
        <f t="shared" si="82"/>
        <v>0</v>
      </c>
      <c r="P323" s="274">
        <f t="shared" si="83"/>
        <v>2.2201468921797751E-2</v>
      </c>
      <c r="V323" s="240" t="str">
        <f t="shared" si="84"/>
        <v>Winter</v>
      </c>
      <c r="AA323" s="260">
        <f t="shared" si="63"/>
        <v>2.2200000000000001E-2</v>
      </c>
      <c r="AB323" s="261">
        <f t="shared" si="85"/>
        <v>0</v>
      </c>
    </row>
    <row r="324" spans="2:28" ht="17.45" customHeight="1">
      <c r="B324" s="160">
        <f t="shared" si="58"/>
        <v>55488</v>
      </c>
      <c r="C324" s="269" cm="1">
        <f t="array" ref="C324">IF($J324&lt;=$AD$1,IF(F324="","",-INDEX([1]Delta!$F$1:$JR$1000,$L$13,$I324))*1000*IF(MONTH($B324)=12,IF(MOD($J324,4)=0,31/29,31/30),1),(C312*(1+$AA324)))</f>
        <v>106772.15809159233</v>
      </c>
      <c r="D324" s="270">
        <f>IF(ISNUMBER($F324),VLOOKUP($J324,'Table 1'!$B$13:$C$41,2,FALSE)/12*1000*Study_MW,"")</f>
        <v>44179.333333333336</v>
      </c>
      <c r="E324" s="270">
        <f t="shared" si="77"/>
        <v>150951.49142492565</v>
      </c>
      <c r="F324" s="269">
        <f>IF($J324&lt;=$AD$1,IF(INDEX([1]Delta!$F$1:$JR$1440,$L$14,$I324)=0,"",INDEX([1]Delta!$F$1:$JR$1440,$L$14,$I324))*IF(MONTH($B324)=12,IF(MOD($J324,4)=0,31/29,31/30),1),F312*IF(MONTH(B324)=2,IF(MOD($J324,4)=0,29/28,IF(MOD($J312,4)=0,28/29,1)),1))*(1+$AB324)</f>
        <v>1768.959317076667</v>
      </c>
      <c r="G324" s="271">
        <f t="shared" si="78"/>
        <v>85.333500871226306</v>
      </c>
      <c r="I324" s="272">
        <f t="shared" si="53"/>
        <v>337</v>
      </c>
      <c r="J324" s="259">
        <f t="shared" si="79"/>
        <v>2051</v>
      </c>
      <c r="K324" s="160">
        <f t="shared" si="80"/>
        <v>55488</v>
      </c>
      <c r="M324" s="260"/>
      <c r="N324" s="274">
        <f t="shared" si="81"/>
        <v>2.2202056196812148E-2</v>
      </c>
      <c r="O324" s="274">
        <f t="shared" si="82"/>
        <v>0</v>
      </c>
      <c r="P324" s="274">
        <f t="shared" si="83"/>
        <v>2.2202056196812148E-2</v>
      </c>
      <c r="V324" s="240" t="str">
        <f t="shared" si="84"/>
        <v>Winter</v>
      </c>
      <c r="AA324" s="260">
        <f t="shared" si="63"/>
        <v>2.2200000000000001E-2</v>
      </c>
      <c r="AB324" s="261">
        <f t="shared" si="85"/>
        <v>0</v>
      </c>
    </row>
    <row r="325" spans="2:28" ht="17.45" customHeight="1">
      <c r="AA325" s="260">
        <f t="shared" si="63"/>
        <v>2.2200000000000001E-2</v>
      </c>
      <c r="AB325" s="261">
        <f t="shared" ref="AB325:AB333" si="86">IF($AB$8="Solar",IFERROR(IF(J325&gt;$AD$1,-0.005,0),AB313),0)</f>
        <v>0</v>
      </c>
    </row>
    <row r="326" spans="2:28" ht="17.45" customHeight="1">
      <c r="AA326" s="260">
        <f t="shared" si="63"/>
        <v>2.2200000000000001E-2</v>
      </c>
      <c r="AB326" s="261">
        <f t="shared" si="86"/>
        <v>0</v>
      </c>
    </row>
    <row r="327" spans="2:28" ht="17.45" customHeight="1">
      <c r="AA327" s="260">
        <f t="shared" si="63"/>
        <v>2.2200000000000001E-2</v>
      </c>
      <c r="AB327" s="261">
        <f t="shared" si="86"/>
        <v>0</v>
      </c>
    </row>
    <row r="328" spans="2:28" ht="17.45" customHeight="1">
      <c r="AA328" s="260">
        <f t="shared" si="63"/>
        <v>2.2200000000000001E-2</v>
      </c>
      <c r="AB328" s="261">
        <f t="shared" si="86"/>
        <v>0</v>
      </c>
    </row>
    <row r="329" spans="2:28" ht="17.45" customHeight="1">
      <c r="AA329" s="260">
        <f t="shared" si="63"/>
        <v>2.2200000000000001E-2</v>
      </c>
      <c r="AB329" s="261">
        <f t="shared" si="86"/>
        <v>0</v>
      </c>
    </row>
    <row r="330" spans="2:28" ht="17.45" customHeight="1">
      <c r="AA330" s="260">
        <f t="shared" si="63"/>
        <v>2.2200000000000001E-2</v>
      </c>
      <c r="AB330" s="261">
        <f t="shared" si="86"/>
        <v>0</v>
      </c>
    </row>
    <row r="331" spans="2:28" ht="17.45" customHeight="1">
      <c r="AA331" s="260">
        <f t="shared" si="63"/>
        <v>2.2200000000000001E-2</v>
      </c>
      <c r="AB331" s="261">
        <f t="shared" si="86"/>
        <v>0</v>
      </c>
    </row>
    <row r="332" spans="2:28" ht="17.45" customHeight="1">
      <c r="AA332" s="260">
        <f t="shared" si="63"/>
        <v>2.2200000000000001E-2</v>
      </c>
      <c r="AB332" s="261">
        <f t="shared" si="86"/>
        <v>0</v>
      </c>
    </row>
    <row r="333" spans="2:28" ht="17.45" customHeight="1">
      <c r="AA333" s="260">
        <f t="shared" ref="AA333:AA367" si="87">Inflation</f>
        <v>2.2200000000000001E-2</v>
      </c>
      <c r="AB333" s="261">
        <f t="shared" si="86"/>
        <v>0</v>
      </c>
    </row>
    <row r="334" spans="2:28" ht="17.45" customHeight="1">
      <c r="AA334" s="260">
        <f t="shared" si="87"/>
        <v>2.2200000000000001E-2</v>
      </c>
    </row>
    <row r="335" spans="2:28" ht="17.45" customHeight="1">
      <c r="AA335" s="260">
        <f t="shared" si="87"/>
        <v>2.2200000000000001E-2</v>
      </c>
    </row>
    <row r="336" spans="2:28" ht="17.45" customHeight="1">
      <c r="AA336" s="260">
        <f t="shared" si="87"/>
        <v>2.2200000000000001E-2</v>
      </c>
    </row>
    <row r="337" spans="27:27" ht="17.45" customHeight="1">
      <c r="AA337" s="260">
        <f t="shared" si="87"/>
        <v>2.2200000000000001E-2</v>
      </c>
    </row>
    <row r="338" spans="27:27" ht="17.45" customHeight="1">
      <c r="AA338" s="260">
        <f t="shared" si="87"/>
        <v>2.2200000000000001E-2</v>
      </c>
    </row>
    <row r="339" spans="27:27" ht="17.45" customHeight="1">
      <c r="AA339" s="260">
        <f t="shared" si="87"/>
        <v>2.2200000000000001E-2</v>
      </c>
    </row>
    <row r="340" spans="27:27" ht="17.45" customHeight="1">
      <c r="AA340" s="260">
        <f t="shared" si="87"/>
        <v>2.2200000000000001E-2</v>
      </c>
    </row>
    <row r="341" spans="27:27" ht="17.45" customHeight="1">
      <c r="AA341" s="260">
        <f t="shared" si="87"/>
        <v>2.2200000000000001E-2</v>
      </c>
    </row>
    <row r="342" spans="27:27" ht="17.45" customHeight="1">
      <c r="AA342" s="260">
        <f t="shared" si="87"/>
        <v>2.2200000000000001E-2</v>
      </c>
    </row>
    <row r="343" spans="27:27" ht="17.45" customHeight="1">
      <c r="AA343" s="260">
        <f t="shared" si="87"/>
        <v>2.2200000000000001E-2</v>
      </c>
    </row>
    <row r="344" spans="27:27" ht="17.45" customHeight="1">
      <c r="AA344" s="260">
        <f t="shared" si="87"/>
        <v>2.2200000000000001E-2</v>
      </c>
    </row>
    <row r="345" spans="27:27" ht="17.45" customHeight="1">
      <c r="AA345" s="260">
        <f t="shared" si="87"/>
        <v>2.2200000000000001E-2</v>
      </c>
    </row>
    <row r="346" spans="27:27" ht="17.45" customHeight="1">
      <c r="AA346" s="260">
        <f t="shared" si="87"/>
        <v>2.2200000000000001E-2</v>
      </c>
    </row>
    <row r="347" spans="27:27" ht="17.45" customHeight="1">
      <c r="AA347" s="260">
        <f t="shared" si="87"/>
        <v>2.2200000000000001E-2</v>
      </c>
    </row>
    <row r="348" spans="27:27" ht="17.45" customHeight="1">
      <c r="AA348" s="260">
        <f t="shared" si="87"/>
        <v>2.2200000000000001E-2</v>
      </c>
    </row>
    <row r="349" spans="27:27" ht="17.45" customHeight="1">
      <c r="AA349" s="260">
        <f t="shared" si="87"/>
        <v>2.2200000000000001E-2</v>
      </c>
    </row>
    <row r="350" spans="27:27" ht="17.45" customHeight="1">
      <c r="AA350" s="260">
        <f t="shared" si="87"/>
        <v>2.2200000000000001E-2</v>
      </c>
    </row>
    <row r="351" spans="27:27" ht="17.45" customHeight="1">
      <c r="AA351" s="260">
        <f t="shared" si="87"/>
        <v>2.2200000000000001E-2</v>
      </c>
    </row>
    <row r="352" spans="27:27" ht="17.45" customHeight="1">
      <c r="AA352" s="260">
        <f t="shared" si="87"/>
        <v>2.2200000000000001E-2</v>
      </c>
    </row>
    <row r="353" spans="27:27" ht="17.45" customHeight="1">
      <c r="AA353" s="260">
        <f t="shared" si="87"/>
        <v>2.2200000000000001E-2</v>
      </c>
    </row>
    <row r="354" spans="27:27" ht="17.45" customHeight="1">
      <c r="AA354" s="260">
        <f t="shared" si="87"/>
        <v>2.2200000000000001E-2</v>
      </c>
    </row>
    <row r="355" spans="27:27" ht="17.45" customHeight="1">
      <c r="AA355" s="260">
        <f t="shared" si="87"/>
        <v>2.2200000000000001E-2</v>
      </c>
    </row>
    <row r="356" spans="27:27" ht="17.45" customHeight="1">
      <c r="AA356" s="260">
        <f t="shared" si="87"/>
        <v>2.2200000000000001E-2</v>
      </c>
    </row>
    <row r="357" spans="27:27" ht="17.45" customHeight="1">
      <c r="AA357" s="260">
        <f t="shared" si="87"/>
        <v>2.2200000000000001E-2</v>
      </c>
    </row>
    <row r="358" spans="27:27" ht="17.45" customHeight="1">
      <c r="AA358" s="260">
        <f t="shared" si="87"/>
        <v>2.2200000000000001E-2</v>
      </c>
    </row>
    <row r="359" spans="27:27" ht="17.45" customHeight="1">
      <c r="AA359" s="260">
        <f t="shared" si="87"/>
        <v>2.2200000000000001E-2</v>
      </c>
    </row>
    <row r="360" spans="27:27" ht="17.45" customHeight="1">
      <c r="AA360" s="260">
        <f t="shared" si="87"/>
        <v>2.2200000000000001E-2</v>
      </c>
    </row>
    <row r="361" spans="27:27" ht="17.45" customHeight="1">
      <c r="AA361" s="260">
        <f t="shared" si="87"/>
        <v>2.2200000000000001E-2</v>
      </c>
    </row>
    <row r="362" spans="27:27" ht="17.45" customHeight="1">
      <c r="AA362" s="260">
        <f t="shared" si="87"/>
        <v>2.2200000000000001E-2</v>
      </c>
    </row>
    <row r="363" spans="27:27" ht="17.45" customHeight="1">
      <c r="AA363" s="260">
        <f t="shared" si="87"/>
        <v>2.2200000000000001E-2</v>
      </c>
    </row>
    <row r="364" spans="27:27" ht="17.45" customHeight="1">
      <c r="AA364" s="260">
        <f t="shared" si="87"/>
        <v>2.2200000000000001E-2</v>
      </c>
    </row>
    <row r="365" spans="27:27" ht="17.45" customHeight="1">
      <c r="AA365" s="260">
        <f t="shared" si="87"/>
        <v>2.2200000000000001E-2</v>
      </c>
    </row>
    <row r="366" spans="27:27" ht="17.45" customHeight="1">
      <c r="AA366" s="260">
        <f t="shared" si="87"/>
        <v>2.2200000000000001E-2</v>
      </c>
    </row>
    <row r="367" spans="27:27" ht="17.45" customHeight="1">
      <c r="AA367" s="260">
        <f t="shared" si="87"/>
        <v>2.2200000000000001E-2</v>
      </c>
    </row>
  </sheetData>
  <printOptions horizontalCentered="1"/>
  <pageMargins left="0.25" right="0.25" top="0.75" bottom="0.75" header="0.3" footer="0.3"/>
  <pageSetup scale="29" orientation="portrait" r:id="rId1"/>
  <headerFooter alignWithMargins="0">
    <oddFooter>&amp;L&amp;8NPC Group - &amp;F   ( &amp;A )&amp;C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2AFC-0E02-488B-9437-8EACD545CAEC}">
  <dimension ref="A1:N37"/>
  <sheetViews>
    <sheetView zoomScale="60" zoomScaleNormal="60" workbookViewId="0">
      <selection activeCell="B18" sqref="B18"/>
    </sheetView>
  </sheetViews>
  <sheetFormatPr defaultRowHeight="12.75"/>
  <cols>
    <col min="1" max="1" width="25" customWidth="1"/>
    <col min="2" max="4" width="28.5" customWidth="1"/>
    <col min="5" max="12" width="1.33203125" customWidth="1"/>
    <col min="13" max="13" width="15.83203125" customWidth="1"/>
    <col min="14" max="15" width="15.5" customWidth="1"/>
    <col min="16" max="16" width="14.5" customWidth="1"/>
    <col min="17" max="17" width="16.1640625" customWidth="1"/>
    <col min="18" max="19" width="16" customWidth="1"/>
    <col min="20" max="20" width="17.5" customWidth="1"/>
    <col min="21" max="21" width="17.1640625" customWidth="1"/>
    <col min="22" max="22" width="16.6640625" customWidth="1"/>
    <col min="23" max="23" width="14.5" customWidth="1"/>
    <col min="24" max="24" width="15.33203125" customWidth="1"/>
    <col min="25" max="25" width="14.5" customWidth="1"/>
  </cols>
  <sheetData>
    <row r="1" spans="1:14">
      <c r="A1" s="129" t="s">
        <v>79</v>
      </c>
    </row>
    <row r="2" spans="1:14">
      <c r="A2" s="129" t="s">
        <v>9</v>
      </c>
      <c r="B2" s="75" t="str">
        <f>B5</f>
        <v>GCC.PX.UTS._.DF_.H_2x1</v>
      </c>
      <c r="C2" s="75" t="str">
        <f>C5</f>
        <v>GCC.PX.UTS._.DF_.H_2x1</v>
      </c>
      <c r="D2" s="75" t="str">
        <f>D5</f>
        <v>GCC.PX.UTS._.DF_.H_2x1</v>
      </c>
      <c r="E2" s="75"/>
      <c r="F2" s="75"/>
      <c r="G2" s="75"/>
      <c r="H2" s="75"/>
      <c r="I2" s="75"/>
      <c r="J2" s="75"/>
      <c r="K2" s="75"/>
    </row>
    <row r="3" spans="1:14" s="129" customFormat="1">
      <c r="A3" s="129" t="s">
        <v>75</v>
      </c>
      <c r="B3" s="133">
        <v>2035</v>
      </c>
      <c r="C3" s="133">
        <v>2036</v>
      </c>
      <c r="D3" s="133">
        <v>2038</v>
      </c>
      <c r="E3" s="298"/>
      <c r="F3" s="298"/>
      <c r="G3" s="298"/>
      <c r="H3" s="299"/>
      <c r="I3" s="299"/>
      <c r="J3" s="299"/>
      <c r="K3" s="299"/>
    </row>
    <row r="4" spans="1:14">
      <c r="B4" s="134" t="s">
        <v>280</v>
      </c>
      <c r="C4" s="134" t="s">
        <v>280</v>
      </c>
      <c r="D4" s="134" t="s">
        <v>280</v>
      </c>
      <c r="E4" s="300"/>
      <c r="F4" s="300"/>
      <c r="G4" s="300"/>
    </row>
    <row r="5" spans="1:14" ht="53.25" customHeight="1">
      <c r="B5" s="131" t="s">
        <v>197</v>
      </c>
      <c r="C5" s="131" t="s">
        <v>197</v>
      </c>
      <c r="D5" s="131" t="s">
        <v>197</v>
      </c>
      <c r="E5" s="131"/>
      <c r="F5" s="131"/>
      <c r="G5" s="131"/>
      <c r="H5" s="75"/>
      <c r="I5" s="75"/>
      <c r="J5" s="75"/>
      <c r="K5" s="75"/>
    </row>
    <row r="6" spans="1:14">
      <c r="A6" s="63">
        <v>2024</v>
      </c>
      <c r="B6" s="64">
        <f>IFERROR(INDEX('GCC.PX.UTS.2035'!$G$10:$G$63,MATCH($A6,'GCC.PX.UTS.2035'!$B$10:$B$63,0),1),0)</f>
        <v>0</v>
      </c>
      <c r="C6" s="64">
        <f>IFERROR(INDEX('GCC.PX.UTS.2036'!$G$10:$G$63,MATCH($A6,'GCC.PX.UTS.2036'!$B$10:$B$63,0),1),0)</f>
        <v>0</v>
      </c>
      <c r="D6" s="64">
        <f>IFERROR(INDEX('GCC.PX.UTS.2038'!$G$10:$G$63,MATCH($A6,'GCC.PX.UTS.2038'!$B$10:$B$63,0),1),0)</f>
        <v>0</v>
      </c>
      <c r="E6" s="64"/>
      <c r="F6" s="64"/>
      <c r="G6" s="64"/>
      <c r="H6" s="64"/>
      <c r="I6" s="64"/>
      <c r="J6" s="64"/>
      <c r="K6" s="64"/>
      <c r="N6" s="45"/>
    </row>
    <row r="7" spans="1:14">
      <c r="A7" s="63">
        <f t="shared" ref="A7:A27" si="0">A6+1</f>
        <v>2025</v>
      </c>
      <c r="B7" s="64">
        <f>IFERROR(INDEX('GCC.PX.UTS.2035'!$G$10:$G$63,MATCH($A7,'GCC.PX.UTS.2035'!$B$10:$B$63,0),1),0)</f>
        <v>0</v>
      </c>
      <c r="C7" s="64">
        <f>IFERROR(INDEX('GCC.PX.UTS.2036'!$G$10:$G$63,MATCH($A7,'GCC.PX.UTS.2036'!$B$10:$B$63,0),1),0)</f>
        <v>0</v>
      </c>
      <c r="D7" s="64">
        <f>IFERROR(INDEX('GCC.PX.UTS.2038'!$G$10:$G$63,MATCH($A7,'GCC.PX.UTS.2038'!$B$10:$B$63,0),1),0)</f>
        <v>0</v>
      </c>
      <c r="E7" s="64"/>
      <c r="F7" s="64"/>
      <c r="G7" s="64"/>
      <c r="H7" s="64"/>
      <c r="I7" s="64"/>
      <c r="J7" s="64"/>
      <c r="K7" s="64"/>
    </row>
    <row r="8" spans="1:14">
      <c r="A8" s="63">
        <f t="shared" si="0"/>
        <v>2026</v>
      </c>
      <c r="B8" s="64">
        <f>IFERROR(INDEX('GCC.PX.UTS.2035'!$G$10:$G$63,MATCH($A8,'GCC.PX.UTS.2035'!$B$10:$B$63,0),1),0)</f>
        <v>0</v>
      </c>
      <c r="C8" s="64">
        <f>IFERROR(INDEX('GCC.PX.UTS.2036'!$G$10:$G$63,MATCH($A8,'GCC.PX.UTS.2036'!$B$10:$B$63,0),1),0)</f>
        <v>0</v>
      </c>
      <c r="D8" s="64">
        <f>IFERROR(INDEX('GCC.PX.UTS.2038'!$G$10:$G$63,MATCH($A8,'GCC.PX.UTS.2038'!$B$10:$B$63,0),1),0)</f>
        <v>0</v>
      </c>
      <c r="E8" s="64"/>
      <c r="F8" s="64"/>
      <c r="G8" s="64"/>
      <c r="H8" s="64"/>
      <c r="I8" s="64"/>
      <c r="J8" s="64"/>
      <c r="K8" s="64"/>
    </row>
    <row r="9" spans="1:14">
      <c r="A9" s="63">
        <f t="shared" si="0"/>
        <v>2027</v>
      </c>
      <c r="B9" s="64">
        <f>IFERROR(INDEX('GCC.PX.UTS.2035'!$G$10:$G$63,MATCH($A9,'GCC.PX.UTS.2035'!$B$10:$B$63,0),1),0)</f>
        <v>0</v>
      </c>
      <c r="C9" s="64">
        <f>IFERROR(INDEX('GCC.PX.UTS.2036'!$G$10:$G$63,MATCH($A9,'GCC.PX.UTS.2036'!$B$10:$B$63,0),1),0)</f>
        <v>0</v>
      </c>
      <c r="D9" s="64">
        <f>IFERROR(INDEX('GCC.PX.UTS.2038'!$G$10:$G$63,MATCH($A9,'GCC.PX.UTS.2038'!$B$10:$B$63,0),1),0)</f>
        <v>0</v>
      </c>
      <c r="E9" s="64"/>
      <c r="F9" s="64"/>
      <c r="G9" s="64"/>
      <c r="H9" s="64"/>
      <c r="I9" s="64"/>
      <c r="J9" s="64"/>
      <c r="K9" s="64"/>
    </row>
    <row r="10" spans="1:14">
      <c r="A10" s="63">
        <f t="shared" si="0"/>
        <v>2028</v>
      </c>
      <c r="B10" s="64">
        <f>IFERROR(INDEX('GCC.PX.UTS.2035'!$G$10:$G$63,MATCH($A10,'GCC.PX.UTS.2035'!$B$10:$B$63,0),1),0)</f>
        <v>0</v>
      </c>
      <c r="C10" s="64">
        <f>IFERROR(INDEX('GCC.PX.UTS.2036'!$G$10:$G$63,MATCH($A10,'GCC.PX.UTS.2036'!$B$10:$B$63,0),1),0)</f>
        <v>0</v>
      </c>
      <c r="D10" s="64">
        <f>IFERROR(INDEX('GCC.PX.UTS.2038'!$G$10:$G$63,MATCH($A10,'GCC.PX.UTS.2038'!$B$10:$B$63,0),1),0)</f>
        <v>0</v>
      </c>
      <c r="E10" s="64"/>
      <c r="F10" s="64"/>
      <c r="G10" s="64"/>
      <c r="H10" s="64"/>
      <c r="I10" s="64"/>
      <c r="J10" s="64"/>
      <c r="K10" s="64"/>
    </row>
    <row r="11" spans="1:14">
      <c r="A11" s="63">
        <f t="shared" si="0"/>
        <v>2029</v>
      </c>
      <c r="B11" s="64">
        <f>IFERROR(INDEX('GCC.PX.UTS.2035'!$G$10:$G$63,MATCH($A11,'GCC.PX.UTS.2035'!$B$10:$B$63,0),1),0)</f>
        <v>0</v>
      </c>
      <c r="C11" s="64">
        <f>IFERROR(INDEX('GCC.PX.UTS.2036'!$G$10:$G$63,MATCH($A11,'GCC.PX.UTS.2036'!$B$10:$B$63,0),1),0)</f>
        <v>0</v>
      </c>
      <c r="D11" s="64">
        <f>IFERROR(INDEX('GCC.PX.UTS.2038'!$G$10:$G$63,MATCH($A11,'GCC.PX.UTS.2038'!$B$10:$B$63,0),1),0)</f>
        <v>0</v>
      </c>
      <c r="E11" s="64"/>
      <c r="F11" s="64"/>
      <c r="G11" s="64"/>
      <c r="H11" s="64"/>
      <c r="I11" s="64"/>
      <c r="J11" s="64"/>
      <c r="K11" s="64"/>
    </row>
    <row r="12" spans="1:14">
      <c r="A12" s="63">
        <f t="shared" si="0"/>
        <v>2030</v>
      </c>
      <c r="B12" s="64">
        <f>IFERROR(INDEX('GCC.PX.UTS.2035'!$G$10:$G$63,MATCH($A12,'GCC.PX.UTS.2035'!$B$10:$B$63,0),1),0)</f>
        <v>0</v>
      </c>
      <c r="C12" s="64">
        <f>IFERROR(INDEX('GCC.PX.UTS.2036'!$G$10:$G$63,MATCH($A12,'GCC.PX.UTS.2036'!$B$10:$B$63,0),1),0)</f>
        <v>0</v>
      </c>
      <c r="D12" s="64">
        <f>IFERROR(INDEX('GCC.PX.UTS.2038'!$G$10:$G$63,MATCH($A12,'GCC.PX.UTS.2038'!$B$10:$B$63,0),1),0)</f>
        <v>0</v>
      </c>
      <c r="E12" s="64"/>
      <c r="F12" s="64"/>
      <c r="G12" s="64"/>
      <c r="H12" s="64"/>
      <c r="I12" s="64"/>
      <c r="J12" s="64"/>
      <c r="K12" s="64"/>
    </row>
    <row r="13" spans="1:14">
      <c r="A13" s="63">
        <f t="shared" si="0"/>
        <v>2031</v>
      </c>
      <c r="B13" s="64">
        <f>IFERROR(INDEX('GCC.PX.UTS.2035'!$G$10:$G$63,MATCH($A13,'GCC.PX.UTS.2035'!$B$10:$B$63,0),1),0)</f>
        <v>0</v>
      </c>
      <c r="C13" s="64">
        <f>IFERROR(INDEX('GCC.PX.UTS.2036'!$G$10:$G$63,MATCH($A13,'GCC.PX.UTS.2036'!$B$10:$B$63,0),1),0)</f>
        <v>0</v>
      </c>
      <c r="D13" s="64">
        <f>IFERROR(INDEX('GCC.PX.UTS.2038'!$G$10:$G$63,MATCH($A13,'GCC.PX.UTS.2038'!$B$10:$B$63,0),1),0)</f>
        <v>0</v>
      </c>
      <c r="E13" s="64"/>
      <c r="F13" s="64"/>
      <c r="G13" s="64"/>
      <c r="H13" s="64"/>
      <c r="I13" s="64"/>
      <c r="J13" s="64"/>
      <c r="K13" s="64"/>
    </row>
    <row r="14" spans="1:14">
      <c r="A14" s="63">
        <f t="shared" si="0"/>
        <v>2032</v>
      </c>
      <c r="B14" s="64">
        <f>IFERROR(INDEX('GCC.PX.UTS.2035'!$G$10:$G$63,MATCH($A14,'GCC.PX.UTS.2035'!$B$10:$B$63,0),1),0)</f>
        <v>0</v>
      </c>
      <c r="C14" s="64">
        <f>IFERROR(INDEX('GCC.PX.UTS.2036'!$G$10:$G$63,MATCH($A14,'GCC.PX.UTS.2036'!$B$10:$B$63,0),1),0)</f>
        <v>0</v>
      </c>
      <c r="D14" s="64">
        <f>IFERROR(INDEX('GCC.PX.UTS.2038'!$G$10:$G$63,MATCH($A14,'GCC.PX.UTS.2038'!$B$10:$B$63,0),1),0)</f>
        <v>0</v>
      </c>
      <c r="E14" s="64"/>
      <c r="F14" s="64"/>
      <c r="G14" s="64"/>
      <c r="H14" s="64"/>
      <c r="I14" s="64"/>
      <c r="J14" s="64"/>
      <c r="K14" s="64"/>
    </row>
    <row r="15" spans="1:14">
      <c r="A15" s="63">
        <f t="shared" si="0"/>
        <v>2033</v>
      </c>
      <c r="B15" s="64">
        <f>IFERROR(INDEX('GCC.PX.UTS.2035'!$G$10:$G$63,MATCH($A15,'GCC.PX.UTS.2035'!$B$10:$B$63,0),1),0)</f>
        <v>0</v>
      </c>
      <c r="C15" s="64">
        <f>IFERROR(INDEX('GCC.PX.UTS.2036'!$G$10:$G$63,MATCH($A15,'GCC.PX.UTS.2036'!$B$10:$B$63,0),1),0)</f>
        <v>0</v>
      </c>
      <c r="D15" s="64">
        <f>IFERROR(INDEX('GCC.PX.UTS.2038'!$G$10:$G$63,MATCH($A15,'GCC.PX.UTS.2038'!$B$10:$B$63,0),1),0)</f>
        <v>0</v>
      </c>
      <c r="E15" s="64"/>
      <c r="F15" s="64"/>
      <c r="G15" s="64"/>
      <c r="H15" s="64"/>
      <c r="I15" s="64"/>
      <c r="J15" s="64"/>
      <c r="K15" s="64"/>
    </row>
    <row r="16" spans="1:14">
      <c r="A16" s="63">
        <f t="shared" si="0"/>
        <v>2034</v>
      </c>
      <c r="B16" s="64">
        <f>IFERROR(INDEX('GCC.PX.UTS.2035'!$G$10:$G$63,MATCH($A16,'GCC.PX.UTS.2035'!$B$10:$B$63,0),1),0)</f>
        <v>0</v>
      </c>
      <c r="C16" s="64">
        <f>IFERROR(INDEX('GCC.PX.UTS.2036'!$G$10:$G$63,MATCH($A16,'GCC.PX.UTS.2036'!$B$10:$B$63,0),1),0)</f>
        <v>0</v>
      </c>
      <c r="D16" s="64">
        <f>IFERROR(INDEX('GCC.PX.UTS.2038'!$G$10:$G$63,MATCH($A16,'GCC.PX.UTS.2038'!$B$10:$B$63,0),1),0)</f>
        <v>0</v>
      </c>
      <c r="E16" s="64"/>
      <c r="F16" s="64"/>
      <c r="G16" s="64"/>
      <c r="H16" s="64"/>
      <c r="I16" s="64"/>
      <c r="J16" s="64"/>
      <c r="K16" s="64"/>
    </row>
    <row r="17" spans="1:11">
      <c r="A17" s="63">
        <f t="shared" si="0"/>
        <v>2035</v>
      </c>
      <c r="B17" s="64">
        <f>IFERROR(INDEX('GCC.PX.UTS.2035'!$G$10:$G$63,MATCH($A17,'GCC.PX.UTS.2035'!$B$10:$B$63,0),1),0)</f>
        <v>199.88</v>
      </c>
      <c r="C17" s="64">
        <f>IFERROR(INDEX('GCC.PX.UTS.2036'!$G$10:$G$63,MATCH($A17,'GCC.PX.UTS.2036'!$B$10:$B$63,0),1),0)</f>
        <v>0</v>
      </c>
      <c r="D17" s="64">
        <f>IFERROR(INDEX('GCC.PX.UTS.2038'!$G$10:$G$63,MATCH($A17,'GCC.PX.UTS.2038'!$B$10:$B$63,0),1),0)</f>
        <v>0</v>
      </c>
      <c r="E17" s="64"/>
      <c r="F17" s="64"/>
      <c r="G17" s="64"/>
      <c r="H17" s="64"/>
      <c r="I17" s="64"/>
      <c r="J17" s="64"/>
      <c r="K17" s="64"/>
    </row>
    <row r="18" spans="1:11">
      <c r="A18" s="63">
        <f t="shared" si="0"/>
        <v>2036</v>
      </c>
      <c r="B18" s="64">
        <f>IFERROR(INDEX('GCC.PX.UTS.2035'!$G$10:$G$63,MATCH($A18,'GCC.PX.UTS.2035'!$B$10:$B$63,0),1),0)</f>
        <v>204.31</v>
      </c>
      <c r="C18" s="64">
        <f>IFERROR(INDEX('GCC.PX.UTS.2036'!$G$10:$G$63,MATCH($A18,'GCC.PX.UTS.2036'!$B$10:$B$63,0),1),0)</f>
        <v>218.75</v>
      </c>
      <c r="D18" s="64">
        <f>IFERROR(INDEX('GCC.PX.UTS.2038'!$G$10:$G$63,MATCH($A18,'GCC.PX.UTS.2038'!$B$10:$B$63,0),1),0)</f>
        <v>0</v>
      </c>
      <c r="E18" s="64"/>
      <c r="F18" s="64"/>
      <c r="G18" s="64"/>
      <c r="H18" s="64"/>
      <c r="I18" s="64"/>
      <c r="J18" s="64"/>
      <c r="K18" s="64"/>
    </row>
    <row r="19" spans="1:11">
      <c r="A19" s="63">
        <f t="shared" si="0"/>
        <v>2037</v>
      </c>
      <c r="B19" s="64">
        <f>IFERROR(INDEX('GCC.PX.UTS.2035'!$G$10:$G$63,MATCH($A19,'GCC.PX.UTS.2035'!$B$10:$B$63,0),1),0)</f>
        <v>208.85</v>
      </c>
      <c r="C19" s="64">
        <f>IFERROR(INDEX('GCC.PX.UTS.2036'!$G$10:$G$63,MATCH($A19,'GCC.PX.UTS.2036'!$B$10:$B$63,0),1),0)</f>
        <v>223.6</v>
      </c>
      <c r="D19" s="64">
        <f>IFERROR(INDEX('GCC.PX.UTS.2038'!$G$10:$G$63,MATCH($A19,'GCC.PX.UTS.2038'!$B$10:$B$63,0),1),0)</f>
        <v>0</v>
      </c>
      <c r="E19" s="64"/>
      <c r="F19" s="64"/>
      <c r="G19" s="64"/>
      <c r="H19" s="64"/>
      <c r="I19" s="64"/>
      <c r="J19" s="64"/>
      <c r="K19" s="64"/>
    </row>
    <row r="20" spans="1:11">
      <c r="A20" s="63">
        <f t="shared" si="0"/>
        <v>2038</v>
      </c>
      <c r="B20" s="64">
        <f>IFERROR(INDEX('GCC.PX.UTS.2035'!$G$10:$G$63,MATCH($A20,'GCC.PX.UTS.2035'!$B$10:$B$63,0),1),0)</f>
        <v>213.49</v>
      </c>
      <c r="C20" s="64">
        <f>IFERROR(INDEX('GCC.PX.UTS.2036'!$G$10:$G$63,MATCH($A20,'GCC.PX.UTS.2036'!$B$10:$B$63,0),1),0)</f>
        <v>228.57</v>
      </c>
      <c r="D20" s="64">
        <f>IFERROR(INDEX('GCC.PX.UTS.2038'!$G$10:$G$63,MATCH($A20,'GCC.PX.UTS.2038'!$B$10:$B$63,0),1),0)</f>
        <v>228.57</v>
      </c>
      <c r="E20" s="64"/>
      <c r="F20" s="64"/>
      <c r="G20" s="64"/>
      <c r="H20" s="64"/>
      <c r="I20" s="64"/>
      <c r="J20" s="64"/>
      <c r="K20" s="64"/>
    </row>
    <row r="21" spans="1:11">
      <c r="A21" s="63">
        <f t="shared" si="0"/>
        <v>2039</v>
      </c>
      <c r="B21" s="64">
        <f>IFERROR(INDEX('GCC.PX.UTS.2035'!$G$10:$G$63,MATCH($A21,'GCC.PX.UTS.2035'!$B$10:$B$63,0),1),0)</f>
        <v>218.23</v>
      </c>
      <c r="C21" s="64">
        <f>IFERROR(INDEX('GCC.PX.UTS.2036'!$G$10:$G$63,MATCH($A21,'GCC.PX.UTS.2036'!$B$10:$B$63,0),1),0)</f>
        <v>233.64</v>
      </c>
      <c r="D21" s="64">
        <f>IFERROR(INDEX('GCC.PX.UTS.2038'!$G$10:$G$63,MATCH($A21,'GCC.PX.UTS.2038'!$B$10:$B$63,0),1),0)</f>
        <v>233.65</v>
      </c>
      <c r="E21" s="64"/>
      <c r="F21" s="64"/>
      <c r="G21" s="64"/>
      <c r="H21" s="64"/>
      <c r="I21" s="64"/>
      <c r="J21" s="64"/>
      <c r="K21" s="64"/>
    </row>
    <row r="22" spans="1:11">
      <c r="A22" s="63">
        <f t="shared" si="0"/>
        <v>2040</v>
      </c>
      <c r="B22" s="64">
        <f>IFERROR(INDEX('GCC.PX.UTS.2035'!$G$10:$G$63,MATCH($A22,'GCC.PX.UTS.2035'!$B$10:$B$63,0),1),0)</f>
        <v>223.07</v>
      </c>
      <c r="C22" s="64">
        <f>IFERROR(INDEX('GCC.PX.UTS.2036'!$G$10:$G$63,MATCH($A22,'GCC.PX.UTS.2036'!$B$10:$B$63,0),1),0)</f>
        <v>238.83</v>
      </c>
      <c r="D22" s="64">
        <f>IFERROR(INDEX('GCC.PX.UTS.2038'!$G$10:$G$63,MATCH($A22,'GCC.PX.UTS.2038'!$B$10:$B$63,0),1),0)</f>
        <v>238.83</v>
      </c>
      <c r="E22" s="64"/>
      <c r="F22" s="64"/>
      <c r="G22" s="64"/>
      <c r="H22" s="64"/>
      <c r="I22" s="64"/>
      <c r="J22" s="64"/>
      <c r="K22" s="64"/>
    </row>
    <row r="23" spans="1:11">
      <c r="A23" s="63">
        <f t="shared" si="0"/>
        <v>2041</v>
      </c>
      <c r="B23" s="64">
        <f>IFERROR(INDEX('GCC.PX.UTS.2035'!$G$10:$G$63,MATCH($A23,'GCC.PX.UTS.2035'!$B$10:$B$63,0),1),0)</f>
        <v>228.02</v>
      </c>
      <c r="C23" s="64">
        <f>IFERROR(INDEX('GCC.PX.UTS.2036'!$G$10:$G$63,MATCH($A23,'GCC.PX.UTS.2036'!$B$10:$B$63,0),1),0)</f>
        <v>244.13</v>
      </c>
      <c r="D23" s="64">
        <f>IFERROR(INDEX('GCC.PX.UTS.2038'!$G$10:$G$63,MATCH($A23,'GCC.PX.UTS.2038'!$B$10:$B$63,0),1),0)</f>
        <v>244.13</v>
      </c>
      <c r="E23" s="64"/>
      <c r="F23" s="64"/>
      <c r="G23" s="64"/>
      <c r="H23" s="64"/>
      <c r="I23" s="64"/>
      <c r="J23" s="64"/>
      <c r="K23" s="64"/>
    </row>
    <row r="24" spans="1:11">
      <c r="A24" s="63">
        <f t="shared" si="0"/>
        <v>2042</v>
      </c>
      <c r="B24" s="64">
        <f>IFERROR(INDEX('GCC.PX.UTS.2035'!$G$10:$G$63,MATCH($A24,'GCC.PX.UTS.2035'!$B$10:$B$63,0),1),0)</f>
        <v>233.08</v>
      </c>
      <c r="C24" s="64">
        <f>IFERROR(INDEX('GCC.PX.UTS.2036'!$G$10:$G$63,MATCH($A24,'GCC.PX.UTS.2036'!$B$10:$B$63,0),1),0)</f>
        <v>249.55</v>
      </c>
      <c r="D24" s="64">
        <f>IFERROR(INDEX('GCC.PX.UTS.2038'!$G$10:$G$63,MATCH($A24,'GCC.PX.UTS.2038'!$B$10:$B$63,0),1),0)</f>
        <v>249.55</v>
      </c>
      <c r="E24" s="64"/>
      <c r="F24" s="64"/>
      <c r="G24" s="64"/>
      <c r="H24" s="64"/>
      <c r="I24" s="64"/>
      <c r="J24" s="64"/>
      <c r="K24" s="64"/>
    </row>
    <row r="25" spans="1:11">
      <c r="A25" s="63">
        <f t="shared" si="0"/>
        <v>2043</v>
      </c>
      <c r="B25" s="64">
        <f>IFERROR(INDEX('GCC.PX.UTS.2035'!$G$10:$G$63,MATCH($A25,'GCC.PX.UTS.2035'!$B$10:$B$63,0),1),0)</f>
        <v>238.26</v>
      </c>
      <c r="C25" s="64">
        <f>IFERROR(INDEX('GCC.PX.UTS.2036'!$G$10:$G$63,MATCH($A25,'GCC.PX.UTS.2036'!$B$10:$B$63,0),1),0)</f>
        <v>255.09</v>
      </c>
      <c r="D25" s="64">
        <f>IFERROR(INDEX('GCC.PX.UTS.2038'!$G$10:$G$63,MATCH($A25,'GCC.PX.UTS.2038'!$B$10:$B$63,0),1),0)</f>
        <v>255.09</v>
      </c>
      <c r="E25" s="64"/>
      <c r="F25" s="64"/>
      <c r="G25" s="64"/>
      <c r="H25" s="64"/>
      <c r="I25" s="64"/>
      <c r="J25" s="64"/>
      <c r="K25" s="64"/>
    </row>
    <row r="26" spans="1:11">
      <c r="A26" s="63">
        <f t="shared" si="0"/>
        <v>2044</v>
      </c>
      <c r="B26" s="64">
        <f>IFERROR(INDEX('GCC.PX.UTS.2035'!$G$10:$G$63,MATCH($A26,'GCC.PX.UTS.2035'!$B$10:$B$63,0),1),0)</f>
        <v>243.55</v>
      </c>
      <c r="C26" s="64">
        <f>IFERROR(INDEX('GCC.PX.UTS.2036'!$G$10:$G$63,MATCH($A26,'GCC.PX.UTS.2036'!$B$10:$B$63,0),1),0)</f>
        <v>260.75</v>
      </c>
      <c r="D26" s="64">
        <f>IFERROR(INDEX('GCC.PX.UTS.2038'!$G$10:$G$63,MATCH($A26,'GCC.PX.UTS.2038'!$B$10:$B$63,0),1),0)</f>
        <v>260.76</v>
      </c>
      <c r="E26" s="64"/>
      <c r="F26" s="64"/>
      <c r="G26" s="64"/>
      <c r="H26" s="64"/>
      <c r="I26" s="64"/>
      <c r="J26" s="64"/>
      <c r="K26" s="64"/>
    </row>
    <row r="27" spans="1:11">
      <c r="A27" s="63">
        <f t="shared" si="0"/>
        <v>2045</v>
      </c>
      <c r="B27" s="64">
        <f>IFERROR(INDEX('GCC.PX.UTS.2035'!$G$10:$G$63,MATCH($A27,'GCC.PX.UTS.2035'!$B$10:$B$63,0),1),0)</f>
        <v>248.95</v>
      </c>
      <c r="C27" s="64">
        <f>IFERROR(INDEX('GCC.PX.UTS.2036'!$G$10:$G$63,MATCH($A27,'GCC.PX.UTS.2036'!$B$10:$B$63,0),1),0)</f>
        <v>266.54000000000002</v>
      </c>
      <c r="D27" s="64">
        <f>IFERROR(INDEX('GCC.PX.UTS.2038'!$G$10:$G$63,MATCH($A27,'GCC.PX.UTS.2038'!$B$10:$B$63,0),1),0)</f>
        <v>266.55</v>
      </c>
      <c r="E27" s="64"/>
      <c r="F27" s="64"/>
      <c r="G27" s="64"/>
      <c r="H27" s="64"/>
      <c r="I27" s="64"/>
      <c r="J27" s="64"/>
      <c r="K27" s="64"/>
    </row>
    <row r="28" spans="1:11">
      <c r="A28" s="63">
        <f>A27+1</f>
        <v>2046</v>
      </c>
      <c r="B28" s="64">
        <f>IFERROR(INDEX('GCC.PX.UTS.2035'!$G$10:$G$63,MATCH($A28,'GCC.PX.UTS.2035'!$B$10:$B$63,0),1),0)</f>
        <v>254.48</v>
      </c>
      <c r="C28" s="64">
        <f>IFERROR(INDEX('GCC.PX.UTS.2036'!$G$10:$G$63,MATCH($A28,'GCC.PX.UTS.2036'!$B$10:$B$63,0),1),0)</f>
        <v>272.45999999999998</v>
      </c>
      <c r="D28" s="64">
        <f>IFERROR(INDEX('GCC.PX.UTS.2038'!$G$10:$G$63,MATCH($A28,'GCC.PX.UTS.2038'!$B$10:$B$63,0),1),0)</f>
        <v>272.45999999999998</v>
      </c>
      <c r="E28" s="64"/>
      <c r="F28" s="64"/>
      <c r="G28" s="64"/>
      <c r="H28" s="64"/>
      <c r="I28" s="64"/>
      <c r="J28" s="64"/>
      <c r="K28" s="64"/>
    </row>
    <row r="29" spans="1:11">
      <c r="A29" s="63">
        <f>A28+1</f>
        <v>2047</v>
      </c>
      <c r="B29" s="64">
        <f>IFERROR(INDEX('GCC.PX.UTS.2035'!$G$10:$G$63,MATCH($A29,'GCC.PX.UTS.2035'!$B$10:$B$63,0),1),0)</f>
        <v>260.13</v>
      </c>
      <c r="C29" s="64">
        <f>IFERROR(INDEX('GCC.PX.UTS.2036'!$G$10:$G$63,MATCH($A29,'GCC.PX.UTS.2036'!$B$10:$B$63,0),1),0)</f>
        <v>278.51</v>
      </c>
      <c r="D29" s="64">
        <f>IFERROR(INDEX('GCC.PX.UTS.2038'!$G$10:$G$63,MATCH($A29,'GCC.PX.UTS.2038'!$B$10:$B$63,0),1),0)</f>
        <v>278.51</v>
      </c>
      <c r="E29" s="64"/>
      <c r="F29" s="64"/>
      <c r="G29" s="64"/>
      <c r="H29" s="64"/>
      <c r="I29" s="64"/>
      <c r="J29" s="64"/>
      <c r="K29" s="64"/>
    </row>
    <row r="30" spans="1:11">
      <c r="A30" s="63">
        <f>A29+1</f>
        <v>2048</v>
      </c>
      <c r="B30" s="64">
        <f>IFERROR(INDEX('GCC.PX.UTS.2035'!$G$10:$G$63,MATCH($A30,'GCC.PX.UTS.2035'!$B$10:$B$63,0),1),0)</f>
        <v>265.91000000000003</v>
      </c>
      <c r="C30" s="64">
        <f>IFERROR(INDEX('GCC.PX.UTS.2036'!$G$10:$G$63,MATCH($A30,'GCC.PX.UTS.2036'!$B$10:$B$63,0),1),0)</f>
        <v>284.69</v>
      </c>
      <c r="D30" s="64">
        <f>IFERROR(INDEX('GCC.PX.UTS.2038'!$G$10:$G$63,MATCH($A30,'GCC.PX.UTS.2038'!$B$10:$B$63,0),1),0)</f>
        <v>284.7</v>
      </c>
      <c r="E30" s="64"/>
      <c r="F30" s="64"/>
      <c r="G30" s="64"/>
      <c r="H30" s="64"/>
      <c r="I30" s="64"/>
      <c r="J30" s="64"/>
      <c r="K30" s="64"/>
    </row>
    <row r="31" spans="1:11">
      <c r="A31" s="63">
        <f>A30+1</f>
        <v>2049</v>
      </c>
      <c r="B31" s="64">
        <f>IFERROR(INDEX('GCC.PX.UTS.2035'!$G$10:$G$63,MATCH($A31,'GCC.PX.UTS.2035'!$B$10:$B$63,0),1),0)</f>
        <v>271.81</v>
      </c>
      <c r="C31" s="64">
        <f>IFERROR(INDEX('GCC.PX.UTS.2036'!$G$10:$G$63,MATCH($A31,'GCC.PX.UTS.2036'!$B$10:$B$63,0),1),0)</f>
        <v>291.01</v>
      </c>
      <c r="D31" s="64">
        <f>IFERROR(INDEX('GCC.PX.UTS.2038'!$G$10:$G$63,MATCH($A31,'GCC.PX.UTS.2038'!$B$10:$B$63,0),1),0)</f>
        <v>291.02</v>
      </c>
      <c r="E31" s="64"/>
      <c r="F31" s="64"/>
      <c r="G31" s="64"/>
      <c r="H31" s="64"/>
      <c r="I31" s="64"/>
      <c r="J31" s="64"/>
      <c r="K31" s="64"/>
    </row>
    <row r="32" spans="1:11">
      <c r="A32" s="63">
        <f>A31+1</f>
        <v>2050</v>
      </c>
      <c r="B32" s="64">
        <f>IFERROR(INDEX('GCC.PX.UTS.2035'!$G$10:$G$63,MATCH($A32,'GCC.PX.UTS.2035'!$B$10:$B$63,0),1),0)</f>
        <v>277.83999999999997</v>
      </c>
      <c r="C32" s="64">
        <f>IFERROR(INDEX('GCC.PX.UTS.2036'!$G$10:$G$63,MATCH($A32,'GCC.PX.UTS.2036'!$B$10:$B$63,0),1),0)</f>
        <v>297.47000000000003</v>
      </c>
      <c r="D32" s="64">
        <f>IFERROR(INDEX('GCC.PX.UTS.2038'!$G$10:$G$63,MATCH($A32,'GCC.PX.UTS.2038'!$B$10:$B$63,0),1),0)</f>
        <v>297.48</v>
      </c>
      <c r="E32" s="64"/>
      <c r="F32" s="64"/>
      <c r="G32" s="64"/>
      <c r="H32" s="64"/>
      <c r="I32" s="64"/>
      <c r="J32" s="64"/>
      <c r="K32" s="64"/>
    </row>
    <row r="33" spans="1:11">
      <c r="A33" s="63">
        <f t="shared" ref="A33:A37" si="1">A32+1</f>
        <v>2051</v>
      </c>
      <c r="B33" s="64">
        <f>IFERROR(INDEX('GCC.PX.UTS.2035'!$G$10:$G$63,MATCH($A33,'GCC.PX.UTS.2035'!$B$10:$B$63,0),1),0)</f>
        <v>284.01</v>
      </c>
      <c r="C33" s="64">
        <f>IFERROR(INDEX('GCC.PX.UTS.2036'!$G$10:$G$63,MATCH($A33,'GCC.PX.UTS.2036'!$B$10:$B$63,0),1),0)</f>
        <v>304.08</v>
      </c>
      <c r="D33" s="64">
        <f>IFERROR(INDEX('GCC.PX.UTS.2038'!$G$10:$G$63,MATCH($A33,'GCC.PX.UTS.2038'!$B$10:$B$63,0),1),0)</f>
        <v>304.08</v>
      </c>
      <c r="E33" s="64"/>
      <c r="F33" s="64"/>
      <c r="G33" s="64"/>
      <c r="H33" s="64"/>
      <c r="I33" s="64"/>
      <c r="J33" s="64"/>
      <c r="K33" s="64"/>
    </row>
    <row r="34" spans="1:11">
      <c r="A34" s="63">
        <f t="shared" si="1"/>
        <v>2052</v>
      </c>
      <c r="B34" s="64">
        <f>IFERROR(INDEX('GCC.PX.UTS.2035'!$G$10:$G$63,MATCH($A34,'GCC.PX.UTS.2035'!$B$10:$B$63,0),1),0)</f>
        <v>290.32</v>
      </c>
      <c r="C34" s="64">
        <f>IFERROR(INDEX('GCC.PX.UTS.2036'!$G$10:$G$63,MATCH($A34,'GCC.PX.UTS.2036'!$B$10:$B$63,0),1),0)</f>
        <v>310.83</v>
      </c>
      <c r="D34" s="64">
        <f>IFERROR(INDEX('GCC.PX.UTS.2038'!$G$10:$G$63,MATCH($A34,'GCC.PX.UTS.2038'!$B$10:$B$63,0),1),0)</f>
        <v>310.83</v>
      </c>
      <c r="E34" s="64"/>
      <c r="F34" s="64"/>
      <c r="G34" s="64"/>
      <c r="H34" s="64"/>
      <c r="I34" s="64"/>
      <c r="J34" s="64"/>
      <c r="K34" s="64"/>
    </row>
    <row r="35" spans="1:11">
      <c r="A35" s="63">
        <f t="shared" si="1"/>
        <v>2053</v>
      </c>
      <c r="B35" s="64">
        <f>IFERROR(INDEX('GCC.PX.UTS.2035'!$G$10:$G$63,MATCH($A35,'GCC.PX.UTS.2035'!$B$10:$B$63,0),1),0)</f>
        <v>296.76</v>
      </c>
      <c r="C35" s="64">
        <f>IFERROR(INDEX('GCC.PX.UTS.2036'!$G$10:$G$63,MATCH($A35,'GCC.PX.UTS.2036'!$B$10:$B$63,0),1),0)</f>
        <v>317.73</v>
      </c>
      <c r="D35" s="64">
        <f>IFERROR(INDEX('GCC.PX.UTS.2038'!$G$10:$G$63,MATCH($A35,'GCC.PX.UTS.2038'!$B$10:$B$63,0),1),0)</f>
        <v>317.73</v>
      </c>
      <c r="E35" s="64"/>
      <c r="F35" s="64"/>
      <c r="G35" s="64"/>
      <c r="H35" s="64"/>
      <c r="I35" s="64"/>
      <c r="J35" s="64"/>
      <c r="K35" s="64"/>
    </row>
    <row r="36" spans="1:11">
      <c r="A36" s="63">
        <f t="shared" si="1"/>
        <v>2054</v>
      </c>
      <c r="B36" s="64">
        <f>IFERROR(INDEX('GCC.PX.UTS.2035'!$G$10:$G$63,MATCH($A36,'GCC.PX.UTS.2035'!$B$10:$B$63,0),1),0)</f>
        <v>303.35000000000002</v>
      </c>
      <c r="C36" s="64">
        <f>IFERROR(INDEX('GCC.PX.UTS.2036'!$G$10:$G$63,MATCH($A36,'GCC.PX.UTS.2036'!$B$10:$B$63,0),1),0)</f>
        <v>324.77999999999997</v>
      </c>
      <c r="D36" s="64">
        <f>IFERROR(INDEX('GCC.PX.UTS.2038'!$G$10:$G$63,MATCH($A36,'GCC.PX.UTS.2038'!$B$10:$B$63,0),1),0)</f>
        <v>324.77999999999997</v>
      </c>
      <c r="E36" s="64"/>
      <c r="F36" s="64"/>
      <c r="G36" s="64"/>
      <c r="H36" s="64"/>
      <c r="I36" s="64"/>
      <c r="J36" s="64"/>
      <c r="K36" s="64"/>
    </row>
    <row r="37" spans="1:11">
      <c r="A37" s="63">
        <f t="shared" si="1"/>
        <v>2055</v>
      </c>
      <c r="B37" s="64">
        <f>IFERROR(INDEX('GCC.PX.UTS.2035'!$G$10:$G$63,MATCH($A37,'GCC.PX.UTS.2035'!$B$10:$B$63,0),1),0)</f>
        <v>310.08</v>
      </c>
      <c r="C37" s="64">
        <f>IFERROR(INDEX('GCC.PX.UTS.2036'!$G$10:$G$63,MATCH($A37,'GCC.PX.UTS.2036'!$B$10:$B$63,0),1),0)</f>
        <v>331.99</v>
      </c>
      <c r="D37" s="64">
        <f>IFERROR(INDEX('GCC.PX.UTS.2038'!$G$10:$G$63,MATCH($A37,'GCC.PX.UTS.2038'!$B$10:$B$63,0),1),0)</f>
        <v>331.99</v>
      </c>
      <c r="E37" s="64"/>
      <c r="F37" s="64"/>
      <c r="G37" s="64"/>
      <c r="H37" s="64"/>
      <c r="I37" s="64"/>
      <c r="J37" s="64"/>
      <c r="K37" s="64"/>
    </row>
  </sheetData>
  <pageMargins left="0.7" right="0.7" top="0.75" bottom="0.75" header="0.3" footer="0.3"/>
  <pageSetup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C952-C1E6-4F7F-A418-8C107C994985}">
  <sheetPr>
    <tabColor rgb="FFCCFFCC"/>
    <pageSetUpPr fitToPage="1"/>
  </sheetPr>
  <dimension ref="B1:AC116"/>
  <sheetViews>
    <sheetView view="pageBreakPreview" topLeftCell="A42" zoomScale="60" zoomScaleNormal="60" workbookViewId="0">
      <selection activeCell="E21" sqref="E21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1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161">
        <f>ROUND(C21*$C$107,2)</f>
        <v>120.68</v>
      </c>
      <c r="E21" s="161">
        <f>E20*(1+Inflation)+$D$115</f>
        <v>37.222435644655683</v>
      </c>
      <c r="F21" s="64">
        <f t="shared" si="2"/>
        <v>60.846138579929871</v>
      </c>
      <c r="G21" s="180">
        <f t="shared" ref="G21:G52" si="5">ROUND(D21+E21+F21,2)</f>
        <v>218.75</v>
      </c>
      <c r="H21" s="64">
        <f t="shared" si="3"/>
        <v>7.2784415038069685</v>
      </c>
      <c r="I21" s="64">
        <f t="shared" si="3"/>
        <v>3.5305158634230702</v>
      </c>
      <c r="J21" s="180">
        <f t="shared" ref="J21:J63" si="6">ROUND($K$87*H21/1000+I21,2)</f>
        <v>48.36</v>
      </c>
      <c r="K21" s="180">
        <f t="shared" ref="K21:K63" si="7">ROUND(G21*1000/8760/$G$87+J21,2)</f>
        <v>80.37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ref="D22:E36" si="8">D21*(1+Inflation)</f>
        <v>123.35909600000001</v>
      </c>
      <c r="E22" s="64">
        <f t="shared" si="8"/>
        <v>38.048773715967037</v>
      </c>
      <c r="F22" s="64">
        <f t="shared" si="2"/>
        <v>62.196922856404314</v>
      </c>
      <c r="G22" s="180">
        <f t="shared" si="5"/>
        <v>223.6</v>
      </c>
      <c r="H22" s="64">
        <f t="shared" si="3"/>
        <v>7.4400229051914835</v>
      </c>
      <c r="I22" s="64">
        <f t="shared" si="3"/>
        <v>3.6088933155910623</v>
      </c>
      <c r="J22" s="180">
        <f t="shared" si="6"/>
        <v>49.43</v>
      </c>
      <c r="K22" s="180">
        <f t="shared" si="7"/>
        <v>82.15</v>
      </c>
    </row>
    <row r="23" spans="2:28">
      <c r="B23" s="127">
        <f t="shared" si="0"/>
        <v>2038</v>
      </c>
      <c r="C23" s="181"/>
      <c r="D23" s="64">
        <f t="shared" si="8"/>
        <v>126.09766793120001</v>
      </c>
      <c r="E23" s="64">
        <f t="shared" si="8"/>
        <v>38.893456492461503</v>
      </c>
      <c r="F23" s="64">
        <f t="shared" si="2"/>
        <v>63.577694543816492</v>
      </c>
      <c r="G23" s="180">
        <f t="shared" si="5"/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si="6"/>
        <v>50.53</v>
      </c>
      <c r="K23" s="180">
        <f t="shared" si="7"/>
        <v>83.98</v>
      </c>
    </row>
    <row r="24" spans="2:28">
      <c r="B24" s="127">
        <f t="shared" si="0"/>
        <v>2039</v>
      </c>
      <c r="C24" s="181"/>
      <c r="D24" s="64">
        <f t="shared" si="8"/>
        <v>128.89703615927266</v>
      </c>
      <c r="E24" s="64">
        <f t="shared" si="8"/>
        <v>39.756891226594149</v>
      </c>
      <c r="F24" s="64">
        <f t="shared" si="2"/>
        <v>64.989119362689223</v>
      </c>
      <c r="G24" s="180">
        <f t="shared" si="5"/>
        <v>233.64</v>
      </c>
      <c r="H24" s="64">
        <f t="shared" si="3"/>
        <v>7.7740266630705799</v>
      </c>
      <c r="I24" s="64">
        <f t="shared" si="3"/>
        <v>3.7709067857849612</v>
      </c>
      <c r="J24" s="180">
        <f t="shared" si="6"/>
        <v>51.65</v>
      </c>
      <c r="K24" s="180">
        <f t="shared" si="7"/>
        <v>85.84</v>
      </c>
    </row>
    <row r="25" spans="2:28">
      <c r="B25" s="127">
        <f t="shared" si="0"/>
        <v>2040</v>
      </c>
      <c r="C25" s="181"/>
      <c r="D25" s="64">
        <f t="shared" si="8"/>
        <v>131.75855036200852</v>
      </c>
      <c r="E25" s="64">
        <f t="shared" si="8"/>
        <v>40.639494211824541</v>
      </c>
      <c r="F25" s="64">
        <f t="shared" si="2"/>
        <v>66.431877812540918</v>
      </c>
      <c r="G25" s="180">
        <f t="shared" si="5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6"/>
        <v>52.8</v>
      </c>
      <c r="K25" s="180">
        <f t="shared" si="7"/>
        <v>87.75</v>
      </c>
    </row>
    <row r="26" spans="2:28">
      <c r="B26" s="127">
        <f t="shared" si="0"/>
        <v>2041</v>
      </c>
      <c r="C26" s="181"/>
      <c r="D26" s="64">
        <f t="shared" si="8"/>
        <v>134.68359018004512</v>
      </c>
      <c r="E26" s="64">
        <f t="shared" si="8"/>
        <v>41.541690983327044</v>
      </c>
      <c r="F26" s="64">
        <f t="shared" si="2"/>
        <v>67.906665499979326</v>
      </c>
      <c r="G26" s="180">
        <f t="shared" si="5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6"/>
        <v>53.97</v>
      </c>
      <c r="K26" s="180">
        <f t="shared" si="7"/>
        <v>89.7</v>
      </c>
    </row>
    <row r="27" spans="2:28">
      <c r="B27" s="127">
        <f t="shared" si="0"/>
        <v>2042</v>
      </c>
      <c r="C27" s="181"/>
      <c r="D27" s="64">
        <f t="shared" si="8"/>
        <v>137.67356588204211</v>
      </c>
      <c r="E27" s="64">
        <f t="shared" si="8"/>
        <v>42.463916523156904</v>
      </c>
      <c r="F27" s="64">
        <f t="shared" si="2"/>
        <v>69.414193474078871</v>
      </c>
      <c r="G27" s="180">
        <f t="shared" si="5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6"/>
        <v>55.17</v>
      </c>
      <c r="K27" s="180">
        <f t="shared" si="7"/>
        <v>91.69</v>
      </c>
    </row>
    <row r="28" spans="2:28">
      <c r="B28" s="127">
        <f t="shared" si="0"/>
        <v>2043</v>
      </c>
      <c r="C28" s="181"/>
      <c r="D28" s="64">
        <f t="shared" si="8"/>
        <v>140.72991904462344</v>
      </c>
      <c r="E28" s="64">
        <f t="shared" si="8"/>
        <v>43.406615469970987</v>
      </c>
      <c r="F28" s="64">
        <f t="shared" si="2"/>
        <v>70.955188569203429</v>
      </c>
      <c r="G28" s="180">
        <f t="shared" si="5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6"/>
        <v>56.39</v>
      </c>
      <c r="K28" s="180">
        <f t="shared" si="7"/>
        <v>93.72</v>
      </c>
    </row>
    <row r="29" spans="2:28">
      <c r="B29" s="127">
        <f t="shared" si="0"/>
        <v>2044</v>
      </c>
      <c r="C29" s="181"/>
      <c r="D29" s="64">
        <f t="shared" si="8"/>
        <v>143.85412324741409</v>
      </c>
      <c r="E29" s="64">
        <f t="shared" si="8"/>
        <v>44.370242333404342</v>
      </c>
      <c r="F29" s="64">
        <f t="shared" si="2"/>
        <v>72.530393755439746</v>
      </c>
      <c r="G29" s="180">
        <f t="shared" si="5"/>
        <v>260.75</v>
      </c>
      <c r="H29" s="64">
        <f t="shared" si="9"/>
        <v>8.6761171788013041</v>
      </c>
      <c r="I29" s="64">
        <f t="shared" si="9"/>
        <v>4.2084791526666629</v>
      </c>
      <c r="J29" s="180">
        <f t="shared" si="6"/>
        <v>57.64</v>
      </c>
      <c r="K29" s="180">
        <f t="shared" si="7"/>
        <v>95.8</v>
      </c>
    </row>
    <row r="30" spans="2:28">
      <c r="B30" s="127">
        <f t="shared" si="0"/>
        <v>2045</v>
      </c>
      <c r="C30" s="181"/>
      <c r="D30" s="64">
        <f t="shared" si="8"/>
        <v>147.0476847835067</v>
      </c>
      <c r="E30" s="64">
        <f t="shared" si="8"/>
        <v>45.35526171320592</v>
      </c>
      <c r="F30" s="64">
        <f t="shared" si="2"/>
        <v>74.140568496810502</v>
      </c>
      <c r="G30" s="180">
        <f t="shared" si="5"/>
        <v>266.54000000000002</v>
      </c>
      <c r="H30" s="64">
        <f t="shared" si="9"/>
        <v>8.8687269801706936</v>
      </c>
      <c r="I30" s="64">
        <f t="shared" si="9"/>
        <v>4.3019073898558631</v>
      </c>
      <c r="J30" s="180">
        <f t="shared" si="6"/>
        <v>58.92</v>
      </c>
      <c r="K30" s="180">
        <f t="shared" si="7"/>
        <v>97.93</v>
      </c>
    </row>
    <row r="31" spans="2:28">
      <c r="B31" s="127">
        <f t="shared" si="0"/>
        <v>2046</v>
      </c>
      <c r="C31" s="181"/>
      <c r="D31" s="64">
        <f t="shared" si="8"/>
        <v>150.31214338570055</v>
      </c>
      <c r="E31" s="64">
        <f t="shared" si="8"/>
        <v>46.362148523239092</v>
      </c>
      <c r="F31" s="64">
        <f t="shared" si="2"/>
        <v>75.7864891174397</v>
      </c>
      <c r="G31" s="180">
        <f t="shared" si="5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6"/>
        <v>60.23</v>
      </c>
      <c r="K31" s="180">
        <f t="shared" si="7"/>
        <v>100.11</v>
      </c>
    </row>
    <row r="32" spans="2:28">
      <c r="B32" s="127">
        <f t="shared" si="0"/>
        <v>2047</v>
      </c>
      <c r="C32" s="181"/>
      <c r="D32" s="64">
        <f t="shared" si="8"/>
        <v>153.64907296886309</v>
      </c>
      <c r="E32" s="64">
        <f t="shared" si="8"/>
        <v>47.391388220454999</v>
      </c>
      <c r="F32" s="64">
        <f t="shared" si="2"/>
        <v>77.468949175846859</v>
      </c>
      <c r="G32" s="180">
        <f t="shared" si="5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6"/>
        <v>61.57</v>
      </c>
      <c r="K32" s="180">
        <f t="shared" si="7"/>
        <v>102.33</v>
      </c>
    </row>
    <row r="33" spans="2:11">
      <c r="B33" s="127">
        <f t="shared" si="0"/>
        <v>2048</v>
      </c>
      <c r="C33" s="181"/>
      <c r="D33" s="64">
        <f t="shared" si="8"/>
        <v>157.06008238877186</v>
      </c>
      <c r="E33" s="64">
        <f t="shared" si="8"/>
        <v>48.443477038949098</v>
      </c>
      <c r="F33" s="64">
        <f t="shared" si="2"/>
        <v>79.188759847550656</v>
      </c>
      <c r="G33" s="180">
        <f t="shared" si="5"/>
        <v>284.69</v>
      </c>
      <c r="H33" s="64">
        <f t="shared" si="9"/>
        <v>9.4725938204323743</v>
      </c>
      <c r="I33" s="64">
        <f t="shared" si="9"/>
        <v>4.5948219455095574</v>
      </c>
      <c r="J33" s="180">
        <f t="shared" si="6"/>
        <v>62.94</v>
      </c>
      <c r="K33" s="180">
        <f t="shared" si="7"/>
        <v>104.61</v>
      </c>
    </row>
    <row r="34" spans="2:11">
      <c r="B34" s="127">
        <f t="shared" si="0"/>
        <v>2049</v>
      </c>
      <c r="C34" s="181"/>
      <c r="D34" s="64">
        <f t="shared" si="8"/>
        <v>160.54681621780259</v>
      </c>
      <c r="E34" s="64">
        <f t="shared" si="8"/>
        <v>49.518922229213764</v>
      </c>
      <c r="F34" s="64">
        <f t="shared" si="2"/>
        <v>80.946750316166288</v>
      </c>
      <c r="G34" s="180">
        <f t="shared" si="5"/>
        <v>291.01</v>
      </c>
      <c r="H34" s="64">
        <f t="shared" si="9"/>
        <v>9.6828854032459724</v>
      </c>
      <c r="I34" s="64">
        <f t="shared" si="9"/>
        <v>4.6968269926998696</v>
      </c>
      <c r="J34" s="180">
        <f t="shared" si="6"/>
        <v>64.33</v>
      </c>
      <c r="K34" s="180">
        <f t="shared" si="7"/>
        <v>106.92</v>
      </c>
    </row>
    <row r="35" spans="2:11">
      <c r="B35" s="127">
        <f t="shared" si="0"/>
        <v>2050</v>
      </c>
      <c r="C35" s="181"/>
      <c r="D35" s="64">
        <f t="shared" si="8"/>
        <v>164.11095553783781</v>
      </c>
      <c r="E35" s="64">
        <f t="shared" si="8"/>
        <v>50.618242302702306</v>
      </c>
      <c r="F35" s="64">
        <f t="shared" si="2"/>
        <v>82.743768173185174</v>
      </c>
      <c r="G35" s="180">
        <f t="shared" si="5"/>
        <v>297.47000000000003</v>
      </c>
      <c r="H35" s="64">
        <f t="shared" si="9"/>
        <v>9.8978454591980327</v>
      </c>
      <c r="I35" s="64">
        <f t="shared" si="9"/>
        <v>4.8010965519378068</v>
      </c>
      <c r="J35" s="180">
        <f t="shared" si="6"/>
        <v>65.760000000000005</v>
      </c>
      <c r="K35" s="180">
        <f t="shared" si="7"/>
        <v>109.3</v>
      </c>
    </row>
    <row r="36" spans="2:11">
      <c r="B36" s="127">
        <f t="shared" si="0"/>
        <v>2051</v>
      </c>
      <c r="C36" s="181"/>
      <c r="D36" s="64">
        <f t="shared" si="8"/>
        <v>167.7542187507778</v>
      </c>
      <c r="E36" s="64">
        <f t="shared" si="8"/>
        <v>51.741967281822298</v>
      </c>
      <c r="F36" s="64">
        <f t="shared" si="2"/>
        <v>84.58067982662989</v>
      </c>
      <c r="G36" s="180">
        <f t="shared" si="5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6"/>
        <v>67.22</v>
      </c>
      <c r="K36" s="180">
        <f t="shared" si="7"/>
        <v>111.72</v>
      </c>
    </row>
    <row r="37" spans="2:11">
      <c r="B37" s="127">
        <f t="shared" si="0"/>
        <v>2052</v>
      </c>
      <c r="C37" s="181"/>
      <c r="D37" s="64">
        <f t="shared" ref="D37:E52" si="10">D36*(1+Inflation)</f>
        <v>171.47836240704507</v>
      </c>
      <c r="E37" s="64">
        <f t="shared" si="10"/>
        <v>52.890638955478749</v>
      </c>
      <c r="F37" s="64">
        <f t="shared" si="2"/>
        <v>86.458370918781071</v>
      </c>
      <c r="G37" s="180">
        <f t="shared" si="5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6"/>
        <v>68.709999999999994</v>
      </c>
      <c r="K37" s="180">
        <f t="shared" si="7"/>
        <v>114.2</v>
      </c>
    </row>
    <row r="38" spans="2:11">
      <c r="B38" s="127">
        <f t="shared" si="0"/>
        <v>2053</v>
      </c>
      <c r="C38" s="181"/>
      <c r="D38" s="64">
        <f t="shared" si="10"/>
        <v>175.28518205248147</v>
      </c>
      <c r="E38" s="64">
        <f t="shared" si="10"/>
        <v>54.064811140290381</v>
      </c>
      <c r="F38" s="64">
        <f t="shared" si="2"/>
        <v>88.377746753178016</v>
      </c>
      <c r="G38" s="180">
        <f t="shared" si="5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6"/>
        <v>70.239999999999995</v>
      </c>
      <c r="K38" s="180">
        <f t="shared" si="7"/>
        <v>116.74</v>
      </c>
    </row>
    <row r="39" spans="2:11">
      <c r="B39" s="127">
        <f t="shared" si="0"/>
        <v>2054</v>
      </c>
      <c r="C39" s="181"/>
      <c r="D39" s="64">
        <f t="shared" si="10"/>
        <v>179.17651309404656</v>
      </c>
      <c r="E39" s="64">
        <f t="shared" si="10"/>
        <v>55.26504994760483</v>
      </c>
      <c r="F39" s="64">
        <f t="shared" si="2"/>
        <v>90.339732731098564</v>
      </c>
      <c r="G39" s="180">
        <f t="shared" si="5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6"/>
        <v>71.8</v>
      </c>
      <c r="K39" s="180">
        <f t="shared" si="7"/>
        <v>119.33</v>
      </c>
    </row>
    <row r="40" spans="2:11">
      <c r="B40" s="127">
        <f t="shared" si="0"/>
        <v>2055</v>
      </c>
      <c r="C40" s="181"/>
      <c r="D40" s="64">
        <f t="shared" si="10"/>
        <v>183.15423168473438</v>
      </c>
      <c r="E40" s="64">
        <f t="shared" si="10"/>
        <v>56.491934056441657</v>
      </c>
      <c r="F40" s="64">
        <f t="shared" si="2"/>
        <v>92.345274797728948</v>
      </c>
      <c r="G40" s="180">
        <f t="shared" si="5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6"/>
        <v>73.39</v>
      </c>
      <c r="K40" s="180">
        <f t="shared" si="7"/>
        <v>121.98</v>
      </c>
    </row>
    <row r="41" spans="2:11">
      <c r="B41" s="127">
        <f t="shared" si="0"/>
        <v>2056</v>
      </c>
      <c r="C41" s="181"/>
      <c r="D41" s="64">
        <f t="shared" si="10"/>
        <v>187.22025562813548</v>
      </c>
      <c r="E41" s="64">
        <f t="shared" si="10"/>
        <v>57.746054992494663</v>
      </c>
      <c r="F41" s="64">
        <f t="shared" si="2"/>
        <v>94.395339898238532</v>
      </c>
      <c r="G41" s="180">
        <f t="shared" si="5"/>
        <v>339.36</v>
      </c>
      <c r="H41" s="64">
        <f t="shared" si="9"/>
        <v>11.291611525664331</v>
      </c>
      <c r="I41" s="64">
        <f t="shared" si="9"/>
        <v>5.4771634276537524</v>
      </c>
      <c r="J41" s="180">
        <f t="shared" si="6"/>
        <v>75.02</v>
      </c>
      <c r="K41" s="180">
        <f t="shared" si="7"/>
        <v>124.69</v>
      </c>
    </row>
    <row r="42" spans="2:11">
      <c r="B42" s="127">
        <f t="shared" si="0"/>
        <v>2057</v>
      </c>
      <c r="C42" s="181"/>
      <c r="D42" s="64">
        <f t="shared" si="10"/>
        <v>191.37654530308009</v>
      </c>
      <c r="E42" s="64">
        <f t="shared" si="10"/>
        <v>59.028017413328044</v>
      </c>
      <c r="F42" s="64">
        <f t="shared" si="2"/>
        <v>96.49091644397943</v>
      </c>
      <c r="G42" s="180">
        <f t="shared" si="5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6"/>
        <v>76.69</v>
      </c>
      <c r="K42" s="180">
        <f t="shared" si="7"/>
        <v>127.46</v>
      </c>
    </row>
    <row r="43" spans="2:11">
      <c r="B43" s="127">
        <f t="shared" si="0"/>
        <v>2058</v>
      </c>
      <c r="C43" s="181"/>
      <c r="D43" s="64">
        <f t="shared" si="10"/>
        <v>195.62510460880847</v>
      </c>
      <c r="E43" s="64">
        <f t="shared" si="10"/>
        <v>60.338439399903926</v>
      </c>
      <c r="F43" s="64">
        <f t="shared" si="2"/>
        <v>98.633014789035769</v>
      </c>
      <c r="G43" s="180">
        <f t="shared" si="5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6"/>
        <v>78.39</v>
      </c>
      <c r="K43" s="180">
        <f t="shared" si="7"/>
        <v>130.29</v>
      </c>
    </row>
    <row r="44" spans="2:11">
      <c r="B44" s="127">
        <f t="shared" si="0"/>
        <v>2059</v>
      </c>
      <c r="C44" s="181"/>
      <c r="D44" s="64">
        <f t="shared" si="10"/>
        <v>199.96798193112403</v>
      </c>
      <c r="E44" s="64">
        <f t="shared" si="10"/>
        <v>61.677952754581796</v>
      </c>
      <c r="F44" s="64">
        <f t="shared" si="2"/>
        <v>100.82266771735236</v>
      </c>
      <c r="G44" s="180">
        <f t="shared" si="5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6"/>
        <v>80.13</v>
      </c>
      <c r="K44" s="180">
        <f t="shared" si="7"/>
        <v>133.18</v>
      </c>
    </row>
    <row r="45" spans="2:11">
      <c r="B45" s="127">
        <f t="shared" si="0"/>
        <v>2060</v>
      </c>
      <c r="C45" s="181"/>
      <c r="D45" s="64">
        <f t="shared" si="10"/>
        <v>204.407271129995</v>
      </c>
      <c r="E45" s="64">
        <f t="shared" si="10"/>
        <v>63.047203305733511</v>
      </c>
      <c r="F45" s="64">
        <f t="shared" si="2"/>
        <v>103.06093094067758</v>
      </c>
      <c r="G45" s="180">
        <f t="shared" si="5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6"/>
        <v>81.91</v>
      </c>
      <c r="K45" s="180">
        <f t="shared" si="7"/>
        <v>136.13999999999999</v>
      </c>
    </row>
    <row r="46" spans="2:11">
      <c r="B46" s="127">
        <f t="shared" si="0"/>
        <v>2061</v>
      </c>
      <c r="C46" s="181"/>
      <c r="D46" s="64">
        <f t="shared" si="10"/>
        <v>208.94511254908087</v>
      </c>
      <c r="E46" s="64">
        <f t="shared" si="10"/>
        <v>64.446851219120788</v>
      </c>
      <c r="F46" s="64">
        <f t="shared" si="2"/>
        <v>105.34888360756062</v>
      </c>
      <c r="G46" s="180">
        <f t="shared" si="5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6"/>
        <v>83.73</v>
      </c>
      <c r="K46" s="180">
        <f t="shared" si="7"/>
        <v>139.16</v>
      </c>
    </row>
    <row r="47" spans="2:11">
      <c r="B47" s="127">
        <f t="shared" si="0"/>
        <v>2062</v>
      </c>
      <c r="C47" s="181"/>
      <c r="D47" s="64">
        <f t="shared" si="10"/>
        <v>213.58369404767046</v>
      </c>
      <c r="E47" s="64">
        <f t="shared" si="10"/>
        <v>65.877571316185268</v>
      </c>
      <c r="F47" s="64">
        <f t="shared" si="2"/>
        <v>107.68762882364847</v>
      </c>
      <c r="G47" s="180">
        <f t="shared" si="5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6"/>
        <v>85.59</v>
      </c>
      <c r="K47" s="180">
        <f t="shared" si="7"/>
        <v>142.25</v>
      </c>
    </row>
    <row r="48" spans="2:11">
      <c r="B48" s="127">
        <f t="shared" si="0"/>
        <v>2063</v>
      </c>
      <c r="C48" s="181"/>
      <c r="D48" s="64">
        <f t="shared" si="10"/>
        <v>218.32525205552875</v>
      </c>
      <c r="E48" s="64">
        <f t="shared" si="10"/>
        <v>67.340053399404582</v>
      </c>
      <c r="F48" s="64">
        <f t="shared" si="2"/>
        <v>110.07829418353346</v>
      </c>
      <c r="G48" s="180">
        <f t="shared" si="5"/>
        <v>395.74</v>
      </c>
      <c r="H48" s="64">
        <f t="shared" si="11"/>
        <v>13.167613323583675</v>
      </c>
      <c r="I48" s="64">
        <f t="shared" si="11"/>
        <v>6.3871458880335172</v>
      </c>
      <c r="J48" s="180">
        <f t="shared" si="6"/>
        <v>87.49</v>
      </c>
      <c r="K48" s="180">
        <f t="shared" si="7"/>
        <v>145.41</v>
      </c>
    </row>
    <row r="49" spans="2:11">
      <c r="B49" s="127">
        <f t="shared" si="0"/>
        <v>2064</v>
      </c>
      <c r="C49" s="181"/>
      <c r="D49" s="64">
        <f t="shared" si="10"/>
        <v>223.1720726511615</v>
      </c>
      <c r="E49" s="64">
        <f t="shared" si="10"/>
        <v>68.835002584871361</v>
      </c>
      <c r="F49" s="64">
        <f t="shared" si="2"/>
        <v>112.52203231440789</v>
      </c>
      <c r="G49" s="180">
        <f t="shared" si="5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6"/>
        <v>89.43</v>
      </c>
      <c r="K49" s="180">
        <f t="shared" si="7"/>
        <v>148.63</v>
      </c>
    </row>
    <row r="50" spans="2:11">
      <c r="B50" s="127">
        <f t="shared" si="0"/>
        <v>2065</v>
      </c>
      <c r="C50" s="181"/>
      <c r="D50" s="64">
        <f t="shared" si="10"/>
        <v>228.12649266401729</v>
      </c>
      <c r="E50" s="64">
        <f t="shared" si="10"/>
        <v>70.363139642255504</v>
      </c>
      <c r="F50" s="64">
        <f t="shared" si="2"/>
        <v>115.02002143178775</v>
      </c>
      <c r="G50" s="180">
        <f t="shared" si="5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6"/>
        <v>91.41</v>
      </c>
      <c r="K50" s="180">
        <f t="shared" si="7"/>
        <v>151.93</v>
      </c>
    </row>
    <row r="51" spans="2:11">
      <c r="B51" s="127">
        <f t="shared" si="0"/>
        <v>2066</v>
      </c>
      <c r="C51" s="181"/>
      <c r="D51" s="64">
        <f t="shared" si="10"/>
        <v>233.19090080115848</v>
      </c>
      <c r="E51" s="64">
        <f t="shared" si="10"/>
        <v>71.925201342313571</v>
      </c>
      <c r="F51" s="64">
        <f t="shared" si="2"/>
        <v>117.57346590757344</v>
      </c>
      <c r="G51" s="180">
        <f t="shared" si="5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6"/>
        <v>93.44</v>
      </c>
      <c r="K51" s="180">
        <f t="shared" si="7"/>
        <v>155.30000000000001</v>
      </c>
    </row>
    <row r="52" spans="2:11">
      <c r="B52" s="127">
        <f t="shared" si="0"/>
        <v>2067</v>
      </c>
      <c r="C52" s="181"/>
      <c r="D52" s="64">
        <f t="shared" si="10"/>
        <v>238.3677387989442</v>
      </c>
      <c r="E52" s="64">
        <f t="shared" si="10"/>
        <v>73.521940812112931</v>
      </c>
      <c r="F52" s="64">
        <f t="shared" si="2"/>
        <v>120.18359685072157</v>
      </c>
      <c r="G52" s="180">
        <f t="shared" si="5"/>
        <v>432.07</v>
      </c>
      <c r="H52" s="64">
        <f t="shared" si="11"/>
        <v>14.376414014276216</v>
      </c>
      <c r="I52" s="64">
        <f t="shared" si="11"/>
        <v>6.9734925684285693</v>
      </c>
      <c r="J52" s="180">
        <f t="shared" si="6"/>
        <v>95.52</v>
      </c>
      <c r="K52" s="180">
        <f t="shared" si="7"/>
        <v>158.75</v>
      </c>
    </row>
    <row r="53" spans="2:11">
      <c r="B53" s="127">
        <f t="shared" si="0"/>
        <v>2068</v>
      </c>
      <c r="C53" s="181"/>
      <c r="D53" s="64">
        <f t="shared" ref="D53:E63" si="12">D52*(1+Inflation)</f>
        <v>243.65950260028077</v>
      </c>
      <c r="E53" s="64">
        <f t="shared" si="12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6"/>
        <v>97.64</v>
      </c>
      <c r="K53" s="180">
        <f t="shared" si="7"/>
        <v>162.28</v>
      </c>
    </row>
    <row r="54" spans="2:11">
      <c r="B54" s="127">
        <f t="shared" si="0"/>
        <v>2069</v>
      </c>
      <c r="C54" s="181"/>
      <c r="D54" s="64">
        <f t="shared" si="12"/>
        <v>249.06874355800701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6"/>
        <v>99.81</v>
      </c>
      <c r="K54" s="180">
        <f t="shared" si="7"/>
        <v>165.88</v>
      </c>
    </row>
    <row r="55" spans="2:11">
      <c r="B55" s="127">
        <f t="shared" si="0"/>
        <v>2070</v>
      </c>
      <c r="C55" s="181"/>
      <c r="D55" s="64">
        <f t="shared" si="12"/>
        <v>254.59806966499477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461.49</v>
      </c>
      <c r="H55" s="64">
        <f t="shared" si="11"/>
        <v>15.355296296311197</v>
      </c>
      <c r="I55" s="64">
        <f t="shared" si="11"/>
        <v>7.4483139190351038</v>
      </c>
      <c r="J55" s="180">
        <f t="shared" si="6"/>
        <v>102.02</v>
      </c>
      <c r="K55" s="180">
        <f t="shared" si="7"/>
        <v>169.56</v>
      </c>
    </row>
    <row r="56" spans="2:11">
      <c r="B56" s="127">
        <f t="shared" si="0"/>
        <v>2071</v>
      </c>
      <c r="C56" s="181"/>
      <c r="D56" s="64">
        <f t="shared" si="12"/>
        <v>260.25014681155767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6"/>
        <v>104.29</v>
      </c>
      <c r="K56" s="180">
        <f t="shared" si="7"/>
        <v>173.33</v>
      </c>
    </row>
    <row r="57" spans="2:11">
      <c r="B57" s="127">
        <f t="shared" si="0"/>
        <v>2072</v>
      </c>
      <c r="C57" s="181"/>
      <c r="D57" s="64">
        <f t="shared" si="12"/>
        <v>266.02770007077424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482.21</v>
      </c>
      <c r="H57" s="64">
        <f t="shared" si="11"/>
        <v>16.044639156094089</v>
      </c>
      <c r="I57" s="64">
        <f t="shared" si="11"/>
        <v>7.7826898840721199</v>
      </c>
      <c r="J57" s="180">
        <f t="shared" si="6"/>
        <v>106.6</v>
      </c>
      <c r="K57" s="180">
        <f t="shared" si="7"/>
        <v>177.17</v>
      </c>
    </row>
    <row r="58" spans="2:11">
      <c r="B58" s="127">
        <f t="shared" si="0"/>
        <v>2073</v>
      </c>
      <c r="C58" s="181"/>
      <c r="D58" s="64">
        <f t="shared" si="12"/>
        <v>271.93351501234542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6"/>
        <v>108.97</v>
      </c>
      <c r="K58" s="180">
        <f t="shared" si="7"/>
        <v>181.11</v>
      </c>
    </row>
    <row r="59" spans="2:11">
      <c r="B59" s="127">
        <f t="shared" si="0"/>
        <v>2074</v>
      </c>
      <c r="C59" s="181"/>
      <c r="D59" s="64">
        <f t="shared" si="12"/>
        <v>277.97043904561951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6"/>
        <v>111.39</v>
      </c>
      <c r="K59" s="180">
        <f t="shared" si="7"/>
        <v>185.13</v>
      </c>
    </row>
    <row r="60" spans="2:11">
      <c r="B60" s="127">
        <f t="shared" si="0"/>
        <v>2075</v>
      </c>
      <c r="C60" s="181"/>
      <c r="D60" s="64">
        <f t="shared" si="12"/>
        <v>284.14138279243224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</v>
      </c>
      <c r="H60" s="64">
        <f t="shared" si="14"/>
        <v>17.137109988942175</v>
      </c>
      <c r="I60" s="64">
        <f t="shared" si="14"/>
        <v>8.312609043782313</v>
      </c>
      <c r="J60" s="180">
        <f t="shared" si="6"/>
        <v>113.86</v>
      </c>
      <c r="K60" s="180">
        <f t="shared" si="7"/>
        <v>189.24</v>
      </c>
    </row>
    <row r="61" spans="2:11">
      <c r="B61" s="127">
        <f t="shared" si="0"/>
        <v>2076</v>
      </c>
      <c r="C61" s="181"/>
      <c r="D61" s="64">
        <f t="shared" si="12"/>
        <v>290.44932149042421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6"/>
        <v>116.39</v>
      </c>
      <c r="K61" s="180">
        <f t="shared" si="7"/>
        <v>193.44</v>
      </c>
    </row>
    <row r="62" spans="2:11">
      <c r="B62" s="127">
        <f t="shared" si="0"/>
        <v>2077</v>
      </c>
      <c r="C62" s="181"/>
      <c r="D62" s="64">
        <f t="shared" si="12"/>
        <v>296.89729642751161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6"/>
        <v>118.97</v>
      </c>
      <c r="K62" s="180">
        <f t="shared" si="7"/>
        <v>197.73</v>
      </c>
    </row>
    <row r="63" spans="2:11">
      <c r="B63" s="127">
        <f t="shared" si="0"/>
        <v>2078</v>
      </c>
      <c r="C63" s="181"/>
      <c r="D63" s="64">
        <f t="shared" si="12"/>
        <v>303.48841640820234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550.11</v>
      </c>
      <c r="H63" s="64">
        <f t="shared" si="14"/>
        <v>18.303966572009546</v>
      </c>
      <c r="I63" s="64">
        <f t="shared" si="14"/>
        <v>8.8786101134761815</v>
      </c>
      <c r="J63" s="180">
        <f t="shared" si="6"/>
        <v>121.61</v>
      </c>
      <c r="K63" s="180">
        <f t="shared" si="7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-PMT(Discount_Rate,COUNT(G$21:G$60),NPV(Discount_Rate,G$21:G$60))</f>
        <v>292.39130980114834</v>
      </c>
      <c r="H66" s="61"/>
      <c r="I66" s="61"/>
      <c r="J66" s="65">
        <f>-PMT(Discount_Rate,COUNT(J$21:J$60),NPV(Discount_Rate,J$21:J$60))</f>
        <v>64.638247055990902</v>
      </c>
      <c r="K66" s="65">
        <f>-PMT(Discount_Rate,COUNT(K$20:K$59),NPV(Discount_Rate,K$20:K$59))</f>
        <v>106.94035202079883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5">
        <v>0.17385</v>
      </c>
      <c r="D97" s="204"/>
      <c r="E97" s="3" t="s">
        <v>228</v>
      </c>
    </row>
    <row r="98" spans="2:10">
      <c r="C98" s="275">
        <v>2.6700000000000001E-3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4.1700000000000001E-3</v>
      </c>
      <c r="D100" s="204"/>
      <c r="E100" s="3" t="s">
        <v>231</v>
      </c>
    </row>
    <row r="101" spans="2:10">
      <c r="C101" s="276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282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B115" t="s">
        <v>276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6CE8-A603-4167-8119-2CA0E6C13AC1}">
  <sheetPr>
    <tabColor rgb="FFCCFFCC"/>
    <pageSetUpPr fitToPage="1"/>
  </sheetPr>
  <dimension ref="B1:AC116"/>
  <sheetViews>
    <sheetView view="pageBreakPreview" topLeftCell="A48" zoomScale="60" zoomScaleNormal="60" workbookViewId="0">
      <selection activeCell="Y121" sqref="Y121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64"/>
      <c r="E21" s="161">
        <f>E20*(1+Inflation)+$D$115</f>
        <v>37.222435644655683</v>
      </c>
      <c r="F21" s="64">
        <f t="shared" si="2"/>
        <v>60.846138579929871</v>
      </c>
      <c r="G21" s="180"/>
      <c r="H21" s="64">
        <f t="shared" si="3"/>
        <v>7.2784415038069685</v>
      </c>
      <c r="I21" s="64">
        <f t="shared" si="3"/>
        <v>3.5305158634230702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1978.7883515408951</v>
      </c>
      <c r="D22" s="64"/>
      <c r="E22" s="64">
        <f t="shared" ref="D22:E37" si="5">E21*(1+Inflation)</f>
        <v>38.048773715967037</v>
      </c>
      <c r="F22" s="64">
        <f t="shared" si="2"/>
        <v>62.196922856404314</v>
      </c>
      <c r="G22" s="180"/>
      <c r="H22" s="64">
        <f t="shared" si="3"/>
        <v>7.4400229051914835</v>
      </c>
      <c r="I22" s="64">
        <f t="shared" si="3"/>
        <v>3.6088933155910623</v>
      </c>
      <c r="J22" s="180"/>
      <c r="K22" s="180"/>
    </row>
    <row r="23" spans="2:28">
      <c r="B23" s="127">
        <f t="shared" si="0"/>
        <v>2038</v>
      </c>
      <c r="C23" s="181">
        <f t="shared" si="1"/>
        <v>2022.7174529451029</v>
      </c>
      <c r="D23" s="161">
        <f>ROUND(C23*$C$107,2)</f>
        <v>126.1</v>
      </c>
      <c r="E23" s="64">
        <f t="shared" si="5"/>
        <v>38.893456492461503</v>
      </c>
      <c r="F23" s="64">
        <f t="shared" si="2"/>
        <v>63.577694543816492</v>
      </c>
      <c r="G23" s="180">
        <f t="shared" ref="G23:G52" si="6">ROUND(D23+E23+F23,2)</f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ref="J23:J63" si="7">ROUND($K$87*H23/1000+I23,2)</f>
        <v>50.53</v>
      </c>
      <c r="K23" s="180">
        <f t="shared" ref="K23:K63" si="8">ROUND(G23*1000/8760/$G$87+J23,2)</f>
        <v>83.98</v>
      </c>
    </row>
    <row r="24" spans="2:28">
      <c r="B24" s="127">
        <f t="shared" si="0"/>
        <v>2039</v>
      </c>
      <c r="C24" s="181"/>
      <c r="D24" s="64">
        <f t="shared" si="5"/>
        <v>128.89941999999999</v>
      </c>
      <c r="E24" s="64">
        <f t="shared" si="5"/>
        <v>39.756891226594149</v>
      </c>
      <c r="F24" s="64">
        <f t="shared" si="2"/>
        <v>64.989119362689223</v>
      </c>
      <c r="G24" s="180">
        <f t="shared" si="6"/>
        <v>233.65</v>
      </c>
      <c r="H24" s="64">
        <f t="shared" si="3"/>
        <v>7.7740266630705799</v>
      </c>
      <c r="I24" s="64">
        <f t="shared" si="3"/>
        <v>3.7709067857849612</v>
      </c>
      <c r="J24" s="180">
        <f t="shared" si="7"/>
        <v>51.65</v>
      </c>
      <c r="K24" s="180">
        <f t="shared" si="8"/>
        <v>85.85</v>
      </c>
    </row>
    <row r="25" spans="2:28">
      <c r="B25" s="127">
        <f t="shared" si="0"/>
        <v>2040</v>
      </c>
      <c r="C25" s="181"/>
      <c r="D25" s="64">
        <f t="shared" si="5"/>
        <v>131.760987124</v>
      </c>
      <c r="E25" s="64">
        <f t="shared" si="5"/>
        <v>40.639494211824541</v>
      </c>
      <c r="F25" s="64">
        <f t="shared" si="2"/>
        <v>66.431877812540918</v>
      </c>
      <c r="G25" s="180">
        <f t="shared" si="6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7"/>
        <v>52.8</v>
      </c>
      <c r="K25" s="180">
        <f t="shared" si="8"/>
        <v>87.75</v>
      </c>
    </row>
    <row r="26" spans="2:28">
      <c r="B26" s="127">
        <f t="shared" si="0"/>
        <v>2041</v>
      </c>
      <c r="C26" s="181"/>
      <c r="D26" s="64">
        <f t="shared" si="5"/>
        <v>134.68608103815279</v>
      </c>
      <c r="E26" s="64">
        <f t="shared" si="5"/>
        <v>41.541690983327044</v>
      </c>
      <c r="F26" s="64">
        <f t="shared" si="2"/>
        <v>67.906665499979326</v>
      </c>
      <c r="G26" s="180">
        <f t="shared" si="6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7"/>
        <v>53.97</v>
      </c>
      <c r="K26" s="180">
        <f t="shared" si="8"/>
        <v>89.7</v>
      </c>
    </row>
    <row r="27" spans="2:28">
      <c r="B27" s="127">
        <f t="shared" si="0"/>
        <v>2042</v>
      </c>
      <c r="C27" s="181"/>
      <c r="D27" s="64">
        <f t="shared" si="5"/>
        <v>137.67611203719977</v>
      </c>
      <c r="E27" s="64">
        <f t="shared" si="5"/>
        <v>42.463916523156904</v>
      </c>
      <c r="F27" s="64">
        <f t="shared" si="2"/>
        <v>69.414193474078871</v>
      </c>
      <c r="G27" s="180">
        <f t="shared" si="6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7"/>
        <v>55.17</v>
      </c>
      <c r="K27" s="180">
        <f t="shared" si="8"/>
        <v>91.69</v>
      </c>
    </row>
    <row r="28" spans="2:28">
      <c r="B28" s="127">
        <f t="shared" si="0"/>
        <v>2043</v>
      </c>
      <c r="C28" s="181"/>
      <c r="D28" s="64">
        <f t="shared" si="5"/>
        <v>140.7325217244256</v>
      </c>
      <c r="E28" s="64">
        <f t="shared" si="5"/>
        <v>43.406615469970987</v>
      </c>
      <c r="F28" s="64">
        <f t="shared" si="2"/>
        <v>70.955188569203429</v>
      </c>
      <c r="G28" s="180">
        <f t="shared" si="6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7"/>
        <v>56.39</v>
      </c>
      <c r="K28" s="180">
        <f t="shared" si="8"/>
        <v>93.72</v>
      </c>
    </row>
    <row r="29" spans="2:28">
      <c r="B29" s="127">
        <f t="shared" si="0"/>
        <v>2044</v>
      </c>
      <c r="C29" s="181"/>
      <c r="D29" s="64">
        <f t="shared" si="5"/>
        <v>143.85678370670783</v>
      </c>
      <c r="E29" s="64">
        <f t="shared" si="5"/>
        <v>44.370242333404342</v>
      </c>
      <c r="F29" s="64">
        <f t="shared" si="2"/>
        <v>72.530393755439746</v>
      </c>
      <c r="G29" s="180">
        <f t="shared" si="6"/>
        <v>260.76</v>
      </c>
      <c r="H29" s="64">
        <f t="shared" si="9"/>
        <v>8.6761171788013041</v>
      </c>
      <c r="I29" s="64">
        <f t="shared" si="9"/>
        <v>4.2084791526666629</v>
      </c>
      <c r="J29" s="180">
        <f t="shared" si="7"/>
        <v>57.64</v>
      </c>
      <c r="K29" s="180">
        <f t="shared" si="8"/>
        <v>95.8</v>
      </c>
    </row>
    <row r="30" spans="2:28">
      <c r="B30" s="127">
        <f t="shared" si="0"/>
        <v>2045</v>
      </c>
      <c r="C30" s="181"/>
      <c r="D30" s="64">
        <f t="shared" si="5"/>
        <v>147.05040430499673</v>
      </c>
      <c r="E30" s="64">
        <f t="shared" si="5"/>
        <v>45.35526171320592</v>
      </c>
      <c r="F30" s="64">
        <f t="shared" si="2"/>
        <v>74.140568496810502</v>
      </c>
      <c r="G30" s="180">
        <f t="shared" si="6"/>
        <v>266.55</v>
      </c>
      <c r="H30" s="64">
        <f t="shared" si="9"/>
        <v>8.8687269801706936</v>
      </c>
      <c r="I30" s="64">
        <f t="shared" si="9"/>
        <v>4.3019073898558631</v>
      </c>
      <c r="J30" s="180">
        <f t="shared" si="7"/>
        <v>58.92</v>
      </c>
      <c r="K30" s="180">
        <f t="shared" si="8"/>
        <v>97.93</v>
      </c>
    </row>
    <row r="31" spans="2:28">
      <c r="B31" s="127">
        <f t="shared" si="0"/>
        <v>2046</v>
      </c>
      <c r="C31" s="181"/>
      <c r="D31" s="64">
        <f t="shared" si="5"/>
        <v>150.31492328056765</v>
      </c>
      <c r="E31" s="64">
        <f t="shared" si="5"/>
        <v>46.362148523239092</v>
      </c>
      <c r="F31" s="64">
        <f t="shared" si="2"/>
        <v>75.7864891174397</v>
      </c>
      <c r="G31" s="180">
        <f t="shared" si="6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7"/>
        <v>60.23</v>
      </c>
      <c r="K31" s="180">
        <f t="shared" si="8"/>
        <v>100.11</v>
      </c>
    </row>
    <row r="32" spans="2:28">
      <c r="B32" s="127">
        <f t="shared" si="0"/>
        <v>2047</v>
      </c>
      <c r="C32" s="181"/>
      <c r="D32" s="64">
        <f t="shared" si="5"/>
        <v>153.65191457739627</v>
      </c>
      <c r="E32" s="64">
        <f t="shared" si="5"/>
        <v>47.391388220454999</v>
      </c>
      <c r="F32" s="64">
        <f t="shared" si="2"/>
        <v>77.468949175846859</v>
      </c>
      <c r="G32" s="180">
        <f t="shared" si="6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7"/>
        <v>61.57</v>
      </c>
      <c r="K32" s="180">
        <f t="shared" si="8"/>
        <v>102.33</v>
      </c>
    </row>
    <row r="33" spans="2:11">
      <c r="B33" s="127">
        <f t="shared" si="0"/>
        <v>2048</v>
      </c>
      <c r="C33" s="181"/>
      <c r="D33" s="64">
        <f t="shared" si="5"/>
        <v>157.06298708101446</v>
      </c>
      <c r="E33" s="64">
        <f t="shared" si="5"/>
        <v>48.443477038949098</v>
      </c>
      <c r="F33" s="64">
        <f t="shared" si="2"/>
        <v>79.188759847550656</v>
      </c>
      <c r="G33" s="180">
        <f t="shared" si="6"/>
        <v>284.7</v>
      </c>
      <c r="H33" s="64">
        <f t="shared" si="9"/>
        <v>9.4725938204323743</v>
      </c>
      <c r="I33" s="64">
        <f t="shared" si="9"/>
        <v>4.5948219455095574</v>
      </c>
      <c r="J33" s="180">
        <f t="shared" si="7"/>
        <v>62.94</v>
      </c>
      <c r="K33" s="180">
        <f t="shared" si="8"/>
        <v>104.61</v>
      </c>
    </row>
    <row r="34" spans="2:11">
      <c r="B34" s="127">
        <f t="shared" si="0"/>
        <v>2049</v>
      </c>
      <c r="C34" s="181"/>
      <c r="D34" s="64">
        <f t="shared" si="5"/>
        <v>160.54978539421299</v>
      </c>
      <c r="E34" s="64">
        <f t="shared" si="5"/>
        <v>49.518922229213764</v>
      </c>
      <c r="F34" s="64">
        <f t="shared" si="2"/>
        <v>80.946750316166288</v>
      </c>
      <c r="G34" s="180">
        <f t="shared" si="6"/>
        <v>291.02</v>
      </c>
      <c r="H34" s="64">
        <f t="shared" si="9"/>
        <v>9.6828854032459724</v>
      </c>
      <c r="I34" s="64">
        <f t="shared" si="9"/>
        <v>4.6968269926998696</v>
      </c>
      <c r="J34" s="180">
        <f t="shared" si="7"/>
        <v>64.33</v>
      </c>
      <c r="K34" s="180">
        <f t="shared" si="8"/>
        <v>106.92</v>
      </c>
    </row>
    <row r="35" spans="2:11">
      <c r="B35" s="127">
        <f t="shared" si="0"/>
        <v>2050</v>
      </c>
      <c r="C35" s="181"/>
      <c r="D35" s="64">
        <f t="shared" si="5"/>
        <v>164.11399062996452</v>
      </c>
      <c r="E35" s="64">
        <f t="shared" si="5"/>
        <v>50.618242302702306</v>
      </c>
      <c r="F35" s="64">
        <f t="shared" si="2"/>
        <v>82.743768173185174</v>
      </c>
      <c r="G35" s="180">
        <f t="shared" si="6"/>
        <v>297.48</v>
      </c>
      <c r="H35" s="64">
        <f t="shared" si="9"/>
        <v>9.8978454591980327</v>
      </c>
      <c r="I35" s="64">
        <f t="shared" si="9"/>
        <v>4.8010965519378068</v>
      </c>
      <c r="J35" s="180">
        <f t="shared" si="7"/>
        <v>65.760000000000005</v>
      </c>
      <c r="K35" s="180">
        <f t="shared" si="8"/>
        <v>109.3</v>
      </c>
    </row>
    <row r="36" spans="2:11">
      <c r="B36" s="127">
        <f t="shared" si="0"/>
        <v>2051</v>
      </c>
      <c r="C36" s="181"/>
      <c r="D36" s="64">
        <f t="shared" si="5"/>
        <v>167.75732122194972</v>
      </c>
      <c r="E36" s="64">
        <f t="shared" si="5"/>
        <v>51.741967281822298</v>
      </c>
      <c r="F36" s="64">
        <f t="shared" si="2"/>
        <v>84.58067982662989</v>
      </c>
      <c r="G36" s="180">
        <f t="shared" si="6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7"/>
        <v>67.22</v>
      </c>
      <c r="K36" s="180">
        <f t="shared" si="8"/>
        <v>111.72</v>
      </c>
    </row>
    <row r="37" spans="2:11">
      <c r="B37" s="127">
        <f t="shared" si="0"/>
        <v>2052</v>
      </c>
      <c r="C37" s="181"/>
      <c r="D37" s="64">
        <f t="shared" si="5"/>
        <v>171.481533753077</v>
      </c>
      <c r="E37" s="64">
        <f t="shared" si="5"/>
        <v>52.890638955478749</v>
      </c>
      <c r="F37" s="64">
        <f t="shared" si="2"/>
        <v>86.458370918781071</v>
      </c>
      <c r="G37" s="180">
        <f t="shared" si="6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7"/>
        <v>68.709999999999994</v>
      </c>
      <c r="K37" s="180">
        <f t="shared" si="8"/>
        <v>114.2</v>
      </c>
    </row>
    <row r="38" spans="2:11">
      <c r="B38" s="127">
        <f t="shared" si="0"/>
        <v>2053</v>
      </c>
      <c r="C38" s="181"/>
      <c r="D38" s="64">
        <f t="shared" ref="D38:E53" si="10">D37*(1+Inflation)</f>
        <v>175.2884238023953</v>
      </c>
      <c r="E38" s="64">
        <f t="shared" si="10"/>
        <v>54.064811140290381</v>
      </c>
      <c r="F38" s="64">
        <f t="shared" si="2"/>
        <v>88.377746753178016</v>
      </c>
      <c r="G38" s="180">
        <f t="shared" si="6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7"/>
        <v>70.239999999999995</v>
      </c>
      <c r="K38" s="180">
        <f t="shared" si="8"/>
        <v>116.74</v>
      </c>
    </row>
    <row r="39" spans="2:11">
      <c r="B39" s="127">
        <f t="shared" si="0"/>
        <v>2054</v>
      </c>
      <c r="C39" s="181"/>
      <c r="D39" s="64">
        <f t="shared" si="10"/>
        <v>179.17982681080846</v>
      </c>
      <c r="E39" s="64">
        <f t="shared" si="10"/>
        <v>55.26504994760483</v>
      </c>
      <c r="F39" s="64">
        <f t="shared" si="2"/>
        <v>90.339732731098564</v>
      </c>
      <c r="G39" s="180">
        <f t="shared" si="6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7"/>
        <v>71.8</v>
      </c>
      <c r="K39" s="180">
        <f t="shared" si="8"/>
        <v>119.33</v>
      </c>
    </row>
    <row r="40" spans="2:11">
      <c r="B40" s="127">
        <f t="shared" si="0"/>
        <v>2055</v>
      </c>
      <c r="C40" s="181"/>
      <c r="D40" s="64">
        <f t="shared" si="10"/>
        <v>183.15761896600841</v>
      </c>
      <c r="E40" s="64">
        <f t="shared" si="10"/>
        <v>56.491934056441657</v>
      </c>
      <c r="F40" s="64">
        <f t="shared" si="2"/>
        <v>92.345274797728948</v>
      </c>
      <c r="G40" s="180">
        <f t="shared" si="6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7"/>
        <v>73.39</v>
      </c>
      <c r="K40" s="180">
        <f t="shared" si="8"/>
        <v>121.98</v>
      </c>
    </row>
    <row r="41" spans="2:11">
      <c r="B41" s="127">
        <f t="shared" si="0"/>
        <v>2056</v>
      </c>
      <c r="C41" s="181"/>
      <c r="D41" s="64">
        <f t="shared" si="10"/>
        <v>187.2237181070538</v>
      </c>
      <c r="E41" s="64">
        <f t="shared" si="10"/>
        <v>57.746054992494663</v>
      </c>
      <c r="F41" s="64">
        <f t="shared" si="2"/>
        <v>94.395339898238532</v>
      </c>
      <c r="G41" s="180">
        <f t="shared" si="6"/>
        <v>339.37</v>
      </c>
      <c r="H41" s="64">
        <f t="shared" si="9"/>
        <v>11.291611525664331</v>
      </c>
      <c r="I41" s="64">
        <f t="shared" si="9"/>
        <v>5.4771634276537524</v>
      </c>
      <c r="J41" s="180">
        <f t="shared" si="7"/>
        <v>75.02</v>
      </c>
      <c r="K41" s="180">
        <f t="shared" si="8"/>
        <v>124.69</v>
      </c>
    </row>
    <row r="42" spans="2:11">
      <c r="B42" s="127">
        <f t="shared" si="0"/>
        <v>2057</v>
      </c>
      <c r="C42" s="181"/>
      <c r="D42" s="64">
        <f t="shared" si="10"/>
        <v>191.38008464903038</v>
      </c>
      <c r="E42" s="64">
        <f t="shared" si="10"/>
        <v>59.028017413328044</v>
      </c>
      <c r="F42" s="64">
        <f t="shared" si="2"/>
        <v>96.49091644397943</v>
      </c>
      <c r="G42" s="180">
        <f t="shared" si="6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7"/>
        <v>76.69</v>
      </c>
      <c r="K42" s="180">
        <f t="shared" si="8"/>
        <v>127.46</v>
      </c>
    </row>
    <row r="43" spans="2:11">
      <c r="B43" s="127">
        <f t="shared" si="0"/>
        <v>2058</v>
      </c>
      <c r="C43" s="181"/>
      <c r="D43" s="64">
        <f t="shared" si="10"/>
        <v>195.62872252823885</v>
      </c>
      <c r="E43" s="64">
        <f t="shared" si="10"/>
        <v>60.338439399903926</v>
      </c>
      <c r="F43" s="64">
        <f t="shared" si="2"/>
        <v>98.633014789035769</v>
      </c>
      <c r="G43" s="180">
        <f t="shared" si="6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7"/>
        <v>78.39</v>
      </c>
      <c r="K43" s="180">
        <f t="shared" si="8"/>
        <v>130.29</v>
      </c>
    </row>
    <row r="44" spans="2:11">
      <c r="B44" s="127">
        <f t="shared" si="0"/>
        <v>2059</v>
      </c>
      <c r="C44" s="181"/>
      <c r="D44" s="64">
        <f t="shared" si="10"/>
        <v>199.97168016836576</v>
      </c>
      <c r="E44" s="64">
        <f t="shared" si="10"/>
        <v>61.677952754581796</v>
      </c>
      <c r="F44" s="64">
        <f t="shared" si="2"/>
        <v>100.82266771735236</v>
      </c>
      <c r="G44" s="180">
        <f t="shared" si="6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7"/>
        <v>80.13</v>
      </c>
      <c r="K44" s="180">
        <f t="shared" si="8"/>
        <v>133.18</v>
      </c>
    </row>
    <row r="45" spans="2:11">
      <c r="B45" s="127">
        <f t="shared" si="0"/>
        <v>2060</v>
      </c>
      <c r="C45" s="181"/>
      <c r="D45" s="64">
        <f t="shared" si="10"/>
        <v>204.41105146810349</v>
      </c>
      <c r="E45" s="64">
        <f t="shared" si="10"/>
        <v>63.047203305733511</v>
      </c>
      <c r="F45" s="64">
        <f t="shared" si="2"/>
        <v>103.06093094067758</v>
      </c>
      <c r="G45" s="180">
        <f t="shared" si="6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7"/>
        <v>81.91</v>
      </c>
      <c r="K45" s="180">
        <f t="shared" si="8"/>
        <v>136.13999999999999</v>
      </c>
    </row>
    <row r="46" spans="2:11">
      <c r="B46" s="127">
        <f t="shared" si="0"/>
        <v>2061</v>
      </c>
      <c r="C46" s="181"/>
      <c r="D46" s="64">
        <f t="shared" si="10"/>
        <v>208.9489768106954</v>
      </c>
      <c r="E46" s="64">
        <f t="shared" si="10"/>
        <v>64.446851219120788</v>
      </c>
      <c r="F46" s="64">
        <f t="shared" si="2"/>
        <v>105.34888360756062</v>
      </c>
      <c r="G46" s="180">
        <f t="shared" si="6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7"/>
        <v>83.73</v>
      </c>
      <c r="K46" s="180">
        <f t="shared" si="8"/>
        <v>139.16</v>
      </c>
    </row>
    <row r="47" spans="2:11">
      <c r="B47" s="127">
        <f t="shared" si="0"/>
        <v>2062</v>
      </c>
      <c r="C47" s="181"/>
      <c r="D47" s="64">
        <f t="shared" si="10"/>
        <v>213.58764409589284</v>
      </c>
      <c r="E47" s="64">
        <f t="shared" si="10"/>
        <v>65.877571316185268</v>
      </c>
      <c r="F47" s="64">
        <f t="shared" si="2"/>
        <v>107.68762882364847</v>
      </c>
      <c r="G47" s="180">
        <f t="shared" si="6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7"/>
        <v>85.59</v>
      </c>
      <c r="K47" s="180">
        <f t="shared" si="8"/>
        <v>142.25</v>
      </c>
    </row>
    <row r="48" spans="2:11">
      <c r="B48" s="127">
        <f t="shared" si="0"/>
        <v>2063</v>
      </c>
      <c r="C48" s="181"/>
      <c r="D48" s="64">
        <f t="shared" si="10"/>
        <v>218.32928979482165</v>
      </c>
      <c r="E48" s="64">
        <f t="shared" si="10"/>
        <v>67.340053399404582</v>
      </c>
      <c r="F48" s="64">
        <f t="shared" si="2"/>
        <v>110.07829418353346</v>
      </c>
      <c r="G48" s="180">
        <f t="shared" si="6"/>
        <v>395.75</v>
      </c>
      <c r="H48" s="64">
        <f t="shared" si="11"/>
        <v>13.167613323583675</v>
      </c>
      <c r="I48" s="64">
        <f t="shared" si="11"/>
        <v>6.3871458880335172</v>
      </c>
      <c r="J48" s="180">
        <f t="shared" si="7"/>
        <v>87.49</v>
      </c>
      <c r="K48" s="180">
        <f t="shared" si="8"/>
        <v>145.41</v>
      </c>
    </row>
    <row r="49" spans="2:11">
      <c r="B49" s="127">
        <f t="shared" si="0"/>
        <v>2064</v>
      </c>
      <c r="C49" s="181"/>
      <c r="D49" s="64">
        <f t="shared" si="10"/>
        <v>223.17620002826669</v>
      </c>
      <c r="E49" s="64">
        <f t="shared" si="10"/>
        <v>68.835002584871361</v>
      </c>
      <c r="F49" s="64">
        <f t="shared" si="2"/>
        <v>112.52203231440789</v>
      </c>
      <c r="G49" s="180">
        <f t="shared" si="6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7"/>
        <v>89.43</v>
      </c>
      <c r="K49" s="180">
        <f t="shared" si="8"/>
        <v>148.63</v>
      </c>
    </row>
    <row r="50" spans="2:11">
      <c r="B50" s="127">
        <f t="shared" si="0"/>
        <v>2065</v>
      </c>
      <c r="C50" s="181"/>
      <c r="D50" s="64">
        <f t="shared" si="10"/>
        <v>228.13071166889421</v>
      </c>
      <c r="E50" s="64">
        <f t="shared" si="10"/>
        <v>70.363139642255504</v>
      </c>
      <c r="F50" s="64">
        <f t="shared" si="2"/>
        <v>115.02002143178775</v>
      </c>
      <c r="G50" s="180">
        <f t="shared" si="6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7"/>
        <v>91.41</v>
      </c>
      <c r="K50" s="180">
        <f t="shared" si="8"/>
        <v>151.93</v>
      </c>
    </row>
    <row r="51" spans="2:11">
      <c r="B51" s="127">
        <f t="shared" si="0"/>
        <v>2066</v>
      </c>
      <c r="C51" s="181"/>
      <c r="D51" s="64">
        <f t="shared" si="10"/>
        <v>233.19521346794366</v>
      </c>
      <c r="E51" s="64">
        <f t="shared" si="10"/>
        <v>71.925201342313571</v>
      </c>
      <c r="F51" s="64">
        <f t="shared" si="2"/>
        <v>117.57346590757344</v>
      </c>
      <c r="G51" s="180">
        <f t="shared" si="6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7"/>
        <v>93.44</v>
      </c>
      <c r="K51" s="180">
        <f t="shared" si="8"/>
        <v>155.30000000000001</v>
      </c>
    </row>
    <row r="52" spans="2:11">
      <c r="B52" s="127">
        <f t="shared" si="0"/>
        <v>2067</v>
      </c>
      <c r="C52" s="181"/>
      <c r="D52" s="64">
        <f t="shared" si="10"/>
        <v>238.372147206932</v>
      </c>
      <c r="E52" s="64">
        <f t="shared" si="10"/>
        <v>73.521940812112931</v>
      </c>
      <c r="F52" s="64">
        <f t="shared" si="2"/>
        <v>120.18359685072157</v>
      </c>
      <c r="G52" s="180">
        <f t="shared" si="6"/>
        <v>432.08</v>
      </c>
      <c r="H52" s="64">
        <f t="shared" si="11"/>
        <v>14.376414014276216</v>
      </c>
      <c r="I52" s="64">
        <f t="shared" si="11"/>
        <v>6.9734925684285693</v>
      </c>
      <c r="J52" s="180">
        <f t="shared" si="7"/>
        <v>95.52</v>
      </c>
      <c r="K52" s="180">
        <f t="shared" si="8"/>
        <v>158.76</v>
      </c>
    </row>
    <row r="53" spans="2:11">
      <c r="B53" s="127">
        <f t="shared" si="0"/>
        <v>2068</v>
      </c>
      <c r="C53" s="181"/>
      <c r="D53" s="64">
        <f t="shared" si="10"/>
        <v>243.66400887492588</v>
      </c>
      <c r="E53" s="64">
        <f t="shared" si="10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7"/>
        <v>97.64</v>
      </c>
      <c r="K53" s="180">
        <f t="shared" si="8"/>
        <v>162.28</v>
      </c>
    </row>
    <row r="54" spans="2:11">
      <c r="B54" s="127">
        <f t="shared" si="0"/>
        <v>2069</v>
      </c>
      <c r="C54" s="181"/>
      <c r="D54" s="64">
        <f t="shared" ref="D54:E63" si="12">D53*(1+Inflation)</f>
        <v>249.07334987194923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7"/>
        <v>99.81</v>
      </c>
      <c r="K54" s="180">
        <f t="shared" si="8"/>
        <v>165.88</v>
      </c>
    </row>
    <row r="55" spans="2:11">
      <c r="B55" s="127">
        <f t="shared" si="0"/>
        <v>2070</v>
      </c>
      <c r="C55" s="181"/>
      <c r="D55" s="64">
        <f t="shared" si="12"/>
        <v>254.6027782391065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461.5</v>
      </c>
      <c r="H55" s="64">
        <f t="shared" si="11"/>
        <v>15.355296296311197</v>
      </c>
      <c r="I55" s="64">
        <f t="shared" si="11"/>
        <v>7.4483139190351038</v>
      </c>
      <c r="J55" s="180">
        <f t="shared" si="7"/>
        <v>102.02</v>
      </c>
      <c r="K55" s="180">
        <f t="shared" si="8"/>
        <v>169.56</v>
      </c>
    </row>
    <row r="56" spans="2:11">
      <c r="B56" s="127">
        <f t="shared" si="0"/>
        <v>2071</v>
      </c>
      <c r="C56" s="181"/>
      <c r="D56" s="64">
        <f t="shared" si="12"/>
        <v>260.25495991601468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7"/>
        <v>104.29</v>
      </c>
      <c r="K56" s="180">
        <f t="shared" si="8"/>
        <v>173.33</v>
      </c>
    </row>
    <row r="57" spans="2:11">
      <c r="B57" s="127">
        <f t="shared" si="0"/>
        <v>2072</v>
      </c>
      <c r="C57" s="181"/>
      <c r="D57" s="64">
        <f t="shared" si="12"/>
        <v>266.0326200261502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482.22</v>
      </c>
      <c r="H57" s="64">
        <f t="shared" si="11"/>
        <v>16.044639156094089</v>
      </c>
      <c r="I57" s="64">
        <f t="shared" si="11"/>
        <v>7.7826898840721199</v>
      </c>
      <c r="J57" s="180">
        <f t="shared" si="7"/>
        <v>106.6</v>
      </c>
      <c r="K57" s="180">
        <f t="shared" si="8"/>
        <v>177.17</v>
      </c>
    </row>
    <row r="58" spans="2:11">
      <c r="B58" s="127">
        <f t="shared" si="0"/>
        <v>2073</v>
      </c>
      <c r="C58" s="181"/>
      <c r="D58" s="64">
        <f t="shared" si="12"/>
        <v>271.93854419073074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7"/>
        <v>108.97</v>
      </c>
      <c r="K58" s="180">
        <f t="shared" si="8"/>
        <v>181.11</v>
      </c>
    </row>
    <row r="59" spans="2:11">
      <c r="B59" s="127">
        <f t="shared" si="0"/>
        <v>2074</v>
      </c>
      <c r="C59" s="181"/>
      <c r="D59" s="64">
        <f t="shared" si="12"/>
        <v>277.97557987176498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7"/>
        <v>111.39</v>
      </c>
      <c r="K59" s="180">
        <f t="shared" si="8"/>
        <v>185.13</v>
      </c>
    </row>
    <row r="60" spans="2:11">
      <c r="B60" s="127">
        <f t="shared" si="0"/>
        <v>2075</v>
      </c>
      <c r="C60" s="181"/>
      <c r="D60" s="64">
        <f t="shared" si="12"/>
        <v>284.14663774491817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515.04999999999995</v>
      </c>
      <c r="H60" s="64">
        <f t="shared" si="14"/>
        <v>17.137109988942175</v>
      </c>
      <c r="I60" s="64">
        <f t="shared" si="14"/>
        <v>8.312609043782313</v>
      </c>
      <c r="J60" s="180">
        <f t="shared" si="7"/>
        <v>113.86</v>
      </c>
      <c r="K60" s="180">
        <f t="shared" si="8"/>
        <v>189.24</v>
      </c>
    </row>
    <row r="61" spans="2:11">
      <c r="B61" s="127">
        <f t="shared" si="0"/>
        <v>2076</v>
      </c>
      <c r="C61" s="181"/>
      <c r="D61" s="64">
        <f t="shared" si="12"/>
        <v>290.45469310285534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7"/>
        <v>116.39</v>
      </c>
      <c r="K61" s="180">
        <f t="shared" si="8"/>
        <v>193.44</v>
      </c>
    </row>
    <row r="62" spans="2:11">
      <c r="B62" s="127">
        <f t="shared" si="0"/>
        <v>2077</v>
      </c>
      <c r="C62" s="181"/>
      <c r="D62" s="64">
        <f t="shared" si="12"/>
        <v>296.90278728973874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7"/>
        <v>118.97</v>
      </c>
      <c r="K62" s="180">
        <f t="shared" si="8"/>
        <v>197.73</v>
      </c>
    </row>
    <row r="63" spans="2:11">
      <c r="B63" s="127">
        <f t="shared" si="0"/>
        <v>2078</v>
      </c>
      <c r="C63" s="181"/>
      <c r="D63" s="64">
        <f t="shared" si="12"/>
        <v>303.49402916757094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550.12</v>
      </c>
      <c r="H63" s="64">
        <f t="shared" si="14"/>
        <v>18.303966572009546</v>
      </c>
      <c r="I63" s="64">
        <f t="shared" si="14"/>
        <v>8.8786101134761815</v>
      </c>
      <c r="J63" s="180">
        <f t="shared" si="7"/>
        <v>121.61</v>
      </c>
      <c r="K63" s="180">
        <f t="shared" si="8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-PMT(Discount_Rate,COUNT(G$23:G$62),NPV(Discount_Rate,G$23:G$62))</f>
        <v>305.52097175098487</v>
      </c>
      <c r="H66" s="61"/>
      <c r="I66" s="61"/>
      <c r="J66" s="65">
        <f>-PMT(Discount_Rate,COUNT(J$23:J$62),NPV(Discount_Rate,J$23:J$62))</f>
        <v>67.540030386156658</v>
      </c>
      <c r="K66" s="65">
        <f>-PMT(Discount_Rate,COUNT(K$23:K$62),NPV(Discount_Rate,K$23:K$62))</f>
        <v>112.25373928419644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5">
        <v>0.17385</v>
      </c>
      <c r="D97" s="204"/>
      <c r="E97" s="3" t="s">
        <v>228</v>
      </c>
    </row>
    <row r="98" spans="2:10">
      <c r="C98" s="275">
        <v>2.6700000000000001E-3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4.1700000000000001E-3</v>
      </c>
      <c r="D100" s="204"/>
      <c r="E100" s="3" t="s">
        <v>231</v>
      </c>
    </row>
    <row r="101" spans="2:10">
      <c r="C101" s="276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282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B115" t="s">
        <v>276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2B69-C684-42AB-A689-1A0E32020197}">
  <sheetPr>
    <tabColor rgb="FFCCFFCC"/>
    <pageSetUpPr fitToPage="1"/>
  </sheetPr>
  <dimension ref="B1:AC116"/>
  <sheetViews>
    <sheetView view="pageBreakPreview" topLeftCell="A57" zoomScale="60" zoomScaleNormal="60" workbookViewId="0">
      <selection activeCell="Y121" sqref="Y121"/>
    </sheetView>
  </sheetViews>
  <sheetFormatPr defaultColWidth="9.33203125" defaultRowHeight="12.75"/>
  <cols>
    <col min="1" max="1" width="2.83203125" customWidth="1"/>
    <col min="2" max="2" width="10.83203125" customWidth="1"/>
    <col min="3" max="3" width="26.332031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141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Wyoming East-Brownfield - SCCT Frame "F" x1, with SCR (GSC.PX.BDG._.___.Frame)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1207.6437606164136</v>
      </c>
      <c r="D10" s="179"/>
      <c r="E10" s="64"/>
      <c r="F10" s="161">
        <f>C103</f>
        <v>56.283942318658383</v>
      </c>
      <c r="G10" s="180"/>
      <c r="H10" s="229">
        <f>$D$111</f>
        <v>5.6147516544049472</v>
      </c>
      <c r="I10" s="226">
        <f>$C$104</f>
        <v>8.4901494849525481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1234.453452102098</v>
      </c>
      <c r="D11" s="179"/>
      <c r="E11" s="64"/>
      <c r="F11" s="64">
        <f t="shared" ref="F11:F63" si="2">F10*(1+Inflation)</f>
        <v>57.5334458381326</v>
      </c>
      <c r="G11" s="180"/>
      <c r="H11" s="64">
        <f t="shared" ref="H11:I26" si="3">H10*(1+Inflation)</f>
        <v>5.7393991411327372</v>
      </c>
      <c r="I11" s="64">
        <f t="shared" si="3"/>
        <v>8.6786308035184945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1261.8583187387646</v>
      </c>
      <c r="D12" s="179"/>
      <c r="E12" s="64"/>
      <c r="F12" s="64">
        <f t="shared" si="2"/>
        <v>58.810688335739144</v>
      </c>
      <c r="G12" s="180"/>
      <c r="H12" s="64">
        <f t="shared" si="3"/>
        <v>5.8668138020658835</v>
      </c>
      <c r="I12" s="64">
        <f t="shared" si="3"/>
        <v>8.8712964073566045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1289.8715734147652</v>
      </c>
      <c r="D13" s="179"/>
      <c r="E13" s="161">
        <f>$D$114</f>
        <v>0</v>
      </c>
      <c r="F13" s="64">
        <f t="shared" si="2"/>
        <v>60.116285616792553</v>
      </c>
      <c r="G13" s="180"/>
      <c r="H13" s="64">
        <f t="shared" si="3"/>
        <v>5.9970570684717464</v>
      </c>
      <c r="I13" s="64">
        <f t="shared" si="3"/>
        <v>9.0682391875999215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1318.5067223445731</v>
      </c>
      <c r="D14" s="179"/>
      <c r="E14" s="64">
        <f t="shared" ref="E14:E20" si="4">E13*(1+Inflation)</f>
        <v>0</v>
      </c>
      <c r="F14" s="64">
        <f t="shared" si="2"/>
        <v>61.450867157485348</v>
      </c>
      <c r="G14" s="180"/>
      <c r="H14" s="64">
        <f t="shared" si="3"/>
        <v>6.1301917353918194</v>
      </c>
      <c r="I14" s="64">
        <f t="shared" si="3"/>
        <v>9.2695540975646402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1347.7775715806226</v>
      </c>
      <c r="D15" s="64"/>
      <c r="E15" s="64">
        <f t="shared" si="4"/>
        <v>0</v>
      </c>
      <c r="F15" s="64">
        <f t="shared" si="2"/>
        <v>62.815076408381522</v>
      </c>
      <c r="G15" s="180"/>
      <c r="H15" s="64">
        <f t="shared" si="3"/>
        <v>6.2662819919175181</v>
      </c>
      <c r="I15" s="64">
        <f t="shared" si="3"/>
        <v>9.4753381985305758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1377.6982336697124</v>
      </c>
      <c r="D16" s="64"/>
      <c r="E16" s="64">
        <f t="shared" si="4"/>
        <v>0</v>
      </c>
      <c r="F16" s="64">
        <f t="shared" si="2"/>
        <v>64.209571104647594</v>
      </c>
      <c r="G16" s="180"/>
      <c r="H16" s="64">
        <f t="shared" si="3"/>
        <v>6.4053934521380871</v>
      </c>
      <c r="I16" s="64">
        <f t="shared" si="3"/>
        <v>9.6856907065379545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1408.28313445718</v>
      </c>
      <c r="D17" s="64"/>
      <c r="E17" s="64">
        <f t="shared" si="4"/>
        <v>0</v>
      </c>
      <c r="F17" s="64">
        <f t="shared" si="2"/>
        <v>65.635023583170764</v>
      </c>
      <c r="G17" s="180"/>
      <c r="H17" s="64">
        <f t="shared" si="3"/>
        <v>6.5475931867755524</v>
      </c>
      <c r="I17" s="64">
        <f t="shared" si="3"/>
        <v>9.9007130402230974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1439.5470200421294</v>
      </c>
      <c r="D18" s="64"/>
      <c r="E18" s="64">
        <f t="shared" si="4"/>
        <v>0</v>
      </c>
      <c r="F18" s="64">
        <f t="shared" si="2"/>
        <v>67.092121106717158</v>
      </c>
      <c r="G18" s="180"/>
      <c r="H18" s="64">
        <f t="shared" si="3"/>
        <v>6.6929497555219699</v>
      </c>
      <c r="I18" s="64">
        <f t="shared" si="3"/>
        <v>10.120508869716049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1471.5049638870646</v>
      </c>
      <c r="D19" s="64"/>
      <c r="E19" s="64">
        <f t="shared" si="4"/>
        <v>0</v>
      </c>
      <c r="F19" s="64">
        <f t="shared" si="2"/>
        <v>68.581566195286285</v>
      </c>
      <c r="G19" s="180"/>
      <c r="H19" s="64">
        <f t="shared" si="3"/>
        <v>6.8415332400945577</v>
      </c>
      <c r="I19" s="64">
        <f t="shared" si="3"/>
        <v>10.345184166623746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1504.1723740853574</v>
      </c>
      <c r="D20" s="64"/>
      <c r="E20" s="64">
        <f t="shared" si="4"/>
        <v>0</v>
      </c>
      <c r="F20" s="64">
        <f t="shared" si="2"/>
        <v>70.104076964821644</v>
      </c>
      <c r="G20" s="180"/>
      <c r="H20" s="64">
        <f t="shared" si="3"/>
        <v>6.9934152780246572</v>
      </c>
      <c r="I20" s="64">
        <f t="shared" si="3"/>
        <v>10.574847255122792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1537.5650007900524</v>
      </c>
      <c r="D21" s="64"/>
      <c r="E21" s="161">
        <f>E20*(1+Inflation)+$D$115</f>
        <v>0</v>
      </c>
      <c r="F21" s="64">
        <f t="shared" si="2"/>
        <v>71.660387473440679</v>
      </c>
      <c r="G21" s="180"/>
      <c r="H21" s="64">
        <f t="shared" si="3"/>
        <v>7.1486690971968043</v>
      </c>
      <c r="I21" s="64">
        <f t="shared" si="3"/>
        <v>10.809608864186519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1571.6989438075916</v>
      </c>
      <c r="D22" s="64"/>
      <c r="E22" s="64">
        <f t="shared" ref="D22:E37" si="5">E21*(1+Inflation)</f>
        <v>0</v>
      </c>
      <c r="F22" s="64">
        <f t="shared" si="2"/>
        <v>73.251248075351057</v>
      </c>
      <c r="G22" s="180"/>
      <c r="H22" s="64">
        <f t="shared" si="3"/>
        <v>7.3073695511545731</v>
      </c>
      <c r="I22" s="64">
        <f t="shared" si="3"/>
        <v>11.049582180971459</v>
      </c>
      <c r="J22" s="180"/>
      <c r="K22" s="180"/>
    </row>
    <row r="23" spans="2:28">
      <c r="B23" s="127">
        <f t="shared" si="0"/>
        <v>2038</v>
      </c>
      <c r="C23" s="181">
        <f t="shared" si="1"/>
        <v>1606.5906603601202</v>
      </c>
      <c r="D23" s="161">
        <f>ROUND(C23*$C$107,2)</f>
        <v>98</v>
      </c>
      <c r="E23" s="64">
        <f t="shared" si="5"/>
        <v>0</v>
      </c>
      <c r="F23" s="64">
        <f t="shared" si="2"/>
        <v>74.877425782623845</v>
      </c>
      <c r="G23" s="180">
        <f t="shared" ref="G23:G52" si="6">ROUND(D23+E23+F23,2)</f>
        <v>172.88</v>
      </c>
      <c r="H23" s="64">
        <f t="shared" si="3"/>
        <v>7.4695931551902044</v>
      </c>
      <c r="I23" s="64">
        <f t="shared" si="3"/>
        <v>11.294882905389025</v>
      </c>
      <c r="J23" s="180">
        <f t="shared" ref="J23:J63" si="7">ROUND($K$87*H23/1000+I23,2)</f>
        <v>83</v>
      </c>
      <c r="K23" s="180">
        <f t="shared" ref="K23:K63" si="8">ROUND(G23*1000/8760/$G$87+J23,2)</f>
        <v>142.80000000000001</v>
      </c>
    </row>
    <row r="24" spans="2:28">
      <c r="B24" s="127">
        <f t="shared" si="0"/>
        <v>2039</v>
      </c>
      <c r="C24" s="181"/>
      <c r="D24" s="64">
        <f t="shared" si="5"/>
        <v>100.1756</v>
      </c>
      <c r="E24" s="64">
        <f t="shared" si="5"/>
        <v>0</v>
      </c>
      <c r="F24" s="64">
        <f t="shared" si="2"/>
        <v>76.539704634998088</v>
      </c>
      <c r="G24" s="180">
        <f t="shared" si="6"/>
        <v>176.72</v>
      </c>
      <c r="H24" s="64">
        <f t="shared" si="3"/>
        <v>7.6354181232354268</v>
      </c>
      <c r="I24" s="64">
        <f t="shared" si="3"/>
        <v>11.545629305888662</v>
      </c>
      <c r="J24" s="180">
        <f t="shared" si="7"/>
        <v>84.85</v>
      </c>
      <c r="K24" s="180">
        <f t="shared" si="8"/>
        <v>145.97999999999999</v>
      </c>
    </row>
    <row r="25" spans="2:28">
      <c r="B25" s="127">
        <f t="shared" si="0"/>
        <v>2040</v>
      </c>
      <c r="C25" s="181"/>
      <c r="D25" s="64">
        <f t="shared" si="5"/>
        <v>102.39949832000001</v>
      </c>
      <c r="E25" s="64">
        <f t="shared" si="5"/>
        <v>0</v>
      </c>
      <c r="F25" s="64">
        <f t="shared" si="2"/>
        <v>78.238886077895046</v>
      </c>
      <c r="G25" s="180">
        <f t="shared" si="6"/>
        <v>180.64</v>
      </c>
      <c r="H25" s="64">
        <f t="shared" si="3"/>
        <v>7.8049244055712537</v>
      </c>
      <c r="I25" s="64">
        <f t="shared" si="3"/>
        <v>11.801942276479391</v>
      </c>
      <c r="J25" s="180">
        <f t="shared" si="7"/>
        <v>86.73</v>
      </c>
      <c r="K25" s="180">
        <f t="shared" si="8"/>
        <v>149.22</v>
      </c>
    </row>
    <row r="26" spans="2:28">
      <c r="B26" s="127">
        <f t="shared" si="0"/>
        <v>2041</v>
      </c>
      <c r="C26" s="181"/>
      <c r="D26" s="64">
        <f t="shared" si="5"/>
        <v>104.67276718270401</v>
      </c>
      <c r="E26" s="64">
        <f t="shared" si="5"/>
        <v>0</v>
      </c>
      <c r="F26" s="64">
        <f t="shared" si="2"/>
        <v>79.975789348824321</v>
      </c>
      <c r="G26" s="180">
        <f t="shared" si="6"/>
        <v>184.65</v>
      </c>
      <c r="H26" s="64">
        <f t="shared" si="3"/>
        <v>7.9781937273749355</v>
      </c>
      <c r="I26" s="64">
        <f t="shared" si="3"/>
        <v>12.063945395017234</v>
      </c>
      <c r="J26" s="180">
        <f t="shared" si="7"/>
        <v>88.65</v>
      </c>
      <c r="K26" s="180">
        <f t="shared" si="8"/>
        <v>152.53</v>
      </c>
    </row>
    <row r="27" spans="2:28">
      <c r="B27" s="127">
        <f t="shared" si="0"/>
        <v>2042</v>
      </c>
      <c r="C27" s="181"/>
      <c r="D27" s="64">
        <f t="shared" si="5"/>
        <v>106.99650261416004</v>
      </c>
      <c r="E27" s="64">
        <f t="shared" si="5"/>
        <v>0</v>
      </c>
      <c r="F27" s="64">
        <f t="shared" si="2"/>
        <v>81.751251872368215</v>
      </c>
      <c r="G27" s="180">
        <f t="shared" si="6"/>
        <v>188.75</v>
      </c>
      <c r="H27" s="64">
        <f t="shared" ref="H27:I42" si="9">H26*(1+Inflation)</f>
        <v>8.1553096281226587</v>
      </c>
      <c r="I27" s="64">
        <f t="shared" si="9"/>
        <v>12.331764982786616</v>
      </c>
      <c r="J27" s="180">
        <f t="shared" si="7"/>
        <v>90.62</v>
      </c>
      <c r="K27" s="180">
        <f t="shared" si="8"/>
        <v>155.91</v>
      </c>
    </row>
    <row r="28" spans="2:28">
      <c r="B28" s="127">
        <f t="shared" si="0"/>
        <v>2043</v>
      </c>
      <c r="C28" s="181"/>
      <c r="D28" s="64">
        <f t="shared" si="5"/>
        <v>109.37182497219439</v>
      </c>
      <c r="E28" s="64">
        <f t="shared" si="5"/>
        <v>0</v>
      </c>
      <c r="F28" s="64">
        <f t="shared" si="2"/>
        <v>83.566129663934788</v>
      </c>
      <c r="G28" s="180">
        <f t="shared" si="6"/>
        <v>192.94</v>
      </c>
      <c r="H28" s="64">
        <f t="shared" si="9"/>
        <v>8.3363575018669813</v>
      </c>
      <c r="I28" s="64">
        <f t="shared" si="9"/>
        <v>12.605530165404479</v>
      </c>
      <c r="J28" s="180">
        <f t="shared" si="7"/>
        <v>92.63</v>
      </c>
      <c r="K28" s="180">
        <f t="shared" si="8"/>
        <v>159.37</v>
      </c>
    </row>
    <row r="29" spans="2:28">
      <c r="B29" s="127">
        <f t="shared" si="0"/>
        <v>2044</v>
      </c>
      <c r="C29" s="181"/>
      <c r="D29" s="64">
        <f t="shared" si="5"/>
        <v>111.7998794865771</v>
      </c>
      <c r="E29" s="64">
        <f t="shared" si="5"/>
        <v>0</v>
      </c>
      <c r="F29" s="64">
        <f t="shared" si="2"/>
        <v>85.421297742474138</v>
      </c>
      <c r="G29" s="180">
        <f t="shared" si="6"/>
        <v>197.22</v>
      </c>
      <c r="H29" s="64">
        <f t="shared" si="9"/>
        <v>8.521424638408428</v>
      </c>
      <c r="I29" s="64">
        <f t="shared" si="9"/>
        <v>12.885372935076459</v>
      </c>
      <c r="J29" s="180">
        <f t="shared" si="7"/>
        <v>94.69</v>
      </c>
      <c r="K29" s="180">
        <f t="shared" si="8"/>
        <v>162.91</v>
      </c>
    </row>
    <row r="30" spans="2:28">
      <c r="B30" s="127">
        <f t="shared" si="0"/>
        <v>2045</v>
      </c>
      <c r="C30" s="181"/>
      <c r="D30" s="64">
        <f t="shared" si="5"/>
        <v>114.2818368111791</v>
      </c>
      <c r="E30" s="64">
        <f t="shared" si="5"/>
        <v>0</v>
      </c>
      <c r="F30" s="64">
        <f t="shared" si="2"/>
        <v>87.317650552357065</v>
      </c>
      <c r="G30" s="180">
        <f t="shared" si="6"/>
        <v>201.6</v>
      </c>
      <c r="H30" s="64">
        <f t="shared" si="9"/>
        <v>8.7106002653810943</v>
      </c>
      <c r="I30" s="64">
        <f t="shared" si="9"/>
        <v>13.171428214235156</v>
      </c>
      <c r="J30" s="180">
        <f t="shared" si="7"/>
        <v>96.79</v>
      </c>
      <c r="K30" s="180">
        <f t="shared" si="8"/>
        <v>166.53</v>
      </c>
    </row>
    <row r="31" spans="2:28">
      <c r="B31" s="127">
        <f t="shared" si="0"/>
        <v>2046</v>
      </c>
      <c r="C31" s="181"/>
      <c r="D31" s="64">
        <f t="shared" si="5"/>
        <v>116.81889358838728</v>
      </c>
      <c r="E31" s="64">
        <f t="shared" si="5"/>
        <v>0</v>
      </c>
      <c r="F31" s="64">
        <f t="shared" si="2"/>
        <v>89.25610239461939</v>
      </c>
      <c r="G31" s="180">
        <f t="shared" si="6"/>
        <v>206.07</v>
      </c>
      <c r="H31" s="64">
        <f t="shared" si="9"/>
        <v>8.9039755912725553</v>
      </c>
      <c r="I31" s="64">
        <f t="shared" si="9"/>
        <v>13.463833920591178</v>
      </c>
      <c r="J31" s="180">
        <f t="shared" si="7"/>
        <v>98.94</v>
      </c>
      <c r="K31" s="180">
        <f t="shared" si="8"/>
        <v>170.22</v>
      </c>
    </row>
    <row r="32" spans="2:28">
      <c r="B32" s="127">
        <f t="shared" si="0"/>
        <v>2047</v>
      </c>
      <c r="C32" s="181"/>
      <c r="D32" s="64">
        <f t="shared" si="5"/>
        <v>119.41227302604948</v>
      </c>
      <c r="E32" s="64">
        <f t="shared" si="5"/>
        <v>0</v>
      </c>
      <c r="F32" s="64">
        <f t="shared" si="2"/>
        <v>91.237587867779936</v>
      </c>
      <c r="G32" s="180">
        <f t="shared" si="6"/>
        <v>210.65</v>
      </c>
      <c r="H32" s="64">
        <f t="shared" si="9"/>
        <v>9.1016438493988066</v>
      </c>
      <c r="I32" s="64">
        <f t="shared" si="9"/>
        <v>13.762731033628302</v>
      </c>
      <c r="J32" s="180">
        <f t="shared" si="7"/>
        <v>101.14</v>
      </c>
      <c r="K32" s="180">
        <f t="shared" si="8"/>
        <v>174.01</v>
      </c>
    </row>
    <row r="33" spans="2:11">
      <c r="B33" s="127">
        <f t="shared" si="0"/>
        <v>2048</v>
      </c>
      <c r="C33" s="181"/>
      <c r="D33" s="64">
        <f t="shared" si="5"/>
        <v>122.06322548722777</v>
      </c>
      <c r="E33" s="64">
        <f t="shared" si="5"/>
        <v>0</v>
      </c>
      <c r="F33" s="64">
        <f t="shared" si="2"/>
        <v>93.263062318444653</v>
      </c>
      <c r="G33" s="180">
        <f t="shared" si="6"/>
        <v>215.33</v>
      </c>
      <c r="H33" s="64">
        <f t="shared" si="9"/>
        <v>9.3037003428554605</v>
      </c>
      <c r="I33" s="64">
        <f t="shared" si="9"/>
        <v>14.06826366257485</v>
      </c>
      <c r="J33" s="180">
        <f t="shared" si="7"/>
        <v>103.38</v>
      </c>
      <c r="K33" s="180">
        <f t="shared" si="8"/>
        <v>177.87</v>
      </c>
    </row>
    <row r="34" spans="2:11">
      <c r="B34" s="127">
        <f t="shared" si="0"/>
        <v>2049</v>
      </c>
      <c r="C34" s="181"/>
      <c r="D34" s="64">
        <f t="shared" si="5"/>
        <v>124.77302909304423</v>
      </c>
      <c r="E34" s="64">
        <f t="shared" si="5"/>
        <v>0</v>
      </c>
      <c r="F34" s="64">
        <f t="shared" si="2"/>
        <v>95.333502301914123</v>
      </c>
      <c r="G34" s="180">
        <f t="shared" si="6"/>
        <v>220.11</v>
      </c>
      <c r="H34" s="64">
        <f t="shared" si="9"/>
        <v>9.510242490466851</v>
      </c>
      <c r="I34" s="64">
        <f t="shared" si="9"/>
        <v>14.380579115884011</v>
      </c>
      <c r="J34" s="180">
        <f t="shared" si="7"/>
        <v>105.68</v>
      </c>
      <c r="K34" s="180">
        <f t="shared" si="8"/>
        <v>181.82</v>
      </c>
    </row>
    <row r="35" spans="2:11">
      <c r="B35" s="127">
        <f t="shared" si="0"/>
        <v>2050</v>
      </c>
      <c r="C35" s="181"/>
      <c r="D35" s="64">
        <f t="shared" si="5"/>
        <v>127.54299033890982</v>
      </c>
      <c r="E35" s="64">
        <f t="shared" si="5"/>
        <v>0</v>
      </c>
      <c r="F35" s="64">
        <f t="shared" si="2"/>
        <v>97.449906053016619</v>
      </c>
      <c r="G35" s="180">
        <f t="shared" si="6"/>
        <v>224.99</v>
      </c>
      <c r="H35" s="64">
        <f t="shared" si="9"/>
        <v>9.721369873755215</v>
      </c>
      <c r="I35" s="64">
        <f t="shared" si="9"/>
        <v>14.699827972256635</v>
      </c>
      <c r="J35" s="180">
        <f t="shared" si="7"/>
        <v>108.02</v>
      </c>
      <c r="K35" s="180">
        <f t="shared" si="8"/>
        <v>185.85</v>
      </c>
    </row>
    <row r="36" spans="2:11">
      <c r="B36" s="127">
        <f t="shared" si="0"/>
        <v>2051</v>
      </c>
      <c r="C36" s="181"/>
      <c r="D36" s="64">
        <f t="shared" si="5"/>
        <v>130.3744447244336</v>
      </c>
      <c r="E36" s="64">
        <f t="shared" si="5"/>
        <v>0</v>
      </c>
      <c r="F36" s="64">
        <f t="shared" si="2"/>
        <v>99.613293967393588</v>
      </c>
      <c r="G36" s="180">
        <f t="shared" si="6"/>
        <v>229.99</v>
      </c>
      <c r="H36" s="64">
        <f t="shared" si="9"/>
        <v>9.9371842849525809</v>
      </c>
      <c r="I36" s="64">
        <f t="shared" si="9"/>
        <v>15.026164153240732</v>
      </c>
      <c r="J36" s="180">
        <f t="shared" si="7"/>
        <v>110.42</v>
      </c>
      <c r="K36" s="180">
        <f t="shared" si="8"/>
        <v>189.98</v>
      </c>
    </row>
    <row r="37" spans="2:11">
      <c r="B37" s="127">
        <f t="shared" si="0"/>
        <v>2052</v>
      </c>
      <c r="C37" s="181"/>
      <c r="D37" s="64">
        <f t="shared" si="5"/>
        <v>133.26875739731602</v>
      </c>
      <c r="E37" s="64">
        <f t="shared" si="5"/>
        <v>0</v>
      </c>
      <c r="F37" s="64">
        <f t="shared" si="2"/>
        <v>101.82470909346972</v>
      </c>
      <c r="G37" s="180">
        <f t="shared" si="6"/>
        <v>235.09</v>
      </c>
      <c r="H37" s="64">
        <f t="shared" si="9"/>
        <v>10.157789776078529</v>
      </c>
      <c r="I37" s="64">
        <f t="shared" si="9"/>
        <v>15.359744997442675</v>
      </c>
      <c r="J37" s="180">
        <f t="shared" si="7"/>
        <v>112.87</v>
      </c>
      <c r="K37" s="180">
        <f t="shared" si="8"/>
        <v>194.19</v>
      </c>
    </row>
    <row r="38" spans="2:11">
      <c r="B38" s="127">
        <f t="shared" si="0"/>
        <v>2053</v>
      </c>
      <c r="C38" s="181"/>
      <c r="D38" s="64">
        <f t="shared" ref="D38:E53" si="10">D37*(1+Inflation)</f>
        <v>136.22732381153645</v>
      </c>
      <c r="E38" s="64">
        <f t="shared" si="10"/>
        <v>0</v>
      </c>
      <c r="F38" s="64">
        <f t="shared" si="2"/>
        <v>104.08521763534475</v>
      </c>
      <c r="G38" s="180">
        <f t="shared" si="6"/>
        <v>240.31</v>
      </c>
      <c r="H38" s="64">
        <f t="shared" si="9"/>
        <v>10.383292709107472</v>
      </c>
      <c r="I38" s="64">
        <f t="shared" si="9"/>
        <v>15.700731336385903</v>
      </c>
      <c r="J38" s="180">
        <f t="shared" si="7"/>
        <v>115.38</v>
      </c>
      <c r="K38" s="180">
        <f t="shared" si="8"/>
        <v>198.51</v>
      </c>
    </row>
    <row r="39" spans="2:11">
      <c r="B39" s="127">
        <f t="shared" si="0"/>
        <v>2054</v>
      </c>
      <c r="C39" s="181"/>
      <c r="D39" s="64">
        <f t="shared" si="10"/>
        <v>139.25157040015256</v>
      </c>
      <c r="E39" s="64">
        <f t="shared" si="10"/>
        <v>0</v>
      </c>
      <c r="F39" s="64">
        <f t="shared" si="2"/>
        <v>106.3959094668494</v>
      </c>
      <c r="G39" s="180">
        <f t="shared" si="6"/>
        <v>245.65</v>
      </c>
      <c r="H39" s="64">
        <f t="shared" si="9"/>
        <v>10.613801807249658</v>
      </c>
      <c r="I39" s="64">
        <f t="shared" si="9"/>
        <v>16.049287572053672</v>
      </c>
      <c r="J39" s="180">
        <f t="shared" si="7"/>
        <v>117.94</v>
      </c>
      <c r="K39" s="180">
        <f t="shared" si="8"/>
        <v>202.92</v>
      </c>
    </row>
    <row r="40" spans="2:11">
      <c r="B40" s="127">
        <f t="shared" si="0"/>
        <v>2055</v>
      </c>
      <c r="C40" s="181"/>
      <c r="D40" s="64">
        <f t="shared" si="10"/>
        <v>142.34295526303595</v>
      </c>
      <c r="E40" s="64">
        <f t="shared" si="10"/>
        <v>0</v>
      </c>
      <c r="F40" s="64">
        <f t="shared" si="2"/>
        <v>108.75789865701346</v>
      </c>
      <c r="G40" s="180">
        <f t="shared" si="6"/>
        <v>251.1</v>
      </c>
      <c r="H40" s="64">
        <f t="shared" si="9"/>
        <v>10.8494282073706</v>
      </c>
      <c r="I40" s="64">
        <f t="shared" si="9"/>
        <v>16.405581756153264</v>
      </c>
      <c r="J40" s="180">
        <f t="shared" si="7"/>
        <v>120.56</v>
      </c>
      <c r="K40" s="180">
        <f t="shared" si="8"/>
        <v>207.42</v>
      </c>
    </row>
    <row r="41" spans="2:11">
      <c r="B41" s="127">
        <f t="shared" si="0"/>
        <v>2056</v>
      </c>
      <c r="C41" s="181"/>
      <c r="D41" s="64">
        <f t="shared" si="10"/>
        <v>145.50296886987533</v>
      </c>
      <c r="E41" s="64">
        <f t="shared" si="10"/>
        <v>0</v>
      </c>
      <c r="F41" s="64">
        <f t="shared" si="2"/>
        <v>111.17232400719915</v>
      </c>
      <c r="G41" s="180">
        <f t="shared" si="6"/>
        <v>256.68</v>
      </c>
      <c r="H41" s="64">
        <f t="shared" si="9"/>
        <v>11.090285513574228</v>
      </c>
      <c r="I41" s="64">
        <f t="shared" si="9"/>
        <v>16.769785671139868</v>
      </c>
      <c r="J41" s="180">
        <f t="shared" si="7"/>
        <v>123.24</v>
      </c>
      <c r="K41" s="180">
        <f t="shared" si="8"/>
        <v>212.03</v>
      </c>
    </row>
    <row r="42" spans="2:11">
      <c r="B42" s="127">
        <f t="shared" si="0"/>
        <v>2057</v>
      </c>
      <c r="C42" s="181"/>
      <c r="D42" s="64">
        <f t="shared" si="10"/>
        <v>148.73313477878656</v>
      </c>
      <c r="E42" s="64">
        <f t="shared" si="10"/>
        <v>0</v>
      </c>
      <c r="F42" s="64">
        <f t="shared" si="2"/>
        <v>113.64034960015897</v>
      </c>
      <c r="G42" s="180">
        <f t="shared" si="6"/>
        <v>262.37</v>
      </c>
      <c r="H42" s="64">
        <f t="shared" si="9"/>
        <v>11.336489851975577</v>
      </c>
      <c r="I42" s="64">
        <f t="shared" si="9"/>
        <v>17.142074913039174</v>
      </c>
      <c r="J42" s="180">
        <f t="shared" si="7"/>
        <v>125.97</v>
      </c>
      <c r="K42" s="180">
        <f t="shared" si="8"/>
        <v>216.73</v>
      </c>
    </row>
    <row r="43" spans="2:11">
      <c r="B43" s="127">
        <f t="shared" si="0"/>
        <v>2058</v>
      </c>
      <c r="C43" s="181"/>
      <c r="D43" s="64">
        <f t="shared" si="10"/>
        <v>152.03501037087563</v>
      </c>
      <c r="E43" s="64">
        <f t="shared" si="10"/>
        <v>0</v>
      </c>
      <c r="F43" s="64">
        <f t="shared" si="2"/>
        <v>116.16316536128249</v>
      </c>
      <c r="G43" s="180">
        <f t="shared" si="6"/>
        <v>268.2</v>
      </c>
      <c r="H43" s="64">
        <f t="shared" ref="H43:I58" si="11">H42*(1+Inflation)</f>
        <v>11.588159926689434</v>
      </c>
      <c r="I43" s="64">
        <f t="shared" si="11"/>
        <v>17.522628976108642</v>
      </c>
      <c r="J43" s="180">
        <f t="shared" si="7"/>
        <v>128.77000000000001</v>
      </c>
      <c r="K43" s="180">
        <f t="shared" si="8"/>
        <v>221.55</v>
      </c>
    </row>
    <row r="44" spans="2:11">
      <c r="B44" s="127">
        <f t="shared" si="0"/>
        <v>2059</v>
      </c>
      <c r="C44" s="181"/>
      <c r="D44" s="64">
        <f t="shared" si="10"/>
        <v>155.41018760110907</v>
      </c>
      <c r="E44" s="64">
        <f t="shared" si="10"/>
        <v>0</v>
      </c>
      <c r="F44" s="64">
        <f t="shared" si="2"/>
        <v>118.74198763230297</v>
      </c>
      <c r="G44" s="180">
        <f t="shared" si="6"/>
        <v>274.14999999999998</v>
      </c>
      <c r="H44" s="64">
        <f t="shared" si="11"/>
        <v>11.845417077061938</v>
      </c>
      <c r="I44" s="64">
        <f t="shared" si="11"/>
        <v>17.911631339378253</v>
      </c>
      <c r="J44" s="180">
        <f t="shared" si="7"/>
        <v>131.63</v>
      </c>
      <c r="K44" s="180">
        <f t="shared" si="8"/>
        <v>226.47</v>
      </c>
    </row>
    <row r="45" spans="2:11">
      <c r="B45" s="127">
        <f t="shared" si="0"/>
        <v>2060</v>
      </c>
      <c r="C45" s="181"/>
      <c r="D45" s="64">
        <f t="shared" si="10"/>
        <v>158.8602937658537</v>
      </c>
      <c r="E45" s="64">
        <f t="shared" si="10"/>
        <v>0</v>
      </c>
      <c r="F45" s="64">
        <f t="shared" si="2"/>
        <v>121.37805975774009</v>
      </c>
      <c r="G45" s="180">
        <f t="shared" si="6"/>
        <v>280.24</v>
      </c>
      <c r="H45" s="64">
        <f t="shared" si="11"/>
        <v>12.108385336172713</v>
      </c>
      <c r="I45" s="64">
        <f t="shared" si="11"/>
        <v>18.309269555112451</v>
      </c>
      <c r="J45" s="180">
        <f t="shared" si="7"/>
        <v>134.55000000000001</v>
      </c>
      <c r="K45" s="180">
        <f t="shared" si="8"/>
        <v>231.49</v>
      </c>
    </row>
    <row r="46" spans="2:11">
      <c r="B46" s="127">
        <f t="shared" si="0"/>
        <v>2061</v>
      </c>
      <c r="C46" s="181"/>
      <c r="D46" s="64">
        <f t="shared" si="10"/>
        <v>162.38699228745566</v>
      </c>
      <c r="E46" s="64">
        <f t="shared" si="10"/>
        <v>0</v>
      </c>
      <c r="F46" s="64">
        <f t="shared" si="2"/>
        <v>124.07265268436191</v>
      </c>
      <c r="G46" s="180">
        <f t="shared" si="6"/>
        <v>286.45999999999998</v>
      </c>
      <c r="H46" s="64">
        <f t="shared" si="11"/>
        <v>12.377191490635747</v>
      </c>
      <c r="I46" s="64">
        <f t="shared" si="11"/>
        <v>18.715735339235948</v>
      </c>
      <c r="J46" s="180">
        <f t="shared" si="7"/>
        <v>137.54</v>
      </c>
      <c r="K46" s="180">
        <f t="shared" si="8"/>
        <v>236.63</v>
      </c>
    </row>
    <row r="47" spans="2:11">
      <c r="B47" s="127">
        <f t="shared" si="0"/>
        <v>2062</v>
      </c>
      <c r="C47" s="181"/>
      <c r="D47" s="64">
        <f t="shared" si="10"/>
        <v>165.99198351623718</v>
      </c>
      <c r="E47" s="64">
        <f t="shared" si="10"/>
        <v>0</v>
      </c>
      <c r="F47" s="64">
        <f t="shared" si="2"/>
        <v>126.82706557395474</v>
      </c>
      <c r="G47" s="180">
        <f t="shared" si="6"/>
        <v>292.82</v>
      </c>
      <c r="H47" s="64">
        <f t="shared" si="11"/>
        <v>12.65196514172786</v>
      </c>
      <c r="I47" s="64">
        <f t="shared" si="11"/>
        <v>19.131224663766986</v>
      </c>
      <c r="J47" s="180">
        <f t="shared" si="7"/>
        <v>140.59</v>
      </c>
      <c r="K47" s="180">
        <f t="shared" si="8"/>
        <v>241.88</v>
      </c>
    </row>
    <row r="48" spans="2:11">
      <c r="B48" s="127">
        <f t="shared" si="0"/>
        <v>2063</v>
      </c>
      <c r="C48" s="181"/>
      <c r="D48" s="64">
        <f t="shared" si="10"/>
        <v>169.67700555029765</v>
      </c>
      <c r="E48" s="64">
        <f t="shared" si="10"/>
        <v>0</v>
      </c>
      <c r="F48" s="64">
        <f t="shared" si="2"/>
        <v>129.64262642969655</v>
      </c>
      <c r="G48" s="180">
        <f t="shared" si="6"/>
        <v>299.32</v>
      </c>
      <c r="H48" s="64">
        <f t="shared" si="11"/>
        <v>12.932838767874218</v>
      </c>
      <c r="I48" s="64">
        <f t="shared" si="11"/>
        <v>19.555937851302613</v>
      </c>
      <c r="J48" s="180">
        <f t="shared" si="7"/>
        <v>143.71</v>
      </c>
      <c r="K48" s="180">
        <f t="shared" si="8"/>
        <v>247.25</v>
      </c>
    </row>
    <row r="49" spans="2:11">
      <c r="B49" s="127">
        <f t="shared" si="0"/>
        <v>2064</v>
      </c>
      <c r="C49" s="181"/>
      <c r="D49" s="64">
        <f t="shared" si="10"/>
        <v>173.44383507351426</v>
      </c>
      <c r="E49" s="64">
        <f t="shared" si="10"/>
        <v>0</v>
      </c>
      <c r="F49" s="64">
        <f t="shared" si="2"/>
        <v>132.52069273643582</v>
      </c>
      <c r="G49" s="180">
        <f t="shared" si="6"/>
        <v>305.95999999999998</v>
      </c>
      <c r="H49" s="64">
        <f t="shared" si="11"/>
        <v>13.219947788521026</v>
      </c>
      <c r="I49" s="64">
        <f t="shared" si="11"/>
        <v>19.990079671601531</v>
      </c>
      <c r="J49" s="180">
        <f t="shared" si="7"/>
        <v>146.9</v>
      </c>
      <c r="K49" s="180">
        <f t="shared" si="8"/>
        <v>252.74</v>
      </c>
    </row>
    <row r="50" spans="2:11">
      <c r="B50" s="127">
        <f t="shared" si="0"/>
        <v>2065</v>
      </c>
      <c r="C50" s="181"/>
      <c r="D50" s="64">
        <f t="shared" si="10"/>
        <v>177.29428821214628</v>
      </c>
      <c r="E50" s="64">
        <f t="shared" si="10"/>
        <v>0</v>
      </c>
      <c r="F50" s="64">
        <f t="shared" si="2"/>
        <v>135.46265211518468</v>
      </c>
      <c r="G50" s="180">
        <f t="shared" si="6"/>
        <v>312.76</v>
      </c>
      <c r="H50" s="64">
        <f t="shared" si="11"/>
        <v>13.513430629426193</v>
      </c>
      <c r="I50" s="64">
        <f t="shared" si="11"/>
        <v>20.433859440311085</v>
      </c>
      <c r="J50" s="180">
        <f t="shared" si="7"/>
        <v>150.16</v>
      </c>
      <c r="K50" s="180">
        <f t="shared" si="8"/>
        <v>258.35000000000002</v>
      </c>
    </row>
    <row r="51" spans="2:11">
      <c r="B51" s="127">
        <f t="shared" si="0"/>
        <v>2066</v>
      </c>
      <c r="C51" s="181"/>
      <c r="D51" s="64">
        <f t="shared" si="10"/>
        <v>181.23022141045593</v>
      </c>
      <c r="E51" s="64">
        <f t="shared" si="10"/>
        <v>0</v>
      </c>
      <c r="F51" s="64">
        <f t="shared" si="2"/>
        <v>138.46992299214179</v>
      </c>
      <c r="G51" s="180">
        <f t="shared" si="6"/>
        <v>319.7</v>
      </c>
      <c r="H51" s="64">
        <f t="shared" si="11"/>
        <v>13.813428789399454</v>
      </c>
      <c r="I51" s="64">
        <f t="shared" si="11"/>
        <v>20.88749111988599</v>
      </c>
      <c r="J51" s="180">
        <f t="shared" si="7"/>
        <v>153.5</v>
      </c>
      <c r="K51" s="180">
        <f t="shared" si="8"/>
        <v>264.08999999999997</v>
      </c>
    </row>
    <row r="52" spans="2:11">
      <c r="B52" s="127">
        <f t="shared" si="0"/>
        <v>2067</v>
      </c>
      <c r="C52" s="181"/>
      <c r="D52" s="64">
        <f t="shared" si="10"/>
        <v>185.25353232576805</v>
      </c>
      <c r="E52" s="64">
        <f t="shared" si="10"/>
        <v>0</v>
      </c>
      <c r="F52" s="64">
        <f t="shared" si="2"/>
        <v>141.54395528256734</v>
      </c>
      <c r="G52" s="180">
        <f t="shared" si="6"/>
        <v>326.8</v>
      </c>
      <c r="H52" s="64">
        <f t="shared" si="11"/>
        <v>14.120086908524122</v>
      </c>
      <c r="I52" s="64">
        <f t="shared" si="11"/>
        <v>21.35119342274746</v>
      </c>
      <c r="J52" s="180">
        <f t="shared" si="7"/>
        <v>156.9</v>
      </c>
      <c r="K52" s="180">
        <f t="shared" si="8"/>
        <v>269.95</v>
      </c>
    </row>
    <row r="53" spans="2:11">
      <c r="B53" s="127">
        <f t="shared" si="0"/>
        <v>2068</v>
      </c>
      <c r="C53" s="181"/>
      <c r="D53" s="64">
        <f t="shared" si="10"/>
        <v>189.36616074340009</v>
      </c>
      <c r="E53" s="64">
        <f t="shared" si="10"/>
        <v>0</v>
      </c>
      <c r="F53" s="64">
        <f t="shared" si="2"/>
        <v>144.68623108984033</v>
      </c>
      <c r="G53" s="180">
        <f>ROUND(D53+E53+F53,2)</f>
        <v>334.05</v>
      </c>
      <c r="H53" s="64">
        <f t="shared" si="11"/>
        <v>14.433552837893357</v>
      </c>
      <c r="I53" s="64">
        <f t="shared" si="11"/>
        <v>21.825189916732455</v>
      </c>
      <c r="J53" s="180">
        <f t="shared" si="7"/>
        <v>160.38999999999999</v>
      </c>
      <c r="K53" s="180">
        <f t="shared" si="8"/>
        <v>275.95</v>
      </c>
    </row>
    <row r="54" spans="2:11">
      <c r="B54" s="127">
        <f t="shared" si="0"/>
        <v>2069</v>
      </c>
      <c r="C54" s="181"/>
      <c r="D54" s="64">
        <f t="shared" ref="D54:E63" si="12">D53*(1+Inflation)</f>
        <v>193.57008951190357</v>
      </c>
      <c r="E54" s="64">
        <f t="shared" si="12"/>
        <v>0</v>
      </c>
      <c r="F54" s="64">
        <f t="shared" si="2"/>
        <v>147.89826542003479</v>
      </c>
      <c r="G54" s="180">
        <f>ROUND(D54+E54+F54,2)</f>
        <v>341.47</v>
      </c>
      <c r="H54" s="64">
        <f t="shared" si="11"/>
        <v>14.75397771089459</v>
      </c>
      <c r="I54" s="64">
        <f t="shared" si="11"/>
        <v>22.309709132883917</v>
      </c>
      <c r="J54" s="180">
        <f t="shared" si="7"/>
        <v>163.95</v>
      </c>
      <c r="K54" s="180">
        <f t="shared" si="8"/>
        <v>282.07</v>
      </c>
    </row>
    <row r="55" spans="2:11">
      <c r="B55" s="127">
        <f t="shared" si="0"/>
        <v>2070</v>
      </c>
      <c r="C55" s="181"/>
      <c r="D55" s="64">
        <f t="shared" si="12"/>
        <v>197.86734549906782</v>
      </c>
      <c r="E55" s="64">
        <f t="shared" si="12"/>
        <v>0</v>
      </c>
      <c r="F55" s="64">
        <f t="shared" si="2"/>
        <v>151.18160691235957</v>
      </c>
      <c r="G55" s="180">
        <f>ROUND(D55+E55+F55,2)</f>
        <v>349.05</v>
      </c>
      <c r="H55" s="64">
        <f t="shared" si="11"/>
        <v>15.081516016076449</v>
      </c>
      <c r="I55" s="64">
        <f t="shared" si="11"/>
        <v>22.804984675633939</v>
      </c>
      <c r="J55" s="180">
        <f t="shared" si="7"/>
        <v>167.59</v>
      </c>
      <c r="K55" s="180">
        <f t="shared" si="8"/>
        <v>288.33999999999997</v>
      </c>
    </row>
    <row r="56" spans="2:11">
      <c r="B56" s="127">
        <f t="shared" si="0"/>
        <v>2071</v>
      </c>
      <c r="C56" s="181"/>
      <c r="D56" s="64">
        <f t="shared" si="12"/>
        <v>202.26000056914714</v>
      </c>
      <c r="E56" s="64">
        <f t="shared" si="12"/>
        <v>0</v>
      </c>
      <c r="F56" s="64">
        <f t="shared" si="2"/>
        <v>154.53783858581394</v>
      </c>
      <c r="G56" s="180">
        <f>ROUND(D56+E56+F56,2)</f>
        <v>356.8</v>
      </c>
      <c r="H56" s="64">
        <f t="shared" si="11"/>
        <v>15.416325671633347</v>
      </c>
      <c r="I56" s="64">
        <f t="shared" si="11"/>
        <v>23.311255335433014</v>
      </c>
      <c r="J56" s="180">
        <f t="shared" si="7"/>
        <v>171.31</v>
      </c>
      <c r="K56" s="180">
        <f t="shared" si="8"/>
        <v>294.74</v>
      </c>
    </row>
    <row r="57" spans="2:11">
      <c r="B57" s="127">
        <f t="shared" si="0"/>
        <v>2072</v>
      </c>
      <c r="C57" s="181"/>
      <c r="D57" s="64">
        <f t="shared" si="12"/>
        <v>206.75017258178221</v>
      </c>
      <c r="E57" s="64">
        <f t="shared" si="12"/>
        <v>0</v>
      </c>
      <c r="F57" s="64">
        <f t="shared" si="2"/>
        <v>157.968578602419</v>
      </c>
      <c r="G57" s="180">
        <f t="shared" ref="G57:G63" si="13">ROUND(D57+E57+F57,2)</f>
        <v>364.72</v>
      </c>
      <c r="H57" s="64">
        <f t="shared" si="11"/>
        <v>15.758568101543608</v>
      </c>
      <c r="I57" s="64">
        <f t="shared" si="11"/>
        <v>23.828765203879627</v>
      </c>
      <c r="J57" s="180">
        <f t="shared" si="7"/>
        <v>175.11</v>
      </c>
      <c r="K57" s="180">
        <f t="shared" si="8"/>
        <v>301.27999999999997</v>
      </c>
    </row>
    <row r="58" spans="2:11">
      <c r="B58" s="127">
        <f t="shared" si="0"/>
        <v>2073</v>
      </c>
      <c r="C58" s="181"/>
      <c r="D58" s="64">
        <f t="shared" si="12"/>
        <v>211.34002641309777</v>
      </c>
      <c r="E58" s="64">
        <f t="shared" si="12"/>
        <v>0</v>
      </c>
      <c r="F58" s="64">
        <f t="shared" si="2"/>
        <v>161.47548104739269</v>
      </c>
      <c r="G58" s="180">
        <f t="shared" si="13"/>
        <v>372.82</v>
      </c>
      <c r="H58" s="64">
        <f t="shared" si="11"/>
        <v>16.108408313397877</v>
      </c>
      <c r="I58" s="64">
        <f t="shared" si="11"/>
        <v>24.357763791405755</v>
      </c>
      <c r="J58" s="180">
        <f t="shared" si="7"/>
        <v>179</v>
      </c>
      <c r="K58" s="180">
        <f t="shared" si="8"/>
        <v>307.97000000000003</v>
      </c>
    </row>
    <row r="59" spans="2:11">
      <c r="B59" s="127">
        <f t="shared" si="0"/>
        <v>2074</v>
      </c>
      <c r="C59" s="181"/>
      <c r="D59" s="64">
        <f t="shared" si="12"/>
        <v>216.03177499946855</v>
      </c>
      <c r="E59" s="64">
        <f t="shared" si="12"/>
        <v>0</v>
      </c>
      <c r="F59" s="64">
        <f t="shared" si="2"/>
        <v>165.0602367266448</v>
      </c>
      <c r="G59" s="180">
        <f t="shared" si="13"/>
        <v>381.09</v>
      </c>
      <c r="H59" s="64">
        <f t="shared" ref="H59:I63" si="14">H58*(1+Inflation)</f>
        <v>16.466014977955311</v>
      </c>
      <c r="I59" s="64">
        <f t="shared" si="14"/>
        <v>24.898506147574963</v>
      </c>
      <c r="J59" s="180">
        <f t="shared" si="7"/>
        <v>182.97</v>
      </c>
      <c r="K59" s="180">
        <f t="shared" si="8"/>
        <v>314.8</v>
      </c>
    </row>
    <row r="60" spans="2:11">
      <c r="B60" s="127">
        <f t="shared" si="0"/>
        <v>2075</v>
      </c>
      <c r="C60" s="181"/>
      <c r="D60" s="64">
        <f t="shared" si="12"/>
        <v>220.82768040445674</v>
      </c>
      <c r="E60" s="64">
        <f t="shared" si="12"/>
        <v>0</v>
      </c>
      <c r="F60" s="64">
        <f t="shared" si="2"/>
        <v>168.72457398197631</v>
      </c>
      <c r="G60" s="180">
        <f t="shared" si="13"/>
        <v>389.55</v>
      </c>
      <c r="H60" s="64">
        <f t="shared" si="14"/>
        <v>16.83156051046592</v>
      </c>
      <c r="I60" s="64">
        <f t="shared" si="14"/>
        <v>25.451252984051127</v>
      </c>
      <c r="J60" s="180">
        <f t="shared" si="7"/>
        <v>187.03</v>
      </c>
      <c r="K60" s="180">
        <f t="shared" si="8"/>
        <v>321.79000000000002</v>
      </c>
    </row>
    <row r="61" spans="2:11">
      <c r="B61" s="127">
        <f t="shared" si="0"/>
        <v>2076</v>
      </c>
      <c r="C61" s="181"/>
      <c r="D61" s="64">
        <f t="shared" si="12"/>
        <v>225.73005490943569</v>
      </c>
      <c r="E61" s="64">
        <f t="shared" si="12"/>
        <v>0</v>
      </c>
      <c r="F61" s="64">
        <f t="shared" si="2"/>
        <v>172.47025952437619</v>
      </c>
      <c r="G61" s="180">
        <f t="shared" si="13"/>
        <v>398.2</v>
      </c>
      <c r="H61" s="64">
        <f t="shared" si="14"/>
        <v>17.205221153798263</v>
      </c>
      <c r="I61" s="64">
        <f t="shared" si="14"/>
        <v>26.016270800297061</v>
      </c>
      <c r="J61" s="180">
        <f t="shared" si="7"/>
        <v>191.19</v>
      </c>
      <c r="K61" s="180">
        <f t="shared" si="8"/>
        <v>328.94</v>
      </c>
    </row>
    <row r="62" spans="2:11">
      <c r="B62" s="127">
        <f t="shared" si="0"/>
        <v>2077</v>
      </c>
      <c r="C62" s="181"/>
      <c r="D62" s="64">
        <f t="shared" si="12"/>
        <v>230.74126212842518</v>
      </c>
      <c r="E62" s="64">
        <f t="shared" si="12"/>
        <v>0</v>
      </c>
      <c r="F62" s="64">
        <f t="shared" si="2"/>
        <v>176.29909928581733</v>
      </c>
      <c r="G62" s="180">
        <f t="shared" si="13"/>
        <v>407.04</v>
      </c>
      <c r="H62" s="64">
        <f t="shared" si="14"/>
        <v>17.587177063412586</v>
      </c>
      <c r="I62" s="64">
        <f t="shared" si="14"/>
        <v>26.593832012063654</v>
      </c>
      <c r="J62" s="180">
        <f t="shared" si="7"/>
        <v>195.43</v>
      </c>
      <c r="K62" s="180">
        <f t="shared" si="8"/>
        <v>336.24</v>
      </c>
    </row>
    <row r="63" spans="2:11">
      <c r="B63" s="127">
        <f t="shared" si="0"/>
        <v>2078</v>
      </c>
      <c r="C63" s="181"/>
      <c r="D63" s="64">
        <f t="shared" si="12"/>
        <v>235.86371814767622</v>
      </c>
      <c r="E63" s="64">
        <f t="shared" si="12"/>
        <v>0</v>
      </c>
      <c r="F63" s="64">
        <f t="shared" si="2"/>
        <v>180.21293928996249</v>
      </c>
      <c r="G63" s="180">
        <f t="shared" si="13"/>
        <v>416.08</v>
      </c>
      <c r="H63" s="64">
        <f t="shared" si="14"/>
        <v>17.977612394220344</v>
      </c>
      <c r="I63" s="64">
        <f t="shared" si="14"/>
        <v>27.184215082731466</v>
      </c>
      <c r="J63" s="180">
        <f t="shared" si="7"/>
        <v>199.77</v>
      </c>
      <c r="K63" s="180">
        <f t="shared" si="8"/>
        <v>343.7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-PMT(Discount_Rate,COUNT(G$23:G$62),NPV(Discount_Rate,G$23:G$62))</f>
        <v>231.07885935667073</v>
      </c>
      <c r="H66" s="61"/>
      <c r="I66" s="61"/>
      <c r="J66" s="65">
        <f>-PMT(Discount_Rate,COUNT(J$23:J$62),NPV(Discount_Rate,J$23:J$62))</f>
        <v>110.94552462337344</v>
      </c>
      <c r="K66" s="65">
        <f>-PMT(Discount_Rate,COUNT(K$23:K$62),NPV(Discount_Rate,K$23:K$62))</f>
        <v>190.88111834960739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6.100%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278</v>
      </c>
      <c r="D76" s="189"/>
      <c r="E76" s="189"/>
      <c r="F76" s="189"/>
      <c r="G76" s="189"/>
      <c r="H76" s="189"/>
      <c r="I76" s="189"/>
      <c r="J76" s="190"/>
      <c r="K76" s="191"/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</row>
    <row r="80" spans="2:29">
      <c r="C80" s="184" t="s">
        <v>141</v>
      </c>
      <c r="F80" s="195">
        <f>C91</f>
        <v>191.75899999999999</v>
      </c>
      <c r="G80" s="36">
        <f>F80/F82</f>
        <v>1</v>
      </c>
      <c r="H80" s="196">
        <f>C92</f>
        <v>1195.5137204951482</v>
      </c>
      <c r="I80" s="197">
        <f>C103</f>
        <v>56.283942318658383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191.75899999999999</v>
      </c>
      <c r="G82" s="36">
        <f>G80+G81</f>
        <v>1</v>
      </c>
      <c r="H82" s="196">
        <f>ROUND(((F80*H80)+(F81*H81))/F82,0)</f>
        <v>1196</v>
      </c>
      <c r="I82" s="197">
        <f>ROUND(((F80*I80)+(F81*I81))/F82,2)</f>
        <v>56.28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GSC.PX.BDG._.___.Frame</v>
      </c>
      <c r="D85" s="207"/>
      <c r="E85" s="207"/>
      <c r="F85">
        <f>C91</f>
        <v>191.75899999999999</v>
      </c>
      <c r="G85" s="36">
        <f>C108</f>
        <v>0.33</v>
      </c>
      <c r="H85" s="70">
        <f>G85*F85</f>
        <v>63.280470000000001</v>
      </c>
      <c r="I85" s="36">
        <f>H85/H87</f>
        <v>1</v>
      </c>
      <c r="J85" s="204">
        <f>C104</f>
        <v>8.4901494849525481</v>
      </c>
      <c r="K85" s="208">
        <f>C105</f>
        <v>9600.3960000000006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191.75899999999999</v>
      </c>
      <c r="G87" s="213">
        <f>ROUND(H87/F87,3)</f>
        <v>0.33</v>
      </c>
      <c r="H87" s="70">
        <f>SUM(H85:H86)</f>
        <v>63.280470000000001</v>
      </c>
      <c r="I87" s="36">
        <f>I85+I86</f>
        <v>1</v>
      </c>
      <c r="J87" s="204">
        <f>ROUND(($I85*J85)+($I86*J86),2)</f>
        <v>8.49</v>
      </c>
      <c r="K87" s="170">
        <f>ROUND(($I85*K85)+($I86*K86),0)</f>
        <v>9600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279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191.75899999999999</v>
      </c>
      <c r="E91" t="s">
        <v>158</v>
      </c>
      <c r="H91" s="217"/>
    </row>
    <row r="92" spans="2:20">
      <c r="B92" t="s">
        <v>224</v>
      </c>
      <c r="C92" s="218">
        <v>1195.5137204951482</v>
      </c>
      <c r="E92" s="184" t="s">
        <v>225</v>
      </c>
      <c r="H92" s="217"/>
    </row>
    <row r="93" spans="2:20">
      <c r="B93" t="s">
        <v>224</v>
      </c>
      <c r="C93" s="218">
        <v>12.130040121265498</v>
      </c>
      <c r="E93" s="184" t="s">
        <v>235</v>
      </c>
      <c r="H93" s="217"/>
    </row>
    <row r="94" spans="2:20">
      <c r="B94" t="s">
        <v>224</v>
      </c>
      <c r="C94" s="224">
        <v>30.484805828175183</v>
      </c>
      <c r="D94" s="204"/>
      <c r="E94" t="s">
        <v>159</v>
      </c>
    </row>
    <row r="95" spans="2:20">
      <c r="C95" s="41">
        <v>9600.3960000000006</v>
      </c>
      <c r="D95" s="204"/>
      <c r="E95" s="121" t="s">
        <v>226</v>
      </c>
    </row>
    <row r="96" spans="2:20">
      <c r="C96" s="41">
        <v>44183.096077536</v>
      </c>
      <c r="D96" s="204"/>
      <c r="E96" s="3" t="s">
        <v>227</v>
      </c>
    </row>
    <row r="97" spans="2:10">
      <c r="C97" s="275">
        <v>0.30676931506849314</v>
      </c>
      <c r="D97" s="204"/>
      <c r="E97" s="3" t="s">
        <v>228</v>
      </c>
    </row>
    <row r="98" spans="2:10">
      <c r="C98" s="275">
        <v>5.7000000000000002E-3</v>
      </c>
      <c r="D98" s="204"/>
      <c r="E98" s="3" t="s">
        <v>229</v>
      </c>
    </row>
    <row r="99" spans="2:10">
      <c r="C99" s="275">
        <v>1.5E-3</v>
      </c>
      <c r="D99" s="204"/>
      <c r="E99" s="3" t="s">
        <v>230</v>
      </c>
    </row>
    <row r="100" spans="2:10">
      <c r="C100" s="275">
        <f>C98+C99</f>
        <v>7.1999999999999998E-3</v>
      </c>
      <c r="D100" s="204"/>
      <c r="E100" s="3" t="s">
        <v>231</v>
      </c>
    </row>
    <row r="101" spans="2:10">
      <c r="C101" s="276">
        <f>C96*C97*365</f>
        <v>4947216.614278568</v>
      </c>
      <c r="D101" s="204"/>
      <c r="E101" s="3" t="s">
        <v>232</v>
      </c>
    </row>
    <row r="102" spans="2:10">
      <c r="C102" s="224">
        <f>C101/C91/1000</f>
        <v>25.7991364904832</v>
      </c>
      <c r="D102" s="204"/>
      <c r="E102" s="3" t="s">
        <v>233</v>
      </c>
    </row>
    <row r="103" spans="2:10">
      <c r="C103" s="224">
        <f>C94+C102</f>
        <v>56.283942318658383</v>
      </c>
      <c r="D103" s="204"/>
      <c r="E103" s="3" t="s">
        <v>234</v>
      </c>
    </row>
    <row r="104" spans="2:10">
      <c r="B104" t="s">
        <v>224</v>
      </c>
      <c r="C104" s="219">
        <v>8.4901494849525481</v>
      </c>
      <c r="D104" s="204"/>
      <c r="E104" t="s">
        <v>160</v>
      </c>
    </row>
    <row r="105" spans="2:10">
      <c r="C105" s="170">
        <v>9600.3960000000006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6.0999999999999999E-2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0.33</v>
      </c>
      <c r="D108" s="171"/>
      <c r="E108" t="s">
        <v>33</v>
      </c>
      <c r="I108" s="220"/>
      <c r="J108" s="222"/>
    </row>
    <row r="109" spans="2:10">
      <c r="D109" s="36">
        <f>ROUND(H87/F87,3)</f>
        <v>0.33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5.6147516544049472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53.903839323942641</v>
      </c>
      <c r="E112" s="61" t="s">
        <v>165</v>
      </c>
    </row>
    <row r="113" spans="4:5">
      <c r="D113" s="36">
        <v>2.7E-2</v>
      </c>
      <c r="E113" s="61" t="s">
        <v>282</v>
      </c>
    </row>
    <row r="114" spans="4:5">
      <c r="D114" s="45"/>
      <c r="E114" s="61" t="s">
        <v>78</v>
      </c>
    </row>
    <row r="115" spans="4:5">
      <c r="D115" s="45"/>
      <c r="E115" s="61" t="s">
        <v>78</v>
      </c>
    </row>
    <row r="116" spans="4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704F-634F-4BD6-9705-402FD6ABD83F}">
  <dimension ref="A1:R234"/>
  <sheetViews>
    <sheetView zoomScale="60" zoomScaleNormal="60" workbookViewId="0"/>
  </sheetViews>
  <sheetFormatPr defaultColWidth="9.33203125" defaultRowHeight="12.75"/>
  <cols>
    <col min="2" max="2" width="20.5" customWidth="1"/>
    <col min="3" max="3" width="40.83203125" customWidth="1"/>
    <col min="4" max="4" width="55.83203125" customWidth="1"/>
    <col min="5" max="5" width="11.6640625" customWidth="1"/>
    <col min="6" max="6" width="13" customWidth="1"/>
    <col min="7" max="7" width="18" customWidth="1"/>
    <col min="8" max="8" width="23.1640625" customWidth="1"/>
    <col min="9" max="9" width="10" customWidth="1"/>
    <col min="10" max="10" width="19" customWidth="1"/>
    <col min="11" max="11" width="20.33203125" customWidth="1"/>
    <col min="12" max="12" width="27" customWidth="1"/>
    <col min="13" max="13" width="22.33203125" customWidth="1"/>
    <col min="14" max="14" width="25.33203125" customWidth="1"/>
    <col min="15" max="15" width="43.83203125" customWidth="1"/>
    <col min="17" max="17" width="17.6640625" customWidth="1"/>
    <col min="18" max="18" width="15.5" customWidth="1"/>
    <col min="21" max="21" width="35.33203125" customWidth="1"/>
  </cols>
  <sheetData>
    <row r="1" spans="1:16" s="129" customFormat="1">
      <c r="A1" s="129" t="s">
        <v>81</v>
      </c>
      <c r="B1" s="129" t="s">
        <v>82</v>
      </c>
      <c r="C1" s="129" t="s">
        <v>83</v>
      </c>
      <c r="D1" s="129" t="s">
        <v>84</v>
      </c>
      <c r="E1" s="129" t="s">
        <v>85</v>
      </c>
      <c r="F1" s="129" t="s">
        <v>86</v>
      </c>
      <c r="G1" s="129" t="s">
        <v>87</v>
      </c>
      <c r="H1" s="129" t="s">
        <v>88</v>
      </c>
      <c r="I1" s="129" t="s">
        <v>89</v>
      </c>
      <c r="J1" s="129" t="s">
        <v>90</v>
      </c>
      <c r="K1" s="129" t="s">
        <v>91</v>
      </c>
      <c r="L1" s="129" t="s">
        <v>92</v>
      </c>
      <c r="M1" s="129" t="s">
        <v>93</v>
      </c>
      <c r="N1" s="129" t="s">
        <v>94</v>
      </c>
      <c r="O1" s="129" t="s">
        <v>95</v>
      </c>
      <c r="P1" s="129" t="s">
        <v>96</v>
      </c>
    </row>
    <row r="2" spans="1:16">
      <c r="A2" t="s">
        <v>119</v>
      </c>
      <c r="B2" t="s">
        <v>97</v>
      </c>
      <c r="C2" t="s">
        <v>196</v>
      </c>
      <c r="D2" t="s">
        <v>121</v>
      </c>
      <c r="E2">
        <v>1357.6969999999999</v>
      </c>
      <c r="G2" t="s">
        <v>8</v>
      </c>
      <c r="H2">
        <v>1</v>
      </c>
      <c r="I2" s="279"/>
      <c r="J2" s="279"/>
      <c r="L2" t="s">
        <v>122</v>
      </c>
      <c r="M2" t="s">
        <v>98</v>
      </c>
      <c r="N2" t="s">
        <v>219</v>
      </c>
      <c r="P2" t="s">
        <v>142</v>
      </c>
    </row>
    <row r="3" spans="1:16">
      <c r="A3" t="s">
        <v>119</v>
      </c>
      <c r="B3" t="s">
        <v>97</v>
      </c>
      <c r="C3" t="s">
        <v>197</v>
      </c>
      <c r="D3" t="s">
        <v>121</v>
      </c>
      <c r="E3">
        <v>1508.5519999999999</v>
      </c>
      <c r="G3" t="s">
        <v>8</v>
      </c>
      <c r="H3">
        <v>1</v>
      </c>
      <c r="I3" s="279"/>
      <c r="J3" s="279"/>
      <c r="L3" t="s">
        <v>122</v>
      </c>
      <c r="M3" t="s">
        <v>98</v>
      </c>
      <c r="N3" t="s">
        <v>219</v>
      </c>
      <c r="P3" t="s">
        <v>142</v>
      </c>
    </row>
    <row r="4" spans="1:16">
      <c r="A4" t="s">
        <v>119</v>
      </c>
      <c r="B4" t="s">
        <v>97</v>
      </c>
      <c r="C4" t="s">
        <v>198</v>
      </c>
      <c r="D4" t="s">
        <v>121</v>
      </c>
      <c r="E4">
        <v>1508.5519999999999</v>
      </c>
      <c r="G4" t="s">
        <v>8</v>
      </c>
      <c r="H4">
        <v>1</v>
      </c>
      <c r="I4" s="279"/>
      <c r="J4" s="279"/>
      <c r="L4" t="s">
        <v>122</v>
      </c>
      <c r="M4" t="s">
        <v>98</v>
      </c>
      <c r="N4" t="s">
        <v>219</v>
      </c>
      <c r="P4" t="s">
        <v>142</v>
      </c>
    </row>
    <row r="5" spans="1:16">
      <c r="A5" t="s">
        <v>119</v>
      </c>
      <c r="B5" t="s">
        <v>97</v>
      </c>
      <c r="C5" t="s">
        <v>141</v>
      </c>
      <c r="D5" t="s">
        <v>121</v>
      </c>
      <c r="E5">
        <v>1195.5139999999999</v>
      </c>
      <c r="G5" t="s">
        <v>8</v>
      </c>
      <c r="H5">
        <v>1</v>
      </c>
      <c r="I5" s="279"/>
      <c r="J5" s="279"/>
      <c r="L5" t="s">
        <v>122</v>
      </c>
      <c r="M5" t="s">
        <v>98</v>
      </c>
      <c r="N5" t="s">
        <v>219</v>
      </c>
      <c r="P5" t="s">
        <v>142</v>
      </c>
    </row>
    <row r="6" spans="1:16">
      <c r="A6" t="s">
        <v>119</v>
      </c>
      <c r="B6" t="s">
        <v>97</v>
      </c>
      <c r="C6" t="s">
        <v>199</v>
      </c>
      <c r="D6" t="s">
        <v>121</v>
      </c>
      <c r="E6">
        <v>1328.3489999999999</v>
      </c>
      <c r="G6" t="s">
        <v>8</v>
      </c>
      <c r="H6">
        <v>1</v>
      </c>
      <c r="I6" s="279"/>
      <c r="J6" s="279"/>
      <c r="L6" t="s">
        <v>122</v>
      </c>
      <c r="M6" t="s">
        <v>98</v>
      </c>
      <c r="N6" t="s">
        <v>219</v>
      </c>
      <c r="P6" t="s">
        <v>142</v>
      </c>
    </row>
    <row r="7" spans="1:16">
      <c r="A7" t="s">
        <v>119</v>
      </c>
      <c r="B7" t="s">
        <v>97</v>
      </c>
      <c r="C7" t="s">
        <v>172</v>
      </c>
      <c r="D7" t="s">
        <v>121</v>
      </c>
      <c r="E7">
        <v>1399.38</v>
      </c>
      <c r="G7" t="s">
        <v>8</v>
      </c>
      <c r="H7">
        <v>1</v>
      </c>
      <c r="I7" s="279"/>
      <c r="J7" s="279"/>
      <c r="L7" t="s">
        <v>122</v>
      </c>
      <c r="M7" t="s">
        <v>123</v>
      </c>
      <c r="N7" t="s">
        <v>219</v>
      </c>
      <c r="P7" t="s">
        <v>124</v>
      </c>
    </row>
    <row r="8" spans="1:16">
      <c r="A8" t="s">
        <v>119</v>
      </c>
      <c r="B8" t="s">
        <v>97</v>
      </c>
      <c r="C8" t="s">
        <v>202</v>
      </c>
      <c r="D8" t="s">
        <v>121</v>
      </c>
      <c r="E8">
        <v>1954.5219999999999</v>
      </c>
      <c r="G8" t="s">
        <v>8</v>
      </c>
      <c r="H8">
        <v>1</v>
      </c>
      <c r="I8" s="279"/>
      <c r="J8" s="279"/>
      <c r="L8" t="s">
        <v>122</v>
      </c>
      <c r="M8" t="s">
        <v>201</v>
      </c>
      <c r="N8" t="s">
        <v>219</v>
      </c>
      <c r="P8" t="s">
        <v>124</v>
      </c>
    </row>
    <row r="9" spans="1:16">
      <c r="A9" t="s">
        <v>119</v>
      </c>
      <c r="B9" t="s">
        <v>97</v>
      </c>
      <c r="C9" t="s">
        <v>203</v>
      </c>
      <c r="D9" t="s">
        <v>121</v>
      </c>
      <c r="E9">
        <v>1468.6569999999999</v>
      </c>
      <c r="G9" t="s">
        <v>8</v>
      </c>
      <c r="H9">
        <v>1</v>
      </c>
      <c r="I9" s="279"/>
      <c r="J9" s="279"/>
      <c r="L9" t="s">
        <v>122</v>
      </c>
      <c r="M9" t="s">
        <v>200</v>
      </c>
      <c r="N9" t="s">
        <v>219</v>
      </c>
      <c r="P9" t="s">
        <v>124</v>
      </c>
    </row>
    <row r="10" spans="1:16">
      <c r="A10" t="s">
        <v>119</v>
      </c>
      <c r="B10" t="s">
        <v>97</v>
      </c>
      <c r="C10" t="s">
        <v>173</v>
      </c>
      <c r="D10" t="s">
        <v>121</v>
      </c>
      <c r="E10">
        <v>1954.5219999999999</v>
      </c>
      <c r="G10" t="s">
        <v>8</v>
      </c>
      <c r="H10">
        <v>1</v>
      </c>
      <c r="I10" s="279"/>
      <c r="J10" s="279"/>
      <c r="L10" t="s">
        <v>122</v>
      </c>
      <c r="M10" t="s">
        <v>136</v>
      </c>
      <c r="N10" t="s">
        <v>219</v>
      </c>
      <c r="P10" t="s">
        <v>124</v>
      </c>
    </row>
    <row r="11" spans="1:16">
      <c r="A11" t="s">
        <v>119</v>
      </c>
      <c r="B11" t="s">
        <v>97</v>
      </c>
      <c r="C11" t="s">
        <v>120</v>
      </c>
      <c r="D11" t="s">
        <v>121</v>
      </c>
      <c r="E11">
        <v>1468.6569999999999</v>
      </c>
      <c r="G11" t="s">
        <v>8</v>
      </c>
      <c r="H11">
        <v>1</v>
      </c>
      <c r="I11" s="279"/>
      <c r="J11" s="279"/>
      <c r="L11" t="s">
        <v>122</v>
      </c>
      <c r="M11" t="s">
        <v>123</v>
      </c>
      <c r="N11" t="s">
        <v>219</v>
      </c>
      <c r="P11" t="s">
        <v>124</v>
      </c>
    </row>
    <row r="12" spans="1:16">
      <c r="A12" t="s">
        <v>119</v>
      </c>
      <c r="B12" t="s">
        <v>97</v>
      </c>
      <c r="C12" t="s">
        <v>174</v>
      </c>
      <c r="D12" t="s">
        <v>121</v>
      </c>
      <c r="E12">
        <v>1399.38</v>
      </c>
      <c r="G12" t="s">
        <v>8</v>
      </c>
      <c r="H12">
        <v>1</v>
      </c>
      <c r="I12" s="279"/>
      <c r="J12" s="279"/>
      <c r="L12" t="s">
        <v>122</v>
      </c>
      <c r="M12" t="s">
        <v>123</v>
      </c>
      <c r="N12" t="s">
        <v>219</v>
      </c>
      <c r="P12" t="s">
        <v>124</v>
      </c>
    </row>
    <row r="13" spans="1:16">
      <c r="A13" t="s">
        <v>119</v>
      </c>
      <c r="B13" t="s">
        <v>97</v>
      </c>
      <c r="C13" t="s">
        <v>204</v>
      </c>
      <c r="D13" t="s">
        <v>121</v>
      </c>
      <c r="E13">
        <v>1399.38</v>
      </c>
      <c r="G13" t="s">
        <v>8</v>
      </c>
      <c r="H13">
        <v>1</v>
      </c>
      <c r="I13" s="279"/>
      <c r="J13" s="279"/>
      <c r="L13" t="s">
        <v>122</v>
      </c>
      <c r="M13" t="s">
        <v>200</v>
      </c>
      <c r="N13" t="s">
        <v>219</v>
      </c>
      <c r="P13" t="s">
        <v>124</v>
      </c>
    </row>
    <row r="14" spans="1:16">
      <c r="A14" t="s">
        <v>119</v>
      </c>
      <c r="B14" t="s">
        <v>97</v>
      </c>
      <c r="C14" t="s">
        <v>175</v>
      </c>
      <c r="D14" t="s">
        <v>121</v>
      </c>
      <c r="E14">
        <v>1399.38</v>
      </c>
      <c r="G14" t="s">
        <v>8</v>
      </c>
      <c r="H14">
        <v>1</v>
      </c>
      <c r="I14" s="279"/>
      <c r="J14" s="279"/>
      <c r="L14" t="s">
        <v>122</v>
      </c>
      <c r="M14" t="s">
        <v>123</v>
      </c>
      <c r="N14" t="s">
        <v>219</v>
      </c>
      <c r="P14" t="s">
        <v>124</v>
      </c>
    </row>
    <row r="15" spans="1:16">
      <c r="A15" t="s">
        <v>119</v>
      </c>
      <c r="B15" t="s">
        <v>97</v>
      </c>
      <c r="C15" t="s">
        <v>125</v>
      </c>
      <c r="D15" t="s">
        <v>121</v>
      </c>
      <c r="E15">
        <v>1537.933</v>
      </c>
      <c r="G15" t="s">
        <v>8</v>
      </c>
      <c r="H15">
        <v>1</v>
      </c>
      <c r="I15" s="279"/>
      <c r="J15" s="279"/>
      <c r="L15" t="s">
        <v>122</v>
      </c>
      <c r="M15" t="s">
        <v>123</v>
      </c>
      <c r="N15" t="s">
        <v>219</v>
      </c>
      <c r="P15" t="s">
        <v>124</v>
      </c>
    </row>
    <row r="16" spans="1:16">
      <c r="A16" t="s">
        <v>119</v>
      </c>
      <c r="B16" t="s">
        <v>97</v>
      </c>
      <c r="C16" t="s">
        <v>205</v>
      </c>
      <c r="D16" t="s">
        <v>121</v>
      </c>
      <c r="E16">
        <v>1468.6569999999999</v>
      </c>
      <c r="G16" t="s">
        <v>8</v>
      </c>
      <c r="H16">
        <v>1</v>
      </c>
      <c r="I16" s="279"/>
      <c r="J16" s="279"/>
      <c r="L16" t="s">
        <v>122</v>
      </c>
      <c r="M16" t="s">
        <v>200</v>
      </c>
      <c r="N16" t="s">
        <v>219</v>
      </c>
      <c r="P16" t="s">
        <v>124</v>
      </c>
    </row>
    <row r="17" spans="1:16">
      <c r="A17" t="s">
        <v>119</v>
      </c>
      <c r="B17" t="s">
        <v>97</v>
      </c>
      <c r="C17" t="s">
        <v>126</v>
      </c>
      <c r="D17" t="s">
        <v>121</v>
      </c>
      <c r="E17">
        <v>1468.6569999999999</v>
      </c>
      <c r="G17" t="s">
        <v>8</v>
      </c>
      <c r="H17">
        <v>1</v>
      </c>
      <c r="I17" s="279"/>
      <c r="J17" s="279"/>
      <c r="L17" t="s">
        <v>122</v>
      </c>
      <c r="M17" t="s">
        <v>123</v>
      </c>
      <c r="N17" t="s">
        <v>219</v>
      </c>
      <c r="P17" t="s">
        <v>124</v>
      </c>
    </row>
    <row r="18" spans="1:16">
      <c r="A18" t="s">
        <v>119</v>
      </c>
      <c r="B18" t="s">
        <v>97</v>
      </c>
      <c r="C18" t="s">
        <v>206</v>
      </c>
      <c r="D18" t="s">
        <v>121</v>
      </c>
      <c r="E18">
        <v>1385.5250000000001</v>
      </c>
      <c r="G18" t="s">
        <v>8</v>
      </c>
      <c r="H18">
        <v>1</v>
      </c>
      <c r="I18" s="279"/>
      <c r="J18" s="279"/>
      <c r="L18" t="s">
        <v>122</v>
      </c>
      <c r="M18" t="s">
        <v>200</v>
      </c>
      <c r="N18" t="s">
        <v>219</v>
      </c>
      <c r="P18" t="s">
        <v>124</v>
      </c>
    </row>
    <row r="19" spans="1:16">
      <c r="A19" t="s">
        <v>119</v>
      </c>
      <c r="B19" t="s">
        <v>97</v>
      </c>
      <c r="C19" t="s">
        <v>127</v>
      </c>
      <c r="D19" t="s">
        <v>121</v>
      </c>
      <c r="E19">
        <v>1385.5250000000001</v>
      </c>
      <c r="G19" t="s">
        <v>8</v>
      </c>
      <c r="H19">
        <v>1</v>
      </c>
      <c r="I19" s="279"/>
      <c r="J19" s="279"/>
      <c r="L19" t="s">
        <v>122</v>
      </c>
      <c r="M19" t="s">
        <v>123</v>
      </c>
      <c r="N19" t="s">
        <v>219</v>
      </c>
      <c r="P19" t="s">
        <v>124</v>
      </c>
    </row>
    <row r="20" spans="1:16">
      <c r="A20" t="s">
        <v>119</v>
      </c>
      <c r="B20" t="s">
        <v>97</v>
      </c>
      <c r="C20" t="s">
        <v>207</v>
      </c>
      <c r="D20" t="s">
        <v>121</v>
      </c>
      <c r="E20">
        <v>1413.2360000000001</v>
      </c>
      <c r="G20" t="s">
        <v>8</v>
      </c>
      <c r="H20">
        <v>1</v>
      </c>
      <c r="I20" s="279"/>
      <c r="J20" s="279"/>
      <c r="L20" t="s">
        <v>122</v>
      </c>
      <c r="M20" t="s">
        <v>200</v>
      </c>
      <c r="N20" t="s">
        <v>219</v>
      </c>
      <c r="P20" t="s">
        <v>124</v>
      </c>
    </row>
    <row r="21" spans="1:16">
      <c r="A21" t="s">
        <v>119</v>
      </c>
      <c r="B21" t="s">
        <v>97</v>
      </c>
      <c r="C21" t="s">
        <v>138</v>
      </c>
      <c r="D21" t="s">
        <v>121</v>
      </c>
      <c r="E21">
        <v>1413.2360000000001</v>
      </c>
      <c r="G21" t="s">
        <v>8</v>
      </c>
      <c r="H21">
        <v>1</v>
      </c>
      <c r="I21" s="279"/>
      <c r="J21" s="279"/>
      <c r="L21" t="s">
        <v>122</v>
      </c>
      <c r="M21" t="s">
        <v>123</v>
      </c>
      <c r="N21" t="s">
        <v>219</v>
      </c>
      <c r="P21" t="s">
        <v>124</v>
      </c>
    </row>
    <row r="22" spans="1:16">
      <c r="A22" t="s">
        <v>119</v>
      </c>
      <c r="B22" t="s">
        <v>97</v>
      </c>
      <c r="C22" t="s">
        <v>208</v>
      </c>
      <c r="D22" t="s">
        <v>121</v>
      </c>
      <c r="E22">
        <v>1843.8889999999999</v>
      </c>
      <c r="G22" t="s">
        <v>8</v>
      </c>
      <c r="H22">
        <v>1</v>
      </c>
      <c r="I22" s="279"/>
      <c r="J22" s="279"/>
      <c r="L22" t="s">
        <v>122</v>
      </c>
      <c r="M22" t="s">
        <v>201</v>
      </c>
      <c r="N22" t="s">
        <v>219</v>
      </c>
      <c r="P22" t="s">
        <v>124</v>
      </c>
    </row>
    <row r="23" spans="1:16">
      <c r="A23" t="s">
        <v>119</v>
      </c>
      <c r="B23" t="s">
        <v>97</v>
      </c>
      <c r="C23" t="s">
        <v>176</v>
      </c>
      <c r="D23" t="s">
        <v>121</v>
      </c>
      <c r="E23">
        <v>1843.8889999999999</v>
      </c>
      <c r="G23" t="s">
        <v>8</v>
      </c>
      <c r="H23">
        <v>1</v>
      </c>
      <c r="I23" s="279"/>
      <c r="J23" s="279"/>
      <c r="L23" t="s">
        <v>122</v>
      </c>
      <c r="M23" t="s">
        <v>136</v>
      </c>
      <c r="N23" t="s">
        <v>219</v>
      </c>
      <c r="P23" t="s">
        <v>124</v>
      </c>
    </row>
    <row r="24" spans="1:16">
      <c r="A24" t="s">
        <v>119</v>
      </c>
      <c r="B24" t="s">
        <v>97</v>
      </c>
      <c r="C24" t="s">
        <v>209</v>
      </c>
      <c r="D24" t="s">
        <v>121</v>
      </c>
      <c r="E24">
        <v>1413.2360000000001</v>
      </c>
      <c r="G24" t="s">
        <v>8</v>
      </c>
      <c r="H24">
        <v>1</v>
      </c>
      <c r="I24" s="279"/>
      <c r="J24" s="279"/>
      <c r="L24" t="s">
        <v>122</v>
      </c>
      <c r="M24" t="s">
        <v>200</v>
      </c>
      <c r="N24" t="s">
        <v>219</v>
      </c>
      <c r="P24" t="s">
        <v>124</v>
      </c>
    </row>
    <row r="25" spans="1:16">
      <c r="A25" t="s">
        <v>119</v>
      </c>
      <c r="B25" t="s">
        <v>97</v>
      </c>
      <c r="C25" t="s">
        <v>128</v>
      </c>
      <c r="D25" t="s">
        <v>121</v>
      </c>
      <c r="E25">
        <v>1413.2360000000001</v>
      </c>
      <c r="G25" t="s">
        <v>8</v>
      </c>
      <c r="H25">
        <v>1</v>
      </c>
      <c r="I25" s="279"/>
      <c r="J25" s="279"/>
      <c r="L25" t="s">
        <v>122</v>
      </c>
      <c r="M25" t="s">
        <v>123</v>
      </c>
      <c r="N25" t="s">
        <v>219</v>
      </c>
      <c r="P25" t="s">
        <v>124</v>
      </c>
    </row>
    <row r="26" spans="1:16">
      <c r="A26" t="s">
        <v>119</v>
      </c>
      <c r="B26" t="s">
        <v>97</v>
      </c>
      <c r="C26" t="s">
        <v>177</v>
      </c>
      <c r="D26" t="s">
        <v>121</v>
      </c>
      <c r="E26">
        <v>1537.3579999999999</v>
      </c>
      <c r="G26" t="s">
        <v>8</v>
      </c>
      <c r="H26">
        <v>1</v>
      </c>
      <c r="I26" s="279"/>
      <c r="J26" s="279"/>
      <c r="L26" t="s">
        <v>122</v>
      </c>
      <c r="M26" t="s">
        <v>129</v>
      </c>
      <c r="N26" t="s">
        <v>219</v>
      </c>
      <c r="P26" t="s">
        <v>130</v>
      </c>
    </row>
    <row r="27" spans="1:16">
      <c r="A27" t="s">
        <v>119</v>
      </c>
      <c r="B27" t="s">
        <v>97</v>
      </c>
      <c r="C27" t="s">
        <v>212</v>
      </c>
      <c r="D27" t="s">
        <v>121</v>
      </c>
      <c r="E27">
        <v>1673.008</v>
      </c>
      <c r="G27" t="s">
        <v>8</v>
      </c>
      <c r="H27">
        <v>1</v>
      </c>
      <c r="I27" s="279"/>
      <c r="J27" s="279"/>
      <c r="L27" t="s">
        <v>122</v>
      </c>
      <c r="M27" t="s">
        <v>210</v>
      </c>
      <c r="N27" t="s">
        <v>219</v>
      </c>
      <c r="P27" t="s">
        <v>130</v>
      </c>
    </row>
    <row r="28" spans="1:16">
      <c r="A28" t="s">
        <v>119</v>
      </c>
      <c r="B28" t="s">
        <v>97</v>
      </c>
      <c r="C28" t="s">
        <v>178</v>
      </c>
      <c r="D28" t="s">
        <v>121</v>
      </c>
      <c r="E28">
        <v>1673.008</v>
      </c>
      <c r="G28" t="s">
        <v>8</v>
      </c>
      <c r="H28">
        <v>1</v>
      </c>
      <c r="I28" s="279"/>
      <c r="J28" s="279"/>
      <c r="L28" t="s">
        <v>122</v>
      </c>
      <c r="M28" t="s">
        <v>129</v>
      </c>
      <c r="N28" t="s">
        <v>219</v>
      </c>
      <c r="P28" t="s">
        <v>130</v>
      </c>
    </row>
    <row r="29" spans="1:16">
      <c r="A29" t="s">
        <v>119</v>
      </c>
      <c r="B29" t="s">
        <v>97</v>
      </c>
      <c r="C29" t="s">
        <v>179</v>
      </c>
      <c r="D29" t="s">
        <v>121</v>
      </c>
      <c r="E29">
        <v>1537.3579999999999</v>
      </c>
      <c r="G29" t="s">
        <v>8</v>
      </c>
      <c r="H29">
        <v>1</v>
      </c>
      <c r="I29" s="279"/>
      <c r="J29" s="279"/>
      <c r="L29" t="s">
        <v>122</v>
      </c>
      <c r="M29" t="s">
        <v>129</v>
      </c>
      <c r="N29" t="s">
        <v>219</v>
      </c>
      <c r="P29" t="s">
        <v>130</v>
      </c>
    </row>
    <row r="30" spans="1:16">
      <c r="A30" t="s">
        <v>119</v>
      </c>
      <c r="B30" t="s">
        <v>97</v>
      </c>
      <c r="C30" t="s">
        <v>213</v>
      </c>
      <c r="D30" t="s">
        <v>121</v>
      </c>
      <c r="E30">
        <v>1778.5129999999999</v>
      </c>
      <c r="G30" t="s">
        <v>8</v>
      </c>
      <c r="H30">
        <v>1</v>
      </c>
      <c r="I30" s="279"/>
      <c r="J30" s="279"/>
      <c r="L30" t="s">
        <v>122</v>
      </c>
      <c r="M30" t="s">
        <v>210</v>
      </c>
      <c r="N30" t="s">
        <v>219</v>
      </c>
      <c r="P30" t="s">
        <v>130</v>
      </c>
    </row>
    <row r="31" spans="1:16">
      <c r="A31" t="s">
        <v>119</v>
      </c>
      <c r="B31" t="s">
        <v>97</v>
      </c>
      <c r="C31" t="s">
        <v>180</v>
      </c>
      <c r="D31" t="s">
        <v>121</v>
      </c>
      <c r="E31">
        <v>1778.5129999999999</v>
      </c>
      <c r="G31" t="s">
        <v>8</v>
      </c>
      <c r="H31">
        <v>1</v>
      </c>
      <c r="I31" s="279"/>
      <c r="J31" s="279"/>
      <c r="L31" t="s">
        <v>122</v>
      </c>
      <c r="M31" t="s">
        <v>129</v>
      </c>
      <c r="N31" t="s">
        <v>219</v>
      </c>
      <c r="P31" t="s">
        <v>130</v>
      </c>
    </row>
    <row r="32" spans="1:16">
      <c r="A32" t="s">
        <v>119</v>
      </c>
      <c r="B32" t="s">
        <v>97</v>
      </c>
      <c r="C32" t="s">
        <v>214</v>
      </c>
      <c r="D32" t="s">
        <v>121</v>
      </c>
      <c r="E32">
        <v>1673.008</v>
      </c>
      <c r="G32" t="s">
        <v>8</v>
      </c>
      <c r="H32">
        <v>1</v>
      </c>
      <c r="I32" s="279"/>
      <c r="J32" s="279"/>
      <c r="L32" t="s">
        <v>122</v>
      </c>
      <c r="M32" t="s">
        <v>210</v>
      </c>
      <c r="N32" t="s">
        <v>219</v>
      </c>
      <c r="P32" t="s">
        <v>130</v>
      </c>
    </row>
    <row r="33" spans="1:16">
      <c r="A33" t="s">
        <v>119</v>
      </c>
      <c r="B33" t="s">
        <v>97</v>
      </c>
      <c r="C33" t="s">
        <v>181</v>
      </c>
      <c r="D33" t="s">
        <v>121</v>
      </c>
      <c r="E33">
        <v>1673.008</v>
      </c>
      <c r="G33" t="s">
        <v>8</v>
      </c>
      <c r="H33">
        <v>1</v>
      </c>
      <c r="I33" s="279"/>
      <c r="J33" s="279"/>
      <c r="L33" t="s">
        <v>122</v>
      </c>
      <c r="M33" t="s">
        <v>129</v>
      </c>
      <c r="N33" t="s">
        <v>219</v>
      </c>
      <c r="P33" t="s">
        <v>130</v>
      </c>
    </row>
    <row r="34" spans="1:16">
      <c r="A34" t="s">
        <v>119</v>
      </c>
      <c r="B34" t="s">
        <v>97</v>
      </c>
      <c r="C34" t="s">
        <v>182</v>
      </c>
      <c r="D34" t="s">
        <v>121</v>
      </c>
      <c r="E34">
        <v>1522.2860000000001</v>
      </c>
      <c r="G34" t="s">
        <v>8</v>
      </c>
      <c r="H34">
        <v>1</v>
      </c>
      <c r="I34" s="279"/>
      <c r="J34" s="279"/>
      <c r="L34" t="s">
        <v>122</v>
      </c>
      <c r="M34" t="s">
        <v>129</v>
      </c>
      <c r="N34" t="s">
        <v>219</v>
      </c>
      <c r="P34" t="s">
        <v>130</v>
      </c>
    </row>
    <row r="35" spans="1:16">
      <c r="A35" t="s">
        <v>119</v>
      </c>
      <c r="B35" t="s">
        <v>97</v>
      </c>
      <c r="C35" t="s">
        <v>215</v>
      </c>
      <c r="D35" t="s">
        <v>121</v>
      </c>
      <c r="E35">
        <v>1673.008</v>
      </c>
      <c r="G35" t="s">
        <v>8</v>
      </c>
      <c r="H35">
        <v>1</v>
      </c>
      <c r="I35" s="279"/>
      <c r="J35" s="279"/>
      <c r="L35" t="s">
        <v>122</v>
      </c>
      <c r="M35" t="s">
        <v>210</v>
      </c>
      <c r="N35" t="s">
        <v>219</v>
      </c>
      <c r="P35" t="s">
        <v>130</v>
      </c>
    </row>
    <row r="36" spans="1:16">
      <c r="A36" t="s">
        <v>119</v>
      </c>
      <c r="B36" t="s">
        <v>97</v>
      </c>
      <c r="C36" t="s">
        <v>131</v>
      </c>
      <c r="D36" t="s">
        <v>121</v>
      </c>
      <c r="E36">
        <v>1673.008</v>
      </c>
      <c r="G36" t="s">
        <v>8</v>
      </c>
      <c r="H36">
        <v>1</v>
      </c>
      <c r="I36" s="279"/>
      <c r="J36" s="279"/>
      <c r="L36" t="s">
        <v>122</v>
      </c>
      <c r="M36" t="s">
        <v>129</v>
      </c>
      <c r="N36" t="s">
        <v>219</v>
      </c>
      <c r="P36" t="s">
        <v>130</v>
      </c>
    </row>
    <row r="37" spans="1:16">
      <c r="A37" t="s">
        <v>119</v>
      </c>
      <c r="B37" t="s">
        <v>97</v>
      </c>
      <c r="C37" t="s">
        <v>183</v>
      </c>
      <c r="D37" t="s">
        <v>121</v>
      </c>
      <c r="E37">
        <v>1567.5029999999999</v>
      </c>
      <c r="G37" t="s">
        <v>8</v>
      </c>
      <c r="H37">
        <v>1</v>
      </c>
      <c r="I37" s="279"/>
      <c r="J37" s="279"/>
      <c r="L37" t="s">
        <v>122</v>
      </c>
      <c r="M37" t="s">
        <v>129</v>
      </c>
      <c r="N37" t="s">
        <v>219</v>
      </c>
      <c r="P37" t="s">
        <v>130</v>
      </c>
    </row>
    <row r="38" spans="1:16">
      <c r="A38" t="s">
        <v>119</v>
      </c>
      <c r="B38" t="s">
        <v>97</v>
      </c>
      <c r="C38" t="s">
        <v>216</v>
      </c>
      <c r="D38" t="s">
        <v>121</v>
      </c>
      <c r="E38">
        <v>1477.07</v>
      </c>
      <c r="G38" t="s">
        <v>8</v>
      </c>
      <c r="H38">
        <v>1</v>
      </c>
      <c r="I38" s="279"/>
      <c r="J38" s="279"/>
      <c r="L38" t="s">
        <v>122</v>
      </c>
      <c r="M38" t="s">
        <v>210</v>
      </c>
      <c r="N38" t="s">
        <v>219</v>
      </c>
      <c r="P38" t="s">
        <v>130</v>
      </c>
    </row>
    <row r="39" spans="1:16">
      <c r="A39" t="s">
        <v>119</v>
      </c>
      <c r="B39" t="s">
        <v>97</v>
      </c>
      <c r="C39" t="s">
        <v>133</v>
      </c>
      <c r="D39" t="s">
        <v>121</v>
      </c>
      <c r="E39">
        <v>1477.07</v>
      </c>
      <c r="G39" t="s">
        <v>8</v>
      </c>
      <c r="H39">
        <v>1</v>
      </c>
      <c r="I39" s="279"/>
      <c r="J39" s="279"/>
      <c r="L39" t="s">
        <v>122</v>
      </c>
      <c r="M39" t="s">
        <v>129</v>
      </c>
      <c r="N39" t="s">
        <v>219</v>
      </c>
      <c r="P39" t="s">
        <v>130</v>
      </c>
    </row>
    <row r="40" spans="1:16">
      <c r="A40" t="s">
        <v>119</v>
      </c>
      <c r="B40" t="s">
        <v>97</v>
      </c>
      <c r="C40" t="s">
        <v>217</v>
      </c>
      <c r="D40" t="s">
        <v>121</v>
      </c>
      <c r="E40">
        <v>2917.6660000000002</v>
      </c>
      <c r="G40" t="s">
        <v>8</v>
      </c>
      <c r="H40">
        <v>1</v>
      </c>
      <c r="I40" s="279"/>
      <c r="J40" s="279"/>
      <c r="L40" t="s">
        <v>122</v>
      </c>
      <c r="M40" t="s">
        <v>211</v>
      </c>
      <c r="N40" t="s">
        <v>219</v>
      </c>
      <c r="P40" t="s">
        <v>130</v>
      </c>
    </row>
    <row r="41" spans="1:16">
      <c r="A41" t="s">
        <v>119</v>
      </c>
      <c r="B41" t="s">
        <v>97</v>
      </c>
      <c r="C41" t="s">
        <v>184</v>
      </c>
      <c r="D41" t="s">
        <v>121</v>
      </c>
      <c r="E41">
        <v>2917.6660000000002</v>
      </c>
      <c r="G41" t="s">
        <v>8</v>
      </c>
      <c r="H41">
        <v>1</v>
      </c>
      <c r="I41" s="279"/>
      <c r="J41" s="279"/>
      <c r="L41" t="s">
        <v>122</v>
      </c>
      <c r="M41" t="s">
        <v>132</v>
      </c>
      <c r="N41" t="s">
        <v>219</v>
      </c>
      <c r="P41" t="s">
        <v>130</v>
      </c>
    </row>
    <row r="42" spans="1:16">
      <c r="A42" t="s">
        <v>119</v>
      </c>
      <c r="B42" t="s">
        <v>97</v>
      </c>
      <c r="C42" t="s">
        <v>218</v>
      </c>
      <c r="D42" t="s">
        <v>121</v>
      </c>
      <c r="E42">
        <v>1567.5029999999999</v>
      </c>
      <c r="G42" t="s">
        <v>8</v>
      </c>
      <c r="H42">
        <v>1</v>
      </c>
      <c r="I42" s="279"/>
      <c r="J42" s="279"/>
      <c r="L42" t="s">
        <v>122</v>
      </c>
      <c r="M42" t="s">
        <v>210</v>
      </c>
      <c r="N42" t="s">
        <v>219</v>
      </c>
      <c r="P42" t="s">
        <v>130</v>
      </c>
    </row>
    <row r="43" spans="1:16">
      <c r="A43" t="s">
        <v>119</v>
      </c>
      <c r="B43" t="s">
        <v>97</v>
      </c>
      <c r="C43" t="s">
        <v>185</v>
      </c>
      <c r="D43" t="s">
        <v>121</v>
      </c>
      <c r="E43">
        <v>1567.5029999999999</v>
      </c>
      <c r="G43" t="s">
        <v>8</v>
      </c>
      <c r="H43">
        <v>1</v>
      </c>
      <c r="I43" s="279"/>
      <c r="J43" s="279"/>
      <c r="L43" t="s">
        <v>122</v>
      </c>
      <c r="M43" t="s">
        <v>129</v>
      </c>
      <c r="N43" t="s">
        <v>219</v>
      </c>
      <c r="P43" t="s">
        <v>130</v>
      </c>
    </row>
    <row r="44" spans="1:16">
      <c r="I44" s="279"/>
      <c r="J44" s="279"/>
    </row>
    <row r="46" spans="1:16">
      <c r="A46" s="129" t="s">
        <v>81</v>
      </c>
      <c r="B46" s="129" t="s">
        <v>82</v>
      </c>
      <c r="C46" s="129" t="s">
        <v>83</v>
      </c>
      <c r="D46" s="129" t="s">
        <v>84</v>
      </c>
      <c r="E46" s="129" t="s">
        <v>85</v>
      </c>
      <c r="F46" s="129" t="s">
        <v>86</v>
      </c>
      <c r="G46" s="129" t="s">
        <v>87</v>
      </c>
      <c r="H46" s="129" t="s">
        <v>88</v>
      </c>
      <c r="I46" s="129" t="s">
        <v>89</v>
      </c>
      <c r="J46" s="129" t="s">
        <v>90</v>
      </c>
      <c r="K46" s="129" t="s">
        <v>91</v>
      </c>
      <c r="L46" s="129" t="s">
        <v>92</v>
      </c>
      <c r="M46" s="129" t="s">
        <v>93</v>
      </c>
      <c r="N46" s="129" t="s">
        <v>94</v>
      </c>
      <c r="O46" s="129" t="s">
        <v>95</v>
      </c>
      <c r="P46" s="129" t="s">
        <v>96</v>
      </c>
    </row>
    <row r="47" spans="1:16">
      <c r="A47" t="s">
        <v>119</v>
      </c>
      <c r="B47" t="s">
        <v>97</v>
      </c>
      <c r="C47" t="s">
        <v>196</v>
      </c>
      <c r="D47" t="s">
        <v>117</v>
      </c>
      <c r="E47">
        <v>53.981899490000004</v>
      </c>
      <c r="G47" t="s">
        <v>134</v>
      </c>
      <c r="H47">
        <v>1</v>
      </c>
      <c r="I47" s="279"/>
      <c r="J47" s="279"/>
      <c r="L47" t="s">
        <v>122</v>
      </c>
      <c r="M47" t="s">
        <v>98</v>
      </c>
      <c r="N47" t="s">
        <v>219</v>
      </c>
      <c r="P47" t="s">
        <v>142</v>
      </c>
    </row>
    <row r="48" spans="1:16">
      <c r="A48" t="s">
        <v>119</v>
      </c>
      <c r="B48" t="s">
        <v>97</v>
      </c>
      <c r="C48" t="s">
        <v>197</v>
      </c>
      <c r="D48" t="s">
        <v>117</v>
      </c>
      <c r="E48">
        <v>46.81083701</v>
      </c>
      <c r="G48" t="s">
        <v>134</v>
      </c>
      <c r="H48">
        <v>1</v>
      </c>
      <c r="I48" s="279"/>
      <c r="J48" s="279"/>
      <c r="L48" t="s">
        <v>122</v>
      </c>
      <c r="M48" t="s">
        <v>98</v>
      </c>
      <c r="N48" t="s">
        <v>219</v>
      </c>
      <c r="P48" t="s">
        <v>142</v>
      </c>
    </row>
    <row r="49" spans="1:16">
      <c r="A49" t="s">
        <v>119</v>
      </c>
      <c r="B49" t="s">
        <v>97</v>
      </c>
      <c r="C49" t="s">
        <v>198</v>
      </c>
      <c r="D49" t="s">
        <v>117</v>
      </c>
      <c r="E49">
        <v>53.981899490000004</v>
      </c>
      <c r="G49" t="s">
        <v>134</v>
      </c>
      <c r="H49">
        <v>1</v>
      </c>
      <c r="I49" s="279"/>
      <c r="J49" s="279"/>
      <c r="L49" t="s">
        <v>122</v>
      </c>
      <c r="M49" t="s">
        <v>98</v>
      </c>
      <c r="N49" t="s">
        <v>219</v>
      </c>
      <c r="P49" t="s">
        <v>142</v>
      </c>
    </row>
    <row r="50" spans="1:16">
      <c r="A50" t="s">
        <v>119</v>
      </c>
      <c r="B50" t="s">
        <v>97</v>
      </c>
      <c r="C50" t="s">
        <v>141</v>
      </c>
      <c r="D50" t="s">
        <v>117</v>
      </c>
      <c r="E50">
        <v>55.506711029999998</v>
      </c>
      <c r="G50" t="s">
        <v>134</v>
      </c>
      <c r="H50">
        <v>1</v>
      </c>
      <c r="I50" s="279"/>
      <c r="J50" s="279"/>
      <c r="L50" t="s">
        <v>122</v>
      </c>
      <c r="M50" t="s">
        <v>98</v>
      </c>
      <c r="N50" t="s">
        <v>219</v>
      </c>
      <c r="P50" t="s">
        <v>142</v>
      </c>
    </row>
    <row r="51" spans="1:16">
      <c r="A51" t="s">
        <v>119</v>
      </c>
      <c r="B51" t="s">
        <v>97</v>
      </c>
      <c r="C51" t="s">
        <v>199</v>
      </c>
      <c r="D51" t="s">
        <v>117</v>
      </c>
      <c r="E51">
        <v>55.506711029999998</v>
      </c>
      <c r="G51" t="s">
        <v>134</v>
      </c>
      <c r="H51">
        <v>1</v>
      </c>
      <c r="I51" s="279"/>
      <c r="J51" s="279"/>
      <c r="L51" t="s">
        <v>122</v>
      </c>
      <c r="M51" t="s">
        <v>98</v>
      </c>
      <c r="N51" t="s">
        <v>219</v>
      </c>
      <c r="P51" t="s">
        <v>142</v>
      </c>
    </row>
    <row r="52" spans="1:16">
      <c r="A52" t="s">
        <v>119</v>
      </c>
      <c r="B52" t="s">
        <v>97</v>
      </c>
      <c r="C52" t="s">
        <v>172</v>
      </c>
      <c r="D52" t="s">
        <v>117</v>
      </c>
      <c r="E52">
        <v>21.84</v>
      </c>
      <c r="G52" t="s">
        <v>134</v>
      </c>
      <c r="H52">
        <v>1</v>
      </c>
      <c r="I52" s="279"/>
      <c r="J52" s="279"/>
      <c r="L52" t="s">
        <v>122</v>
      </c>
      <c r="M52" t="s">
        <v>98</v>
      </c>
      <c r="N52" t="s">
        <v>219</v>
      </c>
      <c r="P52" t="s">
        <v>124</v>
      </c>
    </row>
    <row r="53" spans="1:16">
      <c r="A53" t="s">
        <v>119</v>
      </c>
      <c r="B53" t="s">
        <v>97</v>
      </c>
      <c r="C53" t="s">
        <v>202</v>
      </c>
      <c r="D53" t="s">
        <v>117</v>
      </c>
      <c r="E53">
        <v>18.998000000000001</v>
      </c>
      <c r="G53" t="s">
        <v>134</v>
      </c>
      <c r="H53">
        <v>1</v>
      </c>
      <c r="I53" s="279"/>
      <c r="J53" s="279"/>
      <c r="L53" t="s">
        <v>122</v>
      </c>
      <c r="M53" t="s">
        <v>98</v>
      </c>
      <c r="N53" t="s">
        <v>219</v>
      </c>
      <c r="P53" t="s">
        <v>124</v>
      </c>
    </row>
    <row r="54" spans="1:16">
      <c r="A54" t="s">
        <v>119</v>
      </c>
      <c r="B54" t="s">
        <v>97</v>
      </c>
      <c r="C54" t="s">
        <v>203</v>
      </c>
      <c r="D54" t="s">
        <v>117</v>
      </c>
      <c r="E54">
        <v>21.84</v>
      </c>
      <c r="G54" t="s">
        <v>134</v>
      </c>
      <c r="H54">
        <v>1</v>
      </c>
      <c r="I54" s="279"/>
      <c r="J54" s="279"/>
      <c r="L54" t="s">
        <v>122</v>
      </c>
      <c r="M54" t="s">
        <v>98</v>
      </c>
      <c r="N54" t="s">
        <v>219</v>
      </c>
      <c r="P54" t="s">
        <v>124</v>
      </c>
    </row>
    <row r="55" spans="1:16">
      <c r="A55" t="s">
        <v>119</v>
      </c>
      <c r="B55" t="s">
        <v>97</v>
      </c>
      <c r="C55" t="s">
        <v>173</v>
      </c>
      <c r="D55" t="s">
        <v>117</v>
      </c>
      <c r="E55">
        <v>18.998000000000001</v>
      </c>
      <c r="G55" t="s">
        <v>134</v>
      </c>
      <c r="H55">
        <v>1</v>
      </c>
      <c r="I55" s="279"/>
      <c r="J55" s="279"/>
      <c r="L55" t="s">
        <v>122</v>
      </c>
      <c r="M55" t="s">
        <v>98</v>
      </c>
      <c r="N55" t="s">
        <v>219</v>
      </c>
      <c r="P55" t="s">
        <v>124</v>
      </c>
    </row>
    <row r="56" spans="1:16">
      <c r="A56" t="s">
        <v>119</v>
      </c>
      <c r="B56" t="s">
        <v>97</v>
      </c>
      <c r="C56" t="s">
        <v>120</v>
      </c>
      <c r="D56" t="s">
        <v>117</v>
      </c>
      <c r="E56">
        <v>21.84</v>
      </c>
      <c r="G56" t="s">
        <v>134</v>
      </c>
      <c r="H56">
        <v>1</v>
      </c>
      <c r="I56" s="279"/>
      <c r="J56" s="279"/>
      <c r="L56" t="s">
        <v>122</v>
      </c>
      <c r="M56" t="s">
        <v>98</v>
      </c>
      <c r="N56" t="s">
        <v>219</v>
      </c>
      <c r="P56" t="s">
        <v>124</v>
      </c>
    </row>
    <row r="57" spans="1:16">
      <c r="A57" t="s">
        <v>119</v>
      </c>
      <c r="B57" t="s">
        <v>97</v>
      </c>
      <c r="C57" t="s">
        <v>174</v>
      </c>
      <c r="D57" t="s">
        <v>117</v>
      </c>
      <c r="E57">
        <v>21.84</v>
      </c>
      <c r="G57" t="s">
        <v>134</v>
      </c>
      <c r="H57">
        <v>1</v>
      </c>
      <c r="I57" s="279"/>
      <c r="J57" s="279"/>
      <c r="L57" t="s">
        <v>122</v>
      </c>
      <c r="M57" t="s">
        <v>98</v>
      </c>
      <c r="N57" t="s">
        <v>219</v>
      </c>
      <c r="P57" t="s">
        <v>124</v>
      </c>
    </row>
    <row r="58" spans="1:16">
      <c r="A58" t="s">
        <v>119</v>
      </c>
      <c r="B58" t="s">
        <v>97</v>
      </c>
      <c r="C58" t="s">
        <v>204</v>
      </c>
      <c r="D58" t="s">
        <v>117</v>
      </c>
      <c r="E58">
        <v>21.84</v>
      </c>
      <c r="G58" t="s">
        <v>134</v>
      </c>
      <c r="H58">
        <v>1</v>
      </c>
      <c r="I58" s="279"/>
      <c r="J58" s="279"/>
      <c r="L58" t="s">
        <v>122</v>
      </c>
      <c r="M58" t="s">
        <v>98</v>
      </c>
      <c r="N58" t="s">
        <v>219</v>
      </c>
      <c r="P58" t="s">
        <v>124</v>
      </c>
    </row>
    <row r="59" spans="1:16">
      <c r="A59" t="s">
        <v>119</v>
      </c>
      <c r="B59" t="s">
        <v>97</v>
      </c>
      <c r="C59" t="s">
        <v>175</v>
      </c>
      <c r="D59" t="s">
        <v>117</v>
      </c>
      <c r="E59">
        <v>21.84</v>
      </c>
      <c r="G59" t="s">
        <v>134</v>
      </c>
      <c r="H59">
        <v>1</v>
      </c>
      <c r="I59" s="279"/>
      <c r="J59" s="279"/>
      <c r="L59" t="s">
        <v>122</v>
      </c>
      <c r="M59" t="s">
        <v>98</v>
      </c>
      <c r="N59" t="s">
        <v>219</v>
      </c>
      <c r="P59" t="s">
        <v>124</v>
      </c>
    </row>
    <row r="60" spans="1:16">
      <c r="A60" t="s">
        <v>119</v>
      </c>
      <c r="B60" t="s">
        <v>97</v>
      </c>
      <c r="C60" t="s">
        <v>125</v>
      </c>
      <c r="D60" t="s">
        <v>117</v>
      </c>
      <c r="E60">
        <v>21.84</v>
      </c>
      <c r="G60" t="s">
        <v>134</v>
      </c>
      <c r="H60">
        <v>1</v>
      </c>
      <c r="I60" s="279"/>
      <c r="J60" s="279"/>
      <c r="L60" t="s">
        <v>122</v>
      </c>
      <c r="M60" t="s">
        <v>98</v>
      </c>
      <c r="N60" t="s">
        <v>219</v>
      </c>
      <c r="P60" t="s">
        <v>124</v>
      </c>
    </row>
    <row r="61" spans="1:16">
      <c r="A61" t="s">
        <v>119</v>
      </c>
      <c r="B61" t="s">
        <v>97</v>
      </c>
      <c r="C61" t="s">
        <v>205</v>
      </c>
      <c r="D61" t="s">
        <v>117</v>
      </c>
      <c r="E61">
        <v>21.84</v>
      </c>
      <c r="G61" t="s">
        <v>134</v>
      </c>
      <c r="H61">
        <v>1</v>
      </c>
      <c r="I61" s="279"/>
      <c r="J61" s="279"/>
      <c r="L61" t="s">
        <v>122</v>
      </c>
      <c r="M61" t="s">
        <v>98</v>
      </c>
      <c r="N61" t="s">
        <v>219</v>
      </c>
      <c r="P61" t="s">
        <v>124</v>
      </c>
    </row>
    <row r="62" spans="1:16">
      <c r="A62" t="s">
        <v>119</v>
      </c>
      <c r="B62" t="s">
        <v>97</v>
      </c>
      <c r="C62" t="s">
        <v>126</v>
      </c>
      <c r="D62" t="s">
        <v>117</v>
      </c>
      <c r="E62">
        <v>21.84</v>
      </c>
      <c r="G62" t="s">
        <v>134</v>
      </c>
      <c r="H62">
        <v>1</v>
      </c>
      <c r="I62" s="279"/>
      <c r="J62" s="279"/>
      <c r="L62" t="s">
        <v>122</v>
      </c>
      <c r="M62" t="s">
        <v>98</v>
      </c>
      <c r="N62" t="s">
        <v>219</v>
      </c>
      <c r="P62" t="s">
        <v>124</v>
      </c>
    </row>
    <row r="63" spans="1:16">
      <c r="A63" t="s">
        <v>119</v>
      </c>
      <c r="B63" t="s">
        <v>97</v>
      </c>
      <c r="C63" t="s">
        <v>206</v>
      </c>
      <c r="D63" t="s">
        <v>117</v>
      </c>
      <c r="E63">
        <v>22.89</v>
      </c>
      <c r="G63" t="s">
        <v>134</v>
      </c>
      <c r="H63">
        <v>1</v>
      </c>
      <c r="I63" s="279"/>
      <c r="J63" s="279"/>
      <c r="L63" t="s">
        <v>122</v>
      </c>
      <c r="M63" t="s">
        <v>98</v>
      </c>
      <c r="N63" t="s">
        <v>219</v>
      </c>
      <c r="P63" t="s">
        <v>124</v>
      </c>
    </row>
    <row r="64" spans="1:16">
      <c r="A64" t="s">
        <v>119</v>
      </c>
      <c r="B64" t="s">
        <v>97</v>
      </c>
      <c r="C64" t="s">
        <v>127</v>
      </c>
      <c r="D64" t="s">
        <v>117</v>
      </c>
      <c r="E64">
        <v>22.89</v>
      </c>
      <c r="G64" t="s">
        <v>134</v>
      </c>
      <c r="H64">
        <v>1</v>
      </c>
      <c r="I64" s="279"/>
      <c r="J64" s="279"/>
      <c r="L64" t="s">
        <v>122</v>
      </c>
      <c r="M64" t="s">
        <v>98</v>
      </c>
      <c r="N64" t="s">
        <v>219</v>
      </c>
      <c r="P64" t="s">
        <v>124</v>
      </c>
    </row>
    <row r="65" spans="1:16">
      <c r="A65" t="s">
        <v>119</v>
      </c>
      <c r="B65" t="s">
        <v>97</v>
      </c>
      <c r="C65" t="s">
        <v>207</v>
      </c>
      <c r="D65" t="s">
        <v>117</v>
      </c>
      <c r="E65">
        <v>21.84</v>
      </c>
      <c r="G65" t="s">
        <v>134</v>
      </c>
      <c r="H65">
        <v>1</v>
      </c>
      <c r="I65" s="279"/>
      <c r="J65" s="279"/>
      <c r="L65" t="s">
        <v>122</v>
      </c>
      <c r="M65" t="s">
        <v>98</v>
      </c>
      <c r="N65" t="s">
        <v>219</v>
      </c>
      <c r="P65" t="s">
        <v>124</v>
      </c>
    </row>
    <row r="66" spans="1:16">
      <c r="A66" t="s">
        <v>119</v>
      </c>
      <c r="B66" t="s">
        <v>97</v>
      </c>
      <c r="C66" t="s">
        <v>138</v>
      </c>
      <c r="D66" t="s">
        <v>117</v>
      </c>
      <c r="E66">
        <v>21.84</v>
      </c>
      <c r="G66" t="s">
        <v>134</v>
      </c>
      <c r="H66">
        <v>1</v>
      </c>
      <c r="I66" s="279"/>
      <c r="J66" s="279"/>
      <c r="L66" t="s">
        <v>122</v>
      </c>
      <c r="M66" t="s">
        <v>98</v>
      </c>
      <c r="N66" t="s">
        <v>219</v>
      </c>
      <c r="P66" t="s">
        <v>124</v>
      </c>
    </row>
    <row r="67" spans="1:16">
      <c r="A67" t="s">
        <v>119</v>
      </c>
      <c r="B67" t="s">
        <v>97</v>
      </c>
      <c r="C67" t="s">
        <v>208</v>
      </c>
      <c r="D67" t="s">
        <v>117</v>
      </c>
      <c r="E67">
        <v>18.998000000000001</v>
      </c>
      <c r="G67" t="s">
        <v>134</v>
      </c>
      <c r="H67">
        <v>1</v>
      </c>
      <c r="I67" s="279"/>
      <c r="J67" s="279"/>
      <c r="L67" t="s">
        <v>122</v>
      </c>
      <c r="M67" t="s">
        <v>98</v>
      </c>
      <c r="N67" t="s">
        <v>219</v>
      </c>
      <c r="P67" t="s">
        <v>124</v>
      </c>
    </row>
    <row r="68" spans="1:16">
      <c r="A68" t="s">
        <v>119</v>
      </c>
      <c r="B68" t="s">
        <v>97</v>
      </c>
      <c r="C68" t="s">
        <v>176</v>
      </c>
      <c r="D68" t="s">
        <v>117</v>
      </c>
      <c r="E68">
        <v>18.998000000000001</v>
      </c>
      <c r="G68" t="s">
        <v>134</v>
      </c>
      <c r="H68">
        <v>1</v>
      </c>
      <c r="I68" s="279"/>
      <c r="J68" s="279"/>
      <c r="L68" t="s">
        <v>122</v>
      </c>
      <c r="M68" t="s">
        <v>98</v>
      </c>
      <c r="N68" t="s">
        <v>219</v>
      </c>
      <c r="P68" t="s">
        <v>124</v>
      </c>
    </row>
    <row r="69" spans="1:16">
      <c r="A69" t="s">
        <v>119</v>
      </c>
      <c r="B69" t="s">
        <v>97</v>
      </c>
      <c r="C69" t="s">
        <v>209</v>
      </c>
      <c r="D69" t="s">
        <v>117</v>
      </c>
      <c r="E69">
        <v>21.84</v>
      </c>
      <c r="G69" t="s">
        <v>134</v>
      </c>
      <c r="H69">
        <v>1</v>
      </c>
      <c r="I69" s="279"/>
      <c r="J69" s="279"/>
      <c r="L69" t="s">
        <v>122</v>
      </c>
      <c r="M69" t="s">
        <v>98</v>
      </c>
      <c r="N69" t="s">
        <v>219</v>
      </c>
      <c r="P69" t="s">
        <v>124</v>
      </c>
    </row>
    <row r="70" spans="1:16">
      <c r="A70" t="s">
        <v>119</v>
      </c>
      <c r="B70" t="s">
        <v>97</v>
      </c>
      <c r="C70" t="s">
        <v>128</v>
      </c>
      <c r="D70" t="s">
        <v>117</v>
      </c>
      <c r="E70">
        <v>21.84</v>
      </c>
      <c r="G70" t="s">
        <v>134</v>
      </c>
      <c r="H70">
        <v>1</v>
      </c>
      <c r="I70" s="279"/>
      <c r="J70" s="279"/>
      <c r="L70" t="s">
        <v>122</v>
      </c>
      <c r="M70" t="s">
        <v>98</v>
      </c>
      <c r="N70" t="s">
        <v>219</v>
      </c>
      <c r="P70" t="s">
        <v>124</v>
      </c>
    </row>
    <row r="71" spans="1:16">
      <c r="A71" t="s">
        <v>119</v>
      </c>
      <c r="B71" t="s">
        <v>97</v>
      </c>
      <c r="C71" t="s">
        <v>177</v>
      </c>
      <c r="D71" t="s">
        <v>117</v>
      </c>
      <c r="E71">
        <v>34.774000000000001</v>
      </c>
      <c r="G71" t="s">
        <v>134</v>
      </c>
      <c r="H71">
        <v>1</v>
      </c>
      <c r="I71" s="279"/>
      <c r="J71" s="279"/>
      <c r="L71" t="s">
        <v>122</v>
      </c>
      <c r="M71" t="s">
        <v>98</v>
      </c>
      <c r="N71" t="s">
        <v>219</v>
      </c>
      <c r="P71" t="s">
        <v>130</v>
      </c>
    </row>
    <row r="72" spans="1:16">
      <c r="A72" t="s">
        <v>119</v>
      </c>
      <c r="B72" t="s">
        <v>97</v>
      </c>
      <c r="C72" t="s">
        <v>212</v>
      </c>
      <c r="D72" t="s">
        <v>117</v>
      </c>
      <c r="E72">
        <v>34.774000000000001</v>
      </c>
      <c r="G72" t="s">
        <v>134</v>
      </c>
      <c r="H72">
        <v>1</v>
      </c>
      <c r="I72" s="279"/>
      <c r="J72" s="279"/>
      <c r="L72" t="s">
        <v>122</v>
      </c>
      <c r="M72" t="s">
        <v>98</v>
      </c>
      <c r="N72" t="s">
        <v>219</v>
      </c>
      <c r="P72" t="s">
        <v>130</v>
      </c>
    </row>
    <row r="73" spans="1:16">
      <c r="A73" t="s">
        <v>119</v>
      </c>
      <c r="B73" t="s">
        <v>97</v>
      </c>
      <c r="C73" t="s">
        <v>178</v>
      </c>
      <c r="D73" t="s">
        <v>117</v>
      </c>
      <c r="E73">
        <v>34.774000000000001</v>
      </c>
      <c r="G73" t="s">
        <v>134</v>
      </c>
      <c r="H73">
        <v>1</v>
      </c>
      <c r="I73" s="279"/>
      <c r="J73" s="279"/>
      <c r="L73" t="s">
        <v>122</v>
      </c>
      <c r="M73" t="s">
        <v>98</v>
      </c>
      <c r="N73" t="s">
        <v>219</v>
      </c>
      <c r="P73" t="s">
        <v>130</v>
      </c>
    </row>
    <row r="74" spans="1:16">
      <c r="A74" t="s">
        <v>119</v>
      </c>
      <c r="B74" t="s">
        <v>97</v>
      </c>
      <c r="C74" t="s">
        <v>179</v>
      </c>
      <c r="D74" t="s">
        <v>117</v>
      </c>
      <c r="E74">
        <v>34.774000000000001</v>
      </c>
      <c r="G74" t="s">
        <v>134</v>
      </c>
      <c r="H74">
        <v>1</v>
      </c>
      <c r="I74" s="279"/>
      <c r="J74" s="279"/>
      <c r="L74" t="s">
        <v>122</v>
      </c>
      <c r="M74" t="s">
        <v>98</v>
      </c>
      <c r="N74" t="s">
        <v>219</v>
      </c>
      <c r="P74" t="s">
        <v>130</v>
      </c>
    </row>
    <row r="75" spans="1:16">
      <c r="A75" t="s">
        <v>119</v>
      </c>
      <c r="B75" t="s">
        <v>97</v>
      </c>
      <c r="C75" t="s">
        <v>213</v>
      </c>
      <c r="D75" t="s">
        <v>117</v>
      </c>
      <c r="E75">
        <v>34.774000000000001</v>
      </c>
      <c r="G75" t="s">
        <v>134</v>
      </c>
      <c r="H75">
        <v>1</v>
      </c>
      <c r="I75" s="279"/>
      <c r="J75" s="279"/>
      <c r="L75" t="s">
        <v>122</v>
      </c>
      <c r="M75" t="s">
        <v>98</v>
      </c>
      <c r="N75" t="s">
        <v>219</v>
      </c>
      <c r="P75" t="s">
        <v>130</v>
      </c>
    </row>
    <row r="76" spans="1:16">
      <c r="A76" t="s">
        <v>119</v>
      </c>
      <c r="B76" t="s">
        <v>97</v>
      </c>
      <c r="C76" t="s">
        <v>180</v>
      </c>
      <c r="D76" t="s">
        <v>117</v>
      </c>
      <c r="E76">
        <v>34.774000000000001</v>
      </c>
      <c r="G76" t="s">
        <v>134</v>
      </c>
      <c r="H76">
        <v>1</v>
      </c>
      <c r="I76" s="279"/>
      <c r="J76" s="279"/>
      <c r="L76" t="s">
        <v>122</v>
      </c>
      <c r="M76" t="s">
        <v>98</v>
      </c>
      <c r="N76" t="s">
        <v>219</v>
      </c>
      <c r="P76" t="s">
        <v>130</v>
      </c>
    </row>
    <row r="77" spans="1:16">
      <c r="A77" t="s">
        <v>119</v>
      </c>
      <c r="B77" t="s">
        <v>97</v>
      </c>
      <c r="C77" t="s">
        <v>214</v>
      </c>
      <c r="D77" t="s">
        <v>117</v>
      </c>
      <c r="E77">
        <v>34.774000000000001</v>
      </c>
      <c r="G77" t="s">
        <v>134</v>
      </c>
      <c r="H77">
        <v>1</v>
      </c>
      <c r="I77" s="279"/>
      <c r="J77" s="279"/>
      <c r="L77" t="s">
        <v>122</v>
      </c>
      <c r="M77" t="s">
        <v>98</v>
      </c>
      <c r="N77" t="s">
        <v>219</v>
      </c>
      <c r="P77" t="s">
        <v>130</v>
      </c>
    </row>
    <row r="78" spans="1:16">
      <c r="A78" t="s">
        <v>119</v>
      </c>
      <c r="B78" t="s">
        <v>97</v>
      </c>
      <c r="C78" t="s">
        <v>181</v>
      </c>
      <c r="D78" t="s">
        <v>117</v>
      </c>
      <c r="E78">
        <v>34.774000000000001</v>
      </c>
      <c r="G78" t="s">
        <v>134</v>
      </c>
      <c r="H78">
        <v>1</v>
      </c>
      <c r="I78" s="279"/>
      <c r="J78" s="279"/>
      <c r="L78" t="s">
        <v>122</v>
      </c>
      <c r="M78" t="s">
        <v>98</v>
      </c>
      <c r="N78" t="s">
        <v>219</v>
      </c>
      <c r="P78" t="s">
        <v>130</v>
      </c>
    </row>
    <row r="79" spans="1:16">
      <c r="A79" t="s">
        <v>119</v>
      </c>
      <c r="B79" t="s">
        <v>97</v>
      </c>
      <c r="C79" t="s">
        <v>182</v>
      </c>
      <c r="D79" t="s">
        <v>117</v>
      </c>
      <c r="E79">
        <v>35.823999999999998</v>
      </c>
      <c r="G79" t="s">
        <v>134</v>
      </c>
      <c r="H79">
        <v>1</v>
      </c>
      <c r="I79" s="279"/>
      <c r="J79" s="279"/>
      <c r="L79" t="s">
        <v>122</v>
      </c>
      <c r="M79" t="s">
        <v>98</v>
      </c>
      <c r="N79" t="s">
        <v>219</v>
      </c>
      <c r="P79" t="s">
        <v>130</v>
      </c>
    </row>
    <row r="80" spans="1:16">
      <c r="A80" t="s">
        <v>119</v>
      </c>
      <c r="B80" t="s">
        <v>97</v>
      </c>
      <c r="C80" t="s">
        <v>215</v>
      </c>
      <c r="D80" t="s">
        <v>117</v>
      </c>
      <c r="E80">
        <v>34.774000000000001</v>
      </c>
      <c r="G80" t="s">
        <v>134</v>
      </c>
      <c r="H80">
        <v>1</v>
      </c>
      <c r="I80" s="279"/>
      <c r="J80" s="279"/>
      <c r="L80" t="s">
        <v>122</v>
      </c>
      <c r="M80" t="s">
        <v>98</v>
      </c>
      <c r="N80" t="s">
        <v>219</v>
      </c>
      <c r="P80" t="s">
        <v>130</v>
      </c>
    </row>
    <row r="81" spans="1:18">
      <c r="A81" t="s">
        <v>119</v>
      </c>
      <c r="B81" t="s">
        <v>97</v>
      </c>
      <c r="C81" t="s">
        <v>131</v>
      </c>
      <c r="D81" t="s">
        <v>117</v>
      </c>
      <c r="E81">
        <v>34.774000000000001</v>
      </c>
      <c r="G81" t="s">
        <v>134</v>
      </c>
      <c r="H81">
        <v>1</v>
      </c>
      <c r="I81" s="279"/>
      <c r="J81" s="279"/>
      <c r="L81" t="s">
        <v>122</v>
      </c>
      <c r="M81" t="s">
        <v>98</v>
      </c>
      <c r="N81" t="s">
        <v>219</v>
      </c>
      <c r="P81" t="s">
        <v>130</v>
      </c>
    </row>
    <row r="82" spans="1:18">
      <c r="A82" t="s">
        <v>119</v>
      </c>
      <c r="B82" t="s">
        <v>97</v>
      </c>
      <c r="C82" t="s">
        <v>183</v>
      </c>
      <c r="D82" t="s">
        <v>117</v>
      </c>
      <c r="E82">
        <v>34.774000000000001</v>
      </c>
      <c r="G82" t="s">
        <v>134</v>
      </c>
      <c r="H82">
        <v>1</v>
      </c>
      <c r="I82" s="279"/>
      <c r="J82" s="279"/>
      <c r="L82" t="s">
        <v>122</v>
      </c>
      <c r="M82" t="s">
        <v>98</v>
      </c>
      <c r="N82" t="s">
        <v>219</v>
      </c>
      <c r="P82" t="s">
        <v>130</v>
      </c>
    </row>
    <row r="83" spans="1:18">
      <c r="A83" t="s">
        <v>119</v>
      </c>
      <c r="B83" t="s">
        <v>97</v>
      </c>
      <c r="C83" t="s">
        <v>216</v>
      </c>
      <c r="D83" t="s">
        <v>117</v>
      </c>
      <c r="E83">
        <v>34.774000000000001</v>
      </c>
      <c r="G83" t="s">
        <v>134</v>
      </c>
      <c r="H83">
        <v>1</v>
      </c>
      <c r="I83" s="279"/>
      <c r="J83" s="279"/>
      <c r="L83" t="s">
        <v>122</v>
      </c>
      <c r="M83" t="s">
        <v>98</v>
      </c>
      <c r="N83" t="s">
        <v>219</v>
      </c>
      <c r="P83" t="s">
        <v>130</v>
      </c>
    </row>
    <row r="84" spans="1:18">
      <c r="A84" t="s">
        <v>119</v>
      </c>
      <c r="B84" t="s">
        <v>97</v>
      </c>
      <c r="C84" t="s">
        <v>133</v>
      </c>
      <c r="D84" t="s">
        <v>117</v>
      </c>
      <c r="E84">
        <v>34.774000000000001</v>
      </c>
      <c r="G84" t="s">
        <v>134</v>
      </c>
      <c r="H84">
        <v>1</v>
      </c>
      <c r="I84" s="279"/>
      <c r="J84" s="279"/>
      <c r="L84" t="s">
        <v>122</v>
      </c>
      <c r="M84" t="s">
        <v>98</v>
      </c>
      <c r="N84" t="s">
        <v>219</v>
      </c>
      <c r="P84" t="s">
        <v>130</v>
      </c>
    </row>
    <row r="85" spans="1:18">
      <c r="A85" t="s">
        <v>119</v>
      </c>
      <c r="B85" t="s">
        <v>97</v>
      </c>
      <c r="C85" t="s">
        <v>217</v>
      </c>
      <c r="D85" t="s">
        <v>117</v>
      </c>
      <c r="E85">
        <v>43.601999999999997</v>
      </c>
      <c r="G85" t="s">
        <v>134</v>
      </c>
      <c r="H85">
        <v>1</v>
      </c>
      <c r="I85" s="279"/>
      <c r="J85" s="279"/>
      <c r="L85" t="s">
        <v>122</v>
      </c>
      <c r="M85" t="s">
        <v>98</v>
      </c>
      <c r="N85" t="s">
        <v>219</v>
      </c>
      <c r="P85" t="s">
        <v>130</v>
      </c>
    </row>
    <row r="86" spans="1:18">
      <c r="A86" t="s">
        <v>119</v>
      </c>
      <c r="B86" t="s">
        <v>97</v>
      </c>
      <c r="C86" t="s">
        <v>184</v>
      </c>
      <c r="D86" t="s">
        <v>117</v>
      </c>
      <c r="E86">
        <v>43.601999999999997</v>
      </c>
      <c r="G86" t="s">
        <v>134</v>
      </c>
      <c r="H86">
        <v>1</v>
      </c>
      <c r="I86" s="279"/>
      <c r="J86" s="279"/>
      <c r="L86" t="s">
        <v>122</v>
      </c>
      <c r="M86" t="s">
        <v>98</v>
      </c>
      <c r="N86" t="s">
        <v>219</v>
      </c>
      <c r="P86" t="s">
        <v>130</v>
      </c>
    </row>
    <row r="87" spans="1:18">
      <c r="A87" t="s">
        <v>119</v>
      </c>
      <c r="B87" t="s">
        <v>97</v>
      </c>
      <c r="C87" t="s">
        <v>218</v>
      </c>
      <c r="D87" t="s">
        <v>117</v>
      </c>
      <c r="E87">
        <v>34.774000000000001</v>
      </c>
      <c r="G87" t="s">
        <v>134</v>
      </c>
      <c r="H87">
        <v>1</v>
      </c>
      <c r="I87" s="279"/>
      <c r="J87" s="279"/>
      <c r="L87" t="s">
        <v>122</v>
      </c>
      <c r="M87" t="s">
        <v>98</v>
      </c>
      <c r="N87" t="s">
        <v>219</v>
      </c>
      <c r="P87" t="s">
        <v>130</v>
      </c>
    </row>
    <row r="88" spans="1:18">
      <c r="A88" t="s">
        <v>119</v>
      </c>
      <c r="B88" t="s">
        <v>97</v>
      </c>
      <c r="C88" t="s">
        <v>185</v>
      </c>
      <c r="D88" t="s">
        <v>117</v>
      </c>
      <c r="E88">
        <v>34.774000000000001</v>
      </c>
      <c r="G88" t="s">
        <v>134</v>
      </c>
      <c r="H88">
        <v>1</v>
      </c>
      <c r="I88" s="279"/>
      <c r="J88" s="279"/>
      <c r="L88" t="s">
        <v>122</v>
      </c>
      <c r="M88" t="s">
        <v>98</v>
      </c>
      <c r="N88" t="s">
        <v>219</v>
      </c>
      <c r="P88" t="s">
        <v>130</v>
      </c>
    </row>
    <row r="89" spans="1:18">
      <c r="I89" s="279"/>
      <c r="J89" s="279"/>
    </row>
    <row r="90" spans="1:18" s="129" customFormat="1">
      <c r="A90" s="129" t="s">
        <v>81</v>
      </c>
      <c r="B90" s="129" t="s">
        <v>82</v>
      </c>
      <c r="C90" s="129" t="s">
        <v>83</v>
      </c>
      <c r="D90" s="129" t="s">
        <v>84</v>
      </c>
      <c r="E90" s="129" t="s">
        <v>85</v>
      </c>
      <c r="F90" s="129" t="s">
        <v>86</v>
      </c>
      <c r="G90" s="129" t="s">
        <v>87</v>
      </c>
      <c r="H90" s="129" t="s">
        <v>88</v>
      </c>
      <c r="I90" s="129" t="s">
        <v>89</v>
      </c>
      <c r="J90" s="129" t="s">
        <v>90</v>
      </c>
      <c r="K90" s="129" t="s">
        <v>91</v>
      </c>
      <c r="L90" s="129" t="s">
        <v>92</v>
      </c>
      <c r="M90" s="129" t="s">
        <v>93</v>
      </c>
      <c r="N90" s="129" t="s">
        <v>94</v>
      </c>
      <c r="O90" s="129" t="s">
        <v>95</v>
      </c>
      <c r="P90" s="129" t="s">
        <v>96</v>
      </c>
      <c r="R90"/>
    </row>
    <row r="91" spans="1:18">
      <c r="A91" t="s">
        <v>119</v>
      </c>
      <c r="B91" t="s">
        <v>97</v>
      </c>
      <c r="C91" t="s">
        <v>196</v>
      </c>
      <c r="D91" t="s">
        <v>137</v>
      </c>
      <c r="E91">
        <v>2.1819999999999999</v>
      </c>
      <c r="G91" t="s">
        <v>29</v>
      </c>
      <c r="H91">
        <v>1</v>
      </c>
      <c r="L91" t="s">
        <v>101</v>
      </c>
      <c r="N91" t="s">
        <v>219</v>
      </c>
      <c r="P91" t="s">
        <v>142</v>
      </c>
    </row>
    <row r="92" spans="1:18">
      <c r="A92" t="s">
        <v>119</v>
      </c>
      <c r="B92" t="s">
        <v>97</v>
      </c>
      <c r="C92" t="s">
        <v>197</v>
      </c>
      <c r="D92" t="s">
        <v>137</v>
      </c>
      <c r="E92">
        <v>2.4239999999999999</v>
      </c>
      <c r="G92" t="s">
        <v>29</v>
      </c>
      <c r="H92">
        <v>1</v>
      </c>
      <c r="L92" t="s">
        <v>101</v>
      </c>
      <c r="N92" t="s">
        <v>219</v>
      </c>
      <c r="P92" t="s">
        <v>142</v>
      </c>
    </row>
    <row r="93" spans="1:18">
      <c r="A93" t="s">
        <v>119</v>
      </c>
      <c r="B93" t="s">
        <v>97</v>
      </c>
      <c r="C93" t="s">
        <v>198</v>
      </c>
      <c r="D93" t="s">
        <v>137</v>
      </c>
      <c r="E93">
        <v>2.4239999999999999</v>
      </c>
      <c r="G93" t="s">
        <v>29</v>
      </c>
      <c r="H93">
        <v>1</v>
      </c>
      <c r="L93" t="s">
        <v>101</v>
      </c>
      <c r="N93" t="s">
        <v>219</v>
      </c>
      <c r="P93" t="s">
        <v>142</v>
      </c>
    </row>
    <row r="94" spans="1:18">
      <c r="A94" t="s">
        <v>119</v>
      </c>
      <c r="B94" t="s">
        <v>97</v>
      </c>
      <c r="C94" t="s">
        <v>141</v>
      </c>
      <c r="D94" t="s">
        <v>137</v>
      </c>
      <c r="E94">
        <v>7.4219999999999997</v>
      </c>
      <c r="G94" t="s">
        <v>29</v>
      </c>
      <c r="H94">
        <v>1</v>
      </c>
      <c r="L94" t="s">
        <v>101</v>
      </c>
      <c r="N94" t="s">
        <v>219</v>
      </c>
      <c r="P94" t="s">
        <v>142</v>
      </c>
    </row>
    <row r="95" spans="1:18">
      <c r="A95" t="s">
        <v>119</v>
      </c>
      <c r="B95" t="s">
        <v>97</v>
      </c>
      <c r="C95" t="s">
        <v>199</v>
      </c>
      <c r="D95" t="s">
        <v>137</v>
      </c>
      <c r="E95">
        <v>8.2469999999999999</v>
      </c>
      <c r="G95" t="s">
        <v>29</v>
      </c>
      <c r="H95">
        <v>1</v>
      </c>
      <c r="L95" t="s">
        <v>101</v>
      </c>
      <c r="N95" t="s">
        <v>219</v>
      </c>
      <c r="P95" t="s">
        <v>142</v>
      </c>
    </row>
    <row r="96" spans="1:18">
      <c r="A96" t="s">
        <v>119</v>
      </c>
      <c r="B96" t="s">
        <v>97</v>
      </c>
      <c r="C96" t="s">
        <v>172</v>
      </c>
      <c r="D96" t="s">
        <v>137</v>
      </c>
      <c r="E96">
        <v>0</v>
      </c>
      <c r="G96" t="s">
        <v>29</v>
      </c>
      <c r="H96">
        <v>1</v>
      </c>
      <c r="L96" t="s">
        <v>101</v>
      </c>
      <c r="N96" t="s">
        <v>219</v>
      </c>
      <c r="P96" t="s">
        <v>124</v>
      </c>
    </row>
    <row r="97" spans="1:16">
      <c r="A97" t="s">
        <v>119</v>
      </c>
      <c r="B97" t="s">
        <v>97</v>
      </c>
      <c r="C97" t="s">
        <v>202</v>
      </c>
      <c r="D97" t="s">
        <v>137</v>
      </c>
      <c r="E97">
        <v>0</v>
      </c>
      <c r="G97" t="s">
        <v>29</v>
      </c>
      <c r="H97">
        <v>1</v>
      </c>
      <c r="L97" t="s">
        <v>101</v>
      </c>
      <c r="N97" t="s">
        <v>219</v>
      </c>
      <c r="P97" t="s">
        <v>124</v>
      </c>
    </row>
    <row r="98" spans="1:16">
      <c r="A98" t="s">
        <v>119</v>
      </c>
      <c r="B98" t="s">
        <v>97</v>
      </c>
      <c r="C98" t="s">
        <v>203</v>
      </c>
      <c r="D98" t="s">
        <v>137</v>
      </c>
      <c r="E98">
        <v>0</v>
      </c>
      <c r="G98" t="s">
        <v>29</v>
      </c>
      <c r="H98">
        <v>1</v>
      </c>
      <c r="L98" t="s">
        <v>101</v>
      </c>
      <c r="N98" t="s">
        <v>219</v>
      </c>
      <c r="P98" t="s">
        <v>124</v>
      </c>
    </row>
    <row r="99" spans="1:16">
      <c r="A99" t="s">
        <v>119</v>
      </c>
      <c r="B99" t="s">
        <v>97</v>
      </c>
      <c r="C99" t="s">
        <v>173</v>
      </c>
      <c r="D99" t="s">
        <v>137</v>
      </c>
      <c r="E99">
        <v>0</v>
      </c>
      <c r="G99" t="s">
        <v>29</v>
      </c>
      <c r="H99">
        <v>1</v>
      </c>
      <c r="L99" t="s">
        <v>101</v>
      </c>
      <c r="N99" t="s">
        <v>219</v>
      </c>
      <c r="P99" t="s">
        <v>124</v>
      </c>
    </row>
    <row r="100" spans="1:16">
      <c r="A100" t="s">
        <v>119</v>
      </c>
      <c r="B100" t="s">
        <v>97</v>
      </c>
      <c r="C100" t="s">
        <v>120</v>
      </c>
      <c r="D100" t="s">
        <v>137</v>
      </c>
      <c r="E100">
        <v>0</v>
      </c>
      <c r="G100" t="s">
        <v>29</v>
      </c>
      <c r="H100">
        <v>1</v>
      </c>
      <c r="L100" t="s">
        <v>101</v>
      </c>
      <c r="N100" t="s">
        <v>219</v>
      </c>
      <c r="P100" t="s">
        <v>124</v>
      </c>
    </row>
    <row r="101" spans="1:16">
      <c r="A101" t="s">
        <v>119</v>
      </c>
      <c r="B101" t="s">
        <v>97</v>
      </c>
      <c r="C101" t="s">
        <v>174</v>
      </c>
      <c r="D101" t="s">
        <v>137</v>
      </c>
      <c r="E101">
        <v>0</v>
      </c>
      <c r="G101" t="s">
        <v>29</v>
      </c>
      <c r="H101">
        <v>1</v>
      </c>
      <c r="L101" t="s">
        <v>101</v>
      </c>
      <c r="N101" t="s">
        <v>219</v>
      </c>
      <c r="P101" t="s">
        <v>124</v>
      </c>
    </row>
    <row r="102" spans="1:16">
      <c r="A102" t="s">
        <v>119</v>
      </c>
      <c r="B102" t="s">
        <v>97</v>
      </c>
      <c r="C102" t="s">
        <v>204</v>
      </c>
      <c r="D102" t="s">
        <v>137</v>
      </c>
      <c r="E102">
        <v>0</v>
      </c>
      <c r="G102" t="s">
        <v>29</v>
      </c>
      <c r="H102">
        <v>1</v>
      </c>
      <c r="L102" t="s">
        <v>101</v>
      </c>
      <c r="N102" t="s">
        <v>219</v>
      </c>
      <c r="P102" t="s">
        <v>124</v>
      </c>
    </row>
    <row r="103" spans="1:16">
      <c r="A103" t="s">
        <v>119</v>
      </c>
      <c r="B103" t="s">
        <v>97</v>
      </c>
      <c r="C103" t="s">
        <v>175</v>
      </c>
      <c r="D103" t="s">
        <v>137</v>
      </c>
      <c r="E103">
        <v>0</v>
      </c>
      <c r="G103" t="s">
        <v>29</v>
      </c>
      <c r="H103">
        <v>1</v>
      </c>
      <c r="L103" t="s">
        <v>101</v>
      </c>
      <c r="N103" t="s">
        <v>219</v>
      </c>
      <c r="P103" t="s">
        <v>124</v>
      </c>
    </row>
    <row r="104" spans="1:16">
      <c r="A104" t="s">
        <v>119</v>
      </c>
      <c r="B104" t="s">
        <v>97</v>
      </c>
      <c r="C104" t="s">
        <v>125</v>
      </c>
      <c r="D104" t="s">
        <v>137</v>
      </c>
      <c r="E104">
        <v>0</v>
      </c>
      <c r="G104" t="s">
        <v>29</v>
      </c>
      <c r="H104">
        <v>1</v>
      </c>
      <c r="L104" t="s">
        <v>101</v>
      </c>
      <c r="N104" t="s">
        <v>219</v>
      </c>
      <c r="P104" t="s">
        <v>124</v>
      </c>
    </row>
    <row r="105" spans="1:16">
      <c r="A105" t="s">
        <v>119</v>
      </c>
      <c r="B105" t="s">
        <v>97</v>
      </c>
      <c r="C105" t="s">
        <v>205</v>
      </c>
      <c r="D105" t="s">
        <v>137</v>
      </c>
      <c r="E105">
        <v>0</v>
      </c>
      <c r="G105" t="s">
        <v>29</v>
      </c>
      <c r="H105">
        <v>1</v>
      </c>
      <c r="L105" t="s">
        <v>101</v>
      </c>
      <c r="N105" t="s">
        <v>219</v>
      </c>
      <c r="P105" t="s">
        <v>124</v>
      </c>
    </row>
    <row r="106" spans="1:16">
      <c r="A106" t="s">
        <v>119</v>
      </c>
      <c r="B106" t="s">
        <v>97</v>
      </c>
      <c r="C106" t="s">
        <v>126</v>
      </c>
      <c r="D106" t="s">
        <v>137</v>
      </c>
      <c r="E106">
        <v>0</v>
      </c>
      <c r="G106" t="s">
        <v>29</v>
      </c>
      <c r="H106">
        <v>1</v>
      </c>
      <c r="L106" t="s">
        <v>101</v>
      </c>
      <c r="N106" t="s">
        <v>219</v>
      </c>
      <c r="P106" t="s">
        <v>124</v>
      </c>
    </row>
    <row r="107" spans="1:16">
      <c r="A107" t="s">
        <v>119</v>
      </c>
      <c r="B107" t="s">
        <v>97</v>
      </c>
      <c r="C107" t="s">
        <v>206</v>
      </c>
      <c r="D107" t="s">
        <v>137</v>
      </c>
      <c r="E107">
        <v>0</v>
      </c>
      <c r="G107" t="s">
        <v>29</v>
      </c>
      <c r="H107">
        <v>1</v>
      </c>
      <c r="L107" t="s">
        <v>101</v>
      </c>
      <c r="N107" t="s">
        <v>219</v>
      </c>
      <c r="P107" t="s">
        <v>124</v>
      </c>
    </row>
    <row r="108" spans="1:16">
      <c r="A108" t="s">
        <v>119</v>
      </c>
      <c r="B108" t="s">
        <v>97</v>
      </c>
      <c r="C108" t="s">
        <v>127</v>
      </c>
      <c r="D108" t="s">
        <v>137</v>
      </c>
      <c r="E108">
        <v>0</v>
      </c>
      <c r="G108" t="s">
        <v>29</v>
      </c>
      <c r="H108">
        <v>1</v>
      </c>
      <c r="L108" t="s">
        <v>101</v>
      </c>
      <c r="N108" t="s">
        <v>219</v>
      </c>
      <c r="P108" t="s">
        <v>124</v>
      </c>
    </row>
    <row r="109" spans="1:16">
      <c r="A109" t="s">
        <v>119</v>
      </c>
      <c r="B109" t="s">
        <v>97</v>
      </c>
      <c r="C109" t="s">
        <v>207</v>
      </c>
      <c r="D109" t="s">
        <v>137</v>
      </c>
      <c r="E109">
        <v>0</v>
      </c>
      <c r="G109" t="s">
        <v>29</v>
      </c>
      <c r="H109">
        <v>1</v>
      </c>
      <c r="L109" t="s">
        <v>101</v>
      </c>
      <c r="N109" t="s">
        <v>219</v>
      </c>
      <c r="P109" t="s">
        <v>124</v>
      </c>
    </row>
    <row r="110" spans="1:16">
      <c r="A110" t="s">
        <v>119</v>
      </c>
      <c r="B110" t="s">
        <v>97</v>
      </c>
      <c r="C110" t="s">
        <v>138</v>
      </c>
      <c r="D110" t="s">
        <v>137</v>
      </c>
      <c r="E110">
        <v>0</v>
      </c>
      <c r="G110" t="s">
        <v>29</v>
      </c>
      <c r="H110">
        <v>1</v>
      </c>
      <c r="L110" t="s">
        <v>101</v>
      </c>
      <c r="N110" t="s">
        <v>219</v>
      </c>
      <c r="P110" t="s">
        <v>124</v>
      </c>
    </row>
    <row r="111" spans="1:16">
      <c r="A111" t="s">
        <v>119</v>
      </c>
      <c r="B111" t="s">
        <v>97</v>
      </c>
      <c r="C111" t="s">
        <v>208</v>
      </c>
      <c r="D111" t="s">
        <v>137</v>
      </c>
      <c r="E111">
        <v>0</v>
      </c>
      <c r="G111" t="s">
        <v>29</v>
      </c>
      <c r="H111">
        <v>1</v>
      </c>
      <c r="L111" t="s">
        <v>101</v>
      </c>
      <c r="N111" t="s">
        <v>219</v>
      </c>
      <c r="P111" t="s">
        <v>124</v>
      </c>
    </row>
    <row r="112" spans="1:16">
      <c r="A112" t="s">
        <v>119</v>
      </c>
      <c r="B112" t="s">
        <v>97</v>
      </c>
      <c r="C112" t="s">
        <v>176</v>
      </c>
      <c r="D112" t="s">
        <v>137</v>
      </c>
      <c r="E112">
        <v>0</v>
      </c>
      <c r="G112" t="s">
        <v>29</v>
      </c>
      <c r="H112">
        <v>1</v>
      </c>
      <c r="L112" t="s">
        <v>101</v>
      </c>
      <c r="N112" t="s">
        <v>219</v>
      </c>
      <c r="P112" t="s">
        <v>124</v>
      </c>
    </row>
    <row r="113" spans="1:16">
      <c r="A113" t="s">
        <v>119</v>
      </c>
      <c r="B113" t="s">
        <v>97</v>
      </c>
      <c r="C113" t="s">
        <v>209</v>
      </c>
      <c r="D113" t="s">
        <v>137</v>
      </c>
      <c r="E113">
        <v>0</v>
      </c>
      <c r="G113" t="s">
        <v>29</v>
      </c>
      <c r="H113">
        <v>1</v>
      </c>
      <c r="L113" t="s">
        <v>101</v>
      </c>
      <c r="N113" t="s">
        <v>219</v>
      </c>
      <c r="P113" t="s">
        <v>124</v>
      </c>
    </row>
    <row r="114" spans="1:16">
      <c r="A114" t="s">
        <v>119</v>
      </c>
      <c r="B114" t="s">
        <v>97</v>
      </c>
      <c r="C114" t="s">
        <v>128</v>
      </c>
      <c r="D114" t="s">
        <v>137</v>
      </c>
      <c r="E114">
        <v>0</v>
      </c>
      <c r="G114" t="s">
        <v>29</v>
      </c>
      <c r="H114">
        <v>1</v>
      </c>
      <c r="L114" t="s">
        <v>101</v>
      </c>
      <c r="N114" t="s">
        <v>219</v>
      </c>
      <c r="P114" t="s">
        <v>124</v>
      </c>
    </row>
    <row r="115" spans="1:16">
      <c r="A115" t="s">
        <v>119</v>
      </c>
      <c r="B115" t="s">
        <v>97</v>
      </c>
      <c r="C115" t="s">
        <v>177</v>
      </c>
      <c r="D115" t="s">
        <v>137</v>
      </c>
      <c r="E115">
        <v>0</v>
      </c>
      <c r="G115" t="s">
        <v>29</v>
      </c>
      <c r="H115">
        <v>1</v>
      </c>
      <c r="L115" t="s">
        <v>101</v>
      </c>
      <c r="N115" t="s">
        <v>219</v>
      </c>
      <c r="P115" t="s">
        <v>130</v>
      </c>
    </row>
    <row r="116" spans="1:16">
      <c r="A116" t="s">
        <v>119</v>
      </c>
      <c r="B116" t="s">
        <v>97</v>
      </c>
      <c r="C116" t="s">
        <v>212</v>
      </c>
      <c r="D116" t="s">
        <v>137</v>
      </c>
      <c r="E116">
        <v>0</v>
      </c>
      <c r="G116" t="s">
        <v>29</v>
      </c>
      <c r="H116">
        <v>1</v>
      </c>
      <c r="L116" t="s">
        <v>101</v>
      </c>
      <c r="N116" t="s">
        <v>219</v>
      </c>
      <c r="P116" t="s">
        <v>130</v>
      </c>
    </row>
    <row r="117" spans="1:16">
      <c r="A117" t="s">
        <v>119</v>
      </c>
      <c r="B117" t="s">
        <v>97</v>
      </c>
      <c r="C117" t="s">
        <v>178</v>
      </c>
      <c r="D117" t="s">
        <v>137</v>
      </c>
      <c r="E117">
        <v>0</v>
      </c>
      <c r="G117" t="s">
        <v>29</v>
      </c>
      <c r="H117">
        <v>1</v>
      </c>
      <c r="L117" t="s">
        <v>101</v>
      </c>
      <c r="N117" t="s">
        <v>219</v>
      </c>
      <c r="P117" t="s">
        <v>130</v>
      </c>
    </row>
    <row r="118" spans="1:16">
      <c r="A118" t="s">
        <v>119</v>
      </c>
      <c r="B118" t="s">
        <v>97</v>
      </c>
      <c r="C118" t="s">
        <v>179</v>
      </c>
      <c r="D118" t="s">
        <v>137</v>
      </c>
      <c r="E118">
        <v>0</v>
      </c>
      <c r="G118" t="s">
        <v>29</v>
      </c>
      <c r="H118">
        <v>1</v>
      </c>
      <c r="L118" t="s">
        <v>101</v>
      </c>
      <c r="N118" t="s">
        <v>219</v>
      </c>
      <c r="P118" t="s">
        <v>130</v>
      </c>
    </row>
    <row r="119" spans="1:16">
      <c r="A119" t="s">
        <v>119</v>
      </c>
      <c r="B119" t="s">
        <v>97</v>
      </c>
      <c r="C119" t="s">
        <v>213</v>
      </c>
      <c r="D119" t="s">
        <v>137</v>
      </c>
      <c r="E119">
        <v>0</v>
      </c>
      <c r="G119" t="s">
        <v>29</v>
      </c>
      <c r="H119">
        <v>1</v>
      </c>
      <c r="L119" t="s">
        <v>101</v>
      </c>
      <c r="N119" t="s">
        <v>219</v>
      </c>
      <c r="P119" t="s">
        <v>130</v>
      </c>
    </row>
    <row r="120" spans="1:16">
      <c r="A120" t="s">
        <v>119</v>
      </c>
      <c r="B120" t="s">
        <v>97</v>
      </c>
      <c r="C120" t="s">
        <v>180</v>
      </c>
      <c r="D120" t="s">
        <v>137</v>
      </c>
      <c r="E120">
        <v>0</v>
      </c>
      <c r="G120" t="s">
        <v>29</v>
      </c>
      <c r="H120">
        <v>1</v>
      </c>
      <c r="L120" t="s">
        <v>101</v>
      </c>
      <c r="N120" t="s">
        <v>219</v>
      </c>
      <c r="P120" t="s">
        <v>130</v>
      </c>
    </row>
    <row r="121" spans="1:16">
      <c r="A121" t="s">
        <v>119</v>
      </c>
      <c r="B121" t="s">
        <v>97</v>
      </c>
      <c r="C121" t="s">
        <v>214</v>
      </c>
      <c r="D121" t="s">
        <v>137</v>
      </c>
      <c r="E121">
        <v>0</v>
      </c>
      <c r="G121" t="s">
        <v>29</v>
      </c>
      <c r="H121">
        <v>1</v>
      </c>
      <c r="L121" t="s">
        <v>101</v>
      </c>
      <c r="N121" t="s">
        <v>219</v>
      </c>
      <c r="P121" t="s">
        <v>130</v>
      </c>
    </row>
    <row r="122" spans="1:16">
      <c r="A122" t="s">
        <v>119</v>
      </c>
      <c r="B122" t="s">
        <v>97</v>
      </c>
      <c r="C122" t="s">
        <v>181</v>
      </c>
      <c r="D122" t="s">
        <v>137</v>
      </c>
      <c r="E122">
        <v>0</v>
      </c>
      <c r="G122" t="s">
        <v>29</v>
      </c>
      <c r="H122">
        <v>1</v>
      </c>
      <c r="L122" t="s">
        <v>101</v>
      </c>
      <c r="N122" t="s">
        <v>219</v>
      </c>
      <c r="P122" t="s">
        <v>130</v>
      </c>
    </row>
    <row r="123" spans="1:16">
      <c r="A123" t="s">
        <v>119</v>
      </c>
      <c r="B123" t="s">
        <v>97</v>
      </c>
      <c r="C123" t="s">
        <v>182</v>
      </c>
      <c r="D123" t="s">
        <v>137</v>
      </c>
      <c r="E123">
        <v>0</v>
      </c>
      <c r="G123" t="s">
        <v>29</v>
      </c>
      <c r="H123">
        <v>1</v>
      </c>
      <c r="L123" t="s">
        <v>101</v>
      </c>
      <c r="N123" t="s">
        <v>219</v>
      </c>
      <c r="P123" t="s">
        <v>130</v>
      </c>
    </row>
    <row r="124" spans="1:16">
      <c r="A124" t="s">
        <v>119</v>
      </c>
      <c r="B124" t="s">
        <v>97</v>
      </c>
      <c r="C124" t="s">
        <v>215</v>
      </c>
      <c r="D124" t="s">
        <v>137</v>
      </c>
      <c r="E124">
        <v>0</v>
      </c>
      <c r="G124" t="s">
        <v>29</v>
      </c>
      <c r="H124">
        <v>1</v>
      </c>
      <c r="L124" t="s">
        <v>101</v>
      </c>
      <c r="N124" t="s">
        <v>219</v>
      </c>
      <c r="P124" t="s">
        <v>130</v>
      </c>
    </row>
    <row r="125" spans="1:16">
      <c r="A125" t="s">
        <v>119</v>
      </c>
      <c r="B125" t="s">
        <v>97</v>
      </c>
      <c r="C125" t="s">
        <v>131</v>
      </c>
      <c r="D125" t="s">
        <v>137</v>
      </c>
      <c r="E125">
        <v>0</v>
      </c>
      <c r="G125" t="s">
        <v>29</v>
      </c>
      <c r="H125">
        <v>1</v>
      </c>
      <c r="L125" t="s">
        <v>101</v>
      </c>
      <c r="N125" t="s">
        <v>219</v>
      </c>
      <c r="P125" t="s">
        <v>130</v>
      </c>
    </row>
    <row r="126" spans="1:16">
      <c r="A126" t="s">
        <v>119</v>
      </c>
      <c r="B126" t="s">
        <v>97</v>
      </c>
      <c r="C126" t="s">
        <v>183</v>
      </c>
      <c r="D126" t="s">
        <v>137</v>
      </c>
      <c r="E126">
        <v>0</v>
      </c>
      <c r="G126" t="s">
        <v>29</v>
      </c>
      <c r="H126">
        <v>1</v>
      </c>
      <c r="L126" t="s">
        <v>101</v>
      </c>
      <c r="N126" t="s">
        <v>219</v>
      </c>
      <c r="P126" t="s">
        <v>130</v>
      </c>
    </row>
    <row r="127" spans="1:16">
      <c r="A127" t="s">
        <v>119</v>
      </c>
      <c r="B127" t="s">
        <v>97</v>
      </c>
      <c r="C127" t="s">
        <v>216</v>
      </c>
      <c r="D127" t="s">
        <v>137</v>
      </c>
      <c r="E127">
        <v>1</v>
      </c>
      <c r="G127" t="s">
        <v>29</v>
      </c>
      <c r="H127">
        <v>1</v>
      </c>
      <c r="L127" t="s">
        <v>101</v>
      </c>
      <c r="N127" t="s">
        <v>219</v>
      </c>
      <c r="P127" t="s">
        <v>130</v>
      </c>
    </row>
    <row r="128" spans="1:16">
      <c r="A128" t="s">
        <v>119</v>
      </c>
      <c r="B128" t="s">
        <v>97</v>
      </c>
      <c r="C128" t="s">
        <v>133</v>
      </c>
      <c r="D128" t="s">
        <v>137</v>
      </c>
      <c r="E128">
        <v>1</v>
      </c>
      <c r="G128" t="s">
        <v>29</v>
      </c>
      <c r="H128">
        <v>1</v>
      </c>
      <c r="L128" t="s">
        <v>101</v>
      </c>
      <c r="N128" t="s">
        <v>219</v>
      </c>
      <c r="P128" t="s">
        <v>130</v>
      </c>
    </row>
    <row r="129" spans="1:16">
      <c r="A129" t="s">
        <v>119</v>
      </c>
      <c r="B129" t="s">
        <v>97</v>
      </c>
      <c r="C129" t="s">
        <v>217</v>
      </c>
      <c r="D129" t="s">
        <v>137</v>
      </c>
      <c r="E129">
        <v>1</v>
      </c>
      <c r="G129" t="s">
        <v>29</v>
      </c>
      <c r="H129">
        <v>1</v>
      </c>
      <c r="L129" t="s">
        <v>101</v>
      </c>
      <c r="N129" t="s">
        <v>219</v>
      </c>
      <c r="P129" t="s">
        <v>130</v>
      </c>
    </row>
    <row r="130" spans="1:16">
      <c r="A130" t="s">
        <v>119</v>
      </c>
      <c r="B130" t="s">
        <v>97</v>
      </c>
      <c r="C130" t="s">
        <v>184</v>
      </c>
      <c r="D130" t="s">
        <v>137</v>
      </c>
      <c r="E130">
        <v>1</v>
      </c>
      <c r="G130" t="s">
        <v>29</v>
      </c>
      <c r="H130">
        <v>1</v>
      </c>
      <c r="L130" t="s">
        <v>101</v>
      </c>
      <c r="N130" t="s">
        <v>219</v>
      </c>
      <c r="P130" t="s">
        <v>130</v>
      </c>
    </row>
    <row r="131" spans="1:16">
      <c r="A131" t="s">
        <v>119</v>
      </c>
      <c r="B131" t="s">
        <v>97</v>
      </c>
      <c r="C131" t="s">
        <v>218</v>
      </c>
      <c r="D131" t="s">
        <v>137</v>
      </c>
      <c r="E131">
        <v>0</v>
      </c>
      <c r="G131" t="s">
        <v>29</v>
      </c>
      <c r="H131">
        <v>1</v>
      </c>
      <c r="L131" t="s">
        <v>101</v>
      </c>
      <c r="N131" t="s">
        <v>219</v>
      </c>
      <c r="P131" t="s">
        <v>130</v>
      </c>
    </row>
    <row r="132" spans="1:16">
      <c r="A132" t="s">
        <v>119</v>
      </c>
      <c r="B132" t="s">
        <v>97</v>
      </c>
      <c r="C132" t="s">
        <v>185</v>
      </c>
      <c r="D132" t="s">
        <v>137</v>
      </c>
      <c r="E132">
        <v>0</v>
      </c>
      <c r="G132" t="s">
        <v>29</v>
      </c>
      <c r="H132">
        <v>1</v>
      </c>
      <c r="L132" t="s">
        <v>101</v>
      </c>
      <c r="N132" t="s">
        <v>219</v>
      </c>
      <c r="P132" t="s">
        <v>130</v>
      </c>
    </row>
    <row r="135" spans="1:16" ht="15">
      <c r="A135" s="280"/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</row>
    <row r="136" spans="1:16" ht="15">
      <c r="A136" s="280"/>
      <c r="B136" s="280"/>
      <c r="C136" s="280"/>
      <c r="D136" s="280"/>
      <c r="E136" s="280"/>
      <c r="F136" s="280"/>
      <c r="G136" s="280"/>
      <c r="H136" s="280"/>
      <c r="I136" s="280"/>
      <c r="J136" s="280"/>
      <c r="K136" s="280"/>
      <c r="L136" s="168"/>
      <c r="M136" s="281" t="s">
        <v>187</v>
      </c>
      <c r="N136" s="168">
        <v>5.2789999999999997E-2</v>
      </c>
    </row>
    <row r="137" spans="1:16" ht="15">
      <c r="A137" s="280"/>
      <c r="B137" s="280"/>
      <c r="C137" s="280"/>
      <c r="D137" s="280"/>
      <c r="E137" s="280"/>
      <c r="F137" s="280"/>
      <c r="G137" s="280"/>
      <c r="H137" s="280"/>
      <c r="I137" s="280"/>
      <c r="J137" s="280"/>
      <c r="K137" s="280"/>
      <c r="L137" s="168"/>
      <c r="M137" s="281" t="s">
        <v>188</v>
      </c>
      <c r="N137" s="168">
        <v>0.21</v>
      </c>
    </row>
    <row r="138" spans="1:16" ht="15">
      <c r="A138" s="280"/>
      <c r="B138" s="280"/>
      <c r="C138" s="280"/>
      <c r="D138" s="280"/>
      <c r="E138" s="280"/>
      <c r="F138" s="280"/>
      <c r="G138" s="280"/>
      <c r="H138" s="280"/>
      <c r="I138" s="280"/>
      <c r="J138" s="282"/>
      <c r="K138" s="282"/>
      <c r="L138" s="168"/>
      <c r="M138" s="168"/>
      <c r="N138" s="168"/>
    </row>
    <row r="139" spans="1:16" ht="29.25">
      <c r="A139" s="283"/>
      <c r="B139" s="280"/>
      <c r="C139" s="284"/>
      <c r="D139" s="280"/>
      <c r="E139" s="285" t="s">
        <v>236</v>
      </c>
      <c r="F139" s="285" t="s">
        <v>237</v>
      </c>
      <c r="G139" s="285" t="s">
        <v>238</v>
      </c>
      <c r="H139" s="285" t="s">
        <v>239</v>
      </c>
      <c r="I139" s="285" t="s">
        <v>240</v>
      </c>
      <c r="J139" s="286" t="s">
        <v>241</v>
      </c>
      <c r="K139" s="286" t="s">
        <v>242</v>
      </c>
      <c r="L139" s="135" t="s">
        <v>189</v>
      </c>
      <c r="M139" s="135"/>
      <c r="N139" s="168"/>
    </row>
    <row r="140" spans="1:16" ht="15">
      <c r="A140" s="283"/>
      <c r="B140" s="280"/>
      <c r="C140" s="284">
        <v>2028</v>
      </c>
      <c r="D140" s="280" t="s">
        <v>243</v>
      </c>
      <c r="E140" s="287">
        <v>818</v>
      </c>
      <c r="F140" s="287">
        <v>300</v>
      </c>
      <c r="G140" s="287">
        <v>0</v>
      </c>
      <c r="H140" s="288">
        <v>0</v>
      </c>
      <c r="I140" s="289">
        <v>1</v>
      </c>
      <c r="J140" s="290" t="s">
        <v>244</v>
      </c>
      <c r="K140" s="290" t="s">
        <v>245</v>
      </c>
      <c r="L140" s="235">
        <f>IF(G140&lt;&gt;0,H140*1000*$N$136*(1-$N$137)/G140,0)</f>
        <v>0</v>
      </c>
      <c r="M140" s="235"/>
      <c r="N140" s="168"/>
    </row>
    <row r="141" spans="1:16" ht="15">
      <c r="A141" s="283"/>
      <c r="B141" s="280"/>
      <c r="C141" s="284"/>
      <c r="D141" s="280" t="s">
        <v>246</v>
      </c>
      <c r="E141" s="287">
        <v>600</v>
      </c>
      <c r="F141" s="287">
        <v>300</v>
      </c>
      <c r="G141" s="287">
        <v>0</v>
      </c>
      <c r="H141" s="288">
        <v>0</v>
      </c>
      <c r="I141" s="289">
        <v>1</v>
      </c>
      <c r="J141" s="290" t="s">
        <v>247</v>
      </c>
      <c r="K141" s="290" t="s">
        <v>244</v>
      </c>
      <c r="L141" s="235">
        <f t="shared" ref="L141:L160" si="0">IF(G141&lt;&gt;0,H141*1000*$N$136*(1-$N$137)/G141,0)</f>
        <v>0</v>
      </c>
      <c r="M141" s="235"/>
      <c r="N141" s="168"/>
    </row>
    <row r="142" spans="1:16" ht="15">
      <c r="A142" s="283"/>
      <c r="B142" s="280"/>
      <c r="C142" s="284"/>
      <c r="D142" s="280" t="s">
        <v>248</v>
      </c>
      <c r="E142" s="287">
        <v>200</v>
      </c>
      <c r="F142" s="287">
        <v>200</v>
      </c>
      <c r="G142" s="287">
        <v>0</v>
      </c>
      <c r="H142" s="288">
        <v>0</v>
      </c>
      <c r="I142" s="289">
        <v>1</v>
      </c>
      <c r="J142" s="290" t="s">
        <v>249</v>
      </c>
      <c r="K142" s="290" t="s">
        <v>247</v>
      </c>
      <c r="L142" s="235">
        <f t="shared" si="0"/>
        <v>0</v>
      </c>
      <c r="M142" s="235"/>
      <c r="N142" s="168"/>
    </row>
    <row r="143" spans="1:16" ht="15">
      <c r="A143" s="283"/>
      <c r="B143" s="280"/>
      <c r="C143" s="284"/>
      <c r="D143" s="280" t="s">
        <v>250</v>
      </c>
      <c r="E143" s="287">
        <v>0</v>
      </c>
      <c r="F143" s="287">
        <v>340</v>
      </c>
      <c r="G143" s="287">
        <v>0</v>
      </c>
      <c r="H143" s="288">
        <v>0</v>
      </c>
      <c r="I143" s="289">
        <v>1</v>
      </c>
      <c r="J143" s="290" t="s">
        <v>251</v>
      </c>
      <c r="K143" s="290" t="s">
        <v>251</v>
      </c>
      <c r="L143" s="235">
        <f t="shared" si="0"/>
        <v>0</v>
      </c>
      <c r="M143" s="235"/>
      <c r="N143" s="168"/>
    </row>
    <row r="144" spans="1:16" ht="15">
      <c r="A144" s="283"/>
      <c r="B144" s="280"/>
      <c r="C144" s="284"/>
      <c r="D144" s="280" t="s">
        <v>252</v>
      </c>
      <c r="E144" s="287">
        <v>0</v>
      </c>
      <c r="F144" s="287">
        <v>0</v>
      </c>
      <c r="G144" s="287">
        <v>152</v>
      </c>
      <c r="H144" s="288">
        <v>3.57</v>
      </c>
      <c r="I144" s="289">
        <v>1</v>
      </c>
      <c r="J144" s="290" t="s">
        <v>251</v>
      </c>
      <c r="K144" s="290" t="s">
        <v>251</v>
      </c>
      <c r="L144" s="235">
        <f t="shared" si="0"/>
        <v>0.97949761184210526</v>
      </c>
      <c r="M144" s="235"/>
      <c r="N144" s="168"/>
    </row>
    <row r="145" spans="1:14" ht="15">
      <c r="A145" s="283"/>
      <c r="B145" s="280"/>
      <c r="C145" s="284"/>
      <c r="D145" s="280" t="s">
        <v>253</v>
      </c>
      <c r="E145" s="287">
        <v>300</v>
      </c>
      <c r="F145" s="287">
        <v>300</v>
      </c>
      <c r="G145" s="287">
        <v>300</v>
      </c>
      <c r="H145" s="288">
        <v>137.51</v>
      </c>
      <c r="I145" s="289">
        <v>1</v>
      </c>
      <c r="J145" s="290" t="s">
        <v>254</v>
      </c>
      <c r="K145" s="290" t="s">
        <v>255</v>
      </c>
      <c r="L145" s="235">
        <f t="shared" si="0"/>
        <v>19.115769303333334</v>
      </c>
      <c r="M145" s="235"/>
      <c r="N145" s="168"/>
    </row>
    <row r="146" spans="1:14" ht="15">
      <c r="A146" s="283"/>
      <c r="B146" s="280"/>
      <c r="C146" s="284">
        <v>2029</v>
      </c>
      <c r="D146" s="280" t="s">
        <v>256</v>
      </c>
      <c r="E146" s="287">
        <v>433.2</v>
      </c>
      <c r="F146" s="287">
        <v>433.2</v>
      </c>
      <c r="G146" s="287">
        <v>433.2</v>
      </c>
      <c r="H146" s="288">
        <v>60.84</v>
      </c>
      <c r="I146" s="289">
        <v>1</v>
      </c>
      <c r="J146" s="290" t="s">
        <v>257</v>
      </c>
      <c r="K146" s="290" t="s">
        <v>255</v>
      </c>
      <c r="L146" s="235">
        <f t="shared" si="0"/>
        <v>5.8570578116343484</v>
      </c>
      <c r="M146" s="235"/>
      <c r="N146" s="168"/>
    </row>
    <row r="147" spans="1:14" ht="15">
      <c r="A147" s="283"/>
      <c r="B147" s="280"/>
      <c r="C147" s="284"/>
      <c r="D147" s="280" t="s">
        <v>258</v>
      </c>
      <c r="E147" s="287">
        <v>0</v>
      </c>
      <c r="F147" s="287">
        <v>0</v>
      </c>
      <c r="G147" s="287">
        <v>199</v>
      </c>
      <c r="H147" s="288">
        <v>13.9</v>
      </c>
      <c r="I147" s="289">
        <v>1</v>
      </c>
      <c r="J147" s="290" t="s">
        <v>251</v>
      </c>
      <c r="K147" s="290" t="s">
        <v>251</v>
      </c>
      <c r="L147" s="235">
        <f t="shared" si="0"/>
        <v>2.9129999497487438</v>
      </c>
      <c r="M147" s="235"/>
      <c r="N147" s="168"/>
    </row>
    <row r="148" spans="1:14" ht="15">
      <c r="A148" s="283"/>
      <c r="B148" s="280"/>
      <c r="C148" s="284"/>
      <c r="D148" s="280" t="s">
        <v>259</v>
      </c>
      <c r="E148" s="287">
        <v>0</v>
      </c>
      <c r="F148" s="287">
        <v>0</v>
      </c>
      <c r="G148" s="287">
        <v>122.52626751</v>
      </c>
      <c r="H148" s="288">
        <v>12.71</v>
      </c>
      <c r="I148" s="289">
        <v>0.19510552</v>
      </c>
      <c r="J148" s="290" t="s">
        <v>251</v>
      </c>
      <c r="K148" s="290" t="s">
        <v>251</v>
      </c>
      <c r="L148" s="235">
        <f t="shared" si="0"/>
        <v>4.3260855143305417</v>
      </c>
      <c r="M148" s="235"/>
      <c r="N148" s="168"/>
    </row>
    <row r="149" spans="1:14" ht="15">
      <c r="A149" s="283"/>
      <c r="B149" s="280"/>
      <c r="C149" s="284">
        <v>2030</v>
      </c>
      <c r="D149" s="280" t="s">
        <v>260</v>
      </c>
      <c r="E149" s="287">
        <v>400</v>
      </c>
      <c r="F149" s="287">
        <v>400</v>
      </c>
      <c r="G149" s="287">
        <v>400</v>
      </c>
      <c r="H149" s="288">
        <v>115.13</v>
      </c>
      <c r="I149" s="289">
        <v>1</v>
      </c>
      <c r="J149" s="290" t="s">
        <v>261</v>
      </c>
      <c r="K149" s="290" t="s">
        <v>244</v>
      </c>
      <c r="L149" s="235">
        <f t="shared" si="0"/>
        <v>12.0034825825</v>
      </c>
      <c r="M149" s="235"/>
      <c r="N149" s="168"/>
    </row>
    <row r="150" spans="1:14" ht="15">
      <c r="A150" s="283"/>
      <c r="B150" s="280"/>
      <c r="C150" s="284"/>
      <c r="D150" s="280" t="s">
        <v>262</v>
      </c>
      <c r="E150" s="287">
        <v>0</v>
      </c>
      <c r="F150" s="287">
        <v>0</v>
      </c>
      <c r="G150" s="287">
        <v>393</v>
      </c>
      <c r="H150" s="288">
        <v>2.2599999999999998</v>
      </c>
      <c r="I150" s="289">
        <v>1</v>
      </c>
      <c r="J150" s="290" t="s">
        <v>251</v>
      </c>
      <c r="K150" s="290" t="s">
        <v>251</v>
      </c>
      <c r="L150" s="235">
        <f t="shared" si="0"/>
        <v>0.23982510432569976</v>
      </c>
      <c r="M150" s="235"/>
      <c r="N150" s="168"/>
    </row>
    <row r="151" spans="1:14" ht="15">
      <c r="A151" s="283"/>
      <c r="B151" s="280"/>
      <c r="C151" s="284"/>
      <c r="D151" s="280" t="s">
        <v>259</v>
      </c>
      <c r="E151" s="287">
        <v>0</v>
      </c>
      <c r="F151" s="287">
        <v>0</v>
      </c>
      <c r="G151" s="287">
        <v>69.49052906</v>
      </c>
      <c r="H151" s="288">
        <v>7.37</v>
      </c>
      <c r="I151" s="289">
        <v>0.11065371</v>
      </c>
      <c r="J151" s="290" t="s">
        <v>251</v>
      </c>
      <c r="K151" s="290" t="s">
        <v>251</v>
      </c>
      <c r="L151" s="235">
        <f t="shared" si="0"/>
        <v>4.423037515437791</v>
      </c>
      <c r="M151" s="235"/>
      <c r="N151" s="168"/>
    </row>
    <row r="152" spans="1:14" ht="15">
      <c r="A152" s="283"/>
      <c r="B152" s="280"/>
      <c r="C152" s="284">
        <v>2035</v>
      </c>
      <c r="D152" s="280" t="s">
        <v>263</v>
      </c>
      <c r="E152" s="287">
        <v>0</v>
      </c>
      <c r="F152" s="287">
        <v>0</v>
      </c>
      <c r="G152" s="287">
        <v>78.377606729999997</v>
      </c>
      <c r="H152" s="288">
        <v>58.94</v>
      </c>
      <c r="I152" s="289">
        <v>0.15130811999999999</v>
      </c>
      <c r="J152" s="290" t="s">
        <v>251</v>
      </c>
      <c r="K152" s="290" t="s">
        <v>251</v>
      </c>
      <c r="L152" s="235">
        <f t="shared" si="0"/>
        <v>31.361504344826532</v>
      </c>
      <c r="M152" s="235"/>
      <c r="N152" s="168"/>
    </row>
    <row r="153" spans="1:14" ht="15">
      <c r="A153" s="283"/>
      <c r="B153" s="280"/>
      <c r="C153" s="284">
        <v>2036</v>
      </c>
      <c r="D153" s="280" t="s">
        <v>264</v>
      </c>
      <c r="E153" s="287">
        <v>800</v>
      </c>
      <c r="F153" s="287">
        <v>800</v>
      </c>
      <c r="G153" s="287">
        <v>800</v>
      </c>
      <c r="H153" s="288">
        <v>276.92</v>
      </c>
      <c r="I153" s="289">
        <v>1</v>
      </c>
      <c r="J153" s="290" t="s">
        <v>254</v>
      </c>
      <c r="K153" s="290" t="s">
        <v>255</v>
      </c>
      <c r="L153" s="235">
        <f t="shared" si="0"/>
        <v>14.435874215000002</v>
      </c>
      <c r="M153" s="235"/>
      <c r="N153" s="168"/>
    </row>
    <row r="154" spans="1:14" ht="15">
      <c r="A154" s="283"/>
      <c r="B154" s="280"/>
      <c r="C154" s="284">
        <v>2037</v>
      </c>
      <c r="D154" s="280" t="s">
        <v>263</v>
      </c>
      <c r="E154" s="287">
        <v>0</v>
      </c>
      <c r="F154" s="287">
        <v>0</v>
      </c>
      <c r="G154" s="287">
        <v>117.40434073999999</v>
      </c>
      <c r="H154" s="288">
        <v>92.09</v>
      </c>
      <c r="I154" s="289">
        <v>0.22664930999999999</v>
      </c>
      <c r="J154" s="290" t="s">
        <v>251</v>
      </c>
      <c r="K154" s="290" t="s">
        <v>251</v>
      </c>
      <c r="L154" s="235">
        <f t="shared" si="0"/>
        <v>32.711998081102635</v>
      </c>
      <c r="M154" s="235"/>
      <c r="N154" s="168"/>
    </row>
    <row r="155" spans="1:14" ht="15">
      <c r="A155" s="283"/>
      <c r="B155" s="280"/>
      <c r="C155" s="284"/>
      <c r="D155" s="280" t="s">
        <v>265</v>
      </c>
      <c r="E155" s="287">
        <v>75</v>
      </c>
      <c r="F155" s="287">
        <v>75</v>
      </c>
      <c r="G155" s="287">
        <v>42</v>
      </c>
      <c r="H155" s="288">
        <v>15.76</v>
      </c>
      <c r="I155" s="289">
        <v>1</v>
      </c>
      <c r="J155" s="290" t="s">
        <v>266</v>
      </c>
      <c r="K155" s="290" t="s">
        <v>255</v>
      </c>
      <c r="L155" s="235">
        <f t="shared" si="0"/>
        <v>15.648967047619047</v>
      </c>
      <c r="M155" s="290"/>
    </row>
    <row r="156" spans="1:14" ht="15">
      <c r="A156" s="283"/>
      <c r="B156" s="280"/>
      <c r="C156" s="284">
        <v>2039</v>
      </c>
      <c r="D156" s="280" t="s">
        <v>267</v>
      </c>
      <c r="E156" s="287">
        <v>0</v>
      </c>
      <c r="F156" s="287">
        <v>0</v>
      </c>
      <c r="G156" s="287">
        <v>70.945653100000001</v>
      </c>
      <c r="H156" s="288">
        <v>75.05</v>
      </c>
      <c r="I156" s="289">
        <v>0.18052329</v>
      </c>
      <c r="J156" s="290" t="s">
        <v>251</v>
      </c>
      <c r="K156" s="290" t="s">
        <v>251</v>
      </c>
      <c r="L156" s="235">
        <f t="shared" si="0"/>
        <v>44.116764991765223</v>
      </c>
      <c r="M156" s="290"/>
    </row>
    <row r="157" spans="1:14" ht="15">
      <c r="A157" s="283"/>
      <c r="B157" s="280"/>
      <c r="C157" s="284"/>
      <c r="D157" s="280" t="s">
        <v>268</v>
      </c>
      <c r="E157" s="287">
        <v>450</v>
      </c>
      <c r="F157" s="287">
        <v>450</v>
      </c>
      <c r="G157" s="287">
        <v>450</v>
      </c>
      <c r="H157" s="288">
        <v>480.72</v>
      </c>
      <c r="I157" s="289">
        <v>1</v>
      </c>
      <c r="J157" s="290" t="s">
        <v>269</v>
      </c>
      <c r="K157" s="290" t="s">
        <v>270</v>
      </c>
      <c r="L157" s="235">
        <f t="shared" si="0"/>
        <v>44.55109989333333</v>
      </c>
      <c r="M157" s="290"/>
    </row>
    <row r="158" spans="1:14" ht="15">
      <c r="A158" s="283"/>
      <c r="B158" s="280"/>
      <c r="C158" s="284">
        <v>2043</v>
      </c>
      <c r="D158" s="280" t="s">
        <v>271</v>
      </c>
      <c r="E158" s="287">
        <v>0</v>
      </c>
      <c r="F158" s="287">
        <v>0</v>
      </c>
      <c r="G158" s="287">
        <v>54.105130359999997</v>
      </c>
      <c r="H158" s="288">
        <v>12.81</v>
      </c>
      <c r="I158" s="289">
        <v>0.23422134</v>
      </c>
      <c r="J158" s="290" t="s">
        <v>251</v>
      </c>
      <c r="K158" s="290" t="s">
        <v>251</v>
      </c>
      <c r="L158" s="235">
        <f t="shared" si="0"/>
        <v>9.8739161599905625</v>
      </c>
      <c r="M158" s="290"/>
    </row>
    <row r="159" spans="1:14" ht="15">
      <c r="A159" s="283"/>
      <c r="B159" s="280"/>
      <c r="C159" s="284">
        <v>2045</v>
      </c>
      <c r="D159" s="280" t="s">
        <v>272</v>
      </c>
      <c r="E159" s="287">
        <v>150</v>
      </c>
      <c r="F159" s="287">
        <v>150</v>
      </c>
      <c r="G159" s="287">
        <v>359</v>
      </c>
      <c r="H159" s="288">
        <v>144.52000000000001</v>
      </c>
      <c r="I159" s="289">
        <v>1</v>
      </c>
      <c r="J159" s="290" t="s">
        <v>266</v>
      </c>
      <c r="K159" s="290" t="s">
        <v>257</v>
      </c>
      <c r="L159" s="235">
        <f t="shared" si="0"/>
        <v>16.788514016713091</v>
      </c>
      <c r="M159" s="290"/>
    </row>
    <row r="160" spans="1:14" ht="15">
      <c r="B160" s="280"/>
      <c r="C160" s="291" t="s">
        <v>273</v>
      </c>
      <c r="D160" s="291"/>
      <c r="E160" s="292">
        <v>4226.2</v>
      </c>
      <c r="F160" s="292">
        <v>3748.2</v>
      </c>
      <c r="G160" s="292">
        <v>4041.0495275000003</v>
      </c>
      <c r="H160" s="293">
        <v>1510.1</v>
      </c>
      <c r="I160" s="294">
        <v>15.098461289999998</v>
      </c>
      <c r="J160" s="290" t="s">
        <v>274</v>
      </c>
      <c r="K160" s="290" t="s">
        <v>274</v>
      </c>
      <c r="L160" s="277">
        <f t="shared" si="0"/>
        <v>15.584407214370621</v>
      </c>
      <c r="M160" s="290"/>
    </row>
    <row r="164" spans="1:16" s="129" customFormat="1">
      <c r="A164" s="129" t="s">
        <v>82</v>
      </c>
      <c r="B164" s="129" t="s">
        <v>83</v>
      </c>
      <c r="C164" s="129" t="s">
        <v>84</v>
      </c>
      <c r="D164" s="129" t="s">
        <v>85</v>
      </c>
      <c r="E164" s="129" t="s">
        <v>86</v>
      </c>
      <c r="F164" s="129" t="s">
        <v>87</v>
      </c>
      <c r="G164" s="129" t="s">
        <v>88</v>
      </c>
      <c r="H164" s="129" t="s">
        <v>89</v>
      </c>
      <c r="I164" s="129" t="s">
        <v>90</v>
      </c>
      <c r="J164" s="129" t="s">
        <v>91</v>
      </c>
      <c r="K164" s="129" t="s">
        <v>92</v>
      </c>
      <c r="L164" s="129" t="s">
        <v>93</v>
      </c>
      <c r="M164" s="129" t="s">
        <v>94</v>
      </c>
      <c r="N164" s="129" t="s">
        <v>95</v>
      </c>
      <c r="O164" s="129" t="s">
        <v>96</v>
      </c>
      <c r="P164" s="129" t="s">
        <v>0</v>
      </c>
    </row>
    <row r="165" spans="1:16">
      <c r="A165" t="s">
        <v>97</v>
      </c>
      <c r="B165" t="s">
        <v>123</v>
      </c>
      <c r="C165" t="s">
        <v>99</v>
      </c>
      <c r="D165" s="295">
        <v>1</v>
      </c>
      <c r="F165" t="s">
        <v>100</v>
      </c>
      <c r="G165">
        <v>1</v>
      </c>
      <c r="H165" s="279">
        <v>45658</v>
      </c>
      <c r="K165" t="s">
        <v>101</v>
      </c>
      <c r="O165" t="s">
        <v>135</v>
      </c>
      <c r="P165">
        <f>YEAR(H165)</f>
        <v>2025</v>
      </c>
    </row>
    <row r="166" spans="1:16">
      <c r="A166" t="s">
        <v>97</v>
      </c>
      <c r="B166" t="s">
        <v>123</v>
      </c>
      <c r="C166" t="s">
        <v>99</v>
      </c>
      <c r="D166" s="295">
        <v>0.94920000000000004</v>
      </c>
      <c r="F166" t="s">
        <v>100</v>
      </c>
      <c r="G166">
        <v>1</v>
      </c>
      <c r="H166" s="279">
        <v>46023</v>
      </c>
      <c r="K166" t="s">
        <v>101</v>
      </c>
      <c r="O166" t="s">
        <v>135</v>
      </c>
      <c r="P166">
        <f t="shared" ref="P166:P208" si="1">YEAR(H166)</f>
        <v>2026</v>
      </c>
    </row>
    <row r="167" spans="1:16">
      <c r="A167" t="s">
        <v>97</v>
      </c>
      <c r="B167" t="s">
        <v>123</v>
      </c>
      <c r="C167" t="s">
        <v>99</v>
      </c>
      <c r="D167" s="295">
        <v>0.92149999999999999</v>
      </c>
      <c r="F167" t="s">
        <v>100</v>
      </c>
      <c r="G167">
        <v>1</v>
      </c>
      <c r="H167" s="279">
        <v>46388</v>
      </c>
      <c r="K167" t="s">
        <v>101</v>
      </c>
      <c r="O167" t="s">
        <v>135</v>
      </c>
      <c r="P167">
        <f t="shared" si="1"/>
        <v>2027</v>
      </c>
    </row>
    <row r="168" spans="1:16">
      <c r="A168" t="s">
        <v>97</v>
      </c>
      <c r="B168" t="s">
        <v>123</v>
      </c>
      <c r="C168" t="s">
        <v>99</v>
      </c>
      <c r="D168" s="295">
        <v>0.89200000000000002</v>
      </c>
      <c r="F168" t="s">
        <v>100</v>
      </c>
      <c r="G168">
        <v>1</v>
      </c>
      <c r="H168" s="279">
        <v>46753</v>
      </c>
      <c r="K168" t="s">
        <v>101</v>
      </c>
      <c r="O168" t="s">
        <v>135</v>
      </c>
      <c r="P168">
        <f t="shared" si="1"/>
        <v>2028</v>
      </c>
    </row>
    <row r="169" spans="1:16">
      <c r="A169" t="s">
        <v>97</v>
      </c>
      <c r="B169" t="s">
        <v>123</v>
      </c>
      <c r="C169" t="s">
        <v>99</v>
      </c>
      <c r="D169" s="295">
        <v>0.8609</v>
      </c>
      <c r="F169" t="s">
        <v>100</v>
      </c>
      <c r="G169">
        <v>1</v>
      </c>
      <c r="H169" s="279">
        <v>47119</v>
      </c>
      <c r="K169" t="s">
        <v>101</v>
      </c>
      <c r="O169" t="s">
        <v>135</v>
      </c>
      <c r="P169">
        <f t="shared" si="1"/>
        <v>2029</v>
      </c>
    </row>
    <row r="170" spans="1:16">
      <c r="A170" t="s">
        <v>97</v>
      </c>
      <c r="B170" t="s">
        <v>123</v>
      </c>
      <c r="C170" t="s">
        <v>99</v>
      </c>
      <c r="D170" s="295">
        <v>0.82789999999999997</v>
      </c>
      <c r="F170" t="s">
        <v>100</v>
      </c>
      <c r="G170">
        <v>1</v>
      </c>
      <c r="H170" s="279">
        <v>47484</v>
      </c>
      <c r="K170" t="s">
        <v>101</v>
      </c>
      <c r="O170" t="s">
        <v>135</v>
      </c>
      <c r="P170">
        <f t="shared" si="1"/>
        <v>2030</v>
      </c>
    </row>
    <row r="171" spans="1:16">
      <c r="A171" t="s">
        <v>97</v>
      </c>
      <c r="B171" t="s">
        <v>123</v>
      </c>
      <c r="C171" t="s">
        <v>99</v>
      </c>
      <c r="D171" s="295">
        <v>0.79320000000000002</v>
      </c>
      <c r="F171" t="s">
        <v>100</v>
      </c>
      <c r="G171">
        <v>1</v>
      </c>
      <c r="H171" s="279">
        <v>47849</v>
      </c>
      <c r="K171" t="s">
        <v>101</v>
      </c>
      <c r="O171" t="s">
        <v>135</v>
      </c>
      <c r="P171">
        <f t="shared" si="1"/>
        <v>2031</v>
      </c>
    </row>
    <row r="172" spans="1:16">
      <c r="A172" t="s">
        <v>97</v>
      </c>
      <c r="B172" t="s">
        <v>123</v>
      </c>
      <c r="C172" t="s">
        <v>99</v>
      </c>
      <c r="D172" s="295">
        <v>0.79759999999999998</v>
      </c>
      <c r="F172" t="s">
        <v>100</v>
      </c>
      <c r="G172">
        <v>1</v>
      </c>
      <c r="H172" s="279">
        <v>48214</v>
      </c>
      <c r="K172" t="s">
        <v>101</v>
      </c>
      <c r="O172" t="s">
        <v>135</v>
      </c>
      <c r="P172">
        <f t="shared" si="1"/>
        <v>2032</v>
      </c>
    </row>
    <row r="173" spans="1:16">
      <c r="A173" t="s">
        <v>97</v>
      </c>
      <c r="B173" t="s">
        <v>123</v>
      </c>
      <c r="C173" t="s">
        <v>99</v>
      </c>
      <c r="D173" s="295">
        <v>0.80189999999999995</v>
      </c>
      <c r="F173" t="s">
        <v>100</v>
      </c>
      <c r="G173">
        <v>1</v>
      </c>
      <c r="H173" s="279">
        <v>48580</v>
      </c>
      <c r="K173" t="s">
        <v>101</v>
      </c>
      <c r="O173" t="s">
        <v>135</v>
      </c>
      <c r="P173">
        <f t="shared" si="1"/>
        <v>2033</v>
      </c>
    </row>
    <row r="174" spans="1:16">
      <c r="A174" t="s">
        <v>97</v>
      </c>
      <c r="B174" t="s">
        <v>123</v>
      </c>
      <c r="C174" t="s">
        <v>99</v>
      </c>
      <c r="D174" s="295">
        <v>0.80600000000000005</v>
      </c>
      <c r="F174" t="s">
        <v>100</v>
      </c>
      <c r="G174">
        <v>1</v>
      </c>
      <c r="H174" s="279">
        <v>48945</v>
      </c>
      <c r="K174" t="s">
        <v>101</v>
      </c>
      <c r="O174" t="s">
        <v>135</v>
      </c>
      <c r="P174">
        <f t="shared" si="1"/>
        <v>2034</v>
      </c>
    </row>
    <row r="175" spans="1:16">
      <c r="A175" t="s">
        <v>97</v>
      </c>
      <c r="B175" t="s">
        <v>123</v>
      </c>
      <c r="C175" t="s">
        <v>99</v>
      </c>
      <c r="D175" s="295">
        <v>0.81010000000000004</v>
      </c>
      <c r="F175" t="s">
        <v>100</v>
      </c>
      <c r="G175">
        <v>1</v>
      </c>
      <c r="H175" s="279">
        <v>49310</v>
      </c>
      <c r="K175" t="s">
        <v>101</v>
      </c>
      <c r="O175" t="s">
        <v>135</v>
      </c>
      <c r="P175">
        <f t="shared" si="1"/>
        <v>2035</v>
      </c>
    </row>
    <row r="176" spans="1:16">
      <c r="A176" t="s">
        <v>97</v>
      </c>
      <c r="B176" t="s">
        <v>123</v>
      </c>
      <c r="C176" t="s">
        <v>99</v>
      </c>
      <c r="D176" s="295">
        <v>0.81430000000000002</v>
      </c>
      <c r="F176" t="s">
        <v>100</v>
      </c>
      <c r="G176">
        <v>1</v>
      </c>
      <c r="H176" s="279">
        <v>49675</v>
      </c>
      <c r="K176" t="s">
        <v>101</v>
      </c>
      <c r="O176" t="s">
        <v>135</v>
      </c>
      <c r="P176">
        <f t="shared" si="1"/>
        <v>2036</v>
      </c>
    </row>
    <row r="177" spans="1:16">
      <c r="A177" t="s">
        <v>97</v>
      </c>
      <c r="B177" t="s">
        <v>123</v>
      </c>
      <c r="C177" t="s">
        <v>99</v>
      </c>
      <c r="D177" s="295">
        <v>0.81840000000000002</v>
      </c>
      <c r="F177" t="s">
        <v>100</v>
      </c>
      <c r="G177">
        <v>1</v>
      </c>
      <c r="H177" s="279">
        <v>50041</v>
      </c>
      <c r="K177" t="s">
        <v>101</v>
      </c>
      <c r="O177" t="s">
        <v>135</v>
      </c>
      <c r="P177">
        <f t="shared" si="1"/>
        <v>2037</v>
      </c>
    </row>
    <row r="178" spans="1:16">
      <c r="A178" t="s">
        <v>97</v>
      </c>
      <c r="B178" t="s">
        <v>123</v>
      </c>
      <c r="C178" t="s">
        <v>99</v>
      </c>
      <c r="D178" s="295">
        <v>0.8226</v>
      </c>
      <c r="F178" t="s">
        <v>100</v>
      </c>
      <c r="G178">
        <v>1</v>
      </c>
      <c r="H178" s="279">
        <v>50406</v>
      </c>
      <c r="K178" t="s">
        <v>101</v>
      </c>
      <c r="O178" t="s">
        <v>135</v>
      </c>
      <c r="P178">
        <f t="shared" si="1"/>
        <v>2038</v>
      </c>
    </row>
    <row r="179" spans="1:16">
      <c r="A179" t="s">
        <v>97</v>
      </c>
      <c r="B179" t="s">
        <v>123</v>
      </c>
      <c r="C179" t="s">
        <v>99</v>
      </c>
      <c r="D179" s="295">
        <v>0.82679999999999998</v>
      </c>
      <c r="F179" t="s">
        <v>100</v>
      </c>
      <c r="G179">
        <v>1</v>
      </c>
      <c r="H179" s="279">
        <v>50771</v>
      </c>
      <c r="K179" t="s">
        <v>101</v>
      </c>
      <c r="O179" t="s">
        <v>135</v>
      </c>
      <c r="P179">
        <f t="shared" si="1"/>
        <v>2039</v>
      </c>
    </row>
    <row r="180" spans="1:16">
      <c r="A180" t="s">
        <v>97</v>
      </c>
      <c r="B180" t="s">
        <v>123</v>
      </c>
      <c r="C180" t="s">
        <v>99</v>
      </c>
      <c r="D180" s="295">
        <v>0.83099999999999996</v>
      </c>
      <c r="F180" t="s">
        <v>100</v>
      </c>
      <c r="G180">
        <v>1</v>
      </c>
      <c r="H180" s="279">
        <v>51136</v>
      </c>
      <c r="K180" t="s">
        <v>101</v>
      </c>
      <c r="O180" t="s">
        <v>135</v>
      </c>
      <c r="P180">
        <f t="shared" si="1"/>
        <v>2040</v>
      </c>
    </row>
    <row r="181" spans="1:16">
      <c r="A181" t="s">
        <v>97</v>
      </c>
      <c r="B181" t="s">
        <v>123</v>
      </c>
      <c r="C181" t="s">
        <v>99</v>
      </c>
      <c r="D181" s="295">
        <v>0.83530000000000004</v>
      </c>
      <c r="F181" t="s">
        <v>100</v>
      </c>
      <c r="G181">
        <v>1</v>
      </c>
      <c r="H181" s="279">
        <v>51502</v>
      </c>
      <c r="K181" t="s">
        <v>101</v>
      </c>
      <c r="O181" t="s">
        <v>135</v>
      </c>
      <c r="P181">
        <f t="shared" si="1"/>
        <v>2041</v>
      </c>
    </row>
    <row r="182" spans="1:16">
      <c r="A182" t="s">
        <v>97</v>
      </c>
      <c r="B182" t="s">
        <v>123</v>
      </c>
      <c r="C182" t="s">
        <v>99</v>
      </c>
      <c r="D182" s="295">
        <v>0.83960000000000001</v>
      </c>
      <c r="F182" t="s">
        <v>100</v>
      </c>
      <c r="G182">
        <v>1</v>
      </c>
      <c r="H182" s="279">
        <v>51867</v>
      </c>
      <c r="K182" t="s">
        <v>101</v>
      </c>
      <c r="O182" t="s">
        <v>135</v>
      </c>
      <c r="P182">
        <f t="shared" si="1"/>
        <v>2042</v>
      </c>
    </row>
    <row r="183" spans="1:16">
      <c r="A183" t="s">
        <v>97</v>
      </c>
      <c r="B183" t="s">
        <v>123</v>
      </c>
      <c r="C183" t="s">
        <v>99</v>
      </c>
      <c r="D183" s="295">
        <v>0.84389999999999998</v>
      </c>
      <c r="F183" t="s">
        <v>100</v>
      </c>
      <c r="G183">
        <v>1</v>
      </c>
      <c r="H183" s="279">
        <v>52232</v>
      </c>
      <c r="K183" t="s">
        <v>101</v>
      </c>
      <c r="O183" t="s">
        <v>135</v>
      </c>
      <c r="P183">
        <f t="shared" si="1"/>
        <v>2043</v>
      </c>
    </row>
    <row r="184" spans="1:16">
      <c r="A184" t="s">
        <v>97</v>
      </c>
      <c r="B184" t="s">
        <v>123</v>
      </c>
      <c r="C184" t="s">
        <v>99</v>
      </c>
      <c r="D184" s="295">
        <v>0.84819999999999995</v>
      </c>
      <c r="F184" t="s">
        <v>100</v>
      </c>
      <c r="G184">
        <v>1</v>
      </c>
      <c r="H184" s="279">
        <v>52597</v>
      </c>
      <c r="K184" t="s">
        <v>101</v>
      </c>
      <c r="O184" t="s">
        <v>135</v>
      </c>
      <c r="P184">
        <f t="shared" si="1"/>
        <v>2044</v>
      </c>
    </row>
    <row r="185" spans="1:16">
      <c r="A185" t="s">
        <v>97</v>
      </c>
      <c r="B185" t="s">
        <v>123</v>
      </c>
      <c r="C185" t="s">
        <v>99</v>
      </c>
      <c r="D185" s="295">
        <v>0.85250000000000004</v>
      </c>
      <c r="F185" t="s">
        <v>100</v>
      </c>
      <c r="G185">
        <v>1</v>
      </c>
      <c r="H185" s="279">
        <v>52963</v>
      </c>
      <c r="K185" t="s">
        <v>101</v>
      </c>
      <c r="O185" t="s">
        <v>135</v>
      </c>
      <c r="P185">
        <f t="shared" si="1"/>
        <v>2045</v>
      </c>
    </row>
    <row r="186" spans="1:16">
      <c r="P186">
        <f t="shared" si="1"/>
        <v>1900</v>
      </c>
    </row>
    <row r="187" spans="1:16">
      <c r="A187" t="s">
        <v>82</v>
      </c>
      <c r="B187" t="s">
        <v>83</v>
      </c>
      <c r="C187" t="s">
        <v>84</v>
      </c>
      <c r="D187" t="s">
        <v>85</v>
      </c>
      <c r="E187" t="s">
        <v>86</v>
      </c>
      <c r="F187" t="s">
        <v>87</v>
      </c>
      <c r="G187" t="s">
        <v>88</v>
      </c>
      <c r="H187" t="s">
        <v>89</v>
      </c>
      <c r="I187" t="s">
        <v>90</v>
      </c>
      <c r="J187" t="s">
        <v>91</v>
      </c>
      <c r="K187" t="s">
        <v>92</v>
      </c>
      <c r="L187" t="s">
        <v>93</v>
      </c>
      <c r="M187" t="s">
        <v>94</v>
      </c>
      <c r="N187" t="s">
        <v>95</v>
      </c>
      <c r="O187" t="s">
        <v>96</v>
      </c>
    </row>
    <row r="188" spans="1:16">
      <c r="A188" t="s">
        <v>97</v>
      </c>
      <c r="B188" t="s">
        <v>129</v>
      </c>
      <c r="C188" t="s">
        <v>99</v>
      </c>
      <c r="D188" s="295">
        <v>1</v>
      </c>
      <c r="F188" t="s">
        <v>100</v>
      </c>
      <c r="G188">
        <v>1</v>
      </c>
      <c r="H188" s="279">
        <v>45658</v>
      </c>
      <c r="I188" s="279"/>
      <c r="K188" t="s">
        <v>101</v>
      </c>
      <c r="O188" t="s">
        <v>135</v>
      </c>
      <c r="P188">
        <f t="shared" si="1"/>
        <v>2025</v>
      </c>
    </row>
    <row r="189" spans="1:16">
      <c r="A189" t="s">
        <v>97</v>
      </c>
      <c r="B189" t="s">
        <v>129</v>
      </c>
      <c r="C189" t="s">
        <v>99</v>
      </c>
      <c r="D189" s="295">
        <v>1.0223</v>
      </c>
      <c r="F189" t="s">
        <v>100</v>
      </c>
      <c r="G189">
        <v>1</v>
      </c>
      <c r="H189" s="279">
        <v>46023</v>
      </c>
      <c r="I189" s="279"/>
      <c r="K189" t="s">
        <v>101</v>
      </c>
      <c r="O189" t="s">
        <v>135</v>
      </c>
      <c r="P189">
        <f t="shared" si="1"/>
        <v>2026</v>
      </c>
    </row>
    <row r="190" spans="1:16">
      <c r="A190" t="s">
        <v>97</v>
      </c>
      <c r="B190" t="s">
        <v>129</v>
      </c>
      <c r="C190" t="s">
        <v>99</v>
      </c>
      <c r="D190" s="295">
        <v>1.0335000000000001</v>
      </c>
      <c r="F190" t="s">
        <v>100</v>
      </c>
      <c r="G190">
        <v>1</v>
      </c>
      <c r="H190" s="279">
        <v>46388</v>
      </c>
      <c r="I190" s="279"/>
      <c r="K190" t="s">
        <v>101</v>
      </c>
      <c r="O190" t="s">
        <v>135</v>
      </c>
      <c r="P190">
        <f t="shared" si="1"/>
        <v>2027</v>
      </c>
    </row>
    <row r="191" spans="1:16">
      <c r="A191" t="s">
        <v>97</v>
      </c>
      <c r="B191" t="s">
        <v>129</v>
      </c>
      <c r="C191" t="s">
        <v>99</v>
      </c>
      <c r="D191" s="295">
        <v>1.0447</v>
      </c>
      <c r="F191" t="s">
        <v>100</v>
      </c>
      <c r="G191">
        <v>1</v>
      </c>
      <c r="H191" s="279">
        <v>46753</v>
      </c>
      <c r="I191" s="279"/>
      <c r="K191" t="s">
        <v>101</v>
      </c>
      <c r="O191" t="s">
        <v>135</v>
      </c>
      <c r="P191">
        <f t="shared" si="1"/>
        <v>2028</v>
      </c>
    </row>
    <row r="192" spans="1:16">
      <c r="A192" t="s">
        <v>97</v>
      </c>
      <c r="B192" t="s">
        <v>129</v>
      </c>
      <c r="C192" t="s">
        <v>99</v>
      </c>
      <c r="D192" s="295">
        <v>1.0559000000000001</v>
      </c>
      <c r="F192" t="s">
        <v>100</v>
      </c>
      <c r="G192">
        <v>1</v>
      </c>
      <c r="H192" s="279">
        <v>47119</v>
      </c>
      <c r="I192" s="279"/>
      <c r="K192" t="s">
        <v>101</v>
      </c>
      <c r="O192" t="s">
        <v>135</v>
      </c>
      <c r="P192">
        <f t="shared" si="1"/>
        <v>2029</v>
      </c>
    </row>
    <row r="193" spans="1:16">
      <c r="A193" t="s">
        <v>97</v>
      </c>
      <c r="B193" t="s">
        <v>129</v>
      </c>
      <c r="C193" t="s">
        <v>99</v>
      </c>
      <c r="D193" s="295">
        <v>1.0670999999999999</v>
      </c>
      <c r="F193" t="s">
        <v>100</v>
      </c>
      <c r="G193">
        <v>1</v>
      </c>
      <c r="H193" s="279">
        <v>47484</v>
      </c>
      <c r="I193" s="279"/>
      <c r="K193" t="s">
        <v>101</v>
      </c>
      <c r="O193" t="s">
        <v>135</v>
      </c>
      <c r="P193">
        <f t="shared" si="1"/>
        <v>2030</v>
      </c>
    </row>
    <row r="194" spans="1:16">
      <c r="A194" t="s">
        <v>97</v>
      </c>
      <c r="B194" t="s">
        <v>129</v>
      </c>
      <c r="C194" t="s">
        <v>99</v>
      </c>
      <c r="D194" s="295">
        <v>1.0782</v>
      </c>
      <c r="F194" t="s">
        <v>100</v>
      </c>
      <c r="G194">
        <v>1</v>
      </c>
      <c r="H194" s="279">
        <v>47849</v>
      </c>
      <c r="I194" s="279"/>
      <c r="K194" t="s">
        <v>101</v>
      </c>
      <c r="O194" t="s">
        <v>135</v>
      </c>
      <c r="P194">
        <f t="shared" si="1"/>
        <v>2031</v>
      </c>
    </row>
    <row r="195" spans="1:16">
      <c r="A195" t="s">
        <v>97</v>
      </c>
      <c r="B195" t="s">
        <v>129</v>
      </c>
      <c r="C195" t="s">
        <v>99</v>
      </c>
      <c r="D195" s="295">
        <v>1.0893999999999999</v>
      </c>
      <c r="F195" t="s">
        <v>100</v>
      </c>
      <c r="G195">
        <v>1</v>
      </c>
      <c r="H195" s="279">
        <v>48214</v>
      </c>
      <c r="I195" s="279"/>
      <c r="K195" t="s">
        <v>101</v>
      </c>
      <c r="O195" t="s">
        <v>135</v>
      </c>
      <c r="P195">
        <f t="shared" si="1"/>
        <v>2032</v>
      </c>
    </row>
    <row r="196" spans="1:16">
      <c r="A196" t="s">
        <v>97</v>
      </c>
      <c r="B196" t="s">
        <v>129</v>
      </c>
      <c r="C196" t="s">
        <v>99</v>
      </c>
      <c r="D196" s="295">
        <v>1.1005</v>
      </c>
      <c r="F196" t="s">
        <v>100</v>
      </c>
      <c r="G196">
        <v>1</v>
      </c>
      <c r="H196" s="279">
        <v>48580</v>
      </c>
      <c r="I196" s="279"/>
      <c r="K196" t="s">
        <v>101</v>
      </c>
      <c r="O196" t="s">
        <v>135</v>
      </c>
      <c r="P196">
        <f t="shared" si="1"/>
        <v>2033</v>
      </c>
    </row>
    <row r="197" spans="1:16">
      <c r="A197" t="s">
        <v>97</v>
      </c>
      <c r="B197" t="s">
        <v>129</v>
      </c>
      <c r="C197" t="s">
        <v>99</v>
      </c>
      <c r="D197" s="295">
        <v>1.1115999999999999</v>
      </c>
      <c r="F197" t="s">
        <v>100</v>
      </c>
      <c r="G197">
        <v>1</v>
      </c>
      <c r="H197" s="279">
        <v>48945</v>
      </c>
      <c r="I197" s="279"/>
      <c r="K197" t="s">
        <v>101</v>
      </c>
      <c r="O197" t="s">
        <v>135</v>
      </c>
      <c r="P197">
        <f t="shared" si="1"/>
        <v>2034</v>
      </c>
    </row>
    <row r="198" spans="1:16">
      <c r="A198" t="s">
        <v>97</v>
      </c>
      <c r="B198" t="s">
        <v>129</v>
      </c>
      <c r="C198" t="s">
        <v>99</v>
      </c>
      <c r="D198" s="295">
        <v>1.1228</v>
      </c>
      <c r="F198" t="s">
        <v>100</v>
      </c>
      <c r="G198">
        <v>1</v>
      </c>
      <c r="H198" s="279">
        <v>49310</v>
      </c>
      <c r="I198" s="279"/>
      <c r="K198" t="s">
        <v>101</v>
      </c>
      <c r="O198" t="s">
        <v>135</v>
      </c>
      <c r="P198">
        <f t="shared" si="1"/>
        <v>2035</v>
      </c>
    </row>
    <row r="199" spans="1:16">
      <c r="A199" t="s">
        <v>97</v>
      </c>
      <c r="B199" t="s">
        <v>129</v>
      </c>
      <c r="C199" t="s">
        <v>99</v>
      </c>
      <c r="D199" s="295">
        <v>1.1341000000000001</v>
      </c>
      <c r="F199" t="s">
        <v>100</v>
      </c>
      <c r="G199">
        <v>1</v>
      </c>
      <c r="H199" s="279">
        <v>49675</v>
      </c>
      <c r="I199" s="279"/>
      <c r="K199" t="s">
        <v>101</v>
      </c>
      <c r="O199" t="s">
        <v>135</v>
      </c>
      <c r="P199">
        <f t="shared" si="1"/>
        <v>2036</v>
      </c>
    </row>
    <row r="200" spans="1:16">
      <c r="A200" t="s">
        <v>97</v>
      </c>
      <c r="B200" t="s">
        <v>129</v>
      </c>
      <c r="C200" t="s">
        <v>99</v>
      </c>
      <c r="D200" s="295">
        <v>1.1455</v>
      </c>
      <c r="F200" t="s">
        <v>100</v>
      </c>
      <c r="G200">
        <v>1</v>
      </c>
      <c r="H200" s="279">
        <v>50041</v>
      </c>
      <c r="I200" s="279"/>
      <c r="K200" t="s">
        <v>101</v>
      </c>
      <c r="O200" t="s">
        <v>135</v>
      </c>
      <c r="P200">
        <f t="shared" si="1"/>
        <v>2037</v>
      </c>
    </row>
    <row r="201" spans="1:16">
      <c r="A201" t="s">
        <v>97</v>
      </c>
      <c r="B201" t="s">
        <v>129</v>
      </c>
      <c r="C201" t="s">
        <v>99</v>
      </c>
      <c r="D201" s="295">
        <v>1.157</v>
      </c>
      <c r="F201" t="s">
        <v>100</v>
      </c>
      <c r="G201">
        <v>1</v>
      </c>
      <c r="H201" s="279">
        <v>50406</v>
      </c>
      <c r="I201" s="279"/>
      <c r="K201" t="s">
        <v>101</v>
      </c>
      <c r="O201" t="s">
        <v>135</v>
      </c>
      <c r="P201">
        <f t="shared" si="1"/>
        <v>2038</v>
      </c>
    </row>
    <row r="202" spans="1:16">
      <c r="A202" t="s">
        <v>97</v>
      </c>
      <c r="B202" t="s">
        <v>129</v>
      </c>
      <c r="C202" t="s">
        <v>99</v>
      </c>
      <c r="D202" s="295">
        <v>1.1687000000000001</v>
      </c>
      <c r="F202" t="s">
        <v>100</v>
      </c>
      <c r="G202">
        <v>1</v>
      </c>
      <c r="H202" s="279">
        <v>50771</v>
      </c>
      <c r="I202" s="279"/>
      <c r="K202" t="s">
        <v>101</v>
      </c>
      <c r="O202" t="s">
        <v>135</v>
      </c>
      <c r="P202">
        <f t="shared" si="1"/>
        <v>2039</v>
      </c>
    </row>
    <row r="203" spans="1:16">
      <c r="A203" t="s">
        <v>97</v>
      </c>
      <c r="B203" t="s">
        <v>129</v>
      </c>
      <c r="C203" t="s">
        <v>99</v>
      </c>
      <c r="D203" s="295">
        <v>1.1803999999999999</v>
      </c>
      <c r="F203" t="s">
        <v>100</v>
      </c>
      <c r="G203">
        <v>1</v>
      </c>
      <c r="H203" s="279">
        <v>51136</v>
      </c>
      <c r="I203" s="279"/>
      <c r="K203" t="s">
        <v>101</v>
      </c>
      <c r="O203" t="s">
        <v>135</v>
      </c>
      <c r="P203">
        <f t="shared" si="1"/>
        <v>2040</v>
      </c>
    </row>
    <row r="204" spans="1:16">
      <c r="A204" t="s">
        <v>97</v>
      </c>
      <c r="B204" t="s">
        <v>129</v>
      </c>
      <c r="C204" t="s">
        <v>99</v>
      </c>
      <c r="D204" s="295">
        <v>1.1922999999999999</v>
      </c>
      <c r="F204" t="s">
        <v>100</v>
      </c>
      <c r="G204">
        <v>1</v>
      </c>
      <c r="H204" s="279">
        <v>51502</v>
      </c>
      <c r="I204" s="279"/>
      <c r="K204" t="s">
        <v>101</v>
      </c>
      <c r="O204" t="s">
        <v>135</v>
      </c>
      <c r="P204">
        <f t="shared" si="1"/>
        <v>2041</v>
      </c>
    </row>
    <row r="205" spans="1:16">
      <c r="A205" t="s">
        <v>97</v>
      </c>
      <c r="B205" t="s">
        <v>129</v>
      </c>
      <c r="C205" t="s">
        <v>99</v>
      </c>
      <c r="D205" s="295">
        <v>1.2042999999999999</v>
      </c>
      <c r="F205" t="s">
        <v>100</v>
      </c>
      <c r="G205">
        <v>1</v>
      </c>
      <c r="H205" s="279">
        <v>51867</v>
      </c>
      <c r="I205" s="279"/>
      <c r="K205" t="s">
        <v>101</v>
      </c>
      <c r="O205" t="s">
        <v>135</v>
      </c>
      <c r="P205">
        <f t="shared" si="1"/>
        <v>2042</v>
      </c>
    </row>
    <row r="206" spans="1:16">
      <c r="A206" t="s">
        <v>97</v>
      </c>
      <c r="B206" t="s">
        <v>129</v>
      </c>
      <c r="C206" t="s">
        <v>99</v>
      </c>
      <c r="D206" s="295">
        <v>1.2163999999999999</v>
      </c>
      <c r="F206" t="s">
        <v>100</v>
      </c>
      <c r="G206">
        <v>1</v>
      </c>
      <c r="H206" s="279">
        <v>52232</v>
      </c>
      <c r="I206" s="279"/>
      <c r="K206" t="s">
        <v>101</v>
      </c>
      <c r="O206" t="s">
        <v>135</v>
      </c>
      <c r="P206">
        <f t="shared" si="1"/>
        <v>2043</v>
      </c>
    </row>
    <row r="207" spans="1:16">
      <c r="A207" t="s">
        <v>97</v>
      </c>
      <c r="B207" t="s">
        <v>129</v>
      </c>
      <c r="C207" t="s">
        <v>99</v>
      </c>
      <c r="D207" s="295">
        <v>1.2286999999999999</v>
      </c>
      <c r="F207" t="s">
        <v>100</v>
      </c>
      <c r="G207">
        <v>1</v>
      </c>
      <c r="H207" s="279">
        <v>52597</v>
      </c>
      <c r="I207" s="279"/>
      <c r="K207" t="s">
        <v>101</v>
      </c>
      <c r="O207" t="s">
        <v>135</v>
      </c>
      <c r="P207">
        <f t="shared" si="1"/>
        <v>2044</v>
      </c>
    </row>
    <row r="208" spans="1:16">
      <c r="A208" t="s">
        <v>97</v>
      </c>
      <c r="B208" t="s">
        <v>129</v>
      </c>
      <c r="C208" t="s">
        <v>99</v>
      </c>
      <c r="D208" s="295">
        <v>1.2410000000000001</v>
      </c>
      <c r="F208" t="s">
        <v>100</v>
      </c>
      <c r="G208">
        <v>1</v>
      </c>
      <c r="H208" s="279">
        <v>52963</v>
      </c>
      <c r="I208" s="279"/>
      <c r="K208" t="s">
        <v>101</v>
      </c>
      <c r="O208" t="s">
        <v>135</v>
      </c>
      <c r="P208">
        <f t="shared" si="1"/>
        <v>2045</v>
      </c>
    </row>
    <row r="210" spans="1:18">
      <c r="A210" t="s">
        <v>82</v>
      </c>
      <c r="B210" t="s">
        <v>83</v>
      </c>
      <c r="C210" t="s">
        <v>84</v>
      </c>
      <c r="D210" t="s">
        <v>85</v>
      </c>
      <c r="E210" t="s">
        <v>86</v>
      </c>
      <c r="F210" t="s">
        <v>87</v>
      </c>
      <c r="G210" t="s">
        <v>88</v>
      </c>
      <c r="H210" t="s">
        <v>89</v>
      </c>
      <c r="I210" t="s">
        <v>90</v>
      </c>
      <c r="J210" t="s">
        <v>91</v>
      </c>
      <c r="K210" t="s">
        <v>92</v>
      </c>
      <c r="L210" t="s">
        <v>93</v>
      </c>
      <c r="M210" t="s">
        <v>94</v>
      </c>
      <c r="N210" t="s">
        <v>95</v>
      </c>
      <c r="O210" t="s">
        <v>96</v>
      </c>
    </row>
    <row r="211" spans="1:18">
      <c r="A211" t="s">
        <v>97</v>
      </c>
      <c r="B211" t="s">
        <v>98</v>
      </c>
      <c r="C211" t="s">
        <v>99</v>
      </c>
      <c r="D211" s="295">
        <v>1</v>
      </c>
      <c r="F211" t="s">
        <v>100</v>
      </c>
      <c r="G211">
        <v>1</v>
      </c>
      <c r="H211" s="279">
        <v>45658</v>
      </c>
      <c r="I211" s="279"/>
      <c r="K211" t="s">
        <v>101</v>
      </c>
      <c r="O211" t="s">
        <v>100</v>
      </c>
      <c r="P211">
        <f t="shared" ref="P211:P234" si="2">YEAR(H211)</f>
        <v>2025</v>
      </c>
    </row>
    <row r="212" spans="1:18">
      <c r="A212" t="s">
        <v>97</v>
      </c>
      <c r="B212" t="s">
        <v>98</v>
      </c>
      <c r="C212" t="s">
        <v>99</v>
      </c>
      <c r="D212" s="295">
        <v>1.0222</v>
      </c>
      <c r="F212" t="s">
        <v>100</v>
      </c>
      <c r="G212">
        <v>1</v>
      </c>
      <c r="H212" s="279">
        <v>46023</v>
      </c>
      <c r="I212" s="279"/>
      <c r="K212" t="s">
        <v>101</v>
      </c>
      <c r="O212" t="s">
        <v>100</v>
      </c>
      <c r="P212">
        <f t="shared" si="2"/>
        <v>2026</v>
      </c>
      <c r="Q212" s="296">
        <f>D212/D211-1</f>
        <v>2.2199999999999998E-2</v>
      </c>
      <c r="R212" s="297"/>
    </row>
    <row r="213" spans="1:18">
      <c r="A213" t="s">
        <v>97</v>
      </c>
      <c r="B213" t="s">
        <v>98</v>
      </c>
      <c r="C213" t="s">
        <v>99</v>
      </c>
      <c r="D213" s="295">
        <v>1.0448928399999999</v>
      </c>
      <c r="F213" t="s">
        <v>100</v>
      </c>
      <c r="G213">
        <v>1</v>
      </c>
      <c r="H213" s="279">
        <v>46388</v>
      </c>
      <c r="I213" s="279"/>
      <c r="K213" t="s">
        <v>101</v>
      </c>
      <c r="O213" t="s">
        <v>100</v>
      </c>
      <c r="P213">
        <f t="shared" si="2"/>
        <v>2027</v>
      </c>
      <c r="Q213" s="296">
        <f t="shared" ref="Q213:Q234" si="3">D213/D212-1</f>
        <v>2.2199999999999998E-2</v>
      </c>
      <c r="R213" s="297">
        <f>Q213-Q212</f>
        <v>0</v>
      </c>
    </row>
    <row r="214" spans="1:18">
      <c r="A214" t="s">
        <v>97</v>
      </c>
      <c r="B214" t="s">
        <v>98</v>
      </c>
      <c r="C214" t="s">
        <v>99</v>
      </c>
      <c r="D214" s="295">
        <v>1.068089461</v>
      </c>
      <c r="F214" t="s">
        <v>100</v>
      </c>
      <c r="G214">
        <v>1</v>
      </c>
      <c r="H214" s="279">
        <v>46753</v>
      </c>
      <c r="I214" s="279"/>
      <c r="K214" t="s">
        <v>101</v>
      </c>
      <c r="O214" t="s">
        <v>100</v>
      </c>
      <c r="P214">
        <f t="shared" si="2"/>
        <v>2028</v>
      </c>
      <c r="Q214" s="296">
        <f t="shared" si="3"/>
        <v>2.2199999954062299E-2</v>
      </c>
      <c r="R214" s="297">
        <f t="shared" ref="R214:R234" si="4">Q214-Q213</f>
        <v>-4.5937698089915102E-11</v>
      </c>
    </row>
    <row r="215" spans="1:18">
      <c r="A215" t="s">
        <v>97</v>
      </c>
      <c r="B215" t="s">
        <v>98</v>
      </c>
      <c r="C215" t="s">
        <v>99</v>
      </c>
      <c r="D215" s="295">
        <v>1.0918010469999999</v>
      </c>
      <c r="F215" t="s">
        <v>100</v>
      </c>
      <c r="G215">
        <v>1</v>
      </c>
      <c r="H215" s="279">
        <v>47119</v>
      </c>
      <c r="I215" s="279"/>
      <c r="K215" t="s">
        <v>101</v>
      </c>
      <c r="O215" t="s">
        <v>100</v>
      </c>
      <c r="P215">
        <f t="shared" si="2"/>
        <v>2029</v>
      </c>
      <c r="Q215" s="296">
        <f t="shared" si="3"/>
        <v>2.2199999967980055E-2</v>
      </c>
      <c r="R215" s="297">
        <f t="shared" si="4"/>
        <v>1.3917755836700962E-11</v>
      </c>
    </row>
    <row r="216" spans="1:18">
      <c r="A216" t="s">
        <v>97</v>
      </c>
      <c r="B216" t="s">
        <v>98</v>
      </c>
      <c r="C216" t="s">
        <v>99</v>
      </c>
      <c r="D216" s="295">
        <v>1.11603903</v>
      </c>
      <c r="F216" t="s">
        <v>100</v>
      </c>
      <c r="G216">
        <v>1</v>
      </c>
      <c r="H216" s="279">
        <v>47484</v>
      </c>
      <c r="I216" s="279"/>
      <c r="K216" t="s">
        <v>101</v>
      </c>
      <c r="O216" t="s">
        <v>100</v>
      </c>
      <c r="P216">
        <f t="shared" si="2"/>
        <v>2030</v>
      </c>
      <c r="Q216" s="296">
        <f t="shared" si="3"/>
        <v>2.219999977706566E-2</v>
      </c>
      <c r="R216" s="297">
        <f t="shared" si="4"/>
        <v>-1.9091439540375177E-10</v>
      </c>
    </row>
    <row r="217" spans="1:18">
      <c r="A217" t="s">
        <v>97</v>
      </c>
      <c r="B217" t="s">
        <v>98</v>
      </c>
      <c r="C217" t="s">
        <v>99</v>
      </c>
      <c r="D217" s="295">
        <v>1.1408150969999999</v>
      </c>
      <c r="F217" t="s">
        <v>100</v>
      </c>
      <c r="G217">
        <v>1</v>
      </c>
      <c r="H217" s="279">
        <v>47849</v>
      </c>
      <c r="I217" s="279"/>
      <c r="K217" t="s">
        <v>101</v>
      </c>
      <c r="O217" t="s">
        <v>100</v>
      </c>
      <c r="P217">
        <f t="shared" si="2"/>
        <v>2031</v>
      </c>
      <c r="Q217" s="296">
        <f t="shared" si="3"/>
        <v>2.2200000478477699E-2</v>
      </c>
      <c r="R217" s="297">
        <f t="shared" si="4"/>
        <v>7.0141203956097797E-10</v>
      </c>
    </row>
    <row r="218" spans="1:18">
      <c r="A218" t="s">
        <v>97</v>
      </c>
      <c r="B218" t="s">
        <v>98</v>
      </c>
      <c r="C218" t="s">
        <v>99</v>
      </c>
      <c r="D218" s="295">
        <v>1.166141192</v>
      </c>
      <c r="F218" t="s">
        <v>100</v>
      </c>
      <c r="G218">
        <v>1</v>
      </c>
      <c r="H218" s="279">
        <v>48214</v>
      </c>
      <c r="I218" s="279"/>
      <c r="K218" t="s">
        <v>101</v>
      </c>
      <c r="O218" t="s">
        <v>100</v>
      </c>
      <c r="P218">
        <f t="shared" si="2"/>
        <v>2032</v>
      </c>
      <c r="Q218" s="296">
        <f t="shared" si="3"/>
        <v>2.2199999865534892E-2</v>
      </c>
      <c r="R218" s="297">
        <f t="shared" si="4"/>
        <v>-6.1294280762069775E-10</v>
      </c>
    </row>
    <row r="219" spans="1:18">
      <c r="A219" t="s">
        <v>97</v>
      </c>
      <c r="B219" t="s">
        <v>98</v>
      </c>
      <c r="C219" t="s">
        <v>99</v>
      </c>
      <c r="D219" s="295">
        <v>1.192029526</v>
      </c>
      <c r="F219" t="s">
        <v>100</v>
      </c>
      <c r="G219">
        <v>1</v>
      </c>
      <c r="H219" s="279">
        <v>48580</v>
      </c>
      <c r="I219" s="279"/>
      <c r="K219" t="s">
        <v>101</v>
      </c>
      <c r="O219" t="s">
        <v>100</v>
      </c>
      <c r="P219">
        <f t="shared" si="2"/>
        <v>2033</v>
      </c>
      <c r="Q219" s="296">
        <f t="shared" si="3"/>
        <v>2.2199999603478515E-2</v>
      </c>
      <c r="R219" s="297">
        <f t="shared" si="4"/>
        <v>-2.6205637659870717E-10</v>
      </c>
    </row>
    <row r="220" spans="1:18">
      <c r="A220" t="s">
        <v>97</v>
      </c>
      <c r="B220" t="s">
        <v>98</v>
      </c>
      <c r="C220" t="s">
        <v>99</v>
      </c>
      <c r="D220" s="295">
        <v>1.2184925820000001</v>
      </c>
      <c r="F220" t="s">
        <v>100</v>
      </c>
      <c r="G220">
        <v>1</v>
      </c>
      <c r="H220" s="279">
        <v>48945</v>
      </c>
      <c r="I220" s="279"/>
      <c r="K220" t="s">
        <v>101</v>
      </c>
      <c r="O220" t="s">
        <v>100</v>
      </c>
      <c r="P220">
        <f t="shared" si="2"/>
        <v>2034</v>
      </c>
      <c r="Q220" s="296">
        <f t="shared" si="3"/>
        <v>2.2200000438579837E-2</v>
      </c>
      <c r="R220" s="297">
        <f t="shared" si="4"/>
        <v>8.351013214280556E-10</v>
      </c>
    </row>
    <row r="221" spans="1:18">
      <c r="A221" t="s">
        <v>97</v>
      </c>
      <c r="B221" t="s">
        <v>98</v>
      </c>
      <c r="C221" t="s">
        <v>99</v>
      </c>
      <c r="D221" s="295">
        <v>1.245543117</v>
      </c>
      <c r="F221" t="s">
        <v>100</v>
      </c>
      <c r="G221">
        <v>1</v>
      </c>
      <c r="H221" s="279">
        <v>49310</v>
      </c>
      <c r="I221" s="279"/>
      <c r="K221" t="s">
        <v>101</v>
      </c>
      <c r="O221" t="s">
        <v>100</v>
      </c>
      <c r="P221">
        <f t="shared" si="2"/>
        <v>2035</v>
      </c>
      <c r="Q221" s="296">
        <f t="shared" si="3"/>
        <v>2.2199999737052112E-2</v>
      </c>
      <c r="R221" s="297">
        <f t="shared" si="4"/>
        <v>-7.0152772480014391E-10</v>
      </c>
    </row>
    <row r="222" spans="1:18">
      <c r="A222" t="s">
        <v>97</v>
      </c>
      <c r="B222" t="s">
        <v>98</v>
      </c>
      <c r="C222" t="s">
        <v>99</v>
      </c>
      <c r="D222" s="295">
        <v>1.2731941739999999</v>
      </c>
      <c r="F222" t="s">
        <v>100</v>
      </c>
      <c r="G222">
        <v>1</v>
      </c>
      <c r="H222" s="279">
        <v>49675</v>
      </c>
      <c r="I222" s="279"/>
      <c r="K222" t="s">
        <v>101</v>
      </c>
      <c r="O222" t="s">
        <v>100</v>
      </c>
      <c r="P222">
        <f t="shared" si="2"/>
        <v>2036</v>
      </c>
      <c r="Q222" s="296">
        <f t="shared" si="3"/>
        <v>2.2199999841514773E-2</v>
      </c>
      <c r="R222" s="297">
        <f t="shared" si="4"/>
        <v>1.0446266074382038E-10</v>
      </c>
    </row>
    <row r="223" spans="1:18">
      <c r="A223" t="s">
        <v>97</v>
      </c>
      <c r="B223" t="s">
        <v>98</v>
      </c>
      <c r="C223" t="s">
        <v>99</v>
      </c>
      <c r="D223" s="295">
        <v>1.3014590850000001</v>
      </c>
      <c r="F223" t="s">
        <v>100</v>
      </c>
      <c r="G223">
        <v>1</v>
      </c>
      <c r="H223" s="279">
        <v>50041</v>
      </c>
      <c r="I223" s="279"/>
      <c r="K223" t="s">
        <v>101</v>
      </c>
      <c r="O223" t="s">
        <v>100</v>
      </c>
      <c r="P223">
        <f t="shared" si="2"/>
        <v>2037</v>
      </c>
      <c r="Q223" s="296">
        <f t="shared" si="3"/>
        <v>2.220000026484592E-2</v>
      </c>
      <c r="R223" s="297">
        <f t="shared" si="4"/>
        <v>4.2333114791404114E-10</v>
      </c>
    </row>
    <row r="224" spans="1:18">
      <c r="A224" t="s">
        <v>97</v>
      </c>
      <c r="B224" t="s">
        <v>98</v>
      </c>
      <c r="C224" t="s">
        <v>99</v>
      </c>
      <c r="D224" s="295">
        <v>1.330351477</v>
      </c>
      <c r="F224" t="s">
        <v>100</v>
      </c>
      <c r="G224">
        <v>1</v>
      </c>
      <c r="H224" s="279">
        <v>50406</v>
      </c>
      <c r="I224" s="279"/>
      <c r="K224" t="s">
        <v>101</v>
      </c>
      <c r="O224" t="s">
        <v>100</v>
      </c>
      <c r="P224">
        <f t="shared" si="2"/>
        <v>2038</v>
      </c>
      <c r="Q224" s="296">
        <f t="shared" si="3"/>
        <v>2.2200000240499174E-2</v>
      </c>
      <c r="R224" s="297">
        <f t="shared" si="4"/>
        <v>-2.4346746840819833E-11</v>
      </c>
    </row>
    <row r="225" spans="1:18">
      <c r="A225" t="s">
        <v>97</v>
      </c>
      <c r="B225" t="s">
        <v>98</v>
      </c>
      <c r="C225" t="s">
        <v>99</v>
      </c>
      <c r="D225" s="295">
        <v>1.3598852800000001</v>
      </c>
      <c r="F225" t="s">
        <v>100</v>
      </c>
      <c r="G225">
        <v>1</v>
      </c>
      <c r="H225" s="279">
        <v>50771</v>
      </c>
      <c r="I225" s="279"/>
      <c r="K225" t="s">
        <v>101</v>
      </c>
      <c r="O225" t="s">
        <v>100</v>
      </c>
      <c r="P225">
        <f t="shared" si="2"/>
        <v>2039</v>
      </c>
      <c r="Q225" s="296">
        <f t="shared" si="3"/>
        <v>2.2200000158304034E-2</v>
      </c>
      <c r="R225" s="297">
        <f t="shared" si="4"/>
        <v>-8.2195139583518539E-11</v>
      </c>
    </row>
    <row r="226" spans="1:18">
      <c r="A226" t="s">
        <v>97</v>
      </c>
      <c r="B226" t="s">
        <v>98</v>
      </c>
      <c r="C226" t="s">
        <v>99</v>
      </c>
      <c r="D226" s="295">
        <v>1.3900747330000001</v>
      </c>
      <c r="F226" t="s">
        <v>100</v>
      </c>
      <c r="G226">
        <v>1</v>
      </c>
      <c r="H226" s="279">
        <v>51136</v>
      </c>
      <c r="I226" s="279"/>
      <c r="K226" t="s">
        <v>101</v>
      </c>
      <c r="O226" t="s">
        <v>100</v>
      </c>
      <c r="P226">
        <f t="shared" si="2"/>
        <v>2040</v>
      </c>
      <c r="Q226" s="296">
        <f t="shared" si="3"/>
        <v>2.2199999841163054E-2</v>
      </c>
      <c r="R226" s="297">
        <f t="shared" si="4"/>
        <v>-3.1714098014390402E-10</v>
      </c>
    </row>
    <row r="227" spans="1:18">
      <c r="A227" t="s">
        <v>97</v>
      </c>
      <c r="B227" t="s">
        <v>98</v>
      </c>
      <c r="C227" t="s">
        <v>99</v>
      </c>
      <c r="D227" s="295">
        <v>1.4209343919999999</v>
      </c>
      <c r="F227" t="s">
        <v>100</v>
      </c>
      <c r="G227">
        <v>1</v>
      </c>
      <c r="H227" s="279">
        <v>51502</v>
      </c>
      <c r="I227" s="279"/>
      <c r="K227" t="s">
        <v>101</v>
      </c>
      <c r="O227" t="s">
        <v>100</v>
      </c>
      <c r="P227">
        <f t="shared" si="2"/>
        <v>2041</v>
      </c>
      <c r="Q227" s="296">
        <f t="shared" si="3"/>
        <v>2.2199999947772442E-2</v>
      </c>
      <c r="R227" s="297">
        <f t="shared" si="4"/>
        <v>1.0660938798423558E-10</v>
      </c>
    </row>
    <row r="228" spans="1:18">
      <c r="A228" t="s">
        <v>97</v>
      </c>
      <c r="B228" t="s">
        <v>98</v>
      </c>
      <c r="C228" t="s">
        <v>99</v>
      </c>
      <c r="D228" s="295">
        <v>1.4524791349999999</v>
      </c>
      <c r="F228" t="s">
        <v>100</v>
      </c>
      <c r="G228">
        <v>1</v>
      </c>
      <c r="H228" s="279">
        <v>51867</v>
      </c>
      <c r="I228" s="279"/>
      <c r="K228" t="s">
        <v>101</v>
      </c>
      <c r="O228" t="s">
        <v>100</v>
      </c>
      <c r="P228">
        <f t="shared" si="2"/>
        <v>2042</v>
      </c>
      <c r="Q228" s="296">
        <f t="shared" si="3"/>
        <v>2.2199999646429935E-2</v>
      </c>
      <c r="R228" s="297">
        <f t="shared" si="4"/>
        <v>-3.0134250650348804E-10</v>
      </c>
    </row>
    <row r="229" spans="1:18">
      <c r="A229" t="s">
        <v>97</v>
      </c>
      <c r="B229" t="s">
        <v>98</v>
      </c>
      <c r="C229" t="s">
        <v>99</v>
      </c>
      <c r="D229" s="295">
        <v>1.484724172</v>
      </c>
      <c r="F229" t="s">
        <v>100</v>
      </c>
      <c r="G229">
        <v>1</v>
      </c>
      <c r="H229" s="279">
        <v>52232</v>
      </c>
      <c r="I229" s="279"/>
      <c r="K229" t="s">
        <v>101</v>
      </c>
      <c r="O229" t="s">
        <v>100</v>
      </c>
      <c r="P229">
        <f t="shared" si="2"/>
        <v>2043</v>
      </c>
      <c r="Q229" s="296">
        <f t="shared" si="3"/>
        <v>2.2200000139761089E-2</v>
      </c>
      <c r="R229" s="297">
        <f t="shared" si="4"/>
        <v>4.9333115370586711E-10</v>
      </c>
    </row>
    <row r="230" spans="1:18">
      <c r="A230" t="s">
        <v>97</v>
      </c>
      <c r="B230" t="s">
        <v>98</v>
      </c>
      <c r="C230" t="s">
        <v>99</v>
      </c>
      <c r="D230" s="295">
        <v>1.517685049</v>
      </c>
      <c r="F230" t="s">
        <v>100</v>
      </c>
      <c r="G230">
        <v>1</v>
      </c>
      <c r="H230" s="279">
        <v>52597</v>
      </c>
      <c r="I230" s="279"/>
      <c r="K230" t="s">
        <v>101</v>
      </c>
      <c r="O230" t="s">
        <v>100</v>
      </c>
      <c r="P230">
        <f t="shared" si="2"/>
        <v>2044</v>
      </c>
      <c r="Q230" s="296">
        <f t="shared" si="3"/>
        <v>2.2200000257017516E-2</v>
      </c>
      <c r="R230" s="297">
        <f t="shared" si="4"/>
        <v>1.1725642679039083E-10</v>
      </c>
    </row>
    <row r="231" spans="1:18">
      <c r="A231" t="s">
        <v>97</v>
      </c>
      <c r="B231" t="s">
        <v>98</v>
      </c>
      <c r="C231" t="s">
        <v>99</v>
      </c>
      <c r="D231" s="295">
        <v>1.551377657</v>
      </c>
      <c r="F231" t="s">
        <v>100</v>
      </c>
      <c r="G231">
        <v>1</v>
      </c>
      <c r="H231" s="279">
        <v>52963</v>
      </c>
      <c r="I231" s="279"/>
      <c r="K231" t="s">
        <v>101</v>
      </c>
      <c r="O231" t="s">
        <v>100</v>
      </c>
      <c r="P231">
        <f t="shared" si="2"/>
        <v>2045</v>
      </c>
      <c r="Q231" s="296">
        <f t="shared" si="3"/>
        <v>2.2199999942148718E-2</v>
      </c>
      <c r="R231" s="297">
        <f t="shared" si="4"/>
        <v>-3.1486879770170617E-10</v>
      </c>
    </row>
    <row r="232" spans="1:18">
      <c r="A232" t="s">
        <v>97</v>
      </c>
      <c r="B232" t="s">
        <v>98</v>
      </c>
      <c r="C232" t="s">
        <v>99</v>
      </c>
      <c r="D232" s="295">
        <v>1.5858182409999999</v>
      </c>
      <c r="F232" t="s">
        <v>100</v>
      </c>
      <c r="G232">
        <v>1</v>
      </c>
      <c r="H232" s="279">
        <v>53328</v>
      </c>
      <c r="I232" s="279"/>
      <c r="K232" t="s">
        <v>101</v>
      </c>
      <c r="O232" t="s">
        <v>100</v>
      </c>
      <c r="P232">
        <f t="shared" si="2"/>
        <v>2046</v>
      </c>
      <c r="Q232" s="296">
        <f t="shared" si="3"/>
        <v>2.2200000009410914E-2</v>
      </c>
      <c r="R232" s="297">
        <f t="shared" si="4"/>
        <v>6.7262195813100334E-11</v>
      </c>
    </row>
    <row r="233" spans="1:18">
      <c r="A233" t="s">
        <v>97</v>
      </c>
      <c r="B233" t="s">
        <v>98</v>
      </c>
      <c r="C233" t="s">
        <v>99</v>
      </c>
      <c r="D233" s="295">
        <v>1.6210234059999999</v>
      </c>
      <c r="F233" t="s">
        <v>100</v>
      </c>
      <c r="G233">
        <v>1</v>
      </c>
      <c r="H233" s="279">
        <v>53693</v>
      </c>
      <c r="I233" s="279"/>
      <c r="K233" t="s">
        <v>101</v>
      </c>
      <c r="O233" t="s">
        <v>100</v>
      </c>
      <c r="P233">
        <f t="shared" si="2"/>
        <v>2047</v>
      </c>
      <c r="Q233" s="296">
        <f t="shared" si="3"/>
        <v>2.2200000031403322E-2</v>
      </c>
      <c r="R233" s="297">
        <f t="shared" si="4"/>
        <v>2.1992407894799726E-11</v>
      </c>
    </row>
    <row r="234" spans="1:18">
      <c r="A234" t="s">
        <v>97</v>
      </c>
      <c r="B234" t="s">
        <v>98</v>
      </c>
      <c r="C234" t="s">
        <v>99</v>
      </c>
      <c r="D234" s="295">
        <v>1.657010125</v>
      </c>
      <c r="F234" t="s">
        <v>100</v>
      </c>
      <c r="G234">
        <v>1</v>
      </c>
      <c r="H234" s="279">
        <v>54058</v>
      </c>
      <c r="I234" s="279"/>
      <c r="K234" t="s">
        <v>101</v>
      </c>
      <c r="O234" t="s">
        <v>100</v>
      </c>
      <c r="P234">
        <f t="shared" si="2"/>
        <v>2048</v>
      </c>
      <c r="Q234" s="296">
        <f t="shared" si="3"/>
        <v>2.219999962172059E-2</v>
      </c>
      <c r="R234" s="297">
        <f t="shared" si="4"/>
        <v>-4.0968273218311424E-10</v>
      </c>
    </row>
  </sheetData>
  <conditionalFormatting sqref="J140:K160">
    <cfRule type="notContainsBlanks" dxfId="1" priority="1">
      <formula>LEN(TRIM(J140))&gt;0</formula>
    </cfRule>
  </conditionalFormatting>
  <conditionalFormatting sqref="M155:M160">
    <cfRule type="notContainsBlanks" dxfId="0" priority="2">
      <formula>LEN(TRIM(M155))&gt;0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2660F878EBB14C9C0EACA228947D1F" ma:contentTypeVersion="10" ma:contentTypeDescription="Create a new document." ma:contentTypeScope="" ma:versionID="6d22e891dda8e2264cc044b07f753d31">
  <xsd:schema xmlns:xsd="http://www.w3.org/2001/XMLSchema" xmlns:xs="http://www.w3.org/2001/XMLSchema" xmlns:p="http://schemas.microsoft.com/office/2006/metadata/properties" xmlns:ns1="http://schemas.microsoft.com/sharepoint/v3" xmlns:ns2="8d2ccb4a-2d3f-46ea-a8a7-18f2e8db3b7b" xmlns:ns3="dd95e425-d589-47f0-8d5d-becc6564e3ac" targetNamespace="http://schemas.microsoft.com/office/2006/metadata/properties" ma:root="true" ma:fieldsID="ad2a839b5969f61ed6e7d502d8ea4ef1" ns1:_="" ns2:_="" ns3:_="">
    <xsd:import namespace="http://schemas.microsoft.com/sharepoint/v3"/>
    <xsd:import namespace="8d2ccb4a-2d3f-46ea-a8a7-18f2e8db3b7b"/>
    <xsd:import namespace="dd95e425-d589-47f0-8d5d-becc6564e3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cb4a-2d3f-46ea-a8a7-18f2e8db3b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5e425-d589-47f0-8d5d-becc6564e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C9CF3E-3B18-4421-9A10-5172930C13B4}"/>
</file>

<file path=customXml/itemProps2.xml><?xml version="1.0" encoding="utf-8"?>
<ds:datastoreItem xmlns:ds="http://schemas.openxmlformats.org/officeDocument/2006/customXml" ds:itemID="{8BEC4AF8-214F-4221-BE57-DE3F4D438C4F}"/>
</file>

<file path=customXml/itemProps3.xml><?xml version="1.0" encoding="utf-8"?>
<ds:datastoreItem xmlns:ds="http://schemas.openxmlformats.org/officeDocument/2006/customXml" ds:itemID="{2F01D0CC-9623-4F6A-AE6A-7459DFD57E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Table 1</vt:lpstr>
      <vt:lpstr>Table 2</vt:lpstr>
      <vt:lpstr>GCC.PX.UTS.2035</vt:lpstr>
      <vt:lpstr>Table 4</vt:lpstr>
      <vt:lpstr>Table 5</vt:lpstr>
      <vt:lpstr>Table3Compare</vt:lpstr>
      <vt:lpstr>GCC.PX.UTS.2036</vt:lpstr>
      <vt:lpstr>GCC.PX.UTS.2038</vt:lpstr>
      <vt:lpstr>GSC.PX.BDG.2038</vt:lpstr>
      <vt:lpstr>2025 IRPUpdt Assumptions</vt:lpstr>
      <vt:lpstr>Discount_Rate</vt:lpstr>
      <vt:lpstr>Inflation</vt:lpstr>
      <vt:lpstr>GCC.PX.UTS.2035!Print_Area</vt:lpstr>
      <vt:lpstr>GCC.PX.UTS.2036!Print_Area</vt:lpstr>
      <vt:lpstr>GCC.PX.UTS.2038!Print_Area</vt:lpstr>
      <vt:lpstr>GSC.PX.BDG.2038!Print_Area</vt:lpstr>
      <vt:lpstr>'Table 1'!Print_Area</vt:lpstr>
      <vt:lpstr>'Table 5'!Print_Area</vt:lpstr>
      <vt:lpstr>Table3Compare!Print_Area</vt:lpstr>
      <vt:lpstr>Real_Discount_Rate</vt:lpstr>
      <vt:lpstr>Study_CF</vt:lpstr>
      <vt:lpstr>Study_MW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MacNeil, Daniel (PacifiCorp)</cp:lastModifiedBy>
  <cp:lastPrinted>2024-04-30T20:43:04Z</cp:lastPrinted>
  <dcterms:created xsi:type="dcterms:W3CDTF">2001-03-19T15:45:46Z</dcterms:created>
  <dcterms:modified xsi:type="dcterms:W3CDTF">2026-04-28T23:27:03Z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0x010100602660F878EBB14C9C0EACA228947D1F</vt:lpwstr>
  </property>
</Properties>
</file>